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420" windowWidth="22995" windowHeight="8970" activeTab="1"/>
  </bookViews>
  <sheets>
    <sheet name="приложение 1" sheetId="1" r:id="rId1"/>
    <sheet name="приложение 2" sheetId="2" r:id="rId2"/>
    <sheet name="приложение 3" sheetId="3" r:id="rId3"/>
    <sheet name="приложение 4" sheetId="4" r:id="rId4"/>
    <sheet name="приложение 5" sheetId="5" r:id="rId5"/>
    <sheet name="приложение 6" sheetId="6" r:id="rId6"/>
    <sheet name="приложение 7" sheetId="7" r:id="rId7"/>
    <sheet name="приложение 8" sheetId="8" r:id="rId8"/>
    <sheet name="приложение 9" sheetId="9"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s>
  <definedNames>
    <definedName name="\a" localSheetId="2">#REF!</definedName>
    <definedName name="\a" localSheetId="3">#REF!</definedName>
    <definedName name="\a" localSheetId="4">#REF!</definedName>
    <definedName name="\a" localSheetId="5">#REF!</definedName>
    <definedName name="\a" localSheetId="6">#REF!</definedName>
    <definedName name="\a" localSheetId="7">#REF!</definedName>
    <definedName name="\a" localSheetId="8">#REF!</definedName>
    <definedName name="\a">#REF!</definedName>
    <definedName name="\m" localSheetId="2">#REF!</definedName>
    <definedName name="\m" localSheetId="3">#REF!</definedName>
    <definedName name="\m" localSheetId="8">#REF!</definedName>
    <definedName name="\m">#REF!</definedName>
    <definedName name="\n" localSheetId="2">#REF!</definedName>
    <definedName name="\n" localSheetId="3">#REF!</definedName>
    <definedName name="\n" localSheetId="8">#REF!</definedName>
    <definedName name="\n">#REF!</definedName>
    <definedName name="\o" localSheetId="8">#REF!</definedName>
    <definedName name="\o">#REF!</definedName>
    <definedName name="________FY1">[1]!_xlbgnm.FY1</definedName>
    <definedName name="________M8">[1]!_xlbgnm.M8</definedName>
    <definedName name="________M9">[1]!_xlbgnm.M9</definedName>
    <definedName name="________q11">[1]!_xlbgnm.q11</definedName>
    <definedName name="________q15">[1]!_xlbgnm.q15</definedName>
    <definedName name="________q17">[1]!_xlbgnm.q17</definedName>
    <definedName name="________q2">[1]!_xlbgnm.q2</definedName>
    <definedName name="________q3">[1]!_xlbgnm.q3</definedName>
    <definedName name="________q4">[1]!_xlbgnm.q4</definedName>
    <definedName name="________q5">[1]!_xlbgnm.q5</definedName>
    <definedName name="________q6">[1]!_xlbgnm.q6</definedName>
    <definedName name="________q7">[1]!_xlbgnm.q7</definedName>
    <definedName name="________q8">[1]!_xlbgnm.q8</definedName>
    <definedName name="________q9">[1]!_xlbgnm.q9</definedName>
    <definedName name="_______FY1">[1]!_xlbgnm.FY1</definedName>
    <definedName name="_______M8">[2]!_xlbgnm.M8</definedName>
    <definedName name="_______M9">[2]!_xlbgnm.M9</definedName>
    <definedName name="_______q11">[2]!_xlbgnm.q11</definedName>
    <definedName name="_______q15">[2]!_xlbgnm.q15</definedName>
    <definedName name="_______q17">[2]!_xlbgnm.q17</definedName>
    <definedName name="_______q2">[2]!_xlbgnm.q2</definedName>
    <definedName name="_______q3">[2]!_xlbgnm.q3</definedName>
    <definedName name="_______q4">[2]!_xlbgnm.q4</definedName>
    <definedName name="_______q5">[2]!_xlbgnm.q5</definedName>
    <definedName name="_______q6">[2]!_xlbgnm.q6</definedName>
    <definedName name="_______q7">[2]!_xlbgnm.q7</definedName>
    <definedName name="_______q8">[2]!_xlbgnm.q8</definedName>
    <definedName name="_______q9">[2]!_xlbgnm.q9</definedName>
    <definedName name="_______SP1" localSheetId="2">[3]FES!#REF!</definedName>
    <definedName name="_______SP1" localSheetId="3">[3]FES!#REF!</definedName>
    <definedName name="_______SP1" localSheetId="4">[3]FES!#REF!</definedName>
    <definedName name="_______SP1" localSheetId="5">[3]FES!#REF!</definedName>
    <definedName name="_______SP1" localSheetId="6">[3]FES!#REF!</definedName>
    <definedName name="_______SP1" localSheetId="7">[3]FES!#REF!</definedName>
    <definedName name="_______SP1" localSheetId="8">[3]FES!#REF!</definedName>
    <definedName name="_______SP1">[3]FES!#REF!</definedName>
    <definedName name="_______SP10" localSheetId="2">[3]FES!#REF!</definedName>
    <definedName name="_______SP10" localSheetId="3">[3]FES!#REF!</definedName>
    <definedName name="_______SP10" localSheetId="4">[3]FES!#REF!</definedName>
    <definedName name="_______SP10" localSheetId="5">[3]FES!#REF!</definedName>
    <definedName name="_______SP10" localSheetId="6">[3]FES!#REF!</definedName>
    <definedName name="_______SP10" localSheetId="7">[3]FES!#REF!</definedName>
    <definedName name="_______SP10" localSheetId="8">[3]FES!#REF!</definedName>
    <definedName name="_______SP10">[3]FES!#REF!</definedName>
    <definedName name="_______SP11" localSheetId="2">[3]FES!#REF!</definedName>
    <definedName name="_______SP11" localSheetId="3">[3]FES!#REF!</definedName>
    <definedName name="_______SP11" localSheetId="4">[3]FES!#REF!</definedName>
    <definedName name="_______SP11" localSheetId="5">[3]FES!#REF!</definedName>
    <definedName name="_______SP11" localSheetId="6">[3]FES!#REF!</definedName>
    <definedName name="_______SP11" localSheetId="7">[3]FES!#REF!</definedName>
    <definedName name="_______SP11" localSheetId="8">[3]FES!#REF!</definedName>
    <definedName name="_______SP11">[3]FES!#REF!</definedName>
    <definedName name="_______SP12" localSheetId="2">[3]FES!#REF!</definedName>
    <definedName name="_______SP12" localSheetId="3">[3]FES!#REF!</definedName>
    <definedName name="_______SP12" localSheetId="4">[3]FES!#REF!</definedName>
    <definedName name="_______SP12" localSheetId="5">[3]FES!#REF!</definedName>
    <definedName name="_______SP12" localSheetId="6">[3]FES!#REF!</definedName>
    <definedName name="_______SP12" localSheetId="7">[3]FES!#REF!</definedName>
    <definedName name="_______SP12" localSheetId="8">[3]FES!#REF!</definedName>
    <definedName name="_______SP12">[3]FES!#REF!</definedName>
    <definedName name="_______SP13" localSheetId="2">[3]FES!#REF!</definedName>
    <definedName name="_______SP13" localSheetId="3">[3]FES!#REF!</definedName>
    <definedName name="_______SP13" localSheetId="4">[3]FES!#REF!</definedName>
    <definedName name="_______SP13" localSheetId="5">[3]FES!#REF!</definedName>
    <definedName name="_______SP13" localSheetId="6">[3]FES!#REF!</definedName>
    <definedName name="_______SP13" localSheetId="7">[3]FES!#REF!</definedName>
    <definedName name="_______SP13" localSheetId="8">[3]FES!#REF!</definedName>
    <definedName name="_______SP13">[3]FES!#REF!</definedName>
    <definedName name="_______SP14" localSheetId="2">[3]FES!#REF!</definedName>
    <definedName name="_______SP14" localSheetId="3">[3]FES!#REF!</definedName>
    <definedName name="_______SP14" localSheetId="4">[3]FES!#REF!</definedName>
    <definedName name="_______SP14" localSheetId="5">[3]FES!#REF!</definedName>
    <definedName name="_______SP14" localSheetId="6">[3]FES!#REF!</definedName>
    <definedName name="_______SP14" localSheetId="7">[3]FES!#REF!</definedName>
    <definedName name="_______SP14" localSheetId="8">[3]FES!#REF!</definedName>
    <definedName name="_______SP14">[3]FES!#REF!</definedName>
    <definedName name="_______SP15" localSheetId="2">[3]FES!#REF!</definedName>
    <definedName name="_______SP15" localSheetId="3">[3]FES!#REF!</definedName>
    <definedName name="_______SP15" localSheetId="4">[3]FES!#REF!</definedName>
    <definedName name="_______SP15" localSheetId="5">[3]FES!#REF!</definedName>
    <definedName name="_______SP15" localSheetId="6">[3]FES!#REF!</definedName>
    <definedName name="_______SP15" localSheetId="7">[3]FES!#REF!</definedName>
    <definedName name="_______SP15" localSheetId="8">[3]FES!#REF!</definedName>
    <definedName name="_______SP15">[3]FES!#REF!</definedName>
    <definedName name="_______SP16" localSheetId="2">[3]FES!#REF!</definedName>
    <definedName name="_______SP16" localSheetId="3">[3]FES!#REF!</definedName>
    <definedName name="_______SP16" localSheetId="4">[3]FES!#REF!</definedName>
    <definedName name="_______SP16" localSheetId="5">[3]FES!#REF!</definedName>
    <definedName name="_______SP16" localSheetId="6">[3]FES!#REF!</definedName>
    <definedName name="_______SP16" localSheetId="7">[3]FES!#REF!</definedName>
    <definedName name="_______SP16" localSheetId="8">[3]FES!#REF!</definedName>
    <definedName name="_______SP16">[3]FES!#REF!</definedName>
    <definedName name="_______SP17" localSheetId="2">[3]FES!#REF!</definedName>
    <definedName name="_______SP17" localSheetId="3">[3]FES!#REF!</definedName>
    <definedName name="_______SP17" localSheetId="4">[3]FES!#REF!</definedName>
    <definedName name="_______SP17" localSheetId="5">[3]FES!#REF!</definedName>
    <definedName name="_______SP17" localSheetId="6">[3]FES!#REF!</definedName>
    <definedName name="_______SP17" localSheetId="7">[3]FES!#REF!</definedName>
    <definedName name="_______SP17" localSheetId="8">[3]FES!#REF!</definedName>
    <definedName name="_______SP17">[3]FES!#REF!</definedName>
    <definedName name="_______SP18" localSheetId="2">[3]FES!#REF!</definedName>
    <definedName name="_______SP18" localSheetId="3">[3]FES!#REF!</definedName>
    <definedName name="_______SP18" localSheetId="4">[3]FES!#REF!</definedName>
    <definedName name="_______SP18" localSheetId="5">[3]FES!#REF!</definedName>
    <definedName name="_______SP18" localSheetId="6">[3]FES!#REF!</definedName>
    <definedName name="_______SP18" localSheetId="7">[3]FES!#REF!</definedName>
    <definedName name="_______SP18" localSheetId="8">[3]FES!#REF!</definedName>
    <definedName name="_______SP18">[3]FES!#REF!</definedName>
    <definedName name="_______SP19" localSheetId="2">[3]FES!#REF!</definedName>
    <definedName name="_______SP19" localSheetId="3">[3]FES!#REF!</definedName>
    <definedName name="_______SP19" localSheetId="4">[3]FES!#REF!</definedName>
    <definedName name="_______SP19" localSheetId="5">[3]FES!#REF!</definedName>
    <definedName name="_______SP19" localSheetId="6">[3]FES!#REF!</definedName>
    <definedName name="_______SP19" localSheetId="7">[3]FES!#REF!</definedName>
    <definedName name="_______SP19" localSheetId="8">[3]FES!#REF!</definedName>
    <definedName name="_______SP19">[3]FES!#REF!</definedName>
    <definedName name="_______SP2" localSheetId="2">[3]FES!#REF!</definedName>
    <definedName name="_______SP2" localSheetId="3">[3]FES!#REF!</definedName>
    <definedName name="_______SP2" localSheetId="4">[3]FES!#REF!</definedName>
    <definedName name="_______SP2" localSheetId="5">[3]FES!#REF!</definedName>
    <definedName name="_______SP2" localSheetId="6">[3]FES!#REF!</definedName>
    <definedName name="_______SP2" localSheetId="7">[3]FES!#REF!</definedName>
    <definedName name="_______SP2" localSheetId="8">[3]FES!#REF!</definedName>
    <definedName name="_______SP2">[3]FES!#REF!</definedName>
    <definedName name="_______SP20" localSheetId="2">[3]FES!#REF!</definedName>
    <definedName name="_______SP20" localSheetId="3">[3]FES!#REF!</definedName>
    <definedName name="_______SP20" localSheetId="4">[3]FES!#REF!</definedName>
    <definedName name="_______SP20" localSheetId="5">[3]FES!#REF!</definedName>
    <definedName name="_______SP20" localSheetId="6">[3]FES!#REF!</definedName>
    <definedName name="_______SP20" localSheetId="7">[3]FES!#REF!</definedName>
    <definedName name="_______SP20" localSheetId="8">[3]FES!#REF!</definedName>
    <definedName name="_______SP20">[3]FES!#REF!</definedName>
    <definedName name="_______SP25" localSheetId="2">[3]FES!#REF!</definedName>
    <definedName name="_______SP25" localSheetId="3">[3]FES!#REF!</definedName>
    <definedName name="_______SP25" localSheetId="4">[3]FES!#REF!</definedName>
    <definedName name="_______SP25" localSheetId="5">[3]FES!#REF!</definedName>
    <definedName name="_______SP25" localSheetId="6">[3]FES!#REF!</definedName>
    <definedName name="_______SP25" localSheetId="7">[3]FES!#REF!</definedName>
    <definedName name="_______SP25" localSheetId="8">[3]FES!#REF!</definedName>
    <definedName name="_______SP25">[3]FES!#REF!</definedName>
    <definedName name="_______SP3" localSheetId="2">[3]FES!#REF!</definedName>
    <definedName name="_______SP3" localSheetId="3">[3]FES!#REF!</definedName>
    <definedName name="_______SP3" localSheetId="4">[3]FES!#REF!</definedName>
    <definedName name="_______SP3" localSheetId="5">[3]FES!#REF!</definedName>
    <definedName name="_______SP3" localSheetId="6">[3]FES!#REF!</definedName>
    <definedName name="_______SP3" localSheetId="7">[3]FES!#REF!</definedName>
    <definedName name="_______SP3" localSheetId="8">[3]FES!#REF!</definedName>
    <definedName name="_______SP3">[3]FES!#REF!</definedName>
    <definedName name="_______SP4" localSheetId="2">[3]FES!#REF!</definedName>
    <definedName name="_______SP4" localSheetId="3">[3]FES!#REF!</definedName>
    <definedName name="_______SP4" localSheetId="4">[3]FES!#REF!</definedName>
    <definedName name="_______SP4" localSheetId="5">[3]FES!#REF!</definedName>
    <definedName name="_______SP4" localSheetId="6">[3]FES!#REF!</definedName>
    <definedName name="_______SP4" localSheetId="7">[3]FES!#REF!</definedName>
    <definedName name="_______SP4" localSheetId="8">[3]FES!#REF!</definedName>
    <definedName name="_______SP4">[3]FES!#REF!</definedName>
    <definedName name="_______SP5" localSheetId="2">[3]FES!#REF!</definedName>
    <definedName name="_______SP5" localSheetId="3">[3]FES!#REF!</definedName>
    <definedName name="_______SP5" localSheetId="4">[3]FES!#REF!</definedName>
    <definedName name="_______SP5" localSheetId="5">[3]FES!#REF!</definedName>
    <definedName name="_______SP5" localSheetId="6">[3]FES!#REF!</definedName>
    <definedName name="_______SP5" localSheetId="7">[3]FES!#REF!</definedName>
    <definedName name="_______SP5" localSheetId="8">[3]FES!#REF!</definedName>
    <definedName name="_______SP5">[3]FES!#REF!</definedName>
    <definedName name="_______SP7" localSheetId="2">[3]FES!#REF!</definedName>
    <definedName name="_______SP7" localSheetId="3">[3]FES!#REF!</definedName>
    <definedName name="_______SP7" localSheetId="4">[3]FES!#REF!</definedName>
    <definedName name="_______SP7" localSheetId="5">[3]FES!#REF!</definedName>
    <definedName name="_______SP7" localSheetId="6">[3]FES!#REF!</definedName>
    <definedName name="_______SP7" localSheetId="7">[3]FES!#REF!</definedName>
    <definedName name="_______SP7" localSheetId="8">[3]FES!#REF!</definedName>
    <definedName name="_______SP7">[3]FES!#REF!</definedName>
    <definedName name="_______SP8" localSheetId="2">[3]FES!#REF!</definedName>
    <definedName name="_______SP8" localSheetId="3">[3]FES!#REF!</definedName>
    <definedName name="_______SP8" localSheetId="4">[3]FES!#REF!</definedName>
    <definedName name="_______SP8" localSheetId="5">[3]FES!#REF!</definedName>
    <definedName name="_______SP8" localSheetId="6">[3]FES!#REF!</definedName>
    <definedName name="_______SP8" localSheetId="7">[3]FES!#REF!</definedName>
    <definedName name="_______SP8" localSheetId="8">[3]FES!#REF!</definedName>
    <definedName name="_______SP8">[3]FES!#REF!</definedName>
    <definedName name="_______SP9" localSheetId="2">[3]FES!#REF!</definedName>
    <definedName name="_______SP9" localSheetId="3">[3]FES!#REF!</definedName>
    <definedName name="_______SP9" localSheetId="4">[3]FES!#REF!</definedName>
    <definedName name="_______SP9" localSheetId="5">[3]FES!#REF!</definedName>
    <definedName name="_______SP9" localSheetId="6">[3]FES!#REF!</definedName>
    <definedName name="_______SP9" localSheetId="7">[3]FES!#REF!</definedName>
    <definedName name="_______SP9" localSheetId="8">[3]FES!#REF!</definedName>
    <definedName name="_______SP9">[3]FES!#REF!</definedName>
    <definedName name="______FY1">[2]!_xlbgnm.FY1</definedName>
    <definedName name="______M8">[1]!_xlbgnm.M8</definedName>
    <definedName name="______M9">[1]!_xlbgnm.M9</definedName>
    <definedName name="______q11">[1]!_xlbgnm.q11</definedName>
    <definedName name="______q15">[1]!_xlbgnm.q15</definedName>
    <definedName name="______q17">[1]!_xlbgnm.q17</definedName>
    <definedName name="______q2">[1]!_xlbgnm.q2</definedName>
    <definedName name="______q3">[1]!_xlbgnm.q3</definedName>
    <definedName name="______q4">[1]!_xlbgnm.q4</definedName>
    <definedName name="______q5">[1]!_xlbgnm.q5</definedName>
    <definedName name="______q6">[1]!_xlbgnm.q6</definedName>
    <definedName name="______q7">[1]!_xlbgnm.q7</definedName>
    <definedName name="______q8">[1]!_xlbgnm.q8</definedName>
    <definedName name="______q9">[1]!_xlbgnm.q9</definedName>
    <definedName name="______SP1" localSheetId="2">[3]FES!#REF!</definedName>
    <definedName name="______SP1" localSheetId="3">[3]FES!#REF!</definedName>
    <definedName name="______SP1" localSheetId="4">[3]FES!#REF!</definedName>
    <definedName name="______SP1" localSheetId="5">[3]FES!#REF!</definedName>
    <definedName name="______SP1" localSheetId="6">[3]FES!#REF!</definedName>
    <definedName name="______SP1" localSheetId="7">[3]FES!#REF!</definedName>
    <definedName name="______SP1" localSheetId="8">[3]FES!#REF!</definedName>
    <definedName name="______SP1">[3]FES!#REF!</definedName>
    <definedName name="______SP10" localSheetId="2">[3]FES!#REF!</definedName>
    <definedName name="______SP10" localSheetId="3">[3]FES!#REF!</definedName>
    <definedName name="______SP10" localSheetId="4">[3]FES!#REF!</definedName>
    <definedName name="______SP10" localSheetId="5">[3]FES!#REF!</definedName>
    <definedName name="______SP10" localSheetId="6">[3]FES!#REF!</definedName>
    <definedName name="______SP10" localSheetId="7">[3]FES!#REF!</definedName>
    <definedName name="______SP10" localSheetId="8">[3]FES!#REF!</definedName>
    <definedName name="______SP10">[3]FES!#REF!</definedName>
    <definedName name="______SP11" localSheetId="2">[3]FES!#REF!</definedName>
    <definedName name="______SP11" localSheetId="3">[3]FES!#REF!</definedName>
    <definedName name="______SP11" localSheetId="4">[3]FES!#REF!</definedName>
    <definedName name="______SP11" localSheetId="5">[3]FES!#REF!</definedName>
    <definedName name="______SP11" localSheetId="6">[3]FES!#REF!</definedName>
    <definedName name="______SP11" localSheetId="7">[3]FES!#REF!</definedName>
    <definedName name="______SP11" localSheetId="8">[3]FES!#REF!</definedName>
    <definedName name="______SP11">[3]FES!#REF!</definedName>
    <definedName name="______SP12" localSheetId="2">[3]FES!#REF!</definedName>
    <definedName name="______SP12" localSheetId="3">[3]FES!#REF!</definedName>
    <definedName name="______SP12" localSheetId="4">[3]FES!#REF!</definedName>
    <definedName name="______SP12" localSheetId="5">[3]FES!#REF!</definedName>
    <definedName name="______SP12" localSheetId="6">[3]FES!#REF!</definedName>
    <definedName name="______SP12" localSheetId="7">[3]FES!#REF!</definedName>
    <definedName name="______SP12" localSheetId="8">[3]FES!#REF!</definedName>
    <definedName name="______SP12">[3]FES!#REF!</definedName>
    <definedName name="______SP13" localSheetId="2">[3]FES!#REF!</definedName>
    <definedName name="______SP13" localSheetId="3">[3]FES!#REF!</definedName>
    <definedName name="______SP13" localSheetId="4">[3]FES!#REF!</definedName>
    <definedName name="______SP13" localSheetId="5">[3]FES!#REF!</definedName>
    <definedName name="______SP13" localSheetId="6">[3]FES!#REF!</definedName>
    <definedName name="______SP13" localSheetId="7">[3]FES!#REF!</definedName>
    <definedName name="______SP13" localSheetId="8">[3]FES!#REF!</definedName>
    <definedName name="______SP13">[3]FES!#REF!</definedName>
    <definedName name="______SP14" localSheetId="2">[3]FES!#REF!</definedName>
    <definedName name="______SP14" localSheetId="3">[3]FES!#REF!</definedName>
    <definedName name="______SP14" localSheetId="4">[3]FES!#REF!</definedName>
    <definedName name="______SP14" localSheetId="5">[3]FES!#REF!</definedName>
    <definedName name="______SP14" localSheetId="6">[3]FES!#REF!</definedName>
    <definedName name="______SP14" localSheetId="7">[3]FES!#REF!</definedName>
    <definedName name="______SP14" localSheetId="8">[3]FES!#REF!</definedName>
    <definedName name="______SP14">[3]FES!#REF!</definedName>
    <definedName name="______SP15" localSheetId="2">[3]FES!#REF!</definedName>
    <definedName name="______SP15" localSheetId="3">[3]FES!#REF!</definedName>
    <definedName name="______SP15" localSheetId="4">[3]FES!#REF!</definedName>
    <definedName name="______SP15" localSheetId="5">[3]FES!#REF!</definedName>
    <definedName name="______SP15" localSheetId="6">[3]FES!#REF!</definedName>
    <definedName name="______SP15" localSheetId="7">[3]FES!#REF!</definedName>
    <definedName name="______SP15" localSheetId="8">[3]FES!#REF!</definedName>
    <definedName name="______SP15">[3]FES!#REF!</definedName>
    <definedName name="______SP16" localSheetId="2">[3]FES!#REF!</definedName>
    <definedName name="______SP16" localSheetId="3">[3]FES!#REF!</definedName>
    <definedName name="______SP16" localSheetId="4">[3]FES!#REF!</definedName>
    <definedName name="______SP16" localSheetId="5">[3]FES!#REF!</definedName>
    <definedName name="______SP16" localSheetId="6">[3]FES!#REF!</definedName>
    <definedName name="______SP16" localSheetId="7">[3]FES!#REF!</definedName>
    <definedName name="______SP16" localSheetId="8">[3]FES!#REF!</definedName>
    <definedName name="______SP16">[3]FES!#REF!</definedName>
    <definedName name="______SP17" localSheetId="2">[3]FES!#REF!</definedName>
    <definedName name="______SP17" localSheetId="3">[3]FES!#REF!</definedName>
    <definedName name="______SP17" localSheetId="4">[3]FES!#REF!</definedName>
    <definedName name="______SP17" localSheetId="5">[3]FES!#REF!</definedName>
    <definedName name="______SP17" localSheetId="6">[3]FES!#REF!</definedName>
    <definedName name="______SP17" localSheetId="7">[3]FES!#REF!</definedName>
    <definedName name="______SP17" localSheetId="8">[3]FES!#REF!</definedName>
    <definedName name="______SP17">[3]FES!#REF!</definedName>
    <definedName name="______SP18" localSheetId="2">[3]FES!#REF!</definedName>
    <definedName name="______SP18" localSheetId="3">[3]FES!#REF!</definedName>
    <definedName name="______SP18" localSheetId="4">[3]FES!#REF!</definedName>
    <definedName name="______SP18" localSheetId="5">[3]FES!#REF!</definedName>
    <definedName name="______SP18" localSheetId="6">[3]FES!#REF!</definedName>
    <definedName name="______SP18" localSheetId="7">[3]FES!#REF!</definedName>
    <definedName name="______SP18" localSheetId="8">[3]FES!#REF!</definedName>
    <definedName name="______SP18">[3]FES!#REF!</definedName>
    <definedName name="______SP19" localSheetId="2">[3]FES!#REF!</definedName>
    <definedName name="______SP19" localSheetId="3">[3]FES!#REF!</definedName>
    <definedName name="______SP19" localSheetId="4">[3]FES!#REF!</definedName>
    <definedName name="______SP19" localSheetId="5">[3]FES!#REF!</definedName>
    <definedName name="______SP19" localSheetId="6">[3]FES!#REF!</definedName>
    <definedName name="______SP19" localSheetId="7">[3]FES!#REF!</definedName>
    <definedName name="______SP19" localSheetId="8">[3]FES!#REF!</definedName>
    <definedName name="______SP19">[3]FES!#REF!</definedName>
    <definedName name="______SP2" localSheetId="2">[3]FES!#REF!</definedName>
    <definedName name="______SP2" localSheetId="3">[3]FES!#REF!</definedName>
    <definedName name="______SP2" localSheetId="4">[3]FES!#REF!</definedName>
    <definedName name="______SP2" localSheetId="5">[3]FES!#REF!</definedName>
    <definedName name="______SP2" localSheetId="6">[3]FES!#REF!</definedName>
    <definedName name="______SP2" localSheetId="7">[3]FES!#REF!</definedName>
    <definedName name="______SP2" localSheetId="8">[3]FES!#REF!</definedName>
    <definedName name="______SP2">[3]FES!#REF!</definedName>
    <definedName name="______SP20" localSheetId="2">[3]FES!#REF!</definedName>
    <definedName name="______SP20" localSheetId="3">[3]FES!#REF!</definedName>
    <definedName name="______SP20" localSheetId="4">[3]FES!#REF!</definedName>
    <definedName name="______SP20" localSheetId="5">[3]FES!#REF!</definedName>
    <definedName name="______SP20" localSheetId="6">[3]FES!#REF!</definedName>
    <definedName name="______SP20" localSheetId="7">[3]FES!#REF!</definedName>
    <definedName name="______SP20" localSheetId="8">[3]FES!#REF!</definedName>
    <definedName name="______SP20">[3]FES!#REF!</definedName>
    <definedName name="______SP3" localSheetId="2">[3]FES!#REF!</definedName>
    <definedName name="______SP3" localSheetId="3">[3]FES!#REF!</definedName>
    <definedName name="______SP3" localSheetId="4">[3]FES!#REF!</definedName>
    <definedName name="______SP3" localSheetId="5">[3]FES!#REF!</definedName>
    <definedName name="______SP3" localSheetId="6">[3]FES!#REF!</definedName>
    <definedName name="______SP3" localSheetId="7">[3]FES!#REF!</definedName>
    <definedName name="______SP3" localSheetId="8">[3]FES!#REF!</definedName>
    <definedName name="______SP3">[3]FES!#REF!</definedName>
    <definedName name="______SP4" localSheetId="2">[3]FES!#REF!</definedName>
    <definedName name="______SP4" localSheetId="3">[3]FES!#REF!</definedName>
    <definedName name="______SP4" localSheetId="4">[3]FES!#REF!</definedName>
    <definedName name="______SP4" localSheetId="5">[3]FES!#REF!</definedName>
    <definedName name="______SP4" localSheetId="6">[3]FES!#REF!</definedName>
    <definedName name="______SP4" localSheetId="7">[3]FES!#REF!</definedName>
    <definedName name="______SP4" localSheetId="8">[3]FES!#REF!</definedName>
    <definedName name="______SP4">[3]FES!#REF!</definedName>
    <definedName name="______SP5" localSheetId="2">[3]FES!#REF!</definedName>
    <definedName name="______SP5" localSheetId="3">[3]FES!#REF!</definedName>
    <definedName name="______SP5" localSheetId="4">[3]FES!#REF!</definedName>
    <definedName name="______SP5" localSheetId="5">[3]FES!#REF!</definedName>
    <definedName name="______SP5" localSheetId="6">[3]FES!#REF!</definedName>
    <definedName name="______SP5" localSheetId="7">[3]FES!#REF!</definedName>
    <definedName name="______SP5" localSheetId="8">[3]FES!#REF!</definedName>
    <definedName name="______SP5">[3]FES!#REF!</definedName>
    <definedName name="______SP7" localSheetId="2">[3]FES!#REF!</definedName>
    <definedName name="______SP7" localSheetId="3">[3]FES!#REF!</definedName>
    <definedName name="______SP7" localSheetId="4">[3]FES!#REF!</definedName>
    <definedName name="______SP7" localSheetId="5">[3]FES!#REF!</definedName>
    <definedName name="______SP7" localSheetId="6">[3]FES!#REF!</definedName>
    <definedName name="______SP7" localSheetId="7">[3]FES!#REF!</definedName>
    <definedName name="______SP7" localSheetId="8">[3]FES!#REF!</definedName>
    <definedName name="______SP7">[3]FES!#REF!</definedName>
    <definedName name="______SP8" localSheetId="2">[3]FES!#REF!</definedName>
    <definedName name="______SP8" localSheetId="3">[3]FES!#REF!</definedName>
    <definedName name="______SP8" localSheetId="4">[3]FES!#REF!</definedName>
    <definedName name="______SP8" localSheetId="5">[3]FES!#REF!</definedName>
    <definedName name="______SP8" localSheetId="6">[3]FES!#REF!</definedName>
    <definedName name="______SP8" localSheetId="7">[3]FES!#REF!</definedName>
    <definedName name="______SP8" localSheetId="8">[3]FES!#REF!</definedName>
    <definedName name="______SP8">[3]FES!#REF!</definedName>
    <definedName name="______SP9" localSheetId="2">[3]FES!#REF!</definedName>
    <definedName name="______SP9" localSheetId="3">[3]FES!#REF!</definedName>
    <definedName name="______SP9" localSheetId="4">[3]FES!#REF!</definedName>
    <definedName name="______SP9" localSheetId="5">[3]FES!#REF!</definedName>
    <definedName name="______SP9" localSheetId="6">[3]FES!#REF!</definedName>
    <definedName name="______SP9" localSheetId="7">[3]FES!#REF!</definedName>
    <definedName name="______SP9" localSheetId="8">[3]FES!#REF!</definedName>
    <definedName name="______SP9">[3]FES!#REF!</definedName>
    <definedName name="_____FY1" localSheetId="1">'приложение 2'!_____FY1</definedName>
    <definedName name="_____FY1" localSheetId="2">'приложение 3'!_____FY1</definedName>
    <definedName name="_____FY1" localSheetId="3">'приложение 4'!_____FY1</definedName>
    <definedName name="_____FY1" localSheetId="4">'приложение 5'!_____FY1</definedName>
    <definedName name="_____FY1" localSheetId="5">#N/A</definedName>
    <definedName name="_____FY1" localSheetId="6">#N/A</definedName>
    <definedName name="_____FY1" localSheetId="7">#N/A</definedName>
    <definedName name="_____FY1" localSheetId="8">'приложение 9'!_____FY1</definedName>
    <definedName name="_____FY1">[0]!_____FY1</definedName>
    <definedName name="_____M8">[2]!_____M8</definedName>
    <definedName name="_____M9">[2]!_____M9</definedName>
    <definedName name="_____q11">[2]!_____q11</definedName>
    <definedName name="_____q15">[2]!_____q15</definedName>
    <definedName name="_____q17">[2]!_____q17</definedName>
    <definedName name="_____q2">[2]!_____q2</definedName>
    <definedName name="_____q3">[2]!_____q3</definedName>
    <definedName name="_____q4">[2]!_____q4</definedName>
    <definedName name="_____q5">[2]!_____q5</definedName>
    <definedName name="_____q6">[2]!_____q6</definedName>
    <definedName name="_____q7">[2]!_____q7</definedName>
    <definedName name="_____q8">[2]!_____q8</definedName>
    <definedName name="_____q9">[2]!_____q9</definedName>
    <definedName name="_____SP1" localSheetId="2">[3]FES!#REF!</definedName>
    <definedName name="_____SP1" localSheetId="3">[3]FES!#REF!</definedName>
    <definedName name="_____SP1" localSheetId="4">[3]FES!#REF!</definedName>
    <definedName name="_____SP1" localSheetId="5">[3]FES!#REF!</definedName>
    <definedName name="_____SP1" localSheetId="6">[3]FES!#REF!</definedName>
    <definedName name="_____SP1" localSheetId="7">[3]FES!#REF!</definedName>
    <definedName name="_____SP1" localSheetId="8">[3]FES!#REF!</definedName>
    <definedName name="_____SP1">[3]FES!#REF!</definedName>
    <definedName name="_____SP10" localSheetId="2">[3]FES!#REF!</definedName>
    <definedName name="_____SP10" localSheetId="3">[3]FES!#REF!</definedName>
    <definedName name="_____SP10" localSheetId="4">[3]FES!#REF!</definedName>
    <definedName name="_____SP10" localSheetId="5">[3]FES!#REF!</definedName>
    <definedName name="_____SP10" localSheetId="6">[3]FES!#REF!</definedName>
    <definedName name="_____SP10" localSheetId="7">[3]FES!#REF!</definedName>
    <definedName name="_____SP10" localSheetId="8">[3]FES!#REF!</definedName>
    <definedName name="_____SP10">[3]FES!#REF!</definedName>
    <definedName name="_____SP11" localSheetId="2">[3]FES!#REF!</definedName>
    <definedName name="_____SP11" localSheetId="3">[3]FES!#REF!</definedName>
    <definedName name="_____SP11" localSheetId="4">[3]FES!#REF!</definedName>
    <definedName name="_____SP11" localSheetId="5">[3]FES!#REF!</definedName>
    <definedName name="_____SP11" localSheetId="6">[3]FES!#REF!</definedName>
    <definedName name="_____SP11" localSheetId="7">[3]FES!#REF!</definedName>
    <definedName name="_____SP11" localSheetId="8">[3]FES!#REF!</definedName>
    <definedName name="_____SP11">[3]FES!#REF!</definedName>
    <definedName name="_____SP12" localSheetId="2">[3]FES!#REF!</definedName>
    <definedName name="_____SP12" localSheetId="3">[3]FES!#REF!</definedName>
    <definedName name="_____SP12" localSheetId="4">[3]FES!#REF!</definedName>
    <definedName name="_____SP12" localSheetId="5">[3]FES!#REF!</definedName>
    <definedName name="_____SP12" localSheetId="6">[3]FES!#REF!</definedName>
    <definedName name="_____SP12" localSheetId="7">[3]FES!#REF!</definedName>
    <definedName name="_____SP12" localSheetId="8">[3]FES!#REF!</definedName>
    <definedName name="_____SP12">[3]FES!#REF!</definedName>
    <definedName name="_____SP13" localSheetId="2">[3]FES!#REF!</definedName>
    <definedName name="_____SP13" localSheetId="3">[3]FES!#REF!</definedName>
    <definedName name="_____SP13" localSheetId="4">[3]FES!#REF!</definedName>
    <definedName name="_____SP13" localSheetId="5">[3]FES!#REF!</definedName>
    <definedName name="_____SP13" localSheetId="6">[3]FES!#REF!</definedName>
    <definedName name="_____SP13" localSheetId="7">[3]FES!#REF!</definedName>
    <definedName name="_____SP13" localSheetId="8">[3]FES!#REF!</definedName>
    <definedName name="_____SP13">[3]FES!#REF!</definedName>
    <definedName name="_____SP14" localSheetId="2">[3]FES!#REF!</definedName>
    <definedName name="_____SP14" localSheetId="3">[3]FES!#REF!</definedName>
    <definedName name="_____SP14" localSheetId="4">[3]FES!#REF!</definedName>
    <definedName name="_____SP14" localSheetId="5">[3]FES!#REF!</definedName>
    <definedName name="_____SP14" localSheetId="6">[3]FES!#REF!</definedName>
    <definedName name="_____SP14" localSheetId="7">[3]FES!#REF!</definedName>
    <definedName name="_____SP14" localSheetId="8">[3]FES!#REF!</definedName>
    <definedName name="_____SP14">[3]FES!#REF!</definedName>
    <definedName name="_____SP15" localSheetId="2">[3]FES!#REF!</definedName>
    <definedName name="_____SP15" localSheetId="3">[3]FES!#REF!</definedName>
    <definedName name="_____SP15" localSheetId="4">[3]FES!#REF!</definedName>
    <definedName name="_____SP15" localSheetId="5">[3]FES!#REF!</definedName>
    <definedName name="_____SP15" localSheetId="6">[3]FES!#REF!</definedName>
    <definedName name="_____SP15" localSheetId="7">[3]FES!#REF!</definedName>
    <definedName name="_____SP15" localSheetId="8">[3]FES!#REF!</definedName>
    <definedName name="_____SP15">[3]FES!#REF!</definedName>
    <definedName name="_____SP16" localSheetId="2">[3]FES!#REF!</definedName>
    <definedName name="_____SP16" localSheetId="3">[3]FES!#REF!</definedName>
    <definedName name="_____SP16" localSheetId="4">[3]FES!#REF!</definedName>
    <definedName name="_____SP16" localSheetId="5">[3]FES!#REF!</definedName>
    <definedName name="_____SP16" localSheetId="6">[3]FES!#REF!</definedName>
    <definedName name="_____SP16" localSheetId="7">[3]FES!#REF!</definedName>
    <definedName name="_____SP16" localSheetId="8">[3]FES!#REF!</definedName>
    <definedName name="_____SP16">[3]FES!#REF!</definedName>
    <definedName name="_____SP17" localSheetId="2">[3]FES!#REF!</definedName>
    <definedName name="_____SP17" localSheetId="3">[3]FES!#REF!</definedName>
    <definedName name="_____SP17" localSheetId="4">[3]FES!#REF!</definedName>
    <definedName name="_____SP17" localSheetId="5">[3]FES!#REF!</definedName>
    <definedName name="_____SP17" localSheetId="6">[3]FES!#REF!</definedName>
    <definedName name="_____SP17" localSheetId="7">[3]FES!#REF!</definedName>
    <definedName name="_____SP17" localSheetId="8">[3]FES!#REF!</definedName>
    <definedName name="_____SP17">[3]FES!#REF!</definedName>
    <definedName name="_____SP18" localSheetId="2">[3]FES!#REF!</definedName>
    <definedName name="_____SP18" localSheetId="3">[3]FES!#REF!</definedName>
    <definedName name="_____SP18" localSheetId="4">[3]FES!#REF!</definedName>
    <definedName name="_____SP18" localSheetId="5">[3]FES!#REF!</definedName>
    <definedName name="_____SP18" localSheetId="6">[3]FES!#REF!</definedName>
    <definedName name="_____SP18" localSheetId="7">[3]FES!#REF!</definedName>
    <definedName name="_____SP18" localSheetId="8">[3]FES!#REF!</definedName>
    <definedName name="_____SP18">[3]FES!#REF!</definedName>
    <definedName name="_____SP19" localSheetId="2">[3]FES!#REF!</definedName>
    <definedName name="_____SP19" localSheetId="3">[3]FES!#REF!</definedName>
    <definedName name="_____SP19" localSheetId="4">[3]FES!#REF!</definedName>
    <definedName name="_____SP19" localSheetId="5">[3]FES!#REF!</definedName>
    <definedName name="_____SP19" localSheetId="6">[3]FES!#REF!</definedName>
    <definedName name="_____SP19" localSheetId="7">[3]FES!#REF!</definedName>
    <definedName name="_____SP19" localSheetId="8">[3]FES!#REF!</definedName>
    <definedName name="_____SP19">[3]FES!#REF!</definedName>
    <definedName name="_____SP2" localSheetId="2">[3]FES!#REF!</definedName>
    <definedName name="_____SP2" localSheetId="3">[3]FES!#REF!</definedName>
    <definedName name="_____SP2" localSheetId="4">[3]FES!#REF!</definedName>
    <definedName name="_____SP2" localSheetId="5">[3]FES!#REF!</definedName>
    <definedName name="_____SP2" localSheetId="6">[3]FES!#REF!</definedName>
    <definedName name="_____SP2" localSheetId="7">[3]FES!#REF!</definedName>
    <definedName name="_____SP2" localSheetId="8">[3]FES!#REF!</definedName>
    <definedName name="_____SP2">[3]FES!#REF!</definedName>
    <definedName name="_____SP20" localSheetId="2">[3]FES!#REF!</definedName>
    <definedName name="_____SP20" localSheetId="3">[3]FES!#REF!</definedName>
    <definedName name="_____SP20" localSheetId="4">[3]FES!#REF!</definedName>
    <definedName name="_____SP20" localSheetId="5">[3]FES!#REF!</definedName>
    <definedName name="_____SP20" localSheetId="6">[3]FES!#REF!</definedName>
    <definedName name="_____SP20" localSheetId="7">[3]FES!#REF!</definedName>
    <definedName name="_____SP20" localSheetId="8">[3]FES!#REF!</definedName>
    <definedName name="_____SP20">[3]FES!#REF!</definedName>
    <definedName name="_____SP3" localSheetId="2">[3]FES!#REF!</definedName>
    <definedName name="_____SP3" localSheetId="3">[3]FES!#REF!</definedName>
    <definedName name="_____SP3" localSheetId="4">[3]FES!#REF!</definedName>
    <definedName name="_____SP3" localSheetId="5">[3]FES!#REF!</definedName>
    <definedName name="_____SP3" localSheetId="6">[3]FES!#REF!</definedName>
    <definedName name="_____SP3" localSheetId="7">[3]FES!#REF!</definedName>
    <definedName name="_____SP3" localSheetId="8">[3]FES!#REF!</definedName>
    <definedName name="_____SP3">[3]FES!#REF!</definedName>
    <definedName name="_____SP4" localSheetId="2">[3]FES!#REF!</definedName>
    <definedName name="_____SP4" localSheetId="3">[3]FES!#REF!</definedName>
    <definedName name="_____SP4" localSheetId="4">[3]FES!#REF!</definedName>
    <definedName name="_____SP4" localSheetId="5">[3]FES!#REF!</definedName>
    <definedName name="_____SP4" localSheetId="6">[3]FES!#REF!</definedName>
    <definedName name="_____SP4" localSheetId="7">[3]FES!#REF!</definedName>
    <definedName name="_____SP4" localSheetId="8">[3]FES!#REF!</definedName>
    <definedName name="_____SP4">[3]FES!#REF!</definedName>
    <definedName name="_____SP5" localSheetId="2">[3]FES!#REF!</definedName>
    <definedName name="_____SP5" localSheetId="3">[3]FES!#REF!</definedName>
    <definedName name="_____SP5" localSheetId="4">[3]FES!#REF!</definedName>
    <definedName name="_____SP5" localSheetId="5">[3]FES!#REF!</definedName>
    <definedName name="_____SP5" localSheetId="6">[3]FES!#REF!</definedName>
    <definedName name="_____SP5" localSheetId="7">[3]FES!#REF!</definedName>
    <definedName name="_____SP5" localSheetId="8">[3]FES!#REF!</definedName>
    <definedName name="_____SP5">[3]FES!#REF!</definedName>
    <definedName name="_____SP7" localSheetId="2">[3]FES!#REF!</definedName>
    <definedName name="_____SP7" localSheetId="3">[3]FES!#REF!</definedName>
    <definedName name="_____SP7" localSheetId="4">[3]FES!#REF!</definedName>
    <definedName name="_____SP7" localSheetId="5">[3]FES!#REF!</definedName>
    <definedName name="_____SP7" localSheetId="6">[3]FES!#REF!</definedName>
    <definedName name="_____SP7" localSheetId="7">[3]FES!#REF!</definedName>
    <definedName name="_____SP7" localSheetId="8">[3]FES!#REF!</definedName>
    <definedName name="_____SP7">[3]FES!#REF!</definedName>
    <definedName name="_____SP8" localSheetId="2">[3]FES!#REF!</definedName>
    <definedName name="_____SP8" localSheetId="3">[3]FES!#REF!</definedName>
    <definedName name="_____SP8" localSheetId="4">[3]FES!#REF!</definedName>
    <definedName name="_____SP8" localSheetId="5">[3]FES!#REF!</definedName>
    <definedName name="_____SP8" localSheetId="6">[3]FES!#REF!</definedName>
    <definedName name="_____SP8" localSheetId="7">[3]FES!#REF!</definedName>
    <definedName name="_____SP8" localSheetId="8">[3]FES!#REF!</definedName>
    <definedName name="_____SP8">[3]FES!#REF!</definedName>
    <definedName name="_____SP9" localSheetId="2">[3]FES!#REF!</definedName>
    <definedName name="_____SP9" localSheetId="3">[3]FES!#REF!</definedName>
    <definedName name="_____SP9" localSheetId="4">[3]FES!#REF!</definedName>
    <definedName name="_____SP9" localSheetId="5">[3]FES!#REF!</definedName>
    <definedName name="_____SP9" localSheetId="6">[3]FES!#REF!</definedName>
    <definedName name="_____SP9" localSheetId="7">[3]FES!#REF!</definedName>
    <definedName name="_____SP9" localSheetId="8">[3]FES!#REF!</definedName>
    <definedName name="_____SP9">[3]FES!#REF!</definedName>
    <definedName name="____CST11">[4]MAIN!$106:$106</definedName>
    <definedName name="____CST12">[4]MAIN!$116:$116</definedName>
    <definedName name="____CST13">[4]MAIN!$126:$126</definedName>
    <definedName name="____CST14">[4]MAIN!$346:$346</definedName>
    <definedName name="____CST15">[4]MAIN!$1198:$1198</definedName>
    <definedName name="____CST21">[4]MAIN!$109:$109</definedName>
    <definedName name="____CST22">[4]MAIN!$119:$119</definedName>
    <definedName name="____CST23">[4]MAIN!$129:$129</definedName>
    <definedName name="____CST24">[4]MAIN!$349:$349</definedName>
    <definedName name="____CST25">[4]MAIN!$1200:$1200</definedName>
    <definedName name="____FXA1">[4]MAIN!$261:$261</definedName>
    <definedName name="____FXA11">[4]MAIN!$1204:$1204</definedName>
    <definedName name="____FXA2">[4]MAIN!$280:$280</definedName>
    <definedName name="____FXA21">[4]MAIN!$1206:$1206</definedName>
    <definedName name="____FY1">[2]!____FY1</definedName>
    <definedName name="____IRR1">[4]MAIN!$D$1013</definedName>
    <definedName name="____KRD1">[4]MAIN!$524:$524</definedName>
    <definedName name="____KRD2">[4]MAIN!$552:$552</definedName>
    <definedName name="____LIS1">[4]MAIN!$325:$325</definedName>
    <definedName name="____M8">[5]!_xlbgnm.M8</definedName>
    <definedName name="____M9">[5]!_xlbgnm.M9</definedName>
    <definedName name="____NPV1">[4]MAIN!$D$1004</definedName>
    <definedName name="____PR11">[4]MAIN!$66:$66</definedName>
    <definedName name="____PR12">[4]MAIN!$76:$76</definedName>
    <definedName name="____PR13">[4]MAIN!$86:$86</definedName>
    <definedName name="____PR14">[4]MAIN!$1194:$1194</definedName>
    <definedName name="____PR21">[4]MAIN!$69:$69</definedName>
    <definedName name="____PR22">[4]MAIN!$79:$79</definedName>
    <definedName name="____PR23">[4]MAIN!$89:$89</definedName>
    <definedName name="____PR24">[4]MAIN!$1196:$1196</definedName>
    <definedName name="____q11">[5]!_xlbgnm.q11</definedName>
    <definedName name="____q15">[5]!_xlbgnm.q15</definedName>
    <definedName name="____q17">[5]!_xlbgnm.q17</definedName>
    <definedName name="____q2">[5]!_xlbgnm.q2</definedName>
    <definedName name="____q3">[5]!_xlbgnm.q3</definedName>
    <definedName name="____q4">[5]!_xlbgnm.q4</definedName>
    <definedName name="____q5">[5]!_xlbgnm.q5</definedName>
    <definedName name="____q6">[5]!_xlbgnm.q6</definedName>
    <definedName name="____q7">[5]!_xlbgnm.q7</definedName>
    <definedName name="____q8">[5]!_xlbgnm.q8</definedName>
    <definedName name="____q9">[5]!_xlbgnm.q9</definedName>
    <definedName name="____qq1">[2]!_xlbgnm.qq1</definedName>
    <definedName name="____RAZ1" localSheetId="2">#REF!</definedName>
    <definedName name="____RAZ1" localSheetId="3">#REF!</definedName>
    <definedName name="____RAZ1" localSheetId="4">#REF!</definedName>
    <definedName name="____RAZ1" localSheetId="5">#REF!</definedName>
    <definedName name="____RAZ1" localSheetId="6">#REF!</definedName>
    <definedName name="____RAZ1" localSheetId="7">#REF!</definedName>
    <definedName name="____RAZ1" localSheetId="8">#REF!</definedName>
    <definedName name="____RAZ1">#REF!</definedName>
    <definedName name="____RAZ2" localSheetId="2">#REF!</definedName>
    <definedName name="____RAZ2" localSheetId="3">#REF!</definedName>
    <definedName name="____RAZ2" localSheetId="8">#REF!</definedName>
    <definedName name="____RAZ2">#REF!</definedName>
    <definedName name="____RAZ3" localSheetId="2">#REF!</definedName>
    <definedName name="____RAZ3" localSheetId="3">#REF!</definedName>
    <definedName name="____RAZ3" localSheetId="8">#REF!</definedName>
    <definedName name="____RAZ3">#REF!</definedName>
    <definedName name="____rt1">[2]!_xlbgnm.rt1</definedName>
    <definedName name="____SAL1">[4]MAIN!$151:$151</definedName>
    <definedName name="____SAL2">[4]MAIN!$161:$161</definedName>
    <definedName name="____SAL3">[4]MAIN!$171:$171</definedName>
    <definedName name="____SAL4">[4]MAIN!$181:$181</definedName>
    <definedName name="____SP1">[3]FES!#REF!</definedName>
    <definedName name="____SP10">[3]FES!#REF!</definedName>
    <definedName name="____SP11">[3]FES!#REF!</definedName>
    <definedName name="____SP12">[3]FES!#REF!</definedName>
    <definedName name="____SP13">[3]FES!#REF!</definedName>
    <definedName name="____SP14">[3]FES!#REF!</definedName>
    <definedName name="____SP15">[3]FES!#REF!</definedName>
    <definedName name="____SP16">[3]FES!#REF!</definedName>
    <definedName name="____SP17">[3]FES!#REF!</definedName>
    <definedName name="____SP18">[3]FES!#REF!</definedName>
    <definedName name="____SP19">[3]FES!#REF!</definedName>
    <definedName name="____SP2">[3]FES!#REF!</definedName>
    <definedName name="____SP20">[3]FES!#REF!</definedName>
    <definedName name="____SP3">[3]FES!#REF!</definedName>
    <definedName name="____SP4">[3]FES!#REF!</definedName>
    <definedName name="____SP5">[3]FES!#REF!</definedName>
    <definedName name="____SP7">[3]FES!#REF!</definedName>
    <definedName name="____SP8">[3]FES!#REF!</definedName>
    <definedName name="____SP9">[3]FES!#REF!</definedName>
    <definedName name="____tab1">[4]MAIN!$A$33:$AL$60</definedName>
    <definedName name="____tab10">[4]MAIN!$A$241:$AL$299</definedName>
    <definedName name="____tab11">[4]MAIN!$A$301:$AL$337</definedName>
    <definedName name="____tab12">[4]MAIN!$A$339:$AL$401</definedName>
    <definedName name="____tab13">[4]MAIN!$A$403:$AL$437</definedName>
    <definedName name="____tab14">[4]MAIN!$A$439:$AL$481</definedName>
    <definedName name="____tab15">[4]MAIN!$A$483:$AL$528</definedName>
    <definedName name="____tab16">[4]MAIN!$A$530:$AL$556</definedName>
    <definedName name="____tab17">[4]MAIN!$A$558:$AL$588</definedName>
    <definedName name="____tab18">[4]MAIN!$A$590:$AL$701</definedName>
    <definedName name="____tab19">[4]MAIN!$A$703:$AL$727</definedName>
    <definedName name="____tab2">[4]MAIN!$A$62:$AL$70</definedName>
    <definedName name="____tab20">[4]MAIN!$A$729:$AL$774</definedName>
    <definedName name="____tab21">[4]MAIN!$A$776:$AL$807</definedName>
    <definedName name="____tab22">[4]MAIN!$A$809:$AL$822</definedName>
    <definedName name="____tab23">[4]MAIN!$A$824:$AL$847</definedName>
    <definedName name="____tab24">[4]MAIN!$A$849:$AL$878</definedName>
    <definedName name="____tab25">[4]MAIN!$A$880:$AK$929</definedName>
    <definedName name="____tab26">[4]MAIN!$A$932:$AK$956</definedName>
    <definedName name="____tab27">[4]MAIN!$A$958:$AL$1027</definedName>
    <definedName name="____tab28">[4]MAIN!$A$1029:$AL$1088</definedName>
    <definedName name="____tab29">[4]MAIN!$A$1090:$AL$1139</definedName>
    <definedName name="____tab3">[4]MAIN!$A$72:$AL$80</definedName>
    <definedName name="____tab30">[4]MAIN!$A$1141:$AL$1184</definedName>
    <definedName name="____tab31">[4]MAIN!$A$1186:$AK$1206</definedName>
    <definedName name="____tab4">[4]MAIN!$A$82:$AL$100</definedName>
    <definedName name="____tab5">[4]MAIN!$A$102:$AL$110</definedName>
    <definedName name="____tab6">[4]MAIN!$A$112:$AL$120</definedName>
    <definedName name="____tab7">[4]MAIN!$A$122:$AL$140</definedName>
    <definedName name="____tab8">[4]MAIN!$A$142:$AL$190</definedName>
    <definedName name="____tab9">[4]MAIN!$A$192:$AL$239</definedName>
    <definedName name="____TXS1">[4]MAIN!$647:$647</definedName>
    <definedName name="____TXS11">[4]MAIN!$1105:$1105</definedName>
    <definedName name="____TXS2">[4]MAIN!$680:$680</definedName>
    <definedName name="____TXS21">[4]MAIN!$1111:$1111</definedName>
    <definedName name="____VC1">[4]MAIN!$F$1249:$AL$1249</definedName>
    <definedName name="____VC2">[4]MAIN!$F$1250:$AL$1250</definedName>
    <definedName name="____ww1">[2]!_xlbgnm.ww1</definedName>
    <definedName name="____www7">[2]!_xlbgnm.www7</definedName>
    <definedName name="___CST11">[4]MAIN!$106:$106</definedName>
    <definedName name="___CST12">[4]MAIN!$116:$116</definedName>
    <definedName name="___CST13">[4]MAIN!$126:$126</definedName>
    <definedName name="___CST14">[4]MAIN!$346:$346</definedName>
    <definedName name="___CST15">[4]MAIN!$1198:$1198</definedName>
    <definedName name="___CST21">[4]MAIN!$109:$109</definedName>
    <definedName name="___CST22">[4]MAIN!$119:$119</definedName>
    <definedName name="___CST23">[4]MAIN!$129:$129</definedName>
    <definedName name="___CST24">[4]MAIN!$349:$349</definedName>
    <definedName name="___CST25">[4]MAIN!$1200:$1200</definedName>
    <definedName name="___FXA1">[4]MAIN!$261:$261</definedName>
    <definedName name="___FXA11">[4]MAIN!$1204:$1204</definedName>
    <definedName name="___FXA2">[4]MAIN!$280:$280</definedName>
    <definedName name="___FXA21">[4]MAIN!$1206:$1206</definedName>
    <definedName name="___FY1">[5]!_xlbgnm.FY1</definedName>
    <definedName name="___IRR1">[4]MAIN!$D$1013</definedName>
    <definedName name="___KRD1">[4]MAIN!$524:$524</definedName>
    <definedName name="___KRD2">[4]MAIN!$552:$552</definedName>
    <definedName name="___LIS1">[4]MAIN!$325:$325</definedName>
    <definedName name="___M8">'[6]прил 1.4 ФМЭ'!___M8</definedName>
    <definedName name="___M9">'[6]прил 1.4 ФМЭ'!___M9</definedName>
    <definedName name="___NPV1">[4]MAIN!$D$1004</definedName>
    <definedName name="___PR11">[4]MAIN!$66:$66</definedName>
    <definedName name="___PR12">[4]MAIN!$76:$76</definedName>
    <definedName name="___PR13">[4]MAIN!$86:$86</definedName>
    <definedName name="___PR14">[4]MAIN!$1194:$1194</definedName>
    <definedName name="___PR21">[4]MAIN!$69:$69</definedName>
    <definedName name="___PR22">[4]MAIN!$79:$79</definedName>
    <definedName name="___PR23">[4]MAIN!$89:$89</definedName>
    <definedName name="___PR24">[4]MAIN!$1196:$1196</definedName>
    <definedName name="___q11">'[6]прил 1.4 ФМЭ'!___q11</definedName>
    <definedName name="___q15">'[6]прил 1.4 ФМЭ'!___q15</definedName>
    <definedName name="___q17">'[6]прил 1.4 ФМЭ'!___q17</definedName>
    <definedName name="___q2">'[6]прил 1.4 ФМЭ'!___q2</definedName>
    <definedName name="___q3">'[6]прил 1.4 ФМЭ'!___q3</definedName>
    <definedName name="___q4">'[6]прил 1.4 ФМЭ'!___q4</definedName>
    <definedName name="___q5">'[6]прил 1.4 ФМЭ'!___q5</definedName>
    <definedName name="___q6">'[6]прил 1.4 ФМЭ'!___q6</definedName>
    <definedName name="___q7">'[6]прил 1.4 ФМЭ'!___q7</definedName>
    <definedName name="___q8">'[6]прил 1.4 ФМЭ'!___q8</definedName>
    <definedName name="___q9">'[6]прил 1.4 ФМЭ'!___q9</definedName>
    <definedName name="___qq1">[2]!_xlbgnm.qq1</definedName>
    <definedName name="___RAZ1" localSheetId="2">#REF!</definedName>
    <definedName name="___RAZ1" localSheetId="3">#REF!</definedName>
    <definedName name="___RAZ1" localSheetId="4">#REF!</definedName>
    <definedName name="___RAZ1" localSheetId="5">#REF!</definedName>
    <definedName name="___RAZ1" localSheetId="6">#REF!</definedName>
    <definedName name="___RAZ1" localSheetId="7">#REF!</definedName>
    <definedName name="___RAZ1" localSheetId="8">#REF!</definedName>
    <definedName name="___RAZ1">#REF!</definedName>
    <definedName name="___RAZ2" localSheetId="2">#REF!</definedName>
    <definedName name="___RAZ2" localSheetId="3">#REF!</definedName>
    <definedName name="___RAZ2" localSheetId="8">#REF!</definedName>
    <definedName name="___RAZ2">#REF!</definedName>
    <definedName name="___RAZ3" localSheetId="2">#REF!</definedName>
    <definedName name="___RAZ3" localSheetId="3">#REF!</definedName>
    <definedName name="___RAZ3" localSheetId="8">#REF!</definedName>
    <definedName name="___RAZ3">#REF!</definedName>
    <definedName name="___rt1">[2]!_xlbgnm.rt1</definedName>
    <definedName name="___SAL1">[4]MAIN!$151:$151</definedName>
    <definedName name="___SAL2">[4]MAIN!$161:$161</definedName>
    <definedName name="___SAL3">[4]MAIN!$171:$171</definedName>
    <definedName name="___SAL4">[4]MAIN!$181:$181</definedName>
    <definedName name="___SP1">[3]FES!#REF!</definedName>
    <definedName name="___SP10">[3]FES!#REF!</definedName>
    <definedName name="___SP11">[3]FES!#REF!</definedName>
    <definedName name="___SP12">[3]FES!#REF!</definedName>
    <definedName name="___SP13">[3]FES!#REF!</definedName>
    <definedName name="___SP14">[3]FES!#REF!</definedName>
    <definedName name="___SP15">[3]FES!#REF!</definedName>
    <definedName name="___SP16">[3]FES!#REF!</definedName>
    <definedName name="___SP17">[3]FES!#REF!</definedName>
    <definedName name="___SP18">[3]FES!#REF!</definedName>
    <definedName name="___SP19">[3]FES!#REF!</definedName>
    <definedName name="___SP2">[3]FES!#REF!</definedName>
    <definedName name="___SP20">[3]FES!#REF!</definedName>
    <definedName name="___SP3">[3]FES!#REF!</definedName>
    <definedName name="___SP4">[3]FES!#REF!</definedName>
    <definedName name="___SP5">[3]FES!#REF!</definedName>
    <definedName name="___SP7">[3]FES!#REF!</definedName>
    <definedName name="___SP8">[3]FES!#REF!</definedName>
    <definedName name="___SP9">[3]FES!#REF!</definedName>
    <definedName name="___tab1">[4]MAIN!$A$33:$AL$60</definedName>
    <definedName name="___tab10">[4]MAIN!$A$241:$AL$299</definedName>
    <definedName name="___tab11">[4]MAIN!$A$301:$AL$337</definedName>
    <definedName name="___tab12">[4]MAIN!$A$339:$AL$401</definedName>
    <definedName name="___tab13">[4]MAIN!$A$403:$AL$437</definedName>
    <definedName name="___tab14">[4]MAIN!$A$439:$AL$481</definedName>
    <definedName name="___tab15">[4]MAIN!$A$483:$AL$528</definedName>
    <definedName name="___tab16">[4]MAIN!$A$530:$AL$556</definedName>
    <definedName name="___tab17">[4]MAIN!$A$558:$AL$588</definedName>
    <definedName name="___tab18">[4]MAIN!$A$590:$AL$701</definedName>
    <definedName name="___tab19">[4]MAIN!$A$703:$AL$727</definedName>
    <definedName name="___tab2">[4]MAIN!$A$62:$AL$70</definedName>
    <definedName name="___tab20">[4]MAIN!$A$729:$AL$774</definedName>
    <definedName name="___tab21">[4]MAIN!$A$776:$AL$807</definedName>
    <definedName name="___tab22">[4]MAIN!$A$809:$AL$822</definedName>
    <definedName name="___tab23">[4]MAIN!$A$824:$AL$847</definedName>
    <definedName name="___tab24">[4]MAIN!$A$849:$AL$878</definedName>
    <definedName name="___tab25">[4]MAIN!$A$880:$AK$929</definedName>
    <definedName name="___tab26">[4]MAIN!$A$932:$AK$956</definedName>
    <definedName name="___tab27">[4]MAIN!$A$958:$AL$1027</definedName>
    <definedName name="___tab28">[4]MAIN!$A$1029:$AL$1088</definedName>
    <definedName name="___tab29">[4]MAIN!$A$1090:$AL$1139</definedName>
    <definedName name="___tab3">[4]MAIN!$A$72:$AL$80</definedName>
    <definedName name="___tab30">[4]MAIN!$A$1141:$AL$1184</definedName>
    <definedName name="___tab31">[4]MAIN!$A$1186:$AK$1206</definedName>
    <definedName name="___tab4">[4]MAIN!$A$82:$AL$100</definedName>
    <definedName name="___tab5">[4]MAIN!$A$102:$AL$110</definedName>
    <definedName name="___tab6">[4]MAIN!$A$112:$AL$120</definedName>
    <definedName name="___tab7">[4]MAIN!$A$122:$AL$140</definedName>
    <definedName name="___tab8">[4]MAIN!$A$142:$AL$190</definedName>
    <definedName name="___tab9">[4]MAIN!$A$192:$AL$239</definedName>
    <definedName name="___TXS1">[4]MAIN!$647:$647</definedName>
    <definedName name="___TXS11">[4]MAIN!$1105:$1105</definedName>
    <definedName name="___TXS2">[4]MAIN!$680:$680</definedName>
    <definedName name="___TXS21">[4]MAIN!$1111:$1111</definedName>
    <definedName name="___VC1">[4]MAIN!$F$1249:$AL$1249</definedName>
    <definedName name="___VC2">[4]MAIN!$F$1250:$AL$1250</definedName>
    <definedName name="___www7">[2]!_xlbgnm.www7</definedName>
    <definedName name="__123Graph_AGRAPH1" localSheetId="2" hidden="1">'[7]на 1 тут'!#REF!</definedName>
    <definedName name="__123Graph_AGRAPH1" localSheetId="3" hidden="1">'[7]на 1 тут'!#REF!</definedName>
    <definedName name="__123Graph_AGRAPH1" localSheetId="4" hidden="1">'[7]на 1 тут'!#REF!</definedName>
    <definedName name="__123Graph_AGRAPH1" localSheetId="5" hidden="1">'[7]на 1 тут'!#REF!</definedName>
    <definedName name="__123Graph_AGRAPH1" localSheetId="6" hidden="1">'[7]на 1 тут'!#REF!</definedName>
    <definedName name="__123Graph_AGRAPH1" localSheetId="7" hidden="1">'[7]на 1 тут'!#REF!</definedName>
    <definedName name="__123Graph_AGRAPH1" localSheetId="8" hidden="1">'[7]на 1 тут'!#REF!</definedName>
    <definedName name="__123Graph_AGRAPH1" hidden="1">'[7]на 1 тут'!#REF!</definedName>
    <definedName name="__123Graph_AGRAPH2" localSheetId="2" hidden="1">'[7]на 1 тут'!#REF!</definedName>
    <definedName name="__123Graph_AGRAPH2" localSheetId="3" hidden="1">'[7]на 1 тут'!#REF!</definedName>
    <definedName name="__123Graph_AGRAPH2" localSheetId="4" hidden="1">'[7]на 1 тут'!#REF!</definedName>
    <definedName name="__123Graph_AGRAPH2" localSheetId="5" hidden="1">'[7]на 1 тут'!#REF!</definedName>
    <definedName name="__123Graph_AGRAPH2" localSheetId="6" hidden="1">'[7]на 1 тут'!#REF!</definedName>
    <definedName name="__123Graph_AGRAPH2" localSheetId="7" hidden="1">'[7]на 1 тут'!#REF!</definedName>
    <definedName name="__123Graph_AGRAPH2" localSheetId="8" hidden="1">'[7]на 1 тут'!#REF!</definedName>
    <definedName name="__123Graph_AGRAPH2" hidden="1">'[7]на 1 тут'!#REF!</definedName>
    <definedName name="__123Graph_BGRAPH1" localSheetId="2" hidden="1">'[7]на 1 тут'!#REF!</definedName>
    <definedName name="__123Graph_BGRAPH1" localSheetId="3" hidden="1">'[7]на 1 тут'!#REF!</definedName>
    <definedName name="__123Graph_BGRAPH1" localSheetId="8" hidden="1">'[7]на 1 тут'!#REF!</definedName>
    <definedName name="__123Graph_BGRAPH1" hidden="1">'[7]на 1 тут'!#REF!</definedName>
    <definedName name="__123Graph_BGRAPH2" localSheetId="2" hidden="1">'[7]на 1 тут'!#REF!</definedName>
    <definedName name="__123Graph_BGRAPH2" localSheetId="3" hidden="1">'[7]на 1 тут'!#REF!</definedName>
    <definedName name="__123Graph_BGRAPH2" hidden="1">'[7]на 1 тут'!#REF!</definedName>
    <definedName name="__123Graph_CGRAPH1" localSheetId="2" hidden="1">'[7]на 1 тут'!#REF!</definedName>
    <definedName name="__123Graph_CGRAPH1" localSheetId="3" hidden="1">'[7]на 1 тут'!#REF!</definedName>
    <definedName name="__123Graph_CGRAPH1" hidden="1">'[7]на 1 тут'!#REF!</definedName>
    <definedName name="__123Graph_CGRAPH2" hidden="1">'[7]на 1 тут'!#REF!</definedName>
    <definedName name="__123Graph_LBL_AGRAPH1" hidden="1">'[7]на 1 тут'!#REF!</definedName>
    <definedName name="__123Graph_XGRAPH1" hidden="1">'[7]на 1 тут'!#REF!</definedName>
    <definedName name="__123Graph_XGRAPH2" hidden="1">'[7]на 1 тут'!#REF!</definedName>
    <definedName name="__1Excel_BuiltIn__FilterDatabase_19_1">"$#ССЫЛ!.#ССЫЛ!$#ССЫЛ!"</definedName>
    <definedName name="__CST11">[4]MAIN!$A$106:$IV$106</definedName>
    <definedName name="__CST12">[4]MAIN!$A$116:$IV$116</definedName>
    <definedName name="__CST13">[4]MAIN!$A$126:$IV$126</definedName>
    <definedName name="__CST14">[4]MAIN!$A$346:$IV$346</definedName>
    <definedName name="__CST15">[4]MAIN!$A$1198:$IV$1198</definedName>
    <definedName name="__CST21">[4]MAIN!$A$109:$IV$109</definedName>
    <definedName name="__CST22">[4]MAIN!$A$119:$IV$119</definedName>
    <definedName name="__CST23">[4]MAIN!$A$129:$IV$129</definedName>
    <definedName name="__CST24">[4]MAIN!$A$349:$IV$349</definedName>
    <definedName name="__CST25">[4]MAIN!$A$1200:$IV$1200</definedName>
    <definedName name="__FXA1">[4]MAIN!$A$261:$IV$261</definedName>
    <definedName name="__FXA11">[4]MAIN!$A$1204:$IV$1204</definedName>
    <definedName name="__FXA2">[4]MAIN!$A$280:$IV$280</definedName>
    <definedName name="__FXA21">[4]MAIN!$A$1206:$IV$1206</definedName>
    <definedName name="__FY1">'[6]прил 1.4 ФМЭ'!__FY1</definedName>
    <definedName name="__IRR1">[4]MAIN!$D$1013</definedName>
    <definedName name="__KRD1">[4]MAIN!$A$524:$IV$524</definedName>
    <definedName name="__KRD2">[4]MAIN!$A$552:$IV$552</definedName>
    <definedName name="__LIS1">[4]MAIN!$A$325:$IV$325</definedName>
    <definedName name="__M8">[5]!__M8</definedName>
    <definedName name="__M9">[5]!__M9</definedName>
    <definedName name="__NPV1">[4]MAIN!$D$1004</definedName>
    <definedName name="__PR11">[4]MAIN!$A$66:$IV$66</definedName>
    <definedName name="__PR12">[4]MAIN!$A$76:$IV$76</definedName>
    <definedName name="__PR13">[4]MAIN!$A$86:$IV$86</definedName>
    <definedName name="__PR14">[4]MAIN!$A$1194:$IV$1194</definedName>
    <definedName name="__PR21">[4]MAIN!$A$69:$IV$69</definedName>
    <definedName name="__PR22">[4]MAIN!$A$79:$IV$79</definedName>
    <definedName name="__PR23">[4]MAIN!$A$89:$IV$89</definedName>
    <definedName name="__PR24">[4]MAIN!$A$1196:$IV$1196</definedName>
    <definedName name="__q11">[5]!__q11</definedName>
    <definedName name="__q15">[5]!__q15</definedName>
    <definedName name="__q17">[5]!__q17</definedName>
    <definedName name="__q2">[5]!__q2</definedName>
    <definedName name="__q3">[5]!__q3</definedName>
    <definedName name="__q4">[5]!__q4</definedName>
    <definedName name="__q5">[5]!__q5</definedName>
    <definedName name="__q6">[5]!__q6</definedName>
    <definedName name="__q7">[5]!__q7</definedName>
    <definedName name="__q8">[5]!__q8</definedName>
    <definedName name="__q9">[5]!__q9</definedName>
    <definedName name="__qq1">[5]!_xlbgnm.qq1</definedName>
    <definedName name="__RAZ1" localSheetId="2">#REF!</definedName>
    <definedName name="__RAZ1" localSheetId="3">#REF!</definedName>
    <definedName name="__RAZ1" localSheetId="4">#REF!</definedName>
    <definedName name="__RAZ1" localSheetId="5">#REF!</definedName>
    <definedName name="__RAZ1" localSheetId="6">#REF!</definedName>
    <definedName name="__RAZ1" localSheetId="7">#REF!</definedName>
    <definedName name="__RAZ1" localSheetId="8">#REF!</definedName>
    <definedName name="__RAZ1">#REF!</definedName>
    <definedName name="__RAZ2" localSheetId="2">#REF!</definedName>
    <definedName name="__RAZ2" localSheetId="3">#REF!</definedName>
    <definedName name="__RAZ2" localSheetId="8">#REF!</definedName>
    <definedName name="__RAZ2">#REF!</definedName>
    <definedName name="__RAZ3" localSheetId="2">#REF!</definedName>
    <definedName name="__RAZ3" localSheetId="3">#REF!</definedName>
    <definedName name="__RAZ3" localSheetId="8">#REF!</definedName>
    <definedName name="__RAZ3">#REF!</definedName>
    <definedName name="__rt1">[5]!_xlbgnm.rt1</definedName>
    <definedName name="__SAL1">[4]MAIN!$A$151:$IV$151</definedName>
    <definedName name="__SAL2">[4]MAIN!$A$161:$IV$161</definedName>
    <definedName name="__SAL3">[4]MAIN!$A$171:$IV$171</definedName>
    <definedName name="__SAL4">[4]MAIN!$A$181:$IV$181</definedName>
    <definedName name="__SP1">[8]FES!#REF!</definedName>
    <definedName name="__SP10">[8]FES!#REF!</definedName>
    <definedName name="__SP11">[8]FES!#REF!</definedName>
    <definedName name="__SP12">[8]FES!#REF!</definedName>
    <definedName name="__SP13">[8]FES!#REF!</definedName>
    <definedName name="__SP14">[8]FES!#REF!</definedName>
    <definedName name="__SP15">[8]FES!#REF!</definedName>
    <definedName name="__SP16">[8]FES!#REF!</definedName>
    <definedName name="__SP17">[8]FES!#REF!</definedName>
    <definedName name="__SP18">[8]FES!#REF!</definedName>
    <definedName name="__SP19">[8]FES!#REF!</definedName>
    <definedName name="__SP2">[8]FES!#REF!</definedName>
    <definedName name="__SP20">[8]FES!#REF!</definedName>
    <definedName name="__SP3">[8]FES!#REF!</definedName>
    <definedName name="__SP4">[8]FES!#REF!</definedName>
    <definedName name="__SP5">[8]FES!#REF!</definedName>
    <definedName name="__SP7">[8]FES!#REF!</definedName>
    <definedName name="__SP8">[8]FES!#REF!</definedName>
    <definedName name="__SP9">[8]FES!#REF!</definedName>
    <definedName name="__tab1">[4]MAIN!$A$33:$AL$60</definedName>
    <definedName name="__tab10">[4]MAIN!$A$241:$AL$299</definedName>
    <definedName name="__tab11">[4]MAIN!$A$301:$AL$337</definedName>
    <definedName name="__tab12">[4]MAIN!$A$339:$AL$401</definedName>
    <definedName name="__tab13">[4]MAIN!$A$403:$AL$437</definedName>
    <definedName name="__tab14">[4]MAIN!$A$439:$AL$481</definedName>
    <definedName name="__tab15">[4]MAIN!$A$483:$AL$528</definedName>
    <definedName name="__tab16">[4]MAIN!$A$530:$AL$556</definedName>
    <definedName name="__tab17">[4]MAIN!$A$558:$AL$588</definedName>
    <definedName name="__tab18">[4]MAIN!$A$590:$AL$701</definedName>
    <definedName name="__tab19">[4]MAIN!$A$703:$AL$727</definedName>
    <definedName name="__tab2">[4]MAIN!$A$62:$AL$70</definedName>
    <definedName name="__tab20">[4]MAIN!$A$729:$AL$774</definedName>
    <definedName name="__tab21">[4]MAIN!$A$776:$AL$807</definedName>
    <definedName name="__tab22">[4]MAIN!$A$809:$AL$822</definedName>
    <definedName name="__tab23">[4]MAIN!$A$824:$AL$847</definedName>
    <definedName name="__tab24">[4]MAIN!$A$849:$AL$878</definedName>
    <definedName name="__tab25">[4]MAIN!$A$880:$AK$929</definedName>
    <definedName name="__tab26">[4]MAIN!$A$932:$AK$956</definedName>
    <definedName name="__tab27">[4]MAIN!$A$958:$AL$1027</definedName>
    <definedName name="__tab28">[4]MAIN!$A$1029:$AL$1088</definedName>
    <definedName name="__tab29">[4]MAIN!$A$1090:$AL$1139</definedName>
    <definedName name="__tab3">[4]MAIN!$A$72:$AL$80</definedName>
    <definedName name="__tab30">[4]MAIN!$A$1141:$AL$1184</definedName>
    <definedName name="__tab31">[4]MAIN!$A$1186:$AK$1206</definedName>
    <definedName name="__tab4">[4]MAIN!$A$82:$AL$100</definedName>
    <definedName name="__tab5">[4]MAIN!$A$102:$AL$110</definedName>
    <definedName name="__tab6">[4]MAIN!$A$112:$AL$120</definedName>
    <definedName name="__tab7">[4]MAIN!$A$122:$AL$140</definedName>
    <definedName name="__tab8">[4]MAIN!$A$142:$AL$190</definedName>
    <definedName name="__tab9">[4]MAIN!$A$192:$AL$239</definedName>
    <definedName name="__TXS1">[4]MAIN!$A$647:$IV$647</definedName>
    <definedName name="__TXS11">[4]MAIN!$A$1105:$IV$1105</definedName>
    <definedName name="__TXS2">[4]MAIN!$A$680:$IV$680</definedName>
    <definedName name="__TXS21">[4]MAIN!$A$1111:$IV$1111</definedName>
    <definedName name="__VC1">[4]MAIN!$F$1249:$AL$1249</definedName>
    <definedName name="__VC2">[4]MAIN!$F$1250:$AL$1250</definedName>
    <definedName name="__ww1">[5]!_xlbgnm.ww1</definedName>
    <definedName name="__www7">[5]!_xlbgnm.www7</definedName>
    <definedName name="_101.0102.00" localSheetId="2">#REF!</definedName>
    <definedName name="_101.0102.00" localSheetId="3">#REF!</definedName>
    <definedName name="_101.0102.00" localSheetId="4">#REF!</definedName>
    <definedName name="_101.0102.00" localSheetId="5">#REF!</definedName>
    <definedName name="_101.0102.00" localSheetId="6">#REF!</definedName>
    <definedName name="_101.0102.00" localSheetId="7">#REF!</definedName>
    <definedName name="_101.0102.00" localSheetId="8">#REF!</definedName>
    <definedName name="_101.0102.00">#REF!</definedName>
    <definedName name="_101.0103.00" localSheetId="2">#REF!</definedName>
    <definedName name="_101.0103.00" localSheetId="3">#REF!</definedName>
    <definedName name="_101.0103.00" localSheetId="8">#REF!</definedName>
    <definedName name="_101.0103.00">#REF!</definedName>
    <definedName name="_101.0104.00" localSheetId="2">#REF!</definedName>
    <definedName name="_101.0104.00" localSheetId="3">#REF!</definedName>
    <definedName name="_101.0104.00" localSheetId="8">#REF!</definedName>
    <definedName name="_101.0104.00">#REF!</definedName>
    <definedName name="_101.0200.00" localSheetId="8">#REF!</definedName>
    <definedName name="_101.0200.00">#REF!</definedName>
    <definedName name="_102.0000.00" localSheetId="8">#REF!</definedName>
    <definedName name="_102.0000.00">#REF!</definedName>
    <definedName name="_102.0100.00" localSheetId="8">#REF!</definedName>
    <definedName name="_102.0100.00">#REF!</definedName>
    <definedName name="_102.0101.00" localSheetId="8">#REF!</definedName>
    <definedName name="_102.0101.00">#REF!</definedName>
    <definedName name="_102.0102.00" localSheetId="8">#REF!</definedName>
    <definedName name="_102.0102.00">#REF!</definedName>
    <definedName name="_102.0103.00" localSheetId="8">#REF!</definedName>
    <definedName name="_102.0103.00">#REF!</definedName>
    <definedName name="_102.0104.00" localSheetId="8">#REF!</definedName>
    <definedName name="_102.0104.00">#REF!</definedName>
    <definedName name="_102.0107.00" localSheetId="8">#REF!</definedName>
    <definedName name="_102.0107.00">#REF!</definedName>
    <definedName name="_102.0107.01" localSheetId="8">#REF!</definedName>
    <definedName name="_102.0107.01">#REF!</definedName>
    <definedName name="_102.0107.02" localSheetId="8">#REF!</definedName>
    <definedName name="_102.0107.02">#REF!</definedName>
    <definedName name="_102.0107.03" localSheetId="8">#REF!</definedName>
    <definedName name="_102.0107.03">#REF!</definedName>
    <definedName name="_102.0200.00" localSheetId="8">#REF!</definedName>
    <definedName name="_102.0200.00">#REF!</definedName>
    <definedName name="_102.0301.00" localSheetId="8">#REF!</definedName>
    <definedName name="_102.0301.00">#REF!</definedName>
    <definedName name="_102.0302.00" localSheetId="8">#REF!</definedName>
    <definedName name="_102.0302.00">#REF!</definedName>
    <definedName name="_102.0303.00" localSheetId="8">#REF!</definedName>
    <definedName name="_102.0303.00">#REF!</definedName>
    <definedName name="_102.0303.01" localSheetId="8">#REF!</definedName>
    <definedName name="_102.0303.01">#REF!</definedName>
    <definedName name="_102.0303.02" localSheetId="8">#REF!</definedName>
    <definedName name="_102.0303.02">#REF!</definedName>
    <definedName name="_102.0303.03" localSheetId="8">#REF!</definedName>
    <definedName name="_102.0303.03">#REF!</definedName>
    <definedName name="_102.0303.04" localSheetId="8">#REF!</definedName>
    <definedName name="_102.0303.04">#REF!</definedName>
    <definedName name="_103.0000.00" localSheetId="8">#REF!</definedName>
    <definedName name="_103.0000.00">#REF!</definedName>
    <definedName name="_103.0100.00" localSheetId="8">#REF!</definedName>
    <definedName name="_103.0100.00">#REF!</definedName>
    <definedName name="_103.0200.00" localSheetId="8">#REF!</definedName>
    <definedName name="_103.0200.00">#REF!</definedName>
    <definedName name="_104.0000.00" localSheetId="8">#REF!</definedName>
    <definedName name="_104.0000.00">#REF!</definedName>
    <definedName name="_1Excel_BuiltIn__FilterDatabase_19_1">#N/A</definedName>
    <definedName name="_1fil_21_1">"$#ССЫЛ!.$#ССЫЛ!$#ССЫЛ!"</definedName>
    <definedName name="_2Excel_BuiltIn__FilterDatabase_19_1" localSheetId="2">#REF!</definedName>
    <definedName name="_2Excel_BuiltIn__FilterDatabase_19_1" localSheetId="3">#REF!</definedName>
    <definedName name="_2Excel_BuiltIn__FilterDatabase_19_1" localSheetId="4">#REF!</definedName>
    <definedName name="_2Excel_BuiltIn__FilterDatabase_19_1" localSheetId="5">#REF!</definedName>
    <definedName name="_2Excel_BuiltIn__FilterDatabase_19_1" localSheetId="6">#REF!</definedName>
    <definedName name="_2Excel_BuiltIn__FilterDatabase_19_1" localSheetId="7">#REF!</definedName>
    <definedName name="_2Excel_BuiltIn__FilterDatabase_19_1" localSheetId="8">#REF!</definedName>
    <definedName name="_2Excel_BuiltIn__FilterDatabase_19_1">#REF!</definedName>
    <definedName name="_300.0300.00">[9]справочник!$L$135</definedName>
    <definedName name="_300.0301.00">[9]справочник!$L$136</definedName>
    <definedName name="_300.0301.10">[9]справочник!$L$137</definedName>
    <definedName name="_300.0301.11">[9]справочник!$L$138</definedName>
    <definedName name="_300.0301.12">[9]справочник!$L$139</definedName>
    <definedName name="_300.0301.20">[9]справочник!$L$140</definedName>
    <definedName name="_300.0301.21">[9]справочник!$L$141</definedName>
    <definedName name="_300.0301.22">[9]справочник!$L$142</definedName>
    <definedName name="_300.0301.30">[9]справочник!$L$143</definedName>
    <definedName name="_300.0301.40">[9]справочник!$L$144</definedName>
    <definedName name="_300.0302.00">[9]справочник!$L$145</definedName>
    <definedName name="_300.0303.00">[9]справочник!$L$146</definedName>
    <definedName name="_300.0304.00">[9]справочник!$L$147</definedName>
    <definedName name="_300.0305.00">[9]справочник!$L$150</definedName>
    <definedName name="_310.0000.00" localSheetId="2">#REF!</definedName>
    <definedName name="_310.0000.00" localSheetId="3">#REF!</definedName>
    <definedName name="_310.0000.00" localSheetId="4">#REF!</definedName>
    <definedName name="_310.0000.00" localSheetId="5">#REF!</definedName>
    <definedName name="_310.0000.00" localSheetId="6">#REF!</definedName>
    <definedName name="_310.0000.00" localSheetId="7">#REF!</definedName>
    <definedName name="_310.0000.00" localSheetId="8">#REF!</definedName>
    <definedName name="_310.0000.00">#REF!</definedName>
    <definedName name="_310.0100.00" localSheetId="2">#REF!</definedName>
    <definedName name="_310.0100.00" localSheetId="3">#REF!</definedName>
    <definedName name="_310.0100.00" localSheetId="8">#REF!</definedName>
    <definedName name="_310.0100.00">#REF!</definedName>
    <definedName name="_310.0200.00" localSheetId="2">#REF!</definedName>
    <definedName name="_310.0200.00" localSheetId="3">#REF!</definedName>
    <definedName name="_310.0200.00" localSheetId="8">#REF!</definedName>
    <definedName name="_310.0200.00">#REF!</definedName>
    <definedName name="_310.0201.00" localSheetId="8">#REF!</definedName>
    <definedName name="_310.0201.00">#REF!</definedName>
    <definedName name="_310.0201.10" localSheetId="8">#REF!</definedName>
    <definedName name="_310.0201.10">#REF!</definedName>
    <definedName name="_310.0201.20" localSheetId="8">#REF!</definedName>
    <definedName name="_310.0201.20">#REF!</definedName>
    <definedName name="_310.0201.30" localSheetId="8">#REF!</definedName>
    <definedName name="_310.0201.30">#REF!</definedName>
    <definedName name="_310.0201.40" localSheetId="8">#REF!</definedName>
    <definedName name="_310.0201.40">#REF!</definedName>
    <definedName name="_310.0202.00" localSheetId="8">#REF!</definedName>
    <definedName name="_310.0202.00">#REF!</definedName>
    <definedName name="_310.0203.00" localSheetId="8">#REF!</definedName>
    <definedName name="_310.0203.00">#REF!</definedName>
    <definedName name="_310.0204.00" localSheetId="8">#REF!</definedName>
    <definedName name="_310.0204.00">#REF!</definedName>
    <definedName name="_311.0100.00" localSheetId="8">#REF!</definedName>
    <definedName name="_311.0100.00">#REF!</definedName>
    <definedName name="_311.1100.00" localSheetId="8">#REF!</definedName>
    <definedName name="_311.1100.00">#REF!</definedName>
    <definedName name="_311.1101.00">[10]справочник!$L$7</definedName>
    <definedName name="_311.1102.01" localSheetId="2">#REF!</definedName>
    <definedName name="_311.1102.01" localSheetId="3">#REF!</definedName>
    <definedName name="_311.1102.01" localSheetId="4">#REF!</definedName>
    <definedName name="_311.1102.01" localSheetId="5">#REF!</definedName>
    <definedName name="_311.1102.01" localSheetId="6">#REF!</definedName>
    <definedName name="_311.1102.01" localSheetId="7">#REF!</definedName>
    <definedName name="_311.1102.01" localSheetId="8">#REF!</definedName>
    <definedName name="_311.1102.01">#REF!</definedName>
    <definedName name="_311.1102.10">[10]справочник!$L$9</definedName>
    <definedName name="_311.1102.11">[10]справочник!$L$10</definedName>
    <definedName name="_311.1102.11.1" localSheetId="2">#REF!</definedName>
    <definedName name="_311.1102.11.1" localSheetId="3">#REF!</definedName>
    <definedName name="_311.1102.11.1" localSheetId="4">#REF!</definedName>
    <definedName name="_311.1102.11.1" localSheetId="5">#REF!</definedName>
    <definedName name="_311.1102.11.1" localSheetId="6">#REF!</definedName>
    <definedName name="_311.1102.11.1" localSheetId="7">#REF!</definedName>
    <definedName name="_311.1102.11.1" localSheetId="8">#REF!</definedName>
    <definedName name="_311.1102.11.1">#REF!</definedName>
    <definedName name="_311.1102.11.2" localSheetId="2">#REF!</definedName>
    <definedName name="_311.1102.11.2" localSheetId="3">#REF!</definedName>
    <definedName name="_311.1102.11.2" localSheetId="8">#REF!</definedName>
    <definedName name="_311.1102.11.2">#REF!</definedName>
    <definedName name="_311.1102.11.3" localSheetId="2">#REF!</definedName>
    <definedName name="_311.1102.11.3" localSheetId="3">#REF!</definedName>
    <definedName name="_311.1102.11.3" localSheetId="8">#REF!</definedName>
    <definedName name="_311.1102.11.3">#REF!</definedName>
    <definedName name="_311.1102.11.4" localSheetId="8">#REF!</definedName>
    <definedName name="_311.1102.11.4">#REF!</definedName>
    <definedName name="_311.1102.11_1" localSheetId="8">#REF!</definedName>
    <definedName name="_311.1102.11_1">#REF!</definedName>
    <definedName name="_311.1102.11_2" localSheetId="8">#REF!</definedName>
    <definedName name="_311.1102.11_2">#REF!</definedName>
    <definedName name="_311.1102.11_3" localSheetId="8">#REF!</definedName>
    <definedName name="_311.1102.11_3">#REF!</definedName>
    <definedName name="_311.1102.11_4" localSheetId="8">#REF!</definedName>
    <definedName name="_311.1102.11_4">#REF!</definedName>
    <definedName name="_311.1102.12">[10]справочник!$L$15</definedName>
    <definedName name="_311.1102.12.1" localSheetId="2">#REF!</definedName>
    <definedName name="_311.1102.12.1" localSheetId="3">#REF!</definedName>
    <definedName name="_311.1102.12.1" localSheetId="4">#REF!</definedName>
    <definedName name="_311.1102.12.1" localSheetId="5">#REF!</definedName>
    <definedName name="_311.1102.12.1" localSheetId="6">#REF!</definedName>
    <definedName name="_311.1102.12.1" localSheetId="7">#REF!</definedName>
    <definedName name="_311.1102.12.1" localSheetId="8">#REF!</definedName>
    <definedName name="_311.1102.12.1">#REF!</definedName>
    <definedName name="_311.1102.12.2" localSheetId="2">#REF!</definedName>
    <definedName name="_311.1102.12.2" localSheetId="3">#REF!</definedName>
    <definedName name="_311.1102.12.2" localSheetId="8">#REF!</definedName>
    <definedName name="_311.1102.12.2">#REF!</definedName>
    <definedName name="_311.1102.12.3" localSheetId="2">#REF!</definedName>
    <definedName name="_311.1102.12.3" localSheetId="3">#REF!</definedName>
    <definedName name="_311.1102.12.3" localSheetId="8">#REF!</definedName>
    <definedName name="_311.1102.12.3">#REF!</definedName>
    <definedName name="_311.1102.12.4" localSheetId="8">#REF!</definedName>
    <definedName name="_311.1102.12.4">#REF!</definedName>
    <definedName name="_311.1102.12_1" localSheetId="8">#REF!</definedName>
    <definedName name="_311.1102.12_1">#REF!</definedName>
    <definedName name="_311.1102.12_2" localSheetId="8">#REF!</definedName>
    <definedName name="_311.1102.12_2">#REF!</definedName>
    <definedName name="_311.1102.12_3" localSheetId="8">#REF!</definedName>
    <definedName name="_311.1102.12_3">#REF!</definedName>
    <definedName name="_311.1102.12_4" localSheetId="8">#REF!</definedName>
    <definedName name="_311.1102.12_4">#REF!</definedName>
    <definedName name="_311.1102.20">[10]справочник!$L$20</definedName>
    <definedName name="_311.1103.00">[10]справочник!$L$21</definedName>
    <definedName name="_311.1104.00" localSheetId="2">#REF!</definedName>
    <definedName name="_311.1104.00" localSheetId="3">#REF!</definedName>
    <definedName name="_311.1104.00" localSheetId="4">#REF!</definedName>
    <definedName name="_311.1104.00" localSheetId="5">#REF!</definedName>
    <definedName name="_311.1104.00" localSheetId="6">#REF!</definedName>
    <definedName name="_311.1104.00" localSheetId="7">#REF!</definedName>
    <definedName name="_311.1104.00" localSheetId="8">#REF!</definedName>
    <definedName name="_311.1104.00">#REF!</definedName>
    <definedName name="_311.1104.10">[10]справочник!$L$23</definedName>
    <definedName name="_311.1104.20">[10]справочник!$L$24</definedName>
    <definedName name="_311.1105.00">[10]справочник!$L$25</definedName>
    <definedName name="_311.1106.00">[10]справочник!$L$26</definedName>
    <definedName name="_311.1107.00">[10]справочник!$L$27</definedName>
    <definedName name="_311.2100.00" localSheetId="2">#REF!</definedName>
    <definedName name="_311.2100.00" localSheetId="3">#REF!</definedName>
    <definedName name="_311.2100.00" localSheetId="4">#REF!</definedName>
    <definedName name="_311.2100.00" localSheetId="5">#REF!</definedName>
    <definedName name="_311.2100.00" localSheetId="6">#REF!</definedName>
    <definedName name="_311.2100.00" localSheetId="7">#REF!</definedName>
    <definedName name="_311.2100.00" localSheetId="8">#REF!</definedName>
    <definedName name="_311.2100.00">#REF!</definedName>
    <definedName name="_311.2101.00">[10]справочник!$L$29</definedName>
    <definedName name="_311.2102.01" localSheetId="2">#REF!</definedName>
    <definedName name="_311.2102.01" localSheetId="3">#REF!</definedName>
    <definedName name="_311.2102.01" localSheetId="4">#REF!</definedName>
    <definedName name="_311.2102.01" localSheetId="5">#REF!</definedName>
    <definedName name="_311.2102.01" localSheetId="6">#REF!</definedName>
    <definedName name="_311.2102.01" localSheetId="7">#REF!</definedName>
    <definedName name="_311.2102.01" localSheetId="8">#REF!</definedName>
    <definedName name="_311.2102.01">#REF!</definedName>
    <definedName name="_311.2102.10">[10]справочник!$L$31</definedName>
    <definedName name="_311.2102.11">[10]справочник!$L$32</definedName>
    <definedName name="_311.2102.11.1" localSheetId="2">#REF!</definedName>
    <definedName name="_311.2102.11.1" localSheetId="3">#REF!</definedName>
    <definedName name="_311.2102.11.1" localSheetId="4">#REF!</definedName>
    <definedName name="_311.2102.11.1" localSheetId="5">#REF!</definedName>
    <definedName name="_311.2102.11.1" localSheetId="6">#REF!</definedName>
    <definedName name="_311.2102.11.1" localSheetId="7">#REF!</definedName>
    <definedName name="_311.2102.11.1" localSheetId="8">#REF!</definedName>
    <definedName name="_311.2102.11.1">#REF!</definedName>
    <definedName name="_311.2102.11.2" localSheetId="2">#REF!</definedName>
    <definedName name="_311.2102.11.2" localSheetId="3">#REF!</definedName>
    <definedName name="_311.2102.11.2" localSheetId="8">#REF!</definedName>
    <definedName name="_311.2102.11.2">#REF!</definedName>
    <definedName name="_311.2102.11.3" localSheetId="2">#REF!</definedName>
    <definedName name="_311.2102.11.3" localSheetId="3">#REF!</definedName>
    <definedName name="_311.2102.11.3" localSheetId="8">#REF!</definedName>
    <definedName name="_311.2102.11.3">#REF!</definedName>
    <definedName name="_311.2102.11.4" localSheetId="8">#REF!</definedName>
    <definedName name="_311.2102.11.4">#REF!</definedName>
    <definedName name="_311.2102.11_1" localSheetId="8">#REF!</definedName>
    <definedName name="_311.2102.11_1">#REF!</definedName>
    <definedName name="_311.2102.11_2" localSheetId="8">#REF!</definedName>
    <definedName name="_311.2102.11_2">#REF!</definedName>
    <definedName name="_311.2102.11_3" localSheetId="8">#REF!</definedName>
    <definedName name="_311.2102.11_3">#REF!</definedName>
    <definedName name="_311.2102.11_4" localSheetId="8">#REF!</definedName>
    <definedName name="_311.2102.11_4">#REF!</definedName>
    <definedName name="_311.2102.12">[10]справочник!$L$37</definedName>
    <definedName name="_311.2102.12.1" localSheetId="2">#REF!</definedName>
    <definedName name="_311.2102.12.1" localSheetId="3">#REF!</definedName>
    <definedName name="_311.2102.12.1" localSheetId="4">#REF!</definedName>
    <definedName name="_311.2102.12.1" localSheetId="5">#REF!</definedName>
    <definedName name="_311.2102.12.1" localSheetId="6">#REF!</definedName>
    <definedName name="_311.2102.12.1" localSheetId="7">#REF!</definedName>
    <definedName name="_311.2102.12.1" localSheetId="8">#REF!</definedName>
    <definedName name="_311.2102.12.1">#REF!</definedName>
    <definedName name="_311.2102.12.2" localSheetId="2">#REF!</definedName>
    <definedName name="_311.2102.12.2" localSheetId="3">#REF!</definedName>
    <definedName name="_311.2102.12.2" localSheetId="8">#REF!</definedName>
    <definedName name="_311.2102.12.2">#REF!</definedName>
    <definedName name="_311.2102.12.3" localSheetId="2">#REF!</definedName>
    <definedName name="_311.2102.12.3" localSheetId="3">#REF!</definedName>
    <definedName name="_311.2102.12.3" localSheetId="8">#REF!</definedName>
    <definedName name="_311.2102.12.3">#REF!</definedName>
    <definedName name="_311.2102.12.4" localSheetId="8">#REF!</definedName>
    <definedName name="_311.2102.12.4">#REF!</definedName>
    <definedName name="_311.2102.12_1" localSheetId="8">#REF!</definedName>
    <definedName name="_311.2102.12_1">#REF!</definedName>
    <definedName name="_311.2102.12_2" localSheetId="8">#REF!</definedName>
    <definedName name="_311.2102.12_2">#REF!</definedName>
    <definedName name="_311.2102.12_3" localSheetId="8">#REF!</definedName>
    <definedName name="_311.2102.12_3">#REF!</definedName>
    <definedName name="_311.2102.12_4" localSheetId="8">#REF!</definedName>
    <definedName name="_311.2102.12_4">#REF!</definedName>
    <definedName name="_311.2102.20">[10]справочник!$L$42</definedName>
    <definedName name="_311.2103.00">[10]справочник!$L$43</definedName>
    <definedName name="_311.2104.00" localSheetId="2">#REF!</definedName>
    <definedName name="_311.2104.00" localSheetId="3">#REF!</definedName>
    <definedName name="_311.2104.00" localSheetId="4">#REF!</definedName>
    <definedName name="_311.2104.00" localSheetId="5">#REF!</definedName>
    <definedName name="_311.2104.00" localSheetId="6">#REF!</definedName>
    <definedName name="_311.2104.00" localSheetId="7">#REF!</definedName>
    <definedName name="_311.2104.00" localSheetId="8">#REF!</definedName>
    <definedName name="_311.2104.00">#REF!</definedName>
    <definedName name="_311.2104.10">[10]справочник!$L$45</definedName>
    <definedName name="_311.2104.20">[10]справочник!$L$46</definedName>
    <definedName name="_311.2105.00">[10]справочник!$L$47</definedName>
    <definedName name="_311.2106.00">[10]справочник!$L$48</definedName>
    <definedName name="_311.2107.00">[10]справочник!$L$49</definedName>
    <definedName name="_312.0100.00">[10]справочник!$L$50</definedName>
    <definedName name="_312.1100.00">[10]справочник!$L$51</definedName>
    <definedName name="_312.1110.00" localSheetId="2">#REF!</definedName>
    <definedName name="_312.1110.00" localSheetId="3">#REF!</definedName>
    <definedName name="_312.1110.00" localSheetId="4">#REF!</definedName>
    <definedName name="_312.1110.00" localSheetId="5">#REF!</definedName>
    <definedName name="_312.1110.00" localSheetId="6">#REF!</definedName>
    <definedName name="_312.1110.00" localSheetId="7">#REF!</definedName>
    <definedName name="_312.1110.00" localSheetId="8">#REF!</definedName>
    <definedName name="_312.1110.00">#REF!</definedName>
    <definedName name="_312.1120.00" localSheetId="2">#REF!</definedName>
    <definedName name="_312.1120.00" localSheetId="3">#REF!</definedName>
    <definedName name="_312.1120.00" localSheetId="8">#REF!</definedName>
    <definedName name="_312.1120.00">#REF!</definedName>
    <definedName name="_312.1130.00" localSheetId="2">#REF!</definedName>
    <definedName name="_312.1130.00" localSheetId="3">#REF!</definedName>
    <definedName name="_312.1130.00" localSheetId="8">#REF!</definedName>
    <definedName name="_312.1130.00">#REF!</definedName>
    <definedName name="_312.1140.00" localSheetId="8">#REF!</definedName>
    <definedName name="_312.1140.00">#REF!</definedName>
    <definedName name="_312.1150.00" localSheetId="8">#REF!</definedName>
    <definedName name="_312.1150.00">#REF!</definedName>
    <definedName name="_312.1160.00" localSheetId="8">#REF!</definedName>
    <definedName name="_312.1160.00">#REF!</definedName>
    <definedName name="_312.1170.00" localSheetId="8">#REF!</definedName>
    <definedName name="_312.1170.00">#REF!</definedName>
    <definedName name="_312.2100.00">[10]справочник!$L$59</definedName>
    <definedName name="_312.2110.00" localSheetId="2">#REF!</definedName>
    <definedName name="_312.2110.00" localSheetId="3">#REF!</definedName>
    <definedName name="_312.2110.00" localSheetId="4">#REF!</definedName>
    <definedName name="_312.2110.00" localSheetId="5">#REF!</definedName>
    <definedName name="_312.2110.00" localSheetId="6">#REF!</definedName>
    <definedName name="_312.2110.00" localSheetId="7">#REF!</definedName>
    <definedName name="_312.2110.00" localSheetId="8">#REF!</definedName>
    <definedName name="_312.2110.00">#REF!</definedName>
    <definedName name="_312.2120.00" localSheetId="2">#REF!</definedName>
    <definedName name="_312.2120.00" localSheetId="3">#REF!</definedName>
    <definedName name="_312.2120.00" localSheetId="8">#REF!</definedName>
    <definedName name="_312.2120.00">#REF!</definedName>
    <definedName name="_312.2130.00" localSheetId="2">#REF!</definedName>
    <definedName name="_312.2130.00" localSheetId="3">#REF!</definedName>
    <definedName name="_312.2130.00" localSheetId="8">#REF!</definedName>
    <definedName name="_312.2130.00">#REF!</definedName>
    <definedName name="_312.2140.00" localSheetId="8">#REF!</definedName>
    <definedName name="_312.2140.00">#REF!</definedName>
    <definedName name="_312.2150.00" localSheetId="8">#REF!</definedName>
    <definedName name="_312.2150.00">#REF!</definedName>
    <definedName name="_312.2160.00" localSheetId="8">#REF!</definedName>
    <definedName name="_312.2160.00">#REF!</definedName>
    <definedName name="_312.2170.00" localSheetId="8">#REF!</definedName>
    <definedName name="_312.2170.00">#REF!</definedName>
    <definedName name="_313.2110.00">#REF!</definedName>
    <definedName name="_320.0000.00" localSheetId="8">#REF!</definedName>
    <definedName name="_320.0000.00">#REF!</definedName>
    <definedName name="_320.0000.00.1" localSheetId="8">#REF!</definedName>
    <definedName name="_320.0000.00.1">#REF!</definedName>
    <definedName name="_320.0000.00.2" localSheetId="8">#REF!</definedName>
    <definedName name="_320.0000.00.2">#REF!</definedName>
    <definedName name="_320.0000.00.7" localSheetId="8">#REF!</definedName>
    <definedName name="_320.0000.00.7">#REF!</definedName>
    <definedName name="_320.0000.00_0" localSheetId="8">#REF!</definedName>
    <definedName name="_320.0000.00_0">#REF!</definedName>
    <definedName name="_320.0000.00_1" localSheetId="8">#REF!</definedName>
    <definedName name="_320.0000.00_1">#REF!</definedName>
    <definedName name="_320.0000.00_2" localSheetId="8">#REF!</definedName>
    <definedName name="_320.0000.00_2">#REF!</definedName>
    <definedName name="_320.0000.00_7" localSheetId="8">#REF!</definedName>
    <definedName name="_320.0000.00_7">#REF!</definedName>
    <definedName name="_320.0100.00" localSheetId="8">#REF!</definedName>
    <definedName name="_320.0100.00">#REF!</definedName>
    <definedName name="_320.0200.00" localSheetId="8">#REF!</definedName>
    <definedName name="_320.0200.00">#REF!</definedName>
    <definedName name="_320.0201.00" localSheetId="8">#REF!</definedName>
    <definedName name="_320.0201.00">#REF!</definedName>
    <definedName name="_320.0201.10" localSheetId="8">#REF!</definedName>
    <definedName name="_320.0201.10">#REF!</definedName>
    <definedName name="_320.0201.20" localSheetId="8">#REF!</definedName>
    <definedName name="_320.0201.20">#REF!</definedName>
    <definedName name="_320.0201.30" localSheetId="8">#REF!</definedName>
    <definedName name="_320.0201.30">#REF!</definedName>
    <definedName name="_320.0201.40" localSheetId="8">#REF!</definedName>
    <definedName name="_320.0201.40">#REF!</definedName>
    <definedName name="_320.0204.00" localSheetId="8">#REF!</definedName>
    <definedName name="_320.0204.00">#REF!</definedName>
    <definedName name="_321.0100.00" localSheetId="8">#REF!</definedName>
    <definedName name="_321.0100.00">#REF!</definedName>
    <definedName name="_321.0101.00" localSheetId="8">#REF!</definedName>
    <definedName name="_321.0101.00">#REF!</definedName>
    <definedName name="_321.0102.01" localSheetId="8">#REF!</definedName>
    <definedName name="_321.0102.01">#REF!</definedName>
    <definedName name="_321.0102.10" localSheetId="8">#REF!</definedName>
    <definedName name="_321.0102.10">#REF!</definedName>
    <definedName name="_321.0102.11" localSheetId="8">#REF!</definedName>
    <definedName name="_321.0102.11">#REF!</definedName>
    <definedName name="_321.0102.11.1" localSheetId="8">#REF!</definedName>
    <definedName name="_321.0102.11.1">#REF!</definedName>
    <definedName name="_321.0102.11.2" localSheetId="8">#REF!</definedName>
    <definedName name="_321.0102.11.2">#REF!</definedName>
    <definedName name="_321.0102.11.3" localSheetId="8">#REF!</definedName>
    <definedName name="_321.0102.11.3">#REF!</definedName>
    <definedName name="_321.0102.11.4" localSheetId="8">#REF!</definedName>
    <definedName name="_321.0102.11.4">#REF!</definedName>
    <definedName name="_321.0102.11_1" localSheetId="8">#REF!</definedName>
    <definedName name="_321.0102.11_1">#REF!</definedName>
    <definedName name="_321.0102.11_2" localSheetId="8">#REF!</definedName>
    <definedName name="_321.0102.11_2">#REF!</definedName>
    <definedName name="_321.0102.11_3" localSheetId="8">#REF!</definedName>
    <definedName name="_321.0102.11_3">#REF!</definedName>
    <definedName name="_321.0102.11_4" localSheetId="8">#REF!</definedName>
    <definedName name="_321.0102.11_4">#REF!</definedName>
    <definedName name="_321.0102.12" localSheetId="8">#REF!</definedName>
    <definedName name="_321.0102.12">#REF!</definedName>
    <definedName name="_321.0102.12.1" localSheetId="8">#REF!</definedName>
    <definedName name="_321.0102.12.1">#REF!</definedName>
    <definedName name="_321.0102.12.2" localSheetId="8">#REF!</definedName>
    <definedName name="_321.0102.12.2">#REF!</definedName>
    <definedName name="_321.0102.12.3" localSheetId="8">#REF!</definedName>
    <definedName name="_321.0102.12.3">#REF!</definedName>
    <definedName name="_321.0102.12.4" localSheetId="8">#REF!</definedName>
    <definedName name="_321.0102.12.4">#REF!</definedName>
    <definedName name="_321.0102.12_1" localSheetId="8">#REF!</definedName>
    <definedName name="_321.0102.12_1">#REF!</definedName>
    <definedName name="_321.0102.12_2" localSheetId="8">#REF!</definedName>
    <definedName name="_321.0102.12_2">#REF!</definedName>
    <definedName name="_321.0102.12_3" localSheetId="8">#REF!</definedName>
    <definedName name="_321.0102.12_3">#REF!</definedName>
    <definedName name="_321.0102.12_4" localSheetId="8">#REF!</definedName>
    <definedName name="_321.0102.12_4">#REF!</definedName>
    <definedName name="_321.0102.20" localSheetId="8">#REF!</definedName>
    <definedName name="_321.0102.20">#REF!</definedName>
    <definedName name="_321.0103.00" localSheetId="8">#REF!</definedName>
    <definedName name="_321.0103.00">#REF!</definedName>
    <definedName name="_321.0104.00" localSheetId="8">#REF!</definedName>
    <definedName name="_321.0104.00">#REF!</definedName>
    <definedName name="_321.0104.10" localSheetId="8">#REF!</definedName>
    <definedName name="_321.0104.10">#REF!</definedName>
    <definedName name="_321.0104.20" localSheetId="8">#REF!</definedName>
    <definedName name="_321.0104.20">#REF!</definedName>
    <definedName name="_321.0105.00" localSheetId="8">#REF!</definedName>
    <definedName name="_321.0105.00">#REF!</definedName>
    <definedName name="_321.0106.00" localSheetId="8">#REF!</definedName>
    <definedName name="_321.0106.00">#REF!</definedName>
    <definedName name="_321.0107.00" localSheetId="8">#REF!</definedName>
    <definedName name="_321.0107.00">#REF!</definedName>
    <definedName name="_322.0100.00" localSheetId="8">#REF!</definedName>
    <definedName name="_322.0100.00">#REF!</definedName>
    <definedName name="_322.0110.00" localSheetId="8">#REF!</definedName>
    <definedName name="_322.0110.00">#REF!</definedName>
    <definedName name="_322.0120.00" localSheetId="8">#REF!</definedName>
    <definedName name="_322.0120.00">#REF!</definedName>
    <definedName name="_322.0130.00" localSheetId="8">#REF!</definedName>
    <definedName name="_322.0130.00">#REF!</definedName>
    <definedName name="_322.0140.00" localSheetId="8">#REF!</definedName>
    <definedName name="_322.0140.00">#REF!</definedName>
    <definedName name="_322.0150.00" localSheetId="8">#REF!</definedName>
    <definedName name="_322.0150.00">#REF!</definedName>
    <definedName name="_322.0160.00" localSheetId="8">#REF!</definedName>
    <definedName name="_322.0160.00">#REF!</definedName>
    <definedName name="_322.0170.00" localSheetId="8">#REF!</definedName>
    <definedName name="_322.0170.00">#REF!</definedName>
    <definedName name="_322222">#N/A</definedName>
    <definedName name="_8Excel_BuiltIn__FilterDatabase_19_1" localSheetId="2">#REF!</definedName>
    <definedName name="_8Excel_BuiltIn__FilterDatabase_19_1" localSheetId="3">#REF!</definedName>
    <definedName name="_8Excel_BuiltIn__FilterDatabase_19_1" localSheetId="4">#REF!</definedName>
    <definedName name="_8Excel_BuiltIn__FilterDatabase_19_1" localSheetId="5">#REF!</definedName>
    <definedName name="_8Excel_BuiltIn__FilterDatabase_19_1" localSheetId="6">#REF!</definedName>
    <definedName name="_8Excel_BuiltIn__FilterDatabase_19_1" localSheetId="7">#REF!</definedName>
    <definedName name="_8Excel_BuiltIn__FilterDatabase_19_1" localSheetId="8">#REF!</definedName>
    <definedName name="_8Excel_BuiltIn__FilterDatabase_19_1">#REF!</definedName>
    <definedName name="_akt2" localSheetId="2">#REF!</definedName>
    <definedName name="_akt2" localSheetId="3">#REF!</definedName>
    <definedName name="_akt2" localSheetId="8">#REF!</definedName>
    <definedName name="_akt2">#REF!</definedName>
    <definedName name="_avt02">'[11]Цены за точку'!$G$16</definedName>
    <definedName name="_avt04">'[11]Цены за точку'!$G$12</definedName>
    <definedName name="_avt110">'[11]Цены за точку'!$G$9</definedName>
    <definedName name="_avt35">'[11]Цены за точку'!$G$10</definedName>
    <definedName name="_avt6">'[11]Цены за точку'!$G$11</definedName>
    <definedName name="_CST11">[4]MAIN!$A$106:$IV$106</definedName>
    <definedName name="_CST12">[4]MAIN!$A$116:$IV$116</definedName>
    <definedName name="_CST13">[4]MAIN!$A$126:$IV$126</definedName>
    <definedName name="_CST14">[4]MAIN!$A$346:$IV$346</definedName>
    <definedName name="_CST15">[4]MAIN!$A$1198:$IV$1198</definedName>
    <definedName name="_CST21">[4]MAIN!$A$109:$IV$109</definedName>
    <definedName name="_CST22">[4]MAIN!$A$119:$IV$119</definedName>
    <definedName name="_CST23">[4]MAIN!$A$129:$IV$129</definedName>
    <definedName name="_CST24">[4]MAIN!$A$349:$IV$349</definedName>
    <definedName name="_CST25">[4]MAIN!$A$1200:$IV$1200</definedName>
    <definedName name="_FXA1">[4]MAIN!$A$261:$IV$261</definedName>
    <definedName name="_FXA11">[4]MAIN!$A$1204:$IV$1204</definedName>
    <definedName name="_FXA2">[4]MAIN!$A$280:$IV$280</definedName>
    <definedName name="_FXA21">[4]MAIN!$A$1206:$IV$1206</definedName>
    <definedName name="_FY1">#N/A</definedName>
    <definedName name="_ikk04">'[11]Цены за точку'!$K$42</definedName>
    <definedName name="_ikk10">'[11]Цены за точку'!$K$41</definedName>
    <definedName name="_ikk110">'[11]Цены за точку'!$K$39</definedName>
    <definedName name="_ikk35">'[11]Цены за точку'!$K$40</definedName>
    <definedName name="_IRR1">[4]MAIN!$D$1013</definedName>
    <definedName name="_KRD1">[4]MAIN!$A$524:$IV$524</definedName>
    <definedName name="_KRD2">[4]MAIN!$A$552:$IV$552</definedName>
    <definedName name="_LIS1">[4]MAIN!$A$325:$IV$325</definedName>
    <definedName name="_M8">#N/A</definedName>
    <definedName name="_M9">#N/A</definedName>
    <definedName name="_met04">'[11]Цены за точку'!$F$32</definedName>
    <definedName name="_met6">'[11]Цены за точку'!$F$31</definedName>
    <definedName name="_msoanchor_1" localSheetId="2">#REF!</definedName>
    <definedName name="_msoanchor_1" localSheetId="3">#REF!</definedName>
    <definedName name="_msoanchor_1" localSheetId="4">#REF!</definedName>
    <definedName name="_msoanchor_1" localSheetId="5">#REF!</definedName>
    <definedName name="_msoanchor_1" localSheetId="6">#REF!</definedName>
    <definedName name="_msoanchor_1" localSheetId="7">#REF!</definedName>
    <definedName name="_msoanchor_1" localSheetId="8">#REF!</definedName>
    <definedName name="_msoanchor_1">#REF!</definedName>
    <definedName name="_NPV1">[4]MAIN!$D$1004</definedName>
    <definedName name="_ob02">'[11]Цены за точку'!$E$16</definedName>
    <definedName name="_ob04">'[11]Цены за точку'!$E$12</definedName>
    <definedName name="_ob110">'[11]Цены за точку'!$E$9</definedName>
    <definedName name="_ob35">'[11]Цены за точку'!$E$10</definedName>
    <definedName name="_ob6">'[11]Цены за точку'!$E$11</definedName>
    <definedName name="_Order1" hidden="1">255</definedName>
    <definedName name="_pir02">'[11]Цены за точку'!$C$16</definedName>
    <definedName name="_pir04">'[11]Цены за точку'!$C$12</definedName>
    <definedName name="_pir110">'[11]Цены за точку'!$C$9</definedName>
    <definedName name="_pir35">'[11]Цены за точку'!$C$10</definedName>
    <definedName name="_pir6">'[11]Цены за точку'!$C$11</definedName>
    <definedName name="_ppo04">'[11]Цены за точку'!$C$42</definedName>
    <definedName name="_ppo10">'[11]Цены за точку'!$C$41</definedName>
    <definedName name="_ppo110">'[11]Цены за точку'!$C$39</definedName>
    <definedName name="_ppo35">'[11]Цены за точку'!$C$40</definedName>
    <definedName name="_PR11">[4]MAIN!$A$66:$IV$66</definedName>
    <definedName name="_PR12">[4]MAIN!$A$76:$IV$76</definedName>
    <definedName name="_PR13">[4]MAIN!$A$86:$IV$86</definedName>
    <definedName name="_PR14">[4]MAIN!$A$1194:$IV$1194</definedName>
    <definedName name="_PR21">[4]MAIN!$A$69:$IV$69</definedName>
    <definedName name="_PR22">[4]MAIN!$A$79:$IV$79</definedName>
    <definedName name="_PR23">[4]MAIN!$A$89:$IV$89</definedName>
    <definedName name="_PR24">[4]MAIN!$A$1196:$IV$1196</definedName>
    <definedName name="_ptt10">'[11]Цены за точку'!$H$41</definedName>
    <definedName name="_q11">#N/A</definedName>
    <definedName name="_q15">#N/A</definedName>
    <definedName name="_q17">#N/A</definedName>
    <definedName name="_q2">#N/A</definedName>
    <definedName name="_q3">#N/A</definedName>
    <definedName name="_q4">#N/A</definedName>
    <definedName name="_q5">#N/A</definedName>
    <definedName name="_q6">#N/A</definedName>
    <definedName name="_q7">#N/A</definedName>
    <definedName name="_q8">#N/A</definedName>
    <definedName name="_q9">#N/A</definedName>
    <definedName name="_qq1">#N/A</definedName>
    <definedName name="_RAZ1" localSheetId="2">#REF!</definedName>
    <definedName name="_RAZ1" localSheetId="3">#REF!</definedName>
    <definedName name="_RAZ1" localSheetId="4">#REF!</definedName>
    <definedName name="_RAZ1" localSheetId="5">#REF!</definedName>
    <definedName name="_RAZ1" localSheetId="6">#REF!</definedName>
    <definedName name="_RAZ1" localSheetId="7">#REF!</definedName>
    <definedName name="_RAZ1" localSheetId="8">#REF!</definedName>
    <definedName name="_RAZ1">#REF!</definedName>
    <definedName name="_RAZ2" localSheetId="2">#REF!</definedName>
    <definedName name="_RAZ2" localSheetId="3">#REF!</definedName>
    <definedName name="_RAZ2" localSheetId="8">#REF!</definedName>
    <definedName name="_RAZ2">#REF!</definedName>
    <definedName name="_RAZ3" localSheetId="2">#REF!</definedName>
    <definedName name="_RAZ3" localSheetId="3">#REF!</definedName>
    <definedName name="_RAZ3" localSheetId="8">#REF!</definedName>
    <definedName name="_RAZ3">#REF!</definedName>
    <definedName name="_rt1">#N/A</definedName>
    <definedName name="_SAL1">[4]MAIN!$A$151:$IV$151</definedName>
    <definedName name="_SAL2">[4]MAIN!$A$161:$IV$161</definedName>
    <definedName name="_SAL3">[4]MAIN!$A$171:$IV$171</definedName>
    <definedName name="_SAL4">[4]MAIN!$A$181:$IV$181</definedName>
    <definedName name="_sh04">'[11]Цены за точку'!$F$42</definedName>
    <definedName name="_sh10">'[11]Цены за точку'!$F$41</definedName>
    <definedName name="_sh110">'[11]Цены за точку'!$F$39</definedName>
    <definedName name="_sh35">'[11]Цены за точку'!$F$40</definedName>
    <definedName name="_smr02">'[11]Цены за точку'!$D$16</definedName>
    <definedName name="_smr04">'[11]Цены за точку'!$D$12</definedName>
    <definedName name="_smr110">'[11]Цены за точку'!$D$9</definedName>
    <definedName name="_smr35">'[11]Цены за точку'!$D$10</definedName>
    <definedName name="_smr6">'[11]Цены за точку'!$D$11</definedName>
    <definedName name="_Sort" localSheetId="2" hidden="1">#REF!</definedName>
    <definedName name="_Sort" localSheetId="3" hidden="1">#REF!</definedName>
    <definedName name="_Sort" localSheetId="4" hidden="1">#REF!</definedName>
    <definedName name="_Sort" localSheetId="5" hidden="1">#REF!</definedName>
    <definedName name="_Sort" localSheetId="6" hidden="1">#REF!</definedName>
    <definedName name="_Sort" localSheetId="7" hidden="1">#REF!</definedName>
    <definedName name="_Sort" localSheetId="8" hidden="1">#REF!</definedName>
    <definedName name="_Sort" hidden="1">#REF!</definedName>
    <definedName name="_SP1" localSheetId="2">[12]Перегруппировка_ИТОГ!#REF!</definedName>
    <definedName name="_SP1" localSheetId="3">[12]Перегруппировка_ИТОГ!#REF!</definedName>
    <definedName name="_SP1" localSheetId="4">[12]Перегруппировка_ИТОГ!#REF!</definedName>
    <definedName name="_SP1" localSheetId="5">[12]Перегруппировка_ИТОГ!#REF!</definedName>
    <definedName name="_SP1" localSheetId="6">[12]Перегруппировка_ИТОГ!#REF!</definedName>
    <definedName name="_SP1" localSheetId="7">[12]Перегруппировка_ИТОГ!#REF!</definedName>
    <definedName name="_SP1" localSheetId="8">[12]Перегруппировка_ИТОГ!#REF!</definedName>
    <definedName name="_SP1">[12]Перегруппировка_ИТОГ!#REF!</definedName>
    <definedName name="_SP10" localSheetId="2">[12]Перегруппировка_ИТОГ!#REF!</definedName>
    <definedName name="_SP10" localSheetId="3">[12]Перегруппировка_ИТОГ!#REF!</definedName>
    <definedName name="_SP10" localSheetId="4">[12]Перегруппировка_ИТОГ!#REF!</definedName>
    <definedName name="_SP10" localSheetId="5">[12]Перегруппировка_ИТОГ!#REF!</definedName>
    <definedName name="_SP10" localSheetId="6">[12]Перегруппировка_ИТОГ!#REF!</definedName>
    <definedName name="_SP10" localSheetId="7">[12]Перегруппировка_ИТОГ!#REF!</definedName>
    <definedName name="_SP10" localSheetId="8">[12]Перегруппировка_ИТОГ!#REF!</definedName>
    <definedName name="_SP10">[12]Перегруппировка_ИТОГ!#REF!</definedName>
    <definedName name="_SP11" localSheetId="3">[12]Перегруппировка_ИТОГ!#REF!</definedName>
    <definedName name="_SP11" localSheetId="4">[12]Перегруппировка_ИТОГ!#REF!</definedName>
    <definedName name="_SP11" localSheetId="5">[12]Перегруппировка_ИТОГ!#REF!</definedName>
    <definedName name="_SP11" localSheetId="6">[12]Перегруппировка_ИТОГ!#REF!</definedName>
    <definedName name="_SP11" localSheetId="7">[12]Перегруппировка_ИТОГ!#REF!</definedName>
    <definedName name="_SP11" localSheetId="8">[12]Перегруппировка_ИТОГ!#REF!</definedName>
    <definedName name="_SP11">[12]Перегруппировка_ИТОГ!#REF!</definedName>
    <definedName name="_SP12">[12]Перегруппировка_ИТОГ!#REF!</definedName>
    <definedName name="_SP13">[12]Перегруппировка_ИТОГ!#REF!</definedName>
    <definedName name="_SP14">[12]Перегруппировка_ИТОГ!#REF!</definedName>
    <definedName name="_SP15">[12]Перегруппировка_ИТОГ!#REF!</definedName>
    <definedName name="_SP16">[12]Перегруппировка_ИТОГ!#REF!</definedName>
    <definedName name="_SP17">[12]Перегруппировка_ИТОГ!#REF!</definedName>
    <definedName name="_SP18">[12]Перегруппировка_ИТОГ!#REF!</definedName>
    <definedName name="_SP19">[12]Перегруппировка_ИТОГ!#REF!</definedName>
    <definedName name="_SP2">[12]Перегруппировка_ИТОГ!#REF!</definedName>
    <definedName name="_SP20">[12]Перегруппировка_ИТОГ!#REF!</definedName>
    <definedName name="_SP3">[12]Перегруппировка_ИТОГ!#REF!</definedName>
    <definedName name="_SP4">[12]Перегруппировка_ИТОГ!#REF!</definedName>
    <definedName name="_SP5">[12]Перегруппировка_ИТОГ!#REF!</definedName>
    <definedName name="_SP7">[12]Перегруппировка_ИТОГ!#REF!</definedName>
    <definedName name="_SP8">[12]Перегруппировка_ИТОГ!#REF!</definedName>
    <definedName name="_SP9">[12]Перегруппировка_ИТОГ!#REF!</definedName>
    <definedName name="_tab1">[4]MAIN!$A$33:$AL$60</definedName>
    <definedName name="_tab10">[4]MAIN!$A$241:$AL$299</definedName>
    <definedName name="_tab11">[4]MAIN!$A$301:$AL$337</definedName>
    <definedName name="_tab12">[4]MAIN!$A$339:$AL$401</definedName>
    <definedName name="_tab13">[4]MAIN!$A$403:$AL$437</definedName>
    <definedName name="_tab14">[4]MAIN!$A$439:$AL$481</definedName>
    <definedName name="_tab15">[4]MAIN!$A$483:$AL$528</definedName>
    <definedName name="_tab16">[4]MAIN!$A$530:$AL$556</definedName>
    <definedName name="_tab17">[4]MAIN!$A$558:$AL$588</definedName>
    <definedName name="_tab18">[4]MAIN!$A$590:$AL$701</definedName>
    <definedName name="_tab19">[4]MAIN!$A$703:$AL$727</definedName>
    <definedName name="_tab2">[4]MAIN!$A$62:$AL$70</definedName>
    <definedName name="_tab20">[4]MAIN!$A$729:$AL$774</definedName>
    <definedName name="_tab21">[4]MAIN!$A$776:$AL$807</definedName>
    <definedName name="_tab22">[4]MAIN!$A$809:$AL$822</definedName>
    <definedName name="_tab23">[4]MAIN!$A$824:$AL$847</definedName>
    <definedName name="_tab24">[4]MAIN!$A$849:$AL$878</definedName>
    <definedName name="_tab25">[4]MAIN!$A$880:$AK$929</definedName>
    <definedName name="_tab26">[4]MAIN!$A$932:$AK$956</definedName>
    <definedName name="_tab27">[4]MAIN!$A$958:$AL$1027</definedName>
    <definedName name="_tab28">[4]MAIN!$A$1029:$AL$1088</definedName>
    <definedName name="_tab29">[4]MAIN!$A$1090:$AL$1139</definedName>
    <definedName name="_tab3">[4]MAIN!$A$72:$AL$80</definedName>
    <definedName name="_tab30">[4]MAIN!$A$1141:$AL$1184</definedName>
    <definedName name="_tab31">[4]MAIN!$A$1186:$AK$1206</definedName>
    <definedName name="_tab4">[4]MAIN!$A$82:$AL$100</definedName>
    <definedName name="_tab5">[4]MAIN!$A$102:$AL$110</definedName>
    <definedName name="_tab6">[4]MAIN!$A$112:$AL$120</definedName>
    <definedName name="_tab7">[4]MAIN!$A$122:$AL$140</definedName>
    <definedName name="_tab8">[4]MAIN!$A$142:$AL$190</definedName>
    <definedName name="_tab9">[4]MAIN!$A$192:$AL$239</definedName>
    <definedName name="_tn10">'[11]Цены за точку'!$I$41</definedName>
    <definedName name="_tn110">'[11]Цены за точку'!$I$39</definedName>
    <definedName name="_tn35">'[11]Цены за точку'!$I$40</definedName>
    <definedName name="_trp04">'[11]Цены за точку'!$E$42</definedName>
    <definedName name="_trp10">'[11]Цены за точку'!$E$41</definedName>
    <definedName name="_trp110">'[11]Цены за точку'!$E$39</definedName>
    <definedName name="_trp35">'[11]Цены за точку'!$E$40</definedName>
    <definedName name="_tt04">'[11]Цены за точку'!$G$42</definedName>
    <definedName name="_tt10">'[11]Цены за точку'!$G$41</definedName>
    <definedName name="_tt110">'[11]Цены за точку'!$G$39</definedName>
    <definedName name="_tt35">'[11]Цены за точку'!$G$40</definedName>
    <definedName name="_ttd04">'[11]Цены за точку'!$G$43</definedName>
    <definedName name="_TXS1">[4]MAIN!$A$647:$IV$647</definedName>
    <definedName name="_TXS11">[4]MAIN!$A$1105:$IV$1105</definedName>
    <definedName name="_TXS2">[4]MAIN!$A$680:$IV$680</definedName>
    <definedName name="_TXS21">[4]MAIN!$A$1111:$IV$1111</definedName>
    <definedName name="_tz04">'[11]Цены за точку'!$D$42</definedName>
    <definedName name="_tz10">'[11]Цены за точку'!$D$41</definedName>
    <definedName name="_tz110">'[11]Цены за точку'!$D$39</definedName>
    <definedName name="_tz35">'[11]Цены за точку'!$D$40</definedName>
    <definedName name="_VC1">[4]MAIN!$F$1249:$AL$1249</definedName>
    <definedName name="_VC2">[4]MAIN!$F$1250:$AL$1250</definedName>
    <definedName name="_ww1">#N/A</definedName>
    <definedName name="_www7">#N/A</definedName>
    <definedName name="_xlnm._FilterDatabase" localSheetId="8" hidden="1">'приложение 9'!$A$27:$AT$35</definedName>
    <definedName name="a" localSheetId="2">#REF!</definedName>
    <definedName name="a" localSheetId="3">#REF!</definedName>
    <definedName name="a" localSheetId="4">#REF!</definedName>
    <definedName name="a" localSheetId="5">#REF!</definedName>
    <definedName name="a" localSheetId="6">#REF!</definedName>
    <definedName name="a" localSheetId="7">#REF!</definedName>
    <definedName name="a" localSheetId="8">#REF!</definedName>
    <definedName name="a">#REF!</definedName>
    <definedName name="aaa">[6]!aaaaaaaaaaaaaaaaaaa</definedName>
    <definedName name="aaaaaaaa">[5]!aaaaaaaa</definedName>
    <definedName name="aaaaaaaaaaaaaaaaaaa">[5]!aaaaaaaaaaaaaaaaaaa</definedName>
    <definedName name="ALL_ORG" localSheetId="2">#REF!</definedName>
    <definedName name="ALL_ORG" localSheetId="3">#REF!</definedName>
    <definedName name="ALL_ORG" localSheetId="4">#REF!</definedName>
    <definedName name="ALL_ORG" localSheetId="5">#REF!</definedName>
    <definedName name="ALL_ORG" localSheetId="6">#REF!</definedName>
    <definedName name="ALL_ORG" localSheetId="7">#REF!</definedName>
    <definedName name="ALL_ORG" localSheetId="8">#REF!</definedName>
    <definedName name="ALL_ORG">#REF!</definedName>
    <definedName name="AN">#N/A</definedName>
    <definedName name="asasfddddddddddddddddd">#N/A</definedName>
    <definedName name="asdf" localSheetId="1">'[13]21'!$E$31:$E$33,'[13]21'!$G$31:$K$33,'[13]21'!$B$14:$B$16,'[13]21'!$B$20:$B$22,'[13]21'!$B$26:$B$28,'[13]21'!$B$31:$B$33,'[13]21'!$M$31:$M$33,P1_T27_Protection</definedName>
    <definedName name="asdf" localSheetId="2">'[13]21'!$E$31:$E$33,'[13]21'!$G$31:$K$33,'[13]21'!$B$14:$B$16,'[13]21'!$B$20:$B$22,'[13]21'!$B$26:$B$28,'[13]21'!$B$31:$B$33,'[13]21'!$M$31:$M$33,P1_T27_Protection</definedName>
    <definedName name="asdf" localSheetId="3">'[13]21'!$E$31:$E$33,'[13]21'!$G$31:$K$33,'[13]21'!$B$14:$B$16,'[13]21'!$B$20:$B$22,'[13]21'!$B$26:$B$28,'[13]21'!$B$31:$B$33,'[13]21'!$M$31:$M$33,P1_T27_Protection</definedName>
    <definedName name="asdf" localSheetId="4">'[13]21'!$E$31:$E$33,'[13]21'!$G$31:$K$33,'[13]21'!$B$14:$B$16,'[13]21'!$B$20:$B$22,'[13]21'!$B$26:$B$28,'[13]21'!$B$31:$B$33,'[13]21'!$M$31:$M$33,P1_T27_Protection</definedName>
    <definedName name="asdf" localSheetId="5">'[13]21'!$E$31:$E$33,'[13]21'!$G$31:$K$33,'[13]21'!$B$14:$B$16,'[13]21'!$B$20:$B$22,'[13]21'!$B$26:$B$28,'[13]21'!$B$31:$B$33,'[13]21'!$M$31:$M$33,P1_T27_Protection</definedName>
    <definedName name="asdf" localSheetId="6">'[13]21'!$E$31:$E$33,'[13]21'!$G$31:$K$33,'[13]21'!$B$14:$B$16,'[13]21'!$B$20:$B$22,'[13]21'!$B$26:$B$28,'[13]21'!$B$31:$B$33,'[13]21'!$M$31:$M$33,P1_T27_Protection</definedName>
    <definedName name="asdf" localSheetId="7">'[13]21'!$E$31:$E$33,'[13]21'!$G$31:$K$33,'[13]21'!$B$14:$B$16,'[13]21'!$B$20:$B$22,'[13]21'!$B$26:$B$28,'[13]21'!$B$31:$B$33,'[13]21'!$M$31:$M$33,P1_T27_Protection</definedName>
    <definedName name="asdf" localSheetId="8">'[13]21'!$E$31:$E$33,'[13]21'!$G$31:$K$33,'[13]21'!$B$14:$B$16,'[13]21'!$B$20:$B$22,'[13]21'!$B$26:$B$28,'[13]21'!$B$31:$B$33,'[13]21'!$M$31:$M$33,P1_T27_Protection</definedName>
    <definedName name="asdf">'[13]21'!$E$31:$E$33,'[13]21'!$G$31:$K$33,'[13]21'!$B$14:$B$16,'[13]21'!$B$20:$B$22,'[13]21'!$B$26:$B$28,'[13]21'!$B$31:$B$33,'[13]21'!$M$31:$M$33,P1_T27_Protection</definedName>
    <definedName name="awerty" localSheetId="1">'[13]29'!$O$19:$P$19,'[13]29'!$O$21:$P$25,'[13]29'!$O$27:$P$27,'[13]29'!$O$29:$P$33,'[13]29'!$O$36:$P$36,'[13]29'!$O$38:$P$42,'[13]29'!$O$45:$P$45,[0]!P1_T19.1.2?Data</definedName>
    <definedName name="awerty" localSheetId="2">'[13]29'!$O$19:$P$19,'[13]29'!$O$21:$P$25,'[13]29'!$O$27:$P$27,'[13]29'!$O$29:$P$33,'[13]29'!$O$36:$P$36,'[13]29'!$O$38:$P$42,'[13]29'!$O$45:$P$45,[0]!P1_T19.1.2?Data</definedName>
    <definedName name="awerty" localSheetId="3">'[13]29'!$O$19:$P$19,'[13]29'!$O$21:$P$25,'[13]29'!$O$27:$P$27,'[13]29'!$O$29:$P$33,'[13]29'!$O$36:$P$36,'[13]29'!$O$38:$P$42,'[13]29'!$O$45:$P$45,[0]!P1_T19.1.2?Data</definedName>
    <definedName name="awerty" localSheetId="4">'[13]29'!$O$19:$P$19,'[13]29'!$O$21:$P$25,'[13]29'!$O$27:$P$27,'[13]29'!$O$29:$P$33,'[13]29'!$O$36:$P$36,'[13]29'!$O$38:$P$42,'[13]29'!$O$45:$P$45,[0]!P1_T19.1.2?Data</definedName>
    <definedName name="awerty" localSheetId="5">'[13]29'!$O$19:$P$19,'[13]29'!$O$21:$P$25,'[13]29'!$O$27:$P$27,'[13]29'!$O$29:$P$33,'[13]29'!$O$36:$P$36,'[13]29'!$O$38:$P$42,'[13]29'!$O$45:$P$45,[0]!P1_T19.1.2?Data</definedName>
    <definedName name="awerty" localSheetId="6">'[13]29'!$O$19:$P$19,'[13]29'!$O$21:$P$25,'[13]29'!$O$27:$P$27,'[13]29'!$O$29:$P$33,'[13]29'!$O$36:$P$36,'[13]29'!$O$38:$P$42,'[13]29'!$O$45:$P$45,[0]!P1_T19.1.2?Data</definedName>
    <definedName name="awerty" localSheetId="7">'[13]29'!$O$19:$P$19,'[13]29'!$O$21:$P$25,'[13]29'!$O$27:$P$27,'[13]29'!$O$29:$P$33,'[13]29'!$O$36:$P$36,'[13]29'!$O$38:$P$42,'[13]29'!$O$45:$P$45,[0]!P1_T19.1.2?Data</definedName>
    <definedName name="awerty" localSheetId="8">'[13]29'!$O$19:$P$19,'[13]29'!$O$21:$P$25,'[13]29'!$O$27:$P$27,'[13]29'!$O$29:$P$33,'[13]29'!$O$36:$P$36,'[13]29'!$O$38:$P$42,'[13]29'!$O$45:$P$45,[0]!P1_T19.1.2?Data</definedName>
    <definedName name="awerty">'[13]29'!$O$19:$P$19,'[13]29'!$O$21:$P$25,'[13]29'!$O$27:$P$27,'[13]29'!$O$29:$P$33,'[13]29'!$O$36:$P$36,'[13]29'!$O$38:$P$42,'[13]29'!$O$45:$P$45,[0]!P1_T19.1.2?Data</definedName>
    <definedName name="ayan">#N/A</definedName>
    <definedName name="B490_02" localSheetId="2">'[14]УФ-61'!#REF!</definedName>
    <definedName name="B490_02" localSheetId="3">'[14]УФ-61'!#REF!</definedName>
    <definedName name="B490_02" localSheetId="4">'[14]УФ-61'!#REF!</definedName>
    <definedName name="B490_02" localSheetId="5">'[14]УФ-61'!#REF!</definedName>
    <definedName name="B490_02" localSheetId="6">'[14]УФ-61'!#REF!</definedName>
    <definedName name="B490_02" localSheetId="7">'[14]УФ-61'!#REF!</definedName>
    <definedName name="B490_02" localSheetId="8">'[14]УФ-61'!#REF!</definedName>
    <definedName name="B490_02">'[14]УФ-61'!#REF!</definedName>
    <definedName name="BazPotrEEList">[15]Лист!$A$90</definedName>
    <definedName name="bb">#N/A</definedName>
    <definedName name="bbbbbbnhnmh">#N/A</definedName>
    <definedName name="bfd" localSheetId="1" hidden="1">{#N/A,#N/A,TRUE,"Лист1";#N/A,#N/A,TRUE,"Лист2";#N/A,#N/A,TRUE,"Лист3"}</definedName>
    <definedName name="bfd" localSheetId="2" hidden="1">{#N/A,#N/A,TRUE,"Лист1";#N/A,#N/A,TRUE,"Лист2";#N/A,#N/A,TRUE,"Лист3"}</definedName>
    <definedName name="bfd" localSheetId="3" hidden="1">{#N/A,#N/A,TRUE,"Лист1";#N/A,#N/A,TRUE,"Лист2";#N/A,#N/A,TRUE,"Лист3"}</definedName>
    <definedName name="bfd" localSheetId="4" hidden="1">{#N/A,#N/A,TRUE,"Лист1";#N/A,#N/A,TRUE,"Лист2";#N/A,#N/A,TRUE,"Лист3"}</definedName>
    <definedName name="bfd" localSheetId="5" hidden="1">{#N/A,#N/A,TRUE,"Лист1";#N/A,#N/A,TRUE,"Лист2";#N/A,#N/A,TRUE,"Лист3"}</definedName>
    <definedName name="bfd" localSheetId="6" hidden="1">{#N/A,#N/A,TRUE,"Лист1";#N/A,#N/A,TRUE,"Лист2";#N/A,#N/A,TRUE,"Лист3"}</definedName>
    <definedName name="bfd" localSheetId="7" hidden="1">{#N/A,#N/A,TRUE,"Лист1";#N/A,#N/A,TRUE,"Лист2";#N/A,#N/A,TRUE,"Лист3"}</definedName>
    <definedName name="bfd" localSheetId="8" hidden="1">{#N/A,#N/A,TRUE,"Лист1";#N/A,#N/A,TRUE,"Лист2";#N/A,#N/A,TRUE,"Лист3"}</definedName>
    <definedName name="bfd" hidden="1">{#N/A,#N/A,TRUE,"Лист1";#N/A,#N/A,TRUE,"Лист2";#N/A,#N/A,TRUE,"Лист3"}</definedName>
    <definedName name="bfgd">#N/A</definedName>
    <definedName name="bgfcdfs">#N/A</definedName>
    <definedName name="bghjjjjjjjjjjjjjjjjjj" localSheetId="1" hidden="1">{#N/A,#N/A,TRUE,"Лист1";#N/A,#N/A,TRUE,"Лист2";#N/A,#N/A,TRUE,"Лист3"}</definedName>
    <definedName name="bghjjjjjjjjjjjjjjjjjj" localSheetId="2" hidden="1">{#N/A,#N/A,TRUE,"Лист1";#N/A,#N/A,TRUE,"Лист2";#N/A,#N/A,TRUE,"Лист3"}</definedName>
    <definedName name="bghjjjjjjjjjjjjjjjjjj" localSheetId="3" hidden="1">{#N/A,#N/A,TRUE,"Лист1";#N/A,#N/A,TRUE,"Лист2";#N/A,#N/A,TRUE,"Лист3"}</definedName>
    <definedName name="bghjjjjjjjjjjjjjjjjjj" localSheetId="4" hidden="1">{#N/A,#N/A,TRUE,"Лист1";#N/A,#N/A,TRUE,"Лист2";#N/A,#N/A,TRUE,"Лист3"}</definedName>
    <definedName name="bghjjjjjjjjjjjjjjjjjj" localSheetId="5" hidden="1">{#N/A,#N/A,TRUE,"Лист1";#N/A,#N/A,TRUE,"Лист2";#N/A,#N/A,TRUE,"Лист3"}</definedName>
    <definedName name="bghjjjjjjjjjjjjjjjjjj" localSheetId="6" hidden="1">{#N/A,#N/A,TRUE,"Лист1";#N/A,#N/A,TRUE,"Лист2";#N/A,#N/A,TRUE,"Лист3"}</definedName>
    <definedName name="bghjjjjjjjjjjjjjjjjjj" localSheetId="7" hidden="1">{#N/A,#N/A,TRUE,"Лист1";#N/A,#N/A,TRUE,"Лист2";#N/A,#N/A,TRUE,"Лист3"}</definedName>
    <definedName name="bghjjjjjjjjjjjjjjjjjj" localSheetId="8" hidden="1">{#N/A,#N/A,TRUE,"Лист1";#N/A,#N/A,TRUE,"Лист2";#N/A,#N/A,TRUE,"Лист3"}</definedName>
    <definedName name="bghjjjjjjjjjjjjjjjjjj" hidden="1">{#N/A,#N/A,TRUE,"Лист1";#N/A,#N/A,TRUE,"Лист2";#N/A,#N/A,TRUE,"Лист3"}</definedName>
    <definedName name="bghty">#N/A</definedName>
    <definedName name="bghvgvvvvvvvvvvvvvvvvv" localSheetId="1" hidden="1">{#N/A,#N/A,TRUE,"Лист1";#N/A,#N/A,TRUE,"Лист2";#N/A,#N/A,TRUE,"Лист3"}</definedName>
    <definedName name="bghvgvvvvvvvvvvvvvvvvv" localSheetId="2" hidden="1">{#N/A,#N/A,TRUE,"Лист1";#N/A,#N/A,TRUE,"Лист2";#N/A,#N/A,TRUE,"Лист3"}</definedName>
    <definedName name="bghvgvvvvvvvvvvvvvvvvv" localSheetId="3" hidden="1">{#N/A,#N/A,TRUE,"Лист1";#N/A,#N/A,TRUE,"Лист2";#N/A,#N/A,TRUE,"Лист3"}</definedName>
    <definedName name="bghvgvvvvvvvvvvvvvvvvv" localSheetId="4" hidden="1">{#N/A,#N/A,TRUE,"Лист1";#N/A,#N/A,TRUE,"Лист2";#N/A,#N/A,TRUE,"Лист3"}</definedName>
    <definedName name="bghvgvvvvvvvvvvvvvvvvv" localSheetId="5" hidden="1">{#N/A,#N/A,TRUE,"Лист1";#N/A,#N/A,TRUE,"Лист2";#N/A,#N/A,TRUE,"Лист3"}</definedName>
    <definedName name="bghvgvvvvvvvvvvvvvvvvv" localSheetId="6" hidden="1">{#N/A,#N/A,TRUE,"Лист1";#N/A,#N/A,TRUE,"Лист2";#N/A,#N/A,TRUE,"Лист3"}</definedName>
    <definedName name="bghvgvvvvvvvvvvvvvvvvv" localSheetId="7" hidden="1">{#N/A,#N/A,TRUE,"Лист1";#N/A,#N/A,TRUE,"Лист2";#N/A,#N/A,TRUE,"Лист3"}</definedName>
    <definedName name="bghvgvvvvvvvvvvvvvvvvv" localSheetId="8" hidden="1">{#N/A,#N/A,TRUE,"Лист1";#N/A,#N/A,TRUE,"Лист2";#N/A,#N/A,TRUE,"Лист3"}</definedName>
    <definedName name="bghvgvvvvvvvvvvvvvvvvv" hidden="1">{#N/A,#N/A,TRUE,"Лист1";#N/A,#N/A,TRUE,"Лист2";#N/A,#N/A,TRUE,"Лист3"}</definedName>
    <definedName name="bhgggf">#N/A</definedName>
    <definedName name="bhgggggggggggggggg">#N/A</definedName>
    <definedName name="bhjghff">#N/A</definedName>
    <definedName name="bmjjhbvfgf">#N/A</definedName>
    <definedName name="bn" localSheetId="1" hidden="1">{#N/A,#N/A,TRUE,"Лист1";#N/A,#N/A,TRUE,"Лист2";#N/A,#N/A,TRUE,"Лист3"}</definedName>
    <definedName name="bn" localSheetId="2" hidden="1">{#N/A,#N/A,TRUE,"Лист1";#N/A,#N/A,TRUE,"Лист2";#N/A,#N/A,TRUE,"Лист3"}</definedName>
    <definedName name="bn" localSheetId="3" hidden="1">{#N/A,#N/A,TRUE,"Лист1";#N/A,#N/A,TRUE,"Лист2";#N/A,#N/A,TRUE,"Лист3"}</definedName>
    <definedName name="bn" localSheetId="4" hidden="1">{#N/A,#N/A,TRUE,"Лист1";#N/A,#N/A,TRUE,"Лист2";#N/A,#N/A,TRUE,"Лист3"}</definedName>
    <definedName name="bn" localSheetId="5" hidden="1">{#N/A,#N/A,TRUE,"Лист1";#N/A,#N/A,TRUE,"Лист2";#N/A,#N/A,TRUE,"Лист3"}</definedName>
    <definedName name="bn" localSheetId="6" hidden="1">{#N/A,#N/A,TRUE,"Лист1";#N/A,#N/A,TRUE,"Лист2";#N/A,#N/A,TRUE,"Лист3"}</definedName>
    <definedName name="bn" localSheetId="7" hidden="1">{#N/A,#N/A,TRUE,"Лист1";#N/A,#N/A,TRUE,"Лист2";#N/A,#N/A,TRUE,"Лист3"}</definedName>
    <definedName name="bn" localSheetId="8" hidden="1">{#N/A,#N/A,TRUE,"Лист1";#N/A,#N/A,TRUE,"Лист2";#N/A,#N/A,TRUE,"Лист3"}</definedName>
    <definedName name="bn" hidden="1">{#N/A,#N/A,TRUE,"Лист1";#N/A,#N/A,TRUE,"Лист2";#N/A,#N/A,TRUE,"Лист3"}</definedName>
    <definedName name="bnbbnvbcvbcvx">#N/A</definedName>
    <definedName name="bnghfh">#N/A</definedName>
    <definedName name="BoilList">[15]Лист!$A$270</definedName>
    <definedName name="BoilQnt">[15]Лист!$B$271</definedName>
    <definedName name="BudPotrEE">[15]Параметры!$B$9</definedName>
    <definedName name="BudPotrEEList">[15]Лист!$A$120</definedName>
    <definedName name="BudPotrTE">[15]Лист!$B$311</definedName>
    <definedName name="BudPotrTEList">[15]Лист!$A$310</definedName>
    <definedName name="BuzPotrEE">[15]Параметры!$B$8</definedName>
    <definedName name="bv">#N/A</definedName>
    <definedName name="bvbvffffffffffff" localSheetId="1" hidden="1">{#N/A,#N/A,TRUE,"Лист1";#N/A,#N/A,TRUE,"Лист2";#N/A,#N/A,TRUE,"Лист3"}</definedName>
    <definedName name="bvbvffffffffffff" localSheetId="2" hidden="1">{#N/A,#N/A,TRUE,"Лист1";#N/A,#N/A,TRUE,"Лист2";#N/A,#N/A,TRUE,"Лист3"}</definedName>
    <definedName name="bvbvffffffffffff" localSheetId="3" hidden="1">{#N/A,#N/A,TRUE,"Лист1";#N/A,#N/A,TRUE,"Лист2";#N/A,#N/A,TRUE,"Лист3"}</definedName>
    <definedName name="bvbvffffffffffff" localSheetId="4" hidden="1">{#N/A,#N/A,TRUE,"Лист1";#N/A,#N/A,TRUE,"Лист2";#N/A,#N/A,TRUE,"Лист3"}</definedName>
    <definedName name="bvbvffffffffffff" localSheetId="5" hidden="1">{#N/A,#N/A,TRUE,"Лист1";#N/A,#N/A,TRUE,"Лист2";#N/A,#N/A,TRUE,"Лист3"}</definedName>
    <definedName name="bvbvffffffffffff" localSheetId="6" hidden="1">{#N/A,#N/A,TRUE,"Лист1";#N/A,#N/A,TRUE,"Лист2";#N/A,#N/A,TRUE,"Лист3"}</definedName>
    <definedName name="bvbvffffffffffff" localSheetId="7" hidden="1">{#N/A,#N/A,TRUE,"Лист1";#N/A,#N/A,TRUE,"Лист2";#N/A,#N/A,TRUE,"Лист3"}</definedName>
    <definedName name="bvbvffffffffffff" localSheetId="8" hidden="1">{#N/A,#N/A,TRUE,"Лист1";#N/A,#N/A,TRUE,"Лист2";#N/A,#N/A,TRUE,"Лист3"}</definedName>
    <definedName name="bvbvffffffffffff" hidden="1">{#N/A,#N/A,TRUE,"Лист1";#N/A,#N/A,TRUE,"Лист2";#N/A,#N/A,TRUE,"Лист3"}</definedName>
    <definedName name="bvdfdssssssssssssssss" localSheetId="1" hidden="1">{#N/A,#N/A,TRUE,"Лист1";#N/A,#N/A,TRUE,"Лист2";#N/A,#N/A,TRUE,"Лист3"}</definedName>
    <definedName name="bvdfdssssssssssssssss" localSheetId="2" hidden="1">{#N/A,#N/A,TRUE,"Лист1";#N/A,#N/A,TRUE,"Лист2";#N/A,#N/A,TRUE,"Лист3"}</definedName>
    <definedName name="bvdfdssssssssssssssss" localSheetId="3" hidden="1">{#N/A,#N/A,TRUE,"Лист1";#N/A,#N/A,TRUE,"Лист2";#N/A,#N/A,TRUE,"Лист3"}</definedName>
    <definedName name="bvdfdssssssssssssssss" localSheetId="4" hidden="1">{#N/A,#N/A,TRUE,"Лист1";#N/A,#N/A,TRUE,"Лист2";#N/A,#N/A,TRUE,"Лист3"}</definedName>
    <definedName name="bvdfdssssssssssssssss" localSheetId="5" hidden="1">{#N/A,#N/A,TRUE,"Лист1";#N/A,#N/A,TRUE,"Лист2";#N/A,#N/A,TRUE,"Лист3"}</definedName>
    <definedName name="bvdfdssssssssssssssss" localSheetId="6" hidden="1">{#N/A,#N/A,TRUE,"Лист1";#N/A,#N/A,TRUE,"Лист2";#N/A,#N/A,TRUE,"Лист3"}</definedName>
    <definedName name="bvdfdssssssssssssssss" localSheetId="7" hidden="1">{#N/A,#N/A,TRUE,"Лист1";#N/A,#N/A,TRUE,"Лист2";#N/A,#N/A,TRUE,"Лист3"}</definedName>
    <definedName name="bvdfdssssssssssssssss" localSheetId="8" hidden="1">{#N/A,#N/A,TRUE,"Лист1";#N/A,#N/A,TRUE,"Лист2";#N/A,#N/A,TRUE,"Лист3"}</definedName>
    <definedName name="bvdfdssssssssssssssss" hidden="1">{#N/A,#N/A,TRUE,"Лист1";#N/A,#N/A,TRUE,"Лист2";#N/A,#N/A,TRUE,"Лист3"}</definedName>
    <definedName name="bvffffffffffffffff">#N/A</definedName>
    <definedName name="bvffffffffffffffffff" localSheetId="1" hidden="1">{#N/A,#N/A,TRUE,"Лист1";#N/A,#N/A,TRUE,"Лист2";#N/A,#N/A,TRUE,"Лист3"}</definedName>
    <definedName name="bvffffffffffffffffff" localSheetId="2" hidden="1">{#N/A,#N/A,TRUE,"Лист1";#N/A,#N/A,TRUE,"Лист2";#N/A,#N/A,TRUE,"Лист3"}</definedName>
    <definedName name="bvffffffffffffffffff" localSheetId="3" hidden="1">{#N/A,#N/A,TRUE,"Лист1";#N/A,#N/A,TRUE,"Лист2";#N/A,#N/A,TRUE,"Лист3"}</definedName>
    <definedName name="bvffffffffffffffffff" localSheetId="4" hidden="1">{#N/A,#N/A,TRUE,"Лист1";#N/A,#N/A,TRUE,"Лист2";#N/A,#N/A,TRUE,"Лист3"}</definedName>
    <definedName name="bvffffffffffffffffff" localSheetId="5" hidden="1">{#N/A,#N/A,TRUE,"Лист1";#N/A,#N/A,TRUE,"Лист2";#N/A,#N/A,TRUE,"Лист3"}</definedName>
    <definedName name="bvffffffffffffffffff" localSheetId="6" hidden="1">{#N/A,#N/A,TRUE,"Лист1";#N/A,#N/A,TRUE,"Лист2";#N/A,#N/A,TRUE,"Лист3"}</definedName>
    <definedName name="bvffffffffffffffffff" localSheetId="7" hidden="1">{#N/A,#N/A,TRUE,"Лист1";#N/A,#N/A,TRUE,"Лист2";#N/A,#N/A,TRUE,"Лист3"}</definedName>
    <definedName name="bvffffffffffffffffff" localSheetId="8" hidden="1">{#N/A,#N/A,TRUE,"Лист1";#N/A,#N/A,TRUE,"Лист2";#N/A,#N/A,TRUE,"Лист3"}</definedName>
    <definedName name="bvffffffffffffffffff" hidden="1">{#N/A,#N/A,TRUE,"Лист1";#N/A,#N/A,TRUE,"Лист2";#N/A,#N/A,TRUE,"Лист3"}</definedName>
    <definedName name="bvfgdfsf">#N/A</definedName>
    <definedName name="bvggggggggggggggg" localSheetId="1" hidden="1">{#N/A,#N/A,TRUE,"Лист1";#N/A,#N/A,TRUE,"Лист2";#N/A,#N/A,TRUE,"Лист3"}</definedName>
    <definedName name="bvggggggggggggggg" localSheetId="2" hidden="1">{#N/A,#N/A,TRUE,"Лист1";#N/A,#N/A,TRUE,"Лист2";#N/A,#N/A,TRUE,"Лист3"}</definedName>
    <definedName name="bvggggggggggggggg" localSheetId="3" hidden="1">{#N/A,#N/A,TRUE,"Лист1";#N/A,#N/A,TRUE,"Лист2";#N/A,#N/A,TRUE,"Лист3"}</definedName>
    <definedName name="bvggggggggggggggg" localSheetId="4" hidden="1">{#N/A,#N/A,TRUE,"Лист1";#N/A,#N/A,TRUE,"Лист2";#N/A,#N/A,TRUE,"Лист3"}</definedName>
    <definedName name="bvggggggggggggggg" localSheetId="5" hidden="1">{#N/A,#N/A,TRUE,"Лист1";#N/A,#N/A,TRUE,"Лист2";#N/A,#N/A,TRUE,"Лист3"}</definedName>
    <definedName name="bvggggggggggggggg" localSheetId="6" hidden="1">{#N/A,#N/A,TRUE,"Лист1";#N/A,#N/A,TRUE,"Лист2";#N/A,#N/A,TRUE,"Лист3"}</definedName>
    <definedName name="bvggggggggggggggg" localSheetId="7" hidden="1">{#N/A,#N/A,TRUE,"Лист1";#N/A,#N/A,TRUE,"Лист2";#N/A,#N/A,TRUE,"Лист3"}</definedName>
    <definedName name="bvggggggggggggggg" localSheetId="8" hidden="1">{#N/A,#N/A,TRUE,"Лист1";#N/A,#N/A,TRUE,"Лист2";#N/A,#N/A,TRUE,"Лист3"}</definedName>
    <definedName name="bvggggggggggggggg" hidden="1">{#N/A,#N/A,TRUE,"Лист1";#N/A,#N/A,TRUE,"Лист2";#N/A,#N/A,TRUE,"Лист3"}</definedName>
    <definedName name="bvgggggggggggggggg">#N/A</definedName>
    <definedName name="bvhggggggggggggggggggg">#N/A</definedName>
    <definedName name="bvjhjjjjjjjjjjjjjjjjjjjjj">#N/A</definedName>
    <definedName name="bvnvb">#N/A</definedName>
    <definedName name="bvvb">#N/A</definedName>
    <definedName name="bvvmnbm">#N/A</definedName>
    <definedName name="bvvvcxcv">#N/A</definedName>
    <definedName name="cash">[4]MAIN!$F$876:$AL$876</definedName>
    <definedName name="cash1">[4]MAIN!$F$1251:$AJ$1251</definedName>
    <definedName name="cash2">[4]MAIN!$F$1252:$AJ$1252</definedName>
    <definedName name="cashforeign">[4]MAIN!$F$845:$AL$845</definedName>
    <definedName name="cashlocal">[4]MAIN!$F$805:$AL$805</definedName>
    <definedName name="ccffffffffffffffffffff">#N/A</definedName>
    <definedName name="cd">#N/A</definedName>
    <definedName name="cdsdddddddddddddddd">#N/A</definedName>
    <definedName name="cdsesssssssssssssssss">#N/A</definedName>
    <definedName name="cfddddddddddddd">#N/A</definedName>
    <definedName name="cfdddddddddddddddddd">#N/A</definedName>
    <definedName name="cfgdffffffffffffff">#N/A</definedName>
    <definedName name="cfghhhhhhhhhhhhhhhhh">#N/A</definedName>
    <definedName name="CoalQnt">[15]Лист!$B$12</definedName>
    <definedName name="CompOt">#N/A</definedName>
    <definedName name="CompOt1">[5]!CompOt1</definedName>
    <definedName name="CompOt2">#N/A</definedName>
    <definedName name="CompRas">#N/A</definedName>
    <definedName name="Compras1">[5]!Compras1</definedName>
    <definedName name="COPY_DIAP" localSheetId="2">#REF!</definedName>
    <definedName name="COPY_DIAP" localSheetId="3">#REF!</definedName>
    <definedName name="COPY_DIAP" localSheetId="4">#REF!</definedName>
    <definedName name="COPY_DIAP" localSheetId="5">#REF!</definedName>
    <definedName name="COPY_DIAP" localSheetId="6">#REF!</definedName>
    <definedName name="COPY_DIAP" localSheetId="7">#REF!</definedName>
    <definedName name="COPY_DIAP" localSheetId="8">#REF!</definedName>
    <definedName name="COPY_DIAP">#REF!</definedName>
    <definedName name="COST1">[4]MAIN!$A$105:$IV$106</definedName>
    <definedName name="COST2">[4]MAIN!$A$108:$IV$109</definedName>
    <definedName name="counter" localSheetId="2">#REF!</definedName>
    <definedName name="counter" localSheetId="3">#REF!</definedName>
    <definedName name="counter" localSheetId="4">#REF!</definedName>
    <definedName name="counter" localSheetId="5">#REF!</definedName>
    <definedName name="counter" localSheetId="6">#REF!</definedName>
    <definedName name="counter" localSheetId="7">#REF!</definedName>
    <definedName name="counter" localSheetId="8">#REF!</definedName>
    <definedName name="counter">#REF!</definedName>
    <definedName name="csddddddddddddddd">#N/A</definedName>
    <definedName name="ct">#N/A</definedName>
    <definedName name="cur_assets">[4]MAIN!$F$899:$AK$899</definedName>
    <definedName name="cur_liab">[4]MAIN!$F$923:$AK$923</definedName>
    <definedName name="CUR_VER">[16]Заголовок!$B$21</definedName>
    <definedName name="cv">[5]!cv</definedName>
    <definedName name="cvb">#N/A</definedName>
    <definedName name="cvbcvnb">#N/A</definedName>
    <definedName name="cvbnnb">#N/A</definedName>
    <definedName name="cvbvvnbvnm">#N/A</definedName>
    <definedName name="cvdddddddddddddddd">#N/A</definedName>
    <definedName name="cvxdsda">#N/A</definedName>
    <definedName name="cx" localSheetId="1" hidden="1">{#N/A,#N/A,TRUE,"Лист1";#N/A,#N/A,TRUE,"Лист2";#N/A,#N/A,TRUE,"Лист3"}</definedName>
    <definedName name="cx" localSheetId="2" hidden="1">{#N/A,#N/A,TRUE,"Лист1";#N/A,#N/A,TRUE,"Лист2";#N/A,#N/A,TRUE,"Лист3"}</definedName>
    <definedName name="cx" localSheetId="3" hidden="1">{#N/A,#N/A,TRUE,"Лист1";#N/A,#N/A,TRUE,"Лист2";#N/A,#N/A,TRUE,"Лист3"}</definedName>
    <definedName name="cx" localSheetId="4" hidden="1">{#N/A,#N/A,TRUE,"Лист1";#N/A,#N/A,TRUE,"Лист2";#N/A,#N/A,TRUE,"Лист3"}</definedName>
    <definedName name="cx" localSheetId="5" hidden="1">{#N/A,#N/A,TRUE,"Лист1";#N/A,#N/A,TRUE,"Лист2";#N/A,#N/A,TRUE,"Лист3"}</definedName>
    <definedName name="cx" localSheetId="6" hidden="1">{#N/A,#N/A,TRUE,"Лист1";#N/A,#N/A,TRUE,"Лист2";#N/A,#N/A,TRUE,"Лист3"}</definedName>
    <definedName name="cx" localSheetId="7" hidden="1">{#N/A,#N/A,TRUE,"Лист1";#N/A,#N/A,TRUE,"Лист2";#N/A,#N/A,TRUE,"Лист3"}</definedName>
    <definedName name="cx" localSheetId="8" hidden="1">{#N/A,#N/A,TRUE,"Лист1";#N/A,#N/A,TRUE,"Лист2";#N/A,#N/A,TRUE,"Лист3"}</definedName>
    <definedName name="cx" hidden="1">{#N/A,#N/A,TRUE,"Лист1";#N/A,#N/A,TRUE,"Лист2";#N/A,#N/A,TRUE,"Лист3"}</definedName>
    <definedName name="cxcvvbnvnb">#N/A</definedName>
    <definedName name="cxdddddddddddddddddd">#N/A</definedName>
    <definedName name="cxdfsdssssssssssssss">#N/A</definedName>
    <definedName name="cxdweeeeeeeeeeeeeeeeeee">#N/A</definedName>
    <definedName name="cxvvvvvvvvvvvvvvvvvvv" localSheetId="1" hidden="1">{#N/A,#N/A,TRUE,"Лист1";#N/A,#N/A,TRUE,"Лист2";#N/A,#N/A,TRUE,"Лист3"}</definedName>
    <definedName name="cxvvvvvvvvvvvvvvvvvvv" localSheetId="2" hidden="1">{#N/A,#N/A,TRUE,"Лист1";#N/A,#N/A,TRUE,"Лист2";#N/A,#N/A,TRUE,"Лист3"}</definedName>
    <definedName name="cxvvvvvvvvvvvvvvvvvvv" localSheetId="3" hidden="1">{#N/A,#N/A,TRUE,"Лист1";#N/A,#N/A,TRUE,"Лист2";#N/A,#N/A,TRUE,"Лист3"}</definedName>
    <definedName name="cxvvvvvvvvvvvvvvvvvvv" localSheetId="4" hidden="1">{#N/A,#N/A,TRUE,"Лист1";#N/A,#N/A,TRUE,"Лист2";#N/A,#N/A,TRUE,"Лист3"}</definedName>
    <definedName name="cxvvvvvvvvvvvvvvvvvvv" localSheetId="5" hidden="1">{#N/A,#N/A,TRUE,"Лист1";#N/A,#N/A,TRUE,"Лист2";#N/A,#N/A,TRUE,"Лист3"}</definedName>
    <definedName name="cxvvvvvvvvvvvvvvvvvvv" localSheetId="6" hidden="1">{#N/A,#N/A,TRUE,"Лист1";#N/A,#N/A,TRUE,"Лист2";#N/A,#N/A,TRUE,"Лист3"}</definedName>
    <definedName name="cxvvvvvvvvvvvvvvvvvvv" localSheetId="7" hidden="1">{#N/A,#N/A,TRUE,"Лист1";#N/A,#N/A,TRUE,"Лист2";#N/A,#N/A,TRUE,"Лист3"}</definedName>
    <definedName name="cxvvvvvvvvvvvvvvvvvvv" localSheetId="8" hidden="1">{#N/A,#N/A,TRUE,"Лист1";#N/A,#N/A,TRUE,"Лист2";#N/A,#N/A,TRUE,"Лист3"}</definedName>
    <definedName name="cxvvvvvvvvvvvvvvvvvvv" hidden="1">{#N/A,#N/A,TRUE,"Лист1";#N/A,#N/A,TRUE,"Лист2";#N/A,#N/A,TRUE,"Лист3"}</definedName>
    <definedName name="cxxdddddddddddddddd">#N/A</definedName>
    <definedName name="data_">[4]MAIN!$F$18</definedName>
    <definedName name="ddd">[17]FES!#REF!</definedName>
    <definedName name="df" localSheetId="1" hidden="1">{#N/A,#N/A,TRUE,"Лист1";#N/A,#N/A,TRUE,"Лист2";#N/A,#N/A,TRUE,"Лист3"}</definedName>
    <definedName name="df" localSheetId="2" hidden="1">{#N/A,#N/A,TRUE,"Лист1";#N/A,#N/A,TRUE,"Лист2";#N/A,#N/A,TRUE,"Лист3"}</definedName>
    <definedName name="df" localSheetId="3" hidden="1">{#N/A,#N/A,TRUE,"Лист1";#N/A,#N/A,TRUE,"Лист2";#N/A,#N/A,TRUE,"Лист3"}</definedName>
    <definedName name="df" localSheetId="4" hidden="1">{#N/A,#N/A,TRUE,"Лист1";#N/A,#N/A,TRUE,"Лист2";#N/A,#N/A,TRUE,"Лист3"}</definedName>
    <definedName name="df" localSheetId="5" hidden="1">{#N/A,#N/A,TRUE,"Лист1";#N/A,#N/A,TRUE,"Лист2";#N/A,#N/A,TRUE,"Лист3"}</definedName>
    <definedName name="df" localSheetId="6" hidden="1">{#N/A,#N/A,TRUE,"Лист1";#N/A,#N/A,TRUE,"Лист2";#N/A,#N/A,TRUE,"Лист3"}</definedName>
    <definedName name="df" localSheetId="7" hidden="1">{#N/A,#N/A,TRUE,"Лист1";#N/A,#N/A,TRUE,"Лист2";#N/A,#N/A,TRUE,"Лист3"}</definedName>
    <definedName name="df" localSheetId="8" hidden="1">{#N/A,#N/A,TRUE,"Лист1";#N/A,#N/A,TRUE,"Лист2";#N/A,#N/A,TRUE,"Лист3"}</definedName>
    <definedName name="df" hidden="1">{#N/A,#N/A,TRUE,"Лист1";#N/A,#N/A,TRUE,"Лист2";#N/A,#N/A,TRUE,"Лист3"}</definedName>
    <definedName name="dfdf" localSheetId="2">#REF!</definedName>
    <definedName name="dfdf" localSheetId="3">#REF!</definedName>
    <definedName name="dfdf" localSheetId="4">#REF!</definedName>
    <definedName name="dfdf" localSheetId="5">#REF!</definedName>
    <definedName name="dfdf" localSheetId="6">#REF!</definedName>
    <definedName name="dfdf" localSheetId="7">#REF!</definedName>
    <definedName name="dfdf" localSheetId="8">#REF!</definedName>
    <definedName name="dfdf">#REF!</definedName>
    <definedName name="dfdfddddddddfddddddddddfd">#N/A</definedName>
    <definedName name="dfdfgggggggggggggggggg">#N/A</definedName>
    <definedName name="dfdfsssssssssssssssssss">#N/A</definedName>
    <definedName name="dfdghj">#N/A</definedName>
    <definedName name="dffdghfh">#N/A</definedName>
    <definedName name="dfgdfgdghf">#N/A</definedName>
    <definedName name="dfgfdgfjh">#N/A</definedName>
    <definedName name="dfhghhjjkl">#N/A</definedName>
    <definedName name="dfrgtt">#N/A</definedName>
    <definedName name="dfxffffffffffffffffff">#N/A</definedName>
    <definedName name="dip" localSheetId="1">[18]FST5!$G$149:$G$165,P1_ESO_PROT,[19]!P2_SC22,[19]!P3_SC22,_xlnm.Database</definedName>
    <definedName name="dip" localSheetId="2">[18]FST5!$G$149:$G$165,'приложение 3'!P1_ESO_PROT,[19]!P2_SC22,[19]!P3_SC22,'приложение 3'!_xlnm.Database</definedName>
    <definedName name="dip" localSheetId="3">[18]FST5!$G$149:$G$165,'приложение 4'!P1_ESO_PROT,[19]!P2_SC22,[19]!P3_SC22,'приложение 4'!_xlnm.Database</definedName>
    <definedName name="dip" localSheetId="4">[18]FST5!$G$149:$G$165,'приложение 5'!P1_ESO_PROT,[19]!P2_SC22,[19]!P3_SC22,'приложение 5'!_xlnm.Database</definedName>
    <definedName name="dip" localSheetId="5">[18]FST5!$G$149:$G$165,'приложение 6'!P1_ESO_PROT,[19]!P2_SC22,[19]!P3_SC22,'приложение 6'!_xlnm.Database</definedName>
    <definedName name="dip" localSheetId="6">[18]FST5!$G$149:$G$165,'приложение 7'!P1_ESO_PROT,[19]!P2_SC22,[19]!P3_SC22,'приложение 7'!_xlnm.Database</definedName>
    <definedName name="dip" localSheetId="7">[18]FST5!$G$149:$G$165,'приложение 8'!P1_ESO_PROT,[19]!P2_SC22,[19]!P3_SC22,'приложение 8'!_xlnm.Database</definedName>
    <definedName name="dip" localSheetId="8">[18]FST5!$G$149:$G$165,'приложение 9'!P1_ESO_PROT,[19]!P2_SC22,[19]!P3_SC22,'приложение 9'!_xlnm.Database</definedName>
    <definedName name="dip">[18]FST5!$G$149:$G$165,P1_ESO_PROT,[19]!P2_SC22,[19]!P3_SC22,_xlnm.Database</definedName>
    <definedName name="DPAYB">[4]MAIN!$D$1002</definedName>
    <definedName name="drewx" localSheetId="1" hidden="1">{#N/A,#N/A,TRUE,"Лист1";#N/A,#N/A,TRUE,"Лист2";#N/A,#N/A,TRUE,"Лист3"}</definedName>
    <definedName name="drewx" localSheetId="2" hidden="1">{#N/A,#N/A,TRUE,"Лист1";#N/A,#N/A,TRUE,"Лист2";#N/A,#N/A,TRUE,"Лист3"}</definedName>
    <definedName name="drewx" localSheetId="3" hidden="1">{#N/A,#N/A,TRUE,"Лист1";#N/A,#N/A,TRUE,"Лист2";#N/A,#N/A,TRUE,"Лист3"}</definedName>
    <definedName name="drewx" localSheetId="4" hidden="1">{#N/A,#N/A,TRUE,"Лист1";#N/A,#N/A,TRUE,"Лист2";#N/A,#N/A,TRUE,"Лист3"}</definedName>
    <definedName name="drewx" localSheetId="5" hidden="1">{#N/A,#N/A,TRUE,"Лист1";#N/A,#N/A,TRUE,"Лист2";#N/A,#N/A,TRUE,"Лист3"}</definedName>
    <definedName name="drewx" localSheetId="6" hidden="1">{#N/A,#N/A,TRUE,"Лист1";#N/A,#N/A,TRUE,"Лист2";#N/A,#N/A,TRUE,"Лист3"}</definedName>
    <definedName name="drewx" localSheetId="7" hidden="1">{#N/A,#N/A,TRUE,"Лист1";#N/A,#N/A,TRUE,"Лист2";#N/A,#N/A,TRUE,"Лист3"}</definedName>
    <definedName name="drewx" localSheetId="8" hidden="1">{#N/A,#N/A,TRUE,"Лист1";#N/A,#N/A,TRUE,"Лист2";#N/A,#N/A,TRUE,"Лист3"}</definedName>
    <definedName name="drewx" hidden="1">{#N/A,#N/A,TRUE,"Лист1";#N/A,#N/A,TRUE,"Лист2";#N/A,#N/A,TRUE,"Лист3"}</definedName>
    <definedName name="dsdddddddddddddddddddd">#N/A</definedName>
    <definedName name="dsffffffffffffffffffffffffff">#N/A</definedName>
    <definedName name="dsfgdghjhg" localSheetId="1" hidden="1">{#N/A,#N/A,TRUE,"Лист1";#N/A,#N/A,TRUE,"Лист2";#N/A,#N/A,TRUE,"Лист3"}</definedName>
    <definedName name="dsfgdghjhg" localSheetId="2" hidden="1">{#N/A,#N/A,TRUE,"Лист1";#N/A,#N/A,TRUE,"Лист2";#N/A,#N/A,TRUE,"Лист3"}</definedName>
    <definedName name="dsfgdghjhg" localSheetId="3" hidden="1">{#N/A,#N/A,TRUE,"Лист1";#N/A,#N/A,TRUE,"Лист2";#N/A,#N/A,TRUE,"Лист3"}</definedName>
    <definedName name="dsfgdghjhg" localSheetId="4" hidden="1">{#N/A,#N/A,TRUE,"Лист1";#N/A,#N/A,TRUE,"Лист2";#N/A,#N/A,TRUE,"Лист3"}</definedName>
    <definedName name="dsfgdghjhg" localSheetId="5" hidden="1">{#N/A,#N/A,TRUE,"Лист1";#N/A,#N/A,TRUE,"Лист2";#N/A,#N/A,TRUE,"Лист3"}</definedName>
    <definedName name="dsfgdghjhg" localSheetId="6" hidden="1">{#N/A,#N/A,TRUE,"Лист1";#N/A,#N/A,TRUE,"Лист2";#N/A,#N/A,TRUE,"Лист3"}</definedName>
    <definedName name="dsfgdghjhg" localSheetId="7" hidden="1">{#N/A,#N/A,TRUE,"Лист1";#N/A,#N/A,TRUE,"Лист2";#N/A,#N/A,TRUE,"Лист3"}</definedName>
    <definedName name="dsfgdghjhg" localSheetId="8" hidden="1">{#N/A,#N/A,TRUE,"Лист1";#N/A,#N/A,TRUE,"Лист2";#N/A,#N/A,TRUE,"Лист3"}</definedName>
    <definedName name="dsfgdghjhg" hidden="1">{#N/A,#N/A,TRUE,"Лист1";#N/A,#N/A,TRUE,"Лист2";#N/A,#N/A,TRUE,"Лист3"}</definedName>
    <definedName name="dsragh">#N/A</definedName>
    <definedName name="dxsddddddddddddddd">#N/A</definedName>
    <definedName name="E">[5]!E</definedName>
    <definedName name="errtrtruy">#N/A</definedName>
    <definedName name="errttuyiuy" localSheetId="1" hidden="1">{#N/A,#N/A,TRUE,"Лист1";#N/A,#N/A,TRUE,"Лист2";#N/A,#N/A,TRUE,"Лист3"}</definedName>
    <definedName name="errttuyiuy" localSheetId="2" hidden="1">{#N/A,#N/A,TRUE,"Лист1";#N/A,#N/A,TRUE,"Лист2";#N/A,#N/A,TRUE,"Лист3"}</definedName>
    <definedName name="errttuyiuy" localSheetId="3" hidden="1">{#N/A,#N/A,TRUE,"Лист1";#N/A,#N/A,TRUE,"Лист2";#N/A,#N/A,TRUE,"Лист3"}</definedName>
    <definedName name="errttuyiuy" localSheetId="4" hidden="1">{#N/A,#N/A,TRUE,"Лист1";#N/A,#N/A,TRUE,"Лист2";#N/A,#N/A,TRUE,"Лист3"}</definedName>
    <definedName name="errttuyiuy" localSheetId="5" hidden="1">{#N/A,#N/A,TRUE,"Лист1";#N/A,#N/A,TRUE,"Лист2";#N/A,#N/A,TRUE,"Лист3"}</definedName>
    <definedName name="errttuyiuy" localSheetId="6" hidden="1">{#N/A,#N/A,TRUE,"Лист1";#N/A,#N/A,TRUE,"Лист2";#N/A,#N/A,TRUE,"Лист3"}</definedName>
    <definedName name="errttuyiuy" localSheetId="7" hidden="1">{#N/A,#N/A,TRUE,"Лист1";#N/A,#N/A,TRUE,"Лист2";#N/A,#N/A,TRUE,"Лист3"}</definedName>
    <definedName name="errttuyiuy" localSheetId="8" hidden="1">{#N/A,#N/A,TRUE,"Лист1";#N/A,#N/A,TRUE,"Лист2";#N/A,#N/A,TRUE,"Лист3"}</definedName>
    <definedName name="errttuyiuy" hidden="1">{#N/A,#N/A,TRUE,"Лист1";#N/A,#N/A,TRUE,"Лист2";#N/A,#N/A,TRUE,"Лист3"}</definedName>
    <definedName name="errytyutiuyg" localSheetId="1" hidden="1">{#N/A,#N/A,TRUE,"Лист1";#N/A,#N/A,TRUE,"Лист2";#N/A,#N/A,TRUE,"Лист3"}</definedName>
    <definedName name="errytyutiuyg" localSheetId="2" hidden="1">{#N/A,#N/A,TRUE,"Лист1";#N/A,#N/A,TRUE,"Лист2";#N/A,#N/A,TRUE,"Лист3"}</definedName>
    <definedName name="errytyutiuyg" localSheetId="3" hidden="1">{#N/A,#N/A,TRUE,"Лист1";#N/A,#N/A,TRUE,"Лист2";#N/A,#N/A,TRUE,"Лист3"}</definedName>
    <definedName name="errytyutiuyg" localSheetId="4" hidden="1">{#N/A,#N/A,TRUE,"Лист1";#N/A,#N/A,TRUE,"Лист2";#N/A,#N/A,TRUE,"Лист3"}</definedName>
    <definedName name="errytyutiuyg" localSheetId="5" hidden="1">{#N/A,#N/A,TRUE,"Лист1";#N/A,#N/A,TRUE,"Лист2";#N/A,#N/A,TRUE,"Лист3"}</definedName>
    <definedName name="errytyutiuyg" localSheetId="6" hidden="1">{#N/A,#N/A,TRUE,"Лист1";#N/A,#N/A,TRUE,"Лист2";#N/A,#N/A,TRUE,"Лист3"}</definedName>
    <definedName name="errytyutiuyg" localSheetId="7" hidden="1">{#N/A,#N/A,TRUE,"Лист1";#N/A,#N/A,TRUE,"Лист2";#N/A,#N/A,TRUE,"Лист3"}</definedName>
    <definedName name="errytyutiuyg" localSheetId="8" hidden="1">{#N/A,#N/A,TRUE,"Лист1";#N/A,#N/A,TRUE,"Лист2";#N/A,#N/A,TRUE,"Лист3"}</definedName>
    <definedName name="errytyutiuyg" hidden="1">{#N/A,#N/A,TRUE,"Лист1";#N/A,#N/A,TRUE,"Лист2";#N/A,#N/A,TRUE,"Лист3"}</definedName>
    <definedName name="ert">#N/A</definedName>
    <definedName name="ertetyruy">#N/A</definedName>
    <definedName name="erty" localSheetId="1">[20]База!$J$39:$M$41,[20]База!$E$43:$H$51,[20]База!$J$43:$M$51,[20]База!$E$54:$H$56,[20]База!$E$58:$H$66,[20]База!$E$69:$M$81,[20]База!$E$9:$H$11,P1_SCOPE_5_PRT</definedName>
    <definedName name="erty" localSheetId="2">[20]База!$J$39:$M$41,[20]База!$E$43:$H$51,[20]База!$J$43:$M$51,[20]База!$E$54:$H$56,[20]База!$E$58:$H$66,[20]База!$E$69:$M$81,[20]База!$E$9:$H$11,P1_SCOPE_5_PRT</definedName>
    <definedName name="erty" localSheetId="3">[20]База!$J$39:$M$41,[20]База!$E$43:$H$51,[20]База!$J$43:$M$51,[20]База!$E$54:$H$56,[20]База!$E$58:$H$66,[20]База!$E$69:$M$81,[20]База!$E$9:$H$11,P1_SCOPE_5_PRT</definedName>
    <definedName name="erty" localSheetId="4">[20]База!$J$39:$M$41,[20]База!$E$43:$H$51,[20]База!$J$43:$M$51,[20]База!$E$54:$H$56,[20]База!$E$58:$H$66,[20]База!$E$69:$M$81,[20]База!$E$9:$H$11,P1_SCOPE_5_PRT</definedName>
    <definedName name="erty" localSheetId="5">[20]База!$J$39:$M$41,[20]База!$E$43:$H$51,[20]База!$J$43:$M$51,[20]База!$E$54:$H$56,[20]База!$E$58:$H$66,[20]База!$E$69:$M$81,[20]База!$E$9:$H$11,P1_SCOPE_5_PRT</definedName>
    <definedName name="erty" localSheetId="6">[20]База!$J$39:$M$41,[20]База!$E$43:$H$51,[20]База!$J$43:$M$51,[20]База!$E$54:$H$56,[20]База!$E$58:$H$66,[20]База!$E$69:$M$81,[20]База!$E$9:$H$11,P1_SCOPE_5_PRT</definedName>
    <definedName name="erty" localSheetId="7">[20]База!$J$39:$M$41,[20]База!$E$43:$H$51,[20]База!$J$43:$M$51,[20]База!$E$54:$H$56,[20]База!$E$58:$H$66,[20]База!$E$69:$M$81,[20]База!$E$9:$H$11,P1_SCOPE_5_PRT</definedName>
    <definedName name="erty" localSheetId="8">[20]База!$J$39:$M$41,[20]База!$E$43:$H$51,[20]База!$J$43:$M$51,[20]База!$E$54:$H$56,[20]База!$E$58:$H$66,[20]База!$E$69:$M$81,[20]База!$E$9:$H$11,P1_SCOPE_5_PRT</definedName>
    <definedName name="erty">[20]База!$J$39:$M$41,[20]База!$E$43:$H$51,[20]База!$J$43:$M$51,[20]База!$E$54:$H$56,[20]База!$E$58:$H$66,[20]База!$E$69:$M$81,[20]База!$E$9:$H$11,P1_SCOPE_5_PRT</definedName>
    <definedName name="erw" localSheetId="2">#REF!</definedName>
    <definedName name="erw" localSheetId="3">#REF!</definedName>
    <definedName name="erw" localSheetId="4">#REF!</definedName>
    <definedName name="erw" localSheetId="5">#REF!</definedName>
    <definedName name="erw" localSheetId="6">#REF!</definedName>
    <definedName name="erw" localSheetId="7">#REF!</definedName>
    <definedName name="erw" localSheetId="8">#REF!</definedName>
    <definedName name="erw">#REF!</definedName>
    <definedName name="esdsfdfgh" localSheetId="1" hidden="1">{#N/A,#N/A,TRUE,"Лист1";#N/A,#N/A,TRUE,"Лист2";#N/A,#N/A,TRUE,"Лист3"}</definedName>
    <definedName name="esdsfdfgh" localSheetId="2" hidden="1">{#N/A,#N/A,TRUE,"Лист1";#N/A,#N/A,TRUE,"Лист2";#N/A,#N/A,TRUE,"Лист3"}</definedName>
    <definedName name="esdsfdfgh" localSheetId="3" hidden="1">{#N/A,#N/A,TRUE,"Лист1";#N/A,#N/A,TRUE,"Лист2";#N/A,#N/A,TRUE,"Лист3"}</definedName>
    <definedName name="esdsfdfgh" localSheetId="4" hidden="1">{#N/A,#N/A,TRUE,"Лист1";#N/A,#N/A,TRUE,"Лист2";#N/A,#N/A,TRUE,"Лист3"}</definedName>
    <definedName name="esdsfdfgh" localSheetId="5" hidden="1">{#N/A,#N/A,TRUE,"Лист1";#N/A,#N/A,TRUE,"Лист2";#N/A,#N/A,TRUE,"Лист3"}</definedName>
    <definedName name="esdsfdfgh" localSheetId="6" hidden="1">{#N/A,#N/A,TRUE,"Лист1";#N/A,#N/A,TRUE,"Лист2";#N/A,#N/A,TRUE,"Лист3"}</definedName>
    <definedName name="esdsfdfgh" localSheetId="7" hidden="1">{#N/A,#N/A,TRUE,"Лист1";#N/A,#N/A,TRUE,"Лист2";#N/A,#N/A,TRUE,"Лист3"}</definedName>
    <definedName name="esdsfdfgh" localSheetId="8" hidden="1">{#N/A,#N/A,TRUE,"Лист1";#N/A,#N/A,TRUE,"Лист2";#N/A,#N/A,TRUE,"Лист3"}</definedName>
    <definedName name="esdsfdfgh" hidden="1">{#N/A,#N/A,TRUE,"Лист1";#N/A,#N/A,TRUE,"Лист2";#N/A,#N/A,TRUE,"Лист3"}</definedName>
    <definedName name="eso">[18]FST5!$G$149:$G$165,[19]!P1_ESO_PROT</definedName>
    <definedName name="eswdfgf">#N/A</definedName>
    <definedName name="etrtyt">#N/A</definedName>
    <definedName name="etrytru" localSheetId="1" hidden="1">{#N/A,#N/A,TRUE,"Лист1";#N/A,#N/A,TRUE,"Лист2";#N/A,#N/A,TRUE,"Лист3"}</definedName>
    <definedName name="etrytru" localSheetId="2" hidden="1">{#N/A,#N/A,TRUE,"Лист1";#N/A,#N/A,TRUE,"Лист2";#N/A,#N/A,TRUE,"Лист3"}</definedName>
    <definedName name="etrytru" localSheetId="3" hidden="1">{#N/A,#N/A,TRUE,"Лист1";#N/A,#N/A,TRUE,"Лист2";#N/A,#N/A,TRUE,"Лист3"}</definedName>
    <definedName name="etrytru" localSheetId="4" hidden="1">{#N/A,#N/A,TRUE,"Лист1";#N/A,#N/A,TRUE,"Лист2";#N/A,#N/A,TRUE,"Лист3"}</definedName>
    <definedName name="etrytru" localSheetId="5" hidden="1">{#N/A,#N/A,TRUE,"Лист1";#N/A,#N/A,TRUE,"Лист2";#N/A,#N/A,TRUE,"Лист3"}</definedName>
    <definedName name="etrytru" localSheetId="6" hidden="1">{#N/A,#N/A,TRUE,"Лист1";#N/A,#N/A,TRUE,"Лист2";#N/A,#N/A,TRUE,"Лист3"}</definedName>
    <definedName name="etrytru" localSheetId="7" hidden="1">{#N/A,#N/A,TRUE,"Лист1";#N/A,#N/A,TRUE,"Лист2";#N/A,#N/A,TRUE,"Лист3"}</definedName>
    <definedName name="etrytru" localSheetId="8" hidden="1">{#N/A,#N/A,TRUE,"Лист1";#N/A,#N/A,TRUE,"Лист2";#N/A,#N/A,TRUE,"Лист3"}</definedName>
    <definedName name="etrytru" hidden="1">{#N/A,#N/A,TRUE,"Лист1";#N/A,#N/A,TRUE,"Лист2";#N/A,#N/A,TRUE,"Лист3"}</definedName>
    <definedName name="ew" localSheetId="2">#REF!</definedName>
    <definedName name="ew" localSheetId="3">#REF!</definedName>
    <definedName name="ew" localSheetId="4">#REF!</definedName>
    <definedName name="ew" localSheetId="5">#REF!</definedName>
    <definedName name="ew" localSheetId="6">#REF!</definedName>
    <definedName name="ew" localSheetId="7">#REF!</definedName>
    <definedName name="ew" localSheetId="8">#REF!</definedName>
    <definedName name="ew">#REF!</definedName>
    <definedName name="ewesds">#N/A</definedName>
    <definedName name="ewrtertuyt" localSheetId="1" hidden="1">{#N/A,#N/A,TRUE,"Лист1";#N/A,#N/A,TRUE,"Лист2";#N/A,#N/A,TRUE,"Лист3"}</definedName>
    <definedName name="ewrtertuyt" localSheetId="2" hidden="1">{#N/A,#N/A,TRUE,"Лист1";#N/A,#N/A,TRUE,"Лист2";#N/A,#N/A,TRUE,"Лист3"}</definedName>
    <definedName name="ewrtertuyt" localSheetId="3" hidden="1">{#N/A,#N/A,TRUE,"Лист1";#N/A,#N/A,TRUE,"Лист2";#N/A,#N/A,TRUE,"Лист3"}</definedName>
    <definedName name="ewrtertuyt" localSheetId="4" hidden="1">{#N/A,#N/A,TRUE,"Лист1";#N/A,#N/A,TRUE,"Лист2";#N/A,#N/A,TRUE,"Лист3"}</definedName>
    <definedName name="ewrtertuyt" localSheetId="5" hidden="1">{#N/A,#N/A,TRUE,"Лист1";#N/A,#N/A,TRUE,"Лист2";#N/A,#N/A,TRUE,"Лист3"}</definedName>
    <definedName name="ewrtertuyt" localSheetId="6" hidden="1">{#N/A,#N/A,TRUE,"Лист1";#N/A,#N/A,TRUE,"Лист2";#N/A,#N/A,TRUE,"Лист3"}</definedName>
    <definedName name="ewrtertuyt" localSheetId="7" hidden="1">{#N/A,#N/A,TRUE,"Лист1";#N/A,#N/A,TRUE,"Лист2";#N/A,#N/A,TRUE,"Лист3"}</definedName>
    <definedName name="ewrtertuyt" localSheetId="8" hidden="1">{#N/A,#N/A,TRUE,"Лист1";#N/A,#N/A,TRUE,"Лист2";#N/A,#N/A,TRUE,"Лист3"}</definedName>
    <definedName name="ewrtertuyt" hidden="1">{#N/A,#N/A,TRUE,"Лист1";#N/A,#N/A,TRUE,"Лист2";#N/A,#N/A,TRUE,"Лист3"}</definedName>
    <definedName name="ewsddddddddddddddddd">#N/A</definedName>
    <definedName name="eww">#N/A</definedName>
    <definedName name="Excel_BuiltIn__FilterDatabase_19">'[21]14б ДПН отчет'!#REF!</definedName>
    <definedName name="Excel_BuiltIn__FilterDatabase_19_12">"'file:///C:/Documents%20and%20Settings/Lavrova_MA/Local%20Settings/Temporary%20Internet%20Files/Content.Outlook/6N1RUL5A/%D0%B2%D0%B0%D1%80%D0%B8%D0%B0%D0%BD%D1%82%D1%8B/%D0%90%D0%A0%D0%9C_%D0%91%D0%9F_%D0%A0%D0%A1%D0%9A_2011__.xls'#$'14б ДПН отчет'.CX$30"</definedName>
    <definedName name="Excel_BuiltIn__FilterDatabase_19_21">"'file:///C:/Documents%20and%20Settings/Tarasova_NS/%D0%9C%D0%BE%D0%B8%20%D0%B4%D0%BE%D0%BA%D1%83%D0%BC%D0%B5%D0%BD%D1%82%D1%8B/3%20%D0%A2%D0%B5%D0%BA%D1%83%D1%89%D0%B8%D0%B5%20%D0%B7%D0%B0%D0%B4%D0%B0%D1%87%D0%B8/%D0%90%D0%A0%D0%9C%20%D0%91%D0%9F/%D0%90%D"</definedName>
    <definedName name="Excel_BuiltIn__FilterDatabase_22" localSheetId="2">'[21]16а Сводный анализ'!#REF!</definedName>
    <definedName name="Excel_BuiltIn__FilterDatabase_22" localSheetId="3">'[21]16а Сводный анализ'!#REF!</definedName>
    <definedName name="Excel_BuiltIn__FilterDatabase_22" localSheetId="4">'[21]16а Сводный анализ'!#REF!</definedName>
    <definedName name="Excel_BuiltIn__FilterDatabase_22" localSheetId="5">'[21]16а Сводный анализ'!#REF!</definedName>
    <definedName name="Excel_BuiltIn__FilterDatabase_22" localSheetId="6">'[21]16а Сводный анализ'!#REF!</definedName>
    <definedName name="Excel_BuiltIn__FilterDatabase_22" localSheetId="7">'[21]16а Сводный анализ'!#REF!</definedName>
    <definedName name="Excel_BuiltIn__FilterDatabase_22" localSheetId="8">'[21]16а Сводный анализ'!#REF!</definedName>
    <definedName name="Excel_BuiltIn__FilterDatabase_22">'[21]16а Сводный анализ'!#REF!</definedName>
    <definedName name="Excel_BuiltIn__FilterDatabase_8_1">"$#ССЫЛ!.$D$1:$D$100"</definedName>
    <definedName name="Excel_BuiltIn__FilterDatabase_8_21" localSheetId="2">#REF!</definedName>
    <definedName name="Excel_BuiltIn__FilterDatabase_8_21" localSheetId="3">#REF!</definedName>
    <definedName name="Excel_BuiltIn__FilterDatabase_8_21" localSheetId="4">#REF!</definedName>
    <definedName name="Excel_BuiltIn__FilterDatabase_8_21" localSheetId="5">#REF!</definedName>
    <definedName name="Excel_BuiltIn__FilterDatabase_8_21" localSheetId="6">#REF!</definedName>
    <definedName name="Excel_BuiltIn__FilterDatabase_8_21" localSheetId="7">#REF!</definedName>
    <definedName name="Excel_BuiltIn__FilterDatabase_8_21" localSheetId="8">#REF!</definedName>
    <definedName name="Excel_BuiltIn__FilterDatabase_8_21">#REF!</definedName>
    <definedName name="Excel_BuiltIn__FilterDatabase_8_21_21">"$#ССЫЛ!.$#ССЫЛ!$#ССЫЛ!"</definedName>
    <definedName name="Excel_BuiltIn_Print_Area_15" localSheetId="2">(#REF!,#REF!)</definedName>
    <definedName name="Excel_BuiltIn_Print_Area_15" localSheetId="3">(#REF!,#REF!)</definedName>
    <definedName name="Excel_BuiltIn_Print_Area_15" localSheetId="4">(#REF!,#REF!)</definedName>
    <definedName name="Excel_BuiltIn_Print_Area_15" localSheetId="5">(#REF!,#REF!)</definedName>
    <definedName name="Excel_BuiltIn_Print_Area_15" localSheetId="6">(#REF!,#REF!)</definedName>
    <definedName name="Excel_BuiltIn_Print_Area_15" localSheetId="7">(#REF!,#REF!)</definedName>
    <definedName name="Excel_BuiltIn_Print_Area_15" localSheetId="8">(#REF!,#REF!)</definedName>
    <definedName name="Excel_BuiltIn_Print_Area_15">(#REF!,#REF!)</definedName>
    <definedName name="Excel_BuiltIn_Print_Area_16" localSheetId="2">(#REF!,#REF!)</definedName>
    <definedName name="Excel_BuiltIn_Print_Area_16" localSheetId="3">(#REF!,#REF!)</definedName>
    <definedName name="Excel_BuiltIn_Print_Area_16" localSheetId="8">(#REF!,#REF!)</definedName>
    <definedName name="Excel_BuiltIn_Print_Area_16">(#REF!,#REF!)</definedName>
    <definedName name="Excel_BuiltIn_Print_Titles_15" localSheetId="2">#REF!</definedName>
    <definedName name="Excel_BuiltIn_Print_Titles_15" localSheetId="3">#REF!</definedName>
    <definedName name="Excel_BuiltIn_Print_Titles_15" localSheetId="4">#REF!</definedName>
    <definedName name="Excel_BuiltIn_Print_Titles_15" localSheetId="5">#REF!</definedName>
    <definedName name="Excel_BuiltIn_Print_Titles_15" localSheetId="6">#REF!</definedName>
    <definedName name="Excel_BuiltIn_Print_Titles_15" localSheetId="7">#REF!</definedName>
    <definedName name="Excel_BuiltIn_Print_Titles_15" localSheetId="8">#REF!</definedName>
    <definedName name="Excel_BuiltIn_Print_Titles_15">#REF!</definedName>
    <definedName name="Excel_BuiltIn_Print_Titles_15_21">"$#ССЫЛ!.$#ССЫЛ!$#ССЫЛ!"</definedName>
    <definedName name="Excel_BuiltIn_Print_Titles_16" localSheetId="2">#REF!</definedName>
    <definedName name="Excel_BuiltIn_Print_Titles_16" localSheetId="3">#REF!</definedName>
    <definedName name="Excel_BuiltIn_Print_Titles_16" localSheetId="4">#REF!</definedName>
    <definedName name="Excel_BuiltIn_Print_Titles_16" localSheetId="5">#REF!</definedName>
    <definedName name="Excel_BuiltIn_Print_Titles_16" localSheetId="6">#REF!</definedName>
    <definedName name="Excel_BuiltIn_Print_Titles_16" localSheetId="7">#REF!</definedName>
    <definedName name="Excel_BuiltIn_Print_Titles_16" localSheetId="8">#REF!</definedName>
    <definedName name="Excel_BuiltIn_Print_Titles_16">#REF!</definedName>
    <definedName name="Excel_BuiltIn_Print_Titles_16_21">"$#ССЫЛ!.$#ССЫЛ!$#ССЫЛ!"</definedName>
    <definedName name="F" localSheetId="2">#REF!</definedName>
    <definedName name="F" localSheetId="3">#REF!</definedName>
    <definedName name="F" localSheetId="4">#REF!</definedName>
    <definedName name="F" localSheetId="5">#REF!</definedName>
    <definedName name="F" localSheetId="6">#REF!</definedName>
    <definedName name="F" localSheetId="7">#REF!</definedName>
    <definedName name="F" localSheetId="8">#REF!</definedName>
    <definedName name="F">#REF!</definedName>
    <definedName name="fbgffnjfgg">#N/A</definedName>
    <definedName name="fddddddddddddddd">#N/A</definedName>
    <definedName name="fdfccgh" localSheetId="1" hidden="1">{#N/A,#N/A,TRUE,"Лист1";#N/A,#N/A,TRUE,"Лист2";#N/A,#N/A,TRUE,"Лист3"}</definedName>
    <definedName name="fdfccgh" localSheetId="2" hidden="1">{#N/A,#N/A,TRUE,"Лист1";#N/A,#N/A,TRUE,"Лист2";#N/A,#N/A,TRUE,"Лист3"}</definedName>
    <definedName name="fdfccgh" localSheetId="3" hidden="1">{#N/A,#N/A,TRUE,"Лист1";#N/A,#N/A,TRUE,"Лист2";#N/A,#N/A,TRUE,"Лист3"}</definedName>
    <definedName name="fdfccgh" localSheetId="4" hidden="1">{#N/A,#N/A,TRUE,"Лист1";#N/A,#N/A,TRUE,"Лист2";#N/A,#N/A,TRUE,"Лист3"}</definedName>
    <definedName name="fdfccgh" localSheetId="5" hidden="1">{#N/A,#N/A,TRUE,"Лист1";#N/A,#N/A,TRUE,"Лист2";#N/A,#N/A,TRUE,"Лист3"}</definedName>
    <definedName name="fdfccgh" localSheetId="6" hidden="1">{#N/A,#N/A,TRUE,"Лист1";#N/A,#N/A,TRUE,"Лист2";#N/A,#N/A,TRUE,"Лист3"}</definedName>
    <definedName name="fdfccgh" localSheetId="7" hidden="1">{#N/A,#N/A,TRUE,"Лист1";#N/A,#N/A,TRUE,"Лист2";#N/A,#N/A,TRUE,"Лист3"}</definedName>
    <definedName name="fdfccgh" localSheetId="8" hidden="1">{#N/A,#N/A,TRUE,"Лист1";#N/A,#N/A,TRUE,"Лист2";#N/A,#N/A,TRUE,"Лист3"}</definedName>
    <definedName name="fdfccgh" hidden="1">{#N/A,#N/A,TRUE,"Лист1";#N/A,#N/A,TRUE,"Лист2";#N/A,#N/A,TRUE,"Лист3"}</definedName>
    <definedName name="fdfg">#N/A</definedName>
    <definedName name="fdfgdjgfh">#N/A</definedName>
    <definedName name="fdfggghgjh" localSheetId="1" hidden="1">{#N/A,#N/A,TRUE,"Лист1";#N/A,#N/A,TRUE,"Лист2";#N/A,#N/A,TRUE,"Лист3"}</definedName>
    <definedName name="fdfggghgjh" localSheetId="2" hidden="1">{#N/A,#N/A,TRUE,"Лист1";#N/A,#N/A,TRUE,"Лист2";#N/A,#N/A,TRUE,"Лист3"}</definedName>
    <definedName name="fdfggghgjh" localSheetId="3" hidden="1">{#N/A,#N/A,TRUE,"Лист1";#N/A,#N/A,TRUE,"Лист2";#N/A,#N/A,TRUE,"Лист3"}</definedName>
    <definedName name="fdfggghgjh" localSheetId="4" hidden="1">{#N/A,#N/A,TRUE,"Лист1";#N/A,#N/A,TRUE,"Лист2";#N/A,#N/A,TRUE,"Лист3"}</definedName>
    <definedName name="fdfggghgjh" localSheetId="5" hidden="1">{#N/A,#N/A,TRUE,"Лист1";#N/A,#N/A,TRUE,"Лист2";#N/A,#N/A,TRUE,"Лист3"}</definedName>
    <definedName name="fdfggghgjh" localSheetId="6" hidden="1">{#N/A,#N/A,TRUE,"Лист1";#N/A,#N/A,TRUE,"Лист2";#N/A,#N/A,TRUE,"Лист3"}</definedName>
    <definedName name="fdfggghgjh" localSheetId="7" hidden="1">{#N/A,#N/A,TRUE,"Лист1";#N/A,#N/A,TRUE,"Лист2";#N/A,#N/A,TRUE,"Лист3"}</definedName>
    <definedName name="fdfggghgjh" localSheetId="8" hidden="1">{#N/A,#N/A,TRUE,"Лист1";#N/A,#N/A,TRUE,"Лист2";#N/A,#N/A,TRUE,"Лист3"}</definedName>
    <definedName name="fdfggghgjh" hidden="1">{#N/A,#N/A,TRUE,"Лист1";#N/A,#N/A,TRUE,"Лист2";#N/A,#N/A,TRUE,"Лист3"}</definedName>
    <definedName name="fdfsdsssssssssssssssssssss">#N/A</definedName>
    <definedName name="fdfvcvvv">#N/A</definedName>
    <definedName name="fdghfghfj">#N/A</definedName>
    <definedName name="fdgrfgdgggggggggggggg">#N/A</definedName>
    <definedName name="fdrttttggggggggggg">#N/A</definedName>
    <definedName name="fdsaqwr" localSheetId="1" hidden="1">{#N/A,#N/A,TRUE,"Лист1";#N/A,#N/A,TRUE,"Лист2";#N/A,#N/A,TRUE,"Лист3"}</definedName>
    <definedName name="fdsaqwr" localSheetId="2" hidden="1">{#N/A,#N/A,TRUE,"Лист1";#N/A,#N/A,TRUE,"Лист2";#N/A,#N/A,TRUE,"Лист3"}</definedName>
    <definedName name="fdsaqwr" localSheetId="3" hidden="1">{#N/A,#N/A,TRUE,"Лист1";#N/A,#N/A,TRUE,"Лист2";#N/A,#N/A,TRUE,"Лист3"}</definedName>
    <definedName name="fdsaqwr" localSheetId="4" hidden="1">{#N/A,#N/A,TRUE,"Лист1";#N/A,#N/A,TRUE,"Лист2";#N/A,#N/A,TRUE,"Лист3"}</definedName>
    <definedName name="fdsaqwr" localSheetId="5" hidden="1">{#N/A,#N/A,TRUE,"Лист1";#N/A,#N/A,TRUE,"Лист2";#N/A,#N/A,TRUE,"Лист3"}</definedName>
    <definedName name="fdsaqwr" localSheetId="6" hidden="1">{#N/A,#N/A,TRUE,"Лист1";#N/A,#N/A,TRUE,"Лист2";#N/A,#N/A,TRUE,"Лист3"}</definedName>
    <definedName name="fdsaqwr" localSheetId="7" hidden="1">{#N/A,#N/A,TRUE,"Лист1";#N/A,#N/A,TRUE,"Лист2";#N/A,#N/A,TRUE,"Лист3"}</definedName>
    <definedName name="fdsaqwr" localSheetId="8" hidden="1">{#N/A,#N/A,TRUE,"Лист1";#N/A,#N/A,TRUE,"Лист2";#N/A,#N/A,TRUE,"Лист3"}</definedName>
    <definedName name="fdsaqwr" hidden="1">{#N/A,#N/A,TRUE,"Лист1";#N/A,#N/A,TRUE,"Лист2";#N/A,#N/A,TRUE,"Лист3"}</definedName>
    <definedName name="fff" localSheetId="2">#REF!</definedName>
    <definedName name="fff" localSheetId="3">#REF!</definedName>
    <definedName name="fff" localSheetId="4">#REF!</definedName>
    <definedName name="fff" localSheetId="5">#REF!</definedName>
    <definedName name="fff" localSheetId="6">#REF!</definedName>
    <definedName name="fff" localSheetId="7">#REF!</definedName>
    <definedName name="fff" localSheetId="8">#REF!</definedName>
    <definedName name="fff">#REF!</definedName>
    <definedName name="fg">#N/A</definedName>
    <definedName name="fgfgf">#N/A</definedName>
    <definedName name="fgfgffffff">#N/A</definedName>
    <definedName name="fgfhghhhhhhhhhhh">#N/A</definedName>
    <definedName name="fgghfhghj" localSheetId="1" hidden="1">{#N/A,#N/A,TRUE,"Лист1";#N/A,#N/A,TRUE,"Лист2";#N/A,#N/A,TRUE,"Лист3"}</definedName>
    <definedName name="fgghfhghj" localSheetId="2" hidden="1">{#N/A,#N/A,TRUE,"Лист1";#N/A,#N/A,TRUE,"Лист2";#N/A,#N/A,TRUE,"Лист3"}</definedName>
    <definedName name="fgghfhghj" localSheetId="3" hidden="1">{#N/A,#N/A,TRUE,"Лист1";#N/A,#N/A,TRUE,"Лист2";#N/A,#N/A,TRUE,"Лист3"}</definedName>
    <definedName name="fgghfhghj" localSheetId="4" hidden="1">{#N/A,#N/A,TRUE,"Лист1";#N/A,#N/A,TRUE,"Лист2";#N/A,#N/A,TRUE,"Лист3"}</definedName>
    <definedName name="fgghfhghj" localSheetId="5" hidden="1">{#N/A,#N/A,TRUE,"Лист1";#N/A,#N/A,TRUE,"Лист2";#N/A,#N/A,TRUE,"Лист3"}</definedName>
    <definedName name="fgghfhghj" localSheetId="6" hidden="1">{#N/A,#N/A,TRUE,"Лист1";#N/A,#N/A,TRUE,"Лист2";#N/A,#N/A,TRUE,"Лист3"}</definedName>
    <definedName name="fgghfhghj" localSheetId="7" hidden="1">{#N/A,#N/A,TRUE,"Лист1";#N/A,#N/A,TRUE,"Лист2";#N/A,#N/A,TRUE,"Лист3"}</definedName>
    <definedName name="fgghfhghj" localSheetId="8" hidden="1">{#N/A,#N/A,TRUE,"Лист1";#N/A,#N/A,TRUE,"Лист2";#N/A,#N/A,TRUE,"Лист3"}</definedName>
    <definedName name="fgghfhghj" hidden="1">{#N/A,#N/A,TRUE,"Лист1";#N/A,#N/A,TRUE,"Лист2";#N/A,#N/A,TRUE,"Лист3"}</definedName>
    <definedName name="fggjhgjk">#N/A</definedName>
    <definedName name="fghgfh">#N/A</definedName>
    <definedName name="fghghjk" localSheetId="1" hidden="1">{#N/A,#N/A,TRUE,"Лист1";#N/A,#N/A,TRUE,"Лист2";#N/A,#N/A,TRUE,"Лист3"}</definedName>
    <definedName name="fghghjk" localSheetId="2" hidden="1">{#N/A,#N/A,TRUE,"Лист1";#N/A,#N/A,TRUE,"Лист2";#N/A,#N/A,TRUE,"Лист3"}</definedName>
    <definedName name="fghghjk" localSheetId="3" hidden="1">{#N/A,#N/A,TRUE,"Лист1";#N/A,#N/A,TRUE,"Лист2";#N/A,#N/A,TRUE,"Лист3"}</definedName>
    <definedName name="fghghjk" localSheetId="4" hidden="1">{#N/A,#N/A,TRUE,"Лист1";#N/A,#N/A,TRUE,"Лист2";#N/A,#N/A,TRUE,"Лист3"}</definedName>
    <definedName name="fghghjk" localSheetId="5" hidden="1">{#N/A,#N/A,TRUE,"Лист1";#N/A,#N/A,TRUE,"Лист2";#N/A,#N/A,TRUE,"Лист3"}</definedName>
    <definedName name="fghghjk" localSheetId="6" hidden="1">{#N/A,#N/A,TRUE,"Лист1";#N/A,#N/A,TRUE,"Лист2";#N/A,#N/A,TRUE,"Лист3"}</definedName>
    <definedName name="fghghjk" localSheetId="7" hidden="1">{#N/A,#N/A,TRUE,"Лист1";#N/A,#N/A,TRUE,"Лист2";#N/A,#N/A,TRUE,"Лист3"}</definedName>
    <definedName name="fghghjk" localSheetId="8" hidden="1">{#N/A,#N/A,TRUE,"Лист1";#N/A,#N/A,TRUE,"Лист2";#N/A,#N/A,TRUE,"Лист3"}</definedName>
    <definedName name="fghghjk" hidden="1">{#N/A,#N/A,TRUE,"Лист1";#N/A,#N/A,TRUE,"Лист2";#N/A,#N/A,TRUE,"Лист3"}</definedName>
    <definedName name="fghk">#N/A</definedName>
    <definedName name="fgjhfhgj">#N/A</definedName>
    <definedName name="fhghgjh" localSheetId="1" hidden="1">{#N/A,#N/A,TRUE,"Лист1";#N/A,#N/A,TRUE,"Лист2";#N/A,#N/A,TRUE,"Лист3"}</definedName>
    <definedName name="fhghgjh" localSheetId="2" hidden="1">{#N/A,#N/A,TRUE,"Лист1";#N/A,#N/A,TRUE,"Лист2";#N/A,#N/A,TRUE,"Лист3"}</definedName>
    <definedName name="fhghgjh" localSheetId="3" hidden="1">{#N/A,#N/A,TRUE,"Лист1";#N/A,#N/A,TRUE,"Лист2";#N/A,#N/A,TRUE,"Лист3"}</definedName>
    <definedName name="fhghgjh" localSheetId="4" hidden="1">{#N/A,#N/A,TRUE,"Лист1";#N/A,#N/A,TRUE,"Лист2";#N/A,#N/A,TRUE,"Лист3"}</definedName>
    <definedName name="fhghgjh" localSheetId="5" hidden="1">{#N/A,#N/A,TRUE,"Лист1";#N/A,#N/A,TRUE,"Лист2";#N/A,#N/A,TRUE,"Лист3"}</definedName>
    <definedName name="fhghgjh" localSheetId="6" hidden="1">{#N/A,#N/A,TRUE,"Лист1";#N/A,#N/A,TRUE,"Лист2";#N/A,#N/A,TRUE,"Лист3"}</definedName>
    <definedName name="fhghgjh" localSheetId="7" hidden="1">{#N/A,#N/A,TRUE,"Лист1";#N/A,#N/A,TRUE,"Лист2";#N/A,#N/A,TRUE,"Лист3"}</definedName>
    <definedName name="fhghgjh" localSheetId="8" hidden="1">{#N/A,#N/A,TRUE,"Лист1";#N/A,#N/A,TRUE,"Лист2";#N/A,#N/A,TRUE,"Лист3"}</definedName>
    <definedName name="fhghgjh" hidden="1">{#N/A,#N/A,TRUE,"Лист1";#N/A,#N/A,TRUE,"Лист2";#N/A,#N/A,TRUE,"Лист3"}</definedName>
    <definedName name="fhgjh">#N/A</definedName>
    <definedName name="fil_2_16">#N/A</definedName>
    <definedName name="fil_2_18">#N/A</definedName>
    <definedName name="fil_2_19">#N/A</definedName>
    <definedName name="fil_2_22">'[21]16а Сводный анализ'!#REF!</definedName>
    <definedName name="fil_21" localSheetId="2">#REF!</definedName>
    <definedName name="fil_21" localSheetId="3">#REF!</definedName>
    <definedName name="fil_21" localSheetId="4">#REF!</definedName>
    <definedName name="fil_21" localSheetId="5">#REF!</definedName>
    <definedName name="fil_21" localSheetId="6">#REF!</definedName>
    <definedName name="fil_21" localSheetId="7">#REF!</definedName>
    <definedName name="fil_21" localSheetId="8">#REF!</definedName>
    <definedName name="fil_21">#REF!</definedName>
    <definedName name="fil_21_21">"$#ССЫЛ!.$#ССЫЛ!$#ССЫЛ!"</definedName>
    <definedName name="fil_22">"$#ССЫЛ!.$#ССЫЛ!$#ССЫЛ!"</definedName>
    <definedName name="fil_3_16">#N/A</definedName>
    <definedName name="fil_3_18">#N/A</definedName>
    <definedName name="fil_3_19">#N/A</definedName>
    <definedName name="fil_3_22" localSheetId="2">'[21]16а Сводный анализ'!#REF!</definedName>
    <definedName name="fil_3_22" localSheetId="3">'[21]16а Сводный анализ'!#REF!</definedName>
    <definedName name="fil_3_22" localSheetId="4">'[21]16а Сводный анализ'!#REF!</definedName>
    <definedName name="fil_3_22" localSheetId="5">'[21]16а Сводный анализ'!#REF!</definedName>
    <definedName name="fil_3_22" localSheetId="6">'[21]16а Сводный анализ'!#REF!</definedName>
    <definedName name="fil_3_22" localSheetId="7">'[21]16а Сводный анализ'!#REF!</definedName>
    <definedName name="fil_3_22" localSheetId="8">'[21]16а Сводный анализ'!#REF!</definedName>
    <definedName name="fil_3_22">'[21]16а Сводный анализ'!#REF!</definedName>
    <definedName name="fil_4_16">#N/A</definedName>
    <definedName name="fil_4_18">#N/A</definedName>
    <definedName name="fil_4_19">#N/A</definedName>
    <definedName name="fil_4_22" localSheetId="2">'[21]16а Сводный анализ'!#REF!</definedName>
    <definedName name="fil_4_22" localSheetId="3">'[21]16а Сводный анализ'!#REF!</definedName>
    <definedName name="fil_4_22" localSheetId="4">'[21]16а Сводный анализ'!#REF!</definedName>
    <definedName name="fil_4_22" localSheetId="5">'[21]16а Сводный анализ'!#REF!</definedName>
    <definedName name="fil_4_22" localSheetId="6">'[21]16а Сводный анализ'!#REF!</definedName>
    <definedName name="fil_4_22" localSheetId="7">'[21]16а Сводный анализ'!#REF!</definedName>
    <definedName name="fil_4_22" localSheetId="8">'[21]16а Сводный анализ'!#REF!</definedName>
    <definedName name="fil_4_22">'[21]16а Сводный анализ'!#REF!</definedName>
    <definedName name="FIXASSETS1">[4]MAIN!$A$245:$IV$260</definedName>
    <definedName name="FIXASSETS2">[4]MAIN!$A$263:$IV$279</definedName>
    <definedName name="FixTarifList">[15]Лист!$A$410</definedName>
    <definedName name="ForIns">[22]Регионы!#REF!</definedName>
    <definedName name="frdsb" localSheetId="1" hidden="1">{#N/A,#N/A,TRUE,"Лист1";#N/A,#N/A,TRUE,"Лист2";#N/A,#N/A,TRUE,"Лист3"}</definedName>
    <definedName name="frdsb" localSheetId="2" hidden="1">{#N/A,#N/A,TRUE,"Лист1";#N/A,#N/A,TRUE,"Лист2";#N/A,#N/A,TRUE,"Лист3"}</definedName>
    <definedName name="frdsb" localSheetId="3" hidden="1">{#N/A,#N/A,TRUE,"Лист1";#N/A,#N/A,TRUE,"Лист2";#N/A,#N/A,TRUE,"Лист3"}</definedName>
    <definedName name="frdsb" localSheetId="4" hidden="1">{#N/A,#N/A,TRUE,"Лист1";#N/A,#N/A,TRUE,"Лист2";#N/A,#N/A,TRUE,"Лист3"}</definedName>
    <definedName name="frdsb" localSheetId="5" hidden="1">{#N/A,#N/A,TRUE,"Лист1";#N/A,#N/A,TRUE,"Лист2";#N/A,#N/A,TRUE,"Лист3"}</definedName>
    <definedName name="frdsb" localSheetId="6" hidden="1">{#N/A,#N/A,TRUE,"Лист1";#N/A,#N/A,TRUE,"Лист2";#N/A,#N/A,TRUE,"Лист3"}</definedName>
    <definedName name="frdsb" localSheetId="7" hidden="1">{#N/A,#N/A,TRUE,"Лист1";#N/A,#N/A,TRUE,"Лист2";#N/A,#N/A,TRUE,"Лист3"}</definedName>
    <definedName name="frdsb" localSheetId="8" hidden="1">{#N/A,#N/A,TRUE,"Лист1";#N/A,#N/A,TRUE,"Лист2";#N/A,#N/A,TRUE,"Лист3"}</definedName>
    <definedName name="frdsb" hidden="1">{#N/A,#N/A,TRUE,"Лист1";#N/A,#N/A,TRUE,"Лист2";#N/A,#N/A,TRUE,"Лист3"}</definedName>
    <definedName name="fsderswerwer">#N/A</definedName>
    <definedName name="ftfhtfhgft">#N/A</definedName>
    <definedName name="FuelQnt">[15]Лист!$B$17</definedName>
    <definedName name="gdgfgghj">#N/A</definedName>
    <definedName name="GESList">[15]Лист!$A$30</definedName>
    <definedName name="GESQnt">[15]Параметры!$B$6</definedName>
    <definedName name="gffffffffffffff" localSheetId="1" hidden="1">{#N/A,#N/A,TRUE,"Лист1";#N/A,#N/A,TRUE,"Лист2";#N/A,#N/A,TRUE,"Лист3"}</definedName>
    <definedName name="gffffffffffffff" localSheetId="2" hidden="1">{#N/A,#N/A,TRUE,"Лист1";#N/A,#N/A,TRUE,"Лист2";#N/A,#N/A,TRUE,"Лист3"}</definedName>
    <definedName name="gffffffffffffff" localSheetId="3" hidden="1">{#N/A,#N/A,TRUE,"Лист1";#N/A,#N/A,TRUE,"Лист2";#N/A,#N/A,TRUE,"Лист3"}</definedName>
    <definedName name="gffffffffffffff" localSheetId="4" hidden="1">{#N/A,#N/A,TRUE,"Лист1";#N/A,#N/A,TRUE,"Лист2";#N/A,#N/A,TRUE,"Лист3"}</definedName>
    <definedName name="gffffffffffffff" localSheetId="5" hidden="1">{#N/A,#N/A,TRUE,"Лист1";#N/A,#N/A,TRUE,"Лист2";#N/A,#N/A,TRUE,"Лист3"}</definedName>
    <definedName name="gffffffffffffff" localSheetId="6" hidden="1">{#N/A,#N/A,TRUE,"Лист1";#N/A,#N/A,TRUE,"Лист2";#N/A,#N/A,TRUE,"Лист3"}</definedName>
    <definedName name="gffffffffffffff" localSheetId="7" hidden="1">{#N/A,#N/A,TRUE,"Лист1";#N/A,#N/A,TRUE,"Лист2";#N/A,#N/A,TRUE,"Лист3"}</definedName>
    <definedName name="gffffffffffffff" localSheetId="8" hidden="1">{#N/A,#N/A,TRUE,"Лист1";#N/A,#N/A,TRUE,"Лист2";#N/A,#N/A,TRUE,"Лист3"}</definedName>
    <definedName name="gffffffffffffff" hidden="1">{#N/A,#N/A,TRUE,"Лист1";#N/A,#N/A,TRUE,"Лист2";#N/A,#N/A,TRUE,"Лист3"}</definedName>
    <definedName name="gfg">#N/A</definedName>
    <definedName name="gfgfddddddddddd">#N/A</definedName>
    <definedName name="gfgffdssssssssssssss" localSheetId="1" hidden="1">{#N/A,#N/A,TRUE,"Лист1";#N/A,#N/A,TRUE,"Лист2";#N/A,#N/A,TRUE,"Лист3"}</definedName>
    <definedName name="gfgffdssssssssssssss" localSheetId="2" hidden="1">{#N/A,#N/A,TRUE,"Лист1";#N/A,#N/A,TRUE,"Лист2";#N/A,#N/A,TRUE,"Лист3"}</definedName>
    <definedName name="gfgffdssssssssssssss" localSheetId="3" hidden="1">{#N/A,#N/A,TRUE,"Лист1";#N/A,#N/A,TRUE,"Лист2";#N/A,#N/A,TRUE,"Лист3"}</definedName>
    <definedName name="gfgffdssssssssssssss" localSheetId="4" hidden="1">{#N/A,#N/A,TRUE,"Лист1";#N/A,#N/A,TRUE,"Лист2";#N/A,#N/A,TRUE,"Лист3"}</definedName>
    <definedName name="gfgffdssssssssssssss" localSheetId="5" hidden="1">{#N/A,#N/A,TRUE,"Лист1";#N/A,#N/A,TRUE,"Лист2";#N/A,#N/A,TRUE,"Лист3"}</definedName>
    <definedName name="gfgffdssssssssssssss" localSheetId="6" hidden="1">{#N/A,#N/A,TRUE,"Лист1";#N/A,#N/A,TRUE,"Лист2";#N/A,#N/A,TRUE,"Лист3"}</definedName>
    <definedName name="gfgffdssssssssssssss" localSheetId="7" hidden="1">{#N/A,#N/A,TRUE,"Лист1";#N/A,#N/A,TRUE,"Лист2";#N/A,#N/A,TRUE,"Лист3"}</definedName>
    <definedName name="gfgffdssssssssssssss" localSheetId="8" hidden="1">{#N/A,#N/A,TRUE,"Лист1";#N/A,#N/A,TRUE,"Лист2";#N/A,#N/A,TRUE,"Лист3"}</definedName>
    <definedName name="gfgffdssssssssssssss" hidden="1">{#N/A,#N/A,TRUE,"Лист1";#N/A,#N/A,TRUE,"Лист2";#N/A,#N/A,TRUE,"Лист3"}</definedName>
    <definedName name="gfgfffgh">#N/A</definedName>
    <definedName name="gfgfgfcccccccccccccccccccccc">#N/A</definedName>
    <definedName name="gfgfgffffffffffffff">#N/A</definedName>
    <definedName name="gfgfgfffffffffffffff">#N/A</definedName>
    <definedName name="gfgfgfh">#N/A</definedName>
    <definedName name="gfgfhgfhhhhhhhhhhhhhhhhh" localSheetId="1" hidden="1">{#N/A,#N/A,TRUE,"Лист1";#N/A,#N/A,TRUE,"Лист2";#N/A,#N/A,TRUE,"Лист3"}</definedName>
    <definedName name="gfgfhgfhhhhhhhhhhhhhhhhh" localSheetId="2" hidden="1">{#N/A,#N/A,TRUE,"Лист1";#N/A,#N/A,TRUE,"Лист2";#N/A,#N/A,TRUE,"Лист3"}</definedName>
    <definedName name="gfgfhgfhhhhhhhhhhhhhhhhh" localSheetId="3" hidden="1">{#N/A,#N/A,TRUE,"Лист1";#N/A,#N/A,TRUE,"Лист2";#N/A,#N/A,TRUE,"Лист3"}</definedName>
    <definedName name="gfgfhgfhhhhhhhhhhhhhhhhh" localSheetId="4" hidden="1">{#N/A,#N/A,TRUE,"Лист1";#N/A,#N/A,TRUE,"Лист2";#N/A,#N/A,TRUE,"Лист3"}</definedName>
    <definedName name="gfgfhgfhhhhhhhhhhhhhhhhh" localSheetId="5" hidden="1">{#N/A,#N/A,TRUE,"Лист1";#N/A,#N/A,TRUE,"Лист2";#N/A,#N/A,TRUE,"Лист3"}</definedName>
    <definedName name="gfgfhgfhhhhhhhhhhhhhhhhh" localSheetId="6" hidden="1">{#N/A,#N/A,TRUE,"Лист1";#N/A,#N/A,TRUE,"Лист2";#N/A,#N/A,TRUE,"Лист3"}</definedName>
    <definedName name="gfgfhgfhhhhhhhhhhhhhhhhh" localSheetId="7" hidden="1">{#N/A,#N/A,TRUE,"Лист1";#N/A,#N/A,TRUE,"Лист2";#N/A,#N/A,TRUE,"Лист3"}</definedName>
    <definedName name="gfgfhgfhhhhhhhhhhhhhhhhh" localSheetId="8" hidden="1">{#N/A,#N/A,TRUE,"Лист1";#N/A,#N/A,TRUE,"Лист2";#N/A,#N/A,TRUE,"Лист3"}</definedName>
    <definedName name="gfgfhgfhhhhhhhhhhhhhhhhh" hidden="1">{#N/A,#N/A,TRUE,"Лист1";#N/A,#N/A,TRUE,"Лист2";#N/A,#N/A,TRUE,"Лист3"}</definedName>
    <definedName name="gfhggggggggggggggg">#N/A</definedName>
    <definedName name="gfhghgjk">#N/A</definedName>
    <definedName name="gfhgjh">#N/A</definedName>
    <definedName name="ggfffffffffffff">#N/A</definedName>
    <definedName name="ggg" localSheetId="1">[0]!ghfhfh</definedName>
    <definedName name="ggg" localSheetId="2">[0]!ghfhfh</definedName>
    <definedName name="ggg" localSheetId="3">[0]!ghfhfh</definedName>
    <definedName name="ggg" localSheetId="4">[0]!ghfhfh</definedName>
    <definedName name="ggg" localSheetId="5">[0]!ghfhfh</definedName>
    <definedName name="ggg" localSheetId="6">[0]!ghfhfh</definedName>
    <definedName name="ggg" localSheetId="7">[0]!ghfhfh</definedName>
    <definedName name="ggg" localSheetId="8">[0]!ghfhfh</definedName>
    <definedName name="ggg">[0]!ghfhfh</definedName>
    <definedName name="gggggggggggg" localSheetId="1" hidden="1">{#N/A,#N/A,TRUE,"Лист1";#N/A,#N/A,TRUE,"Лист2";#N/A,#N/A,TRUE,"Лист3"}</definedName>
    <definedName name="gggggggggggg" localSheetId="2" hidden="1">{#N/A,#N/A,TRUE,"Лист1";#N/A,#N/A,TRUE,"Лист2";#N/A,#N/A,TRUE,"Лист3"}</definedName>
    <definedName name="gggggggggggg" localSheetId="3" hidden="1">{#N/A,#N/A,TRUE,"Лист1";#N/A,#N/A,TRUE,"Лист2";#N/A,#N/A,TRUE,"Лист3"}</definedName>
    <definedName name="gggggggggggg" localSheetId="4" hidden="1">{#N/A,#N/A,TRUE,"Лист1";#N/A,#N/A,TRUE,"Лист2";#N/A,#N/A,TRUE,"Лист3"}</definedName>
    <definedName name="gggggggggggg" localSheetId="5" hidden="1">{#N/A,#N/A,TRUE,"Лист1";#N/A,#N/A,TRUE,"Лист2";#N/A,#N/A,TRUE,"Лист3"}</definedName>
    <definedName name="gggggggggggg" localSheetId="6" hidden="1">{#N/A,#N/A,TRUE,"Лист1";#N/A,#N/A,TRUE,"Лист2";#N/A,#N/A,TRUE,"Лист3"}</definedName>
    <definedName name="gggggggggggg" localSheetId="7" hidden="1">{#N/A,#N/A,TRUE,"Лист1";#N/A,#N/A,TRUE,"Лист2";#N/A,#N/A,TRUE,"Лист3"}</definedName>
    <definedName name="gggggggggggg" localSheetId="8" hidden="1">{#N/A,#N/A,TRUE,"Лист1";#N/A,#N/A,TRUE,"Лист2";#N/A,#N/A,TRUE,"Лист3"}</definedName>
    <definedName name="gggggggggggg" hidden="1">{#N/A,#N/A,TRUE,"Лист1";#N/A,#N/A,TRUE,"Лист2";#N/A,#N/A,TRUE,"Лист3"}</definedName>
    <definedName name="ggggggggggggggggg" localSheetId="1" hidden="1">{#N/A,#N/A,TRUE,"Лист1";#N/A,#N/A,TRUE,"Лист2";#N/A,#N/A,TRUE,"Лист3"}</definedName>
    <definedName name="ggggggggggggggggg" localSheetId="2" hidden="1">{#N/A,#N/A,TRUE,"Лист1";#N/A,#N/A,TRUE,"Лист2";#N/A,#N/A,TRUE,"Лист3"}</definedName>
    <definedName name="ggggggggggggggggg" localSheetId="3" hidden="1">{#N/A,#N/A,TRUE,"Лист1";#N/A,#N/A,TRUE,"Лист2";#N/A,#N/A,TRUE,"Лист3"}</definedName>
    <definedName name="ggggggggggggggggg" localSheetId="4" hidden="1">{#N/A,#N/A,TRUE,"Лист1";#N/A,#N/A,TRUE,"Лист2";#N/A,#N/A,TRUE,"Лист3"}</definedName>
    <definedName name="ggggggggggggggggg" localSheetId="5" hidden="1">{#N/A,#N/A,TRUE,"Лист1";#N/A,#N/A,TRUE,"Лист2";#N/A,#N/A,TRUE,"Лист3"}</definedName>
    <definedName name="ggggggggggggggggg" localSheetId="6" hidden="1">{#N/A,#N/A,TRUE,"Лист1";#N/A,#N/A,TRUE,"Лист2";#N/A,#N/A,TRUE,"Лист3"}</definedName>
    <definedName name="ggggggggggggggggg" localSheetId="7" hidden="1">{#N/A,#N/A,TRUE,"Лист1";#N/A,#N/A,TRUE,"Лист2";#N/A,#N/A,TRUE,"Лист3"}</definedName>
    <definedName name="ggggggggggggggggg" localSheetId="8" hidden="1">{#N/A,#N/A,TRUE,"Лист1";#N/A,#N/A,TRUE,"Лист2";#N/A,#N/A,TRUE,"Лист3"}</definedName>
    <definedName name="ggggggggggggggggg" hidden="1">{#N/A,#N/A,TRUE,"Лист1";#N/A,#N/A,TRUE,"Лист2";#N/A,#N/A,TRUE,"Лист3"}</definedName>
    <definedName name="gggggggggggggggggg">#N/A</definedName>
    <definedName name="gghggggggggggg">#N/A</definedName>
    <definedName name="gh">#N/A</definedName>
    <definedName name="ghfffffffffffffff">#N/A</definedName>
    <definedName name="ghfhfh">#N/A</definedName>
    <definedName name="ghghf">#N/A</definedName>
    <definedName name="ghghgy" localSheetId="1" hidden="1">{#N/A,#N/A,TRUE,"Лист1";#N/A,#N/A,TRUE,"Лист2";#N/A,#N/A,TRUE,"Лист3"}</definedName>
    <definedName name="ghghgy" localSheetId="2" hidden="1">{#N/A,#N/A,TRUE,"Лист1";#N/A,#N/A,TRUE,"Лист2";#N/A,#N/A,TRUE,"Лист3"}</definedName>
    <definedName name="ghghgy" localSheetId="3" hidden="1">{#N/A,#N/A,TRUE,"Лист1";#N/A,#N/A,TRUE,"Лист2";#N/A,#N/A,TRUE,"Лист3"}</definedName>
    <definedName name="ghghgy" localSheetId="4" hidden="1">{#N/A,#N/A,TRUE,"Лист1";#N/A,#N/A,TRUE,"Лист2";#N/A,#N/A,TRUE,"Лист3"}</definedName>
    <definedName name="ghghgy" localSheetId="5" hidden="1">{#N/A,#N/A,TRUE,"Лист1";#N/A,#N/A,TRUE,"Лист2";#N/A,#N/A,TRUE,"Лист3"}</definedName>
    <definedName name="ghghgy" localSheetId="6" hidden="1">{#N/A,#N/A,TRUE,"Лист1";#N/A,#N/A,TRUE,"Лист2";#N/A,#N/A,TRUE,"Лист3"}</definedName>
    <definedName name="ghghgy" localSheetId="7" hidden="1">{#N/A,#N/A,TRUE,"Лист1";#N/A,#N/A,TRUE,"Лист2";#N/A,#N/A,TRUE,"Лист3"}</definedName>
    <definedName name="ghghgy" localSheetId="8" hidden="1">{#N/A,#N/A,TRUE,"Лист1";#N/A,#N/A,TRUE,"Лист2";#N/A,#N/A,TRUE,"Лист3"}</definedName>
    <definedName name="ghghgy" hidden="1">{#N/A,#N/A,TRUE,"Лист1";#N/A,#N/A,TRUE,"Лист2";#N/A,#N/A,TRUE,"Лист3"}</definedName>
    <definedName name="ghgjgk">#N/A</definedName>
    <definedName name="ghgjjjjjjjjjjjjjjjjjjjjjjjj">#N/A</definedName>
    <definedName name="ghhhjgh">#N/A</definedName>
    <definedName name="ghhjgygft">#N/A</definedName>
    <definedName name="ghhktyi">#N/A</definedName>
    <definedName name="ghjghkjkkjl">#N/A</definedName>
    <definedName name="ghjhfghdrgd">#N/A</definedName>
    <definedName name="god">'[23]перегруппировка РМВ'!$F$12</definedName>
    <definedName name="grdtrgcfg" localSheetId="1" hidden="1">{#N/A,#N/A,TRUE,"Лист1";#N/A,#N/A,TRUE,"Лист2";#N/A,#N/A,TRUE,"Лист3"}</definedName>
    <definedName name="grdtrgcfg" localSheetId="2" hidden="1">{#N/A,#N/A,TRUE,"Лист1";#N/A,#N/A,TRUE,"Лист2";#N/A,#N/A,TRUE,"Лист3"}</definedName>
    <definedName name="grdtrgcfg" localSheetId="3" hidden="1">{#N/A,#N/A,TRUE,"Лист1";#N/A,#N/A,TRUE,"Лист2";#N/A,#N/A,TRUE,"Лист3"}</definedName>
    <definedName name="grdtrgcfg" localSheetId="4" hidden="1">{#N/A,#N/A,TRUE,"Лист1";#N/A,#N/A,TRUE,"Лист2";#N/A,#N/A,TRUE,"Лист3"}</definedName>
    <definedName name="grdtrgcfg" localSheetId="5" hidden="1">{#N/A,#N/A,TRUE,"Лист1";#N/A,#N/A,TRUE,"Лист2";#N/A,#N/A,TRUE,"Лист3"}</definedName>
    <definedName name="grdtrgcfg" localSheetId="6" hidden="1">{#N/A,#N/A,TRUE,"Лист1";#N/A,#N/A,TRUE,"Лист2";#N/A,#N/A,TRUE,"Лист3"}</definedName>
    <definedName name="grdtrgcfg" localSheetId="7" hidden="1">{#N/A,#N/A,TRUE,"Лист1";#N/A,#N/A,TRUE,"Лист2";#N/A,#N/A,TRUE,"Лист3"}</definedName>
    <definedName name="grdtrgcfg" localSheetId="8" hidden="1">{#N/A,#N/A,TRUE,"Лист1";#N/A,#N/A,TRUE,"Лист2";#N/A,#N/A,TRUE,"Лист3"}</definedName>
    <definedName name="grdtrgcfg" hidden="1">{#N/A,#N/A,TRUE,"Лист1";#N/A,#N/A,TRUE,"Лист2";#N/A,#N/A,TRUE,"Лист3"}</definedName>
    <definedName name="grety5e">#N/A</definedName>
    <definedName name="Helper_Котельные">[24]Справочники!$A$9:$A$12</definedName>
    <definedName name="Helper_ТЭС">[24]Справочники!$A$2:$A$5</definedName>
    <definedName name="Helper_ТЭС_Котельные">[13]Справочники!$A$2:$A$4,[13]Справочники!$A$16:$A$18</definedName>
    <definedName name="Helper_ФОРЭМ">[24]Справочники!$A$30:$A$35</definedName>
    <definedName name="hfte">#N/A</definedName>
    <definedName name="hgffgddfd" localSheetId="1" hidden="1">{#N/A,#N/A,TRUE,"Лист1";#N/A,#N/A,TRUE,"Лист2";#N/A,#N/A,TRUE,"Лист3"}</definedName>
    <definedName name="hgffgddfd" localSheetId="2" hidden="1">{#N/A,#N/A,TRUE,"Лист1";#N/A,#N/A,TRUE,"Лист2";#N/A,#N/A,TRUE,"Лист3"}</definedName>
    <definedName name="hgffgddfd" localSheetId="3" hidden="1">{#N/A,#N/A,TRUE,"Лист1";#N/A,#N/A,TRUE,"Лист2";#N/A,#N/A,TRUE,"Лист3"}</definedName>
    <definedName name="hgffgddfd" localSheetId="4" hidden="1">{#N/A,#N/A,TRUE,"Лист1";#N/A,#N/A,TRUE,"Лист2";#N/A,#N/A,TRUE,"Лист3"}</definedName>
    <definedName name="hgffgddfd" localSheetId="5" hidden="1">{#N/A,#N/A,TRUE,"Лист1";#N/A,#N/A,TRUE,"Лист2";#N/A,#N/A,TRUE,"Лист3"}</definedName>
    <definedName name="hgffgddfd" localSheetId="6" hidden="1">{#N/A,#N/A,TRUE,"Лист1";#N/A,#N/A,TRUE,"Лист2";#N/A,#N/A,TRUE,"Лист3"}</definedName>
    <definedName name="hgffgddfd" localSheetId="7" hidden="1">{#N/A,#N/A,TRUE,"Лист1";#N/A,#N/A,TRUE,"Лист2";#N/A,#N/A,TRUE,"Лист3"}</definedName>
    <definedName name="hgffgddfd" localSheetId="8" hidden="1">{#N/A,#N/A,TRUE,"Лист1";#N/A,#N/A,TRUE,"Лист2";#N/A,#N/A,TRUE,"Лист3"}</definedName>
    <definedName name="hgffgddfd" hidden="1">{#N/A,#N/A,TRUE,"Лист1";#N/A,#N/A,TRUE,"Лист2";#N/A,#N/A,TRUE,"Лист3"}</definedName>
    <definedName name="hgfgddddddddddddd">#N/A</definedName>
    <definedName name="hgfty">#N/A</definedName>
    <definedName name="hgfvhgffdgfdsdass">#N/A</definedName>
    <definedName name="hggg">#N/A</definedName>
    <definedName name="hghf">#N/A</definedName>
    <definedName name="hghffgereeeeeeeeeeeeee">#N/A</definedName>
    <definedName name="hghfgd">#N/A</definedName>
    <definedName name="hghgfdddddddddddd">#N/A</definedName>
    <definedName name="hghgff">#N/A</definedName>
    <definedName name="hghgfhgfgd">#N/A</definedName>
    <definedName name="hghggggggggggggggg">#N/A</definedName>
    <definedName name="hghgggggggggggggggg">#N/A</definedName>
    <definedName name="hghgh">#N/A</definedName>
    <definedName name="hghghff">#N/A</definedName>
    <definedName name="hghgy">#N/A</definedName>
    <definedName name="hghjjjjjjjjjjjjjjjjjjjjjjjj">#N/A</definedName>
    <definedName name="hgjggjhk">#N/A</definedName>
    <definedName name="hgjhgj">#N/A</definedName>
    <definedName name="hgjjjjjjjjjjjjjjjjjjjjj">#N/A</definedName>
    <definedName name="hgkgjh">#N/A</definedName>
    <definedName name="hgt" localSheetId="1" hidden="1">{#N/A,#N/A,TRUE,"Лист1";#N/A,#N/A,TRUE,"Лист2";#N/A,#N/A,TRUE,"Лист3"}</definedName>
    <definedName name="hgt" localSheetId="2" hidden="1">{#N/A,#N/A,TRUE,"Лист1";#N/A,#N/A,TRUE,"Лист2";#N/A,#N/A,TRUE,"Лист3"}</definedName>
    <definedName name="hgt" localSheetId="3" hidden="1">{#N/A,#N/A,TRUE,"Лист1";#N/A,#N/A,TRUE,"Лист2";#N/A,#N/A,TRUE,"Лист3"}</definedName>
    <definedName name="hgt" localSheetId="4" hidden="1">{#N/A,#N/A,TRUE,"Лист1";#N/A,#N/A,TRUE,"Лист2";#N/A,#N/A,TRUE,"Лист3"}</definedName>
    <definedName name="hgt" localSheetId="5" hidden="1">{#N/A,#N/A,TRUE,"Лист1";#N/A,#N/A,TRUE,"Лист2";#N/A,#N/A,TRUE,"Лист3"}</definedName>
    <definedName name="hgt" localSheetId="6" hidden="1">{#N/A,#N/A,TRUE,"Лист1";#N/A,#N/A,TRUE,"Лист2";#N/A,#N/A,TRUE,"Лист3"}</definedName>
    <definedName name="hgt" localSheetId="7" hidden="1">{#N/A,#N/A,TRUE,"Лист1";#N/A,#N/A,TRUE,"Лист2";#N/A,#N/A,TRUE,"Лист3"}</definedName>
    <definedName name="hgt" localSheetId="8" hidden="1">{#N/A,#N/A,TRUE,"Лист1";#N/A,#N/A,TRUE,"Лист2";#N/A,#N/A,TRUE,"Лист3"}</definedName>
    <definedName name="hgt" hidden="1">{#N/A,#N/A,TRUE,"Лист1";#N/A,#N/A,TRUE,"Лист2";#N/A,#N/A,TRUE,"Лист3"}</definedName>
    <definedName name="hgyjyjghgjyjjj">#N/A</definedName>
    <definedName name="hh">#N/A</definedName>
    <definedName name="hhghdffff">#N/A</definedName>
    <definedName name="hhghfrte">#N/A</definedName>
    <definedName name="hhh" localSheetId="1" hidden="1">{#N/A,#N/A,TRUE,"Лист1";#N/A,#N/A,TRUE,"Лист2";#N/A,#N/A,TRUE,"Лист3"}</definedName>
    <definedName name="hhh" localSheetId="2" hidden="1">{#N/A,#N/A,TRUE,"Лист1";#N/A,#N/A,TRUE,"Лист2";#N/A,#N/A,TRUE,"Лист3"}</definedName>
    <definedName name="hhh" localSheetId="3" hidden="1">{#N/A,#N/A,TRUE,"Лист1";#N/A,#N/A,TRUE,"Лист2";#N/A,#N/A,TRUE,"Лист3"}</definedName>
    <definedName name="hhh" localSheetId="4" hidden="1">{#N/A,#N/A,TRUE,"Лист1";#N/A,#N/A,TRUE,"Лист2";#N/A,#N/A,TRUE,"Лист3"}</definedName>
    <definedName name="hhh" localSheetId="5" hidden="1">{#N/A,#N/A,TRUE,"Лист1";#N/A,#N/A,TRUE,"Лист2";#N/A,#N/A,TRUE,"Лист3"}</definedName>
    <definedName name="hhh" localSheetId="6" hidden="1">{#N/A,#N/A,TRUE,"Лист1";#N/A,#N/A,TRUE,"Лист2";#N/A,#N/A,TRUE,"Лист3"}</definedName>
    <definedName name="hhh" localSheetId="7" hidden="1">{#N/A,#N/A,TRUE,"Лист1";#N/A,#N/A,TRUE,"Лист2";#N/A,#N/A,TRUE,"Лист3"}</definedName>
    <definedName name="hhh" localSheetId="8" hidden="1">{#N/A,#N/A,TRUE,"Лист1";#N/A,#N/A,TRUE,"Лист2";#N/A,#N/A,TRUE,"Лист3"}</definedName>
    <definedName name="hhh" hidden="1">{#N/A,#N/A,TRUE,"Лист1";#N/A,#N/A,TRUE,"Лист2";#N/A,#N/A,TRUE,"Лист3"}</definedName>
    <definedName name="hhhhhhhhhhhh">#N/A</definedName>
    <definedName name="hhhhhhhhhhhhhhhhhhhhhhhhhhhhhhhhhhhhhhhhhhhhhhhhhhhhhhhhhhhhhh">#N/A</definedName>
    <definedName name="hhhhhthhhhthhth" localSheetId="1" hidden="1">{#N/A,#N/A,TRUE,"Лист1";#N/A,#N/A,TRUE,"Лист2";#N/A,#N/A,TRUE,"Лист3"}</definedName>
    <definedName name="hhhhhthhhhthhth" localSheetId="2" hidden="1">{#N/A,#N/A,TRUE,"Лист1";#N/A,#N/A,TRUE,"Лист2";#N/A,#N/A,TRUE,"Лист3"}</definedName>
    <definedName name="hhhhhthhhhthhth" localSheetId="3" hidden="1">{#N/A,#N/A,TRUE,"Лист1";#N/A,#N/A,TRUE,"Лист2";#N/A,#N/A,TRUE,"Лист3"}</definedName>
    <definedName name="hhhhhthhhhthhth" localSheetId="4" hidden="1">{#N/A,#N/A,TRUE,"Лист1";#N/A,#N/A,TRUE,"Лист2";#N/A,#N/A,TRUE,"Лист3"}</definedName>
    <definedName name="hhhhhthhhhthhth" localSheetId="5" hidden="1">{#N/A,#N/A,TRUE,"Лист1";#N/A,#N/A,TRUE,"Лист2";#N/A,#N/A,TRUE,"Лист3"}</definedName>
    <definedName name="hhhhhthhhhthhth" localSheetId="6" hidden="1">{#N/A,#N/A,TRUE,"Лист1";#N/A,#N/A,TRUE,"Лист2";#N/A,#N/A,TRUE,"Лист3"}</definedName>
    <definedName name="hhhhhthhhhthhth" localSheetId="7" hidden="1">{#N/A,#N/A,TRUE,"Лист1";#N/A,#N/A,TRUE,"Лист2";#N/A,#N/A,TRUE,"Лист3"}</definedName>
    <definedName name="hhhhhthhhhthhth" localSheetId="8" hidden="1">{#N/A,#N/A,TRUE,"Лист1";#N/A,#N/A,TRUE,"Лист2";#N/A,#N/A,TRUE,"Лист3"}</definedName>
    <definedName name="hhhhhthhhhthhth" hidden="1">{#N/A,#N/A,TRUE,"Лист1";#N/A,#N/A,TRUE,"Лист2";#N/A,#N/A,TRUE,"Лист3"}</definedName>
    <definedName name="hhtgyghgy">#N/A</definedName>
    <definedName name="hj">#N/A</definedName>
    <definedName name="hjghhgf">#N/A</definedName>
    <definedName name="hjghjgf">#N/A</definedName>
    <definedName name="hjhjgfdfs">#N/A</definedName>
    <definedName name="hjhjhghgfg">#N/A</definedName>
    <definedName name="hjjgjgd">#N/A</definedName>
    <definedName name="hjjhjhgfgffds">#N/A</definedName>
    <definedName name="hvhgfhgdfgd">#N/A</definedName>
    <definedName name="hvjfjghfyufuyg">#N/A</definedName>
    <definedName name="hyer" localSheetId="1" hidden="1">{#N/A,#N/A,TRUE,"Лист1";#N/A,#N/A,TRUE,"Лист2";#N/A,#N/A,TRUE,"Лист3"}</definedName>
    <definedName name="hyer" localSheetId="2" hidden="1">{#N/A,#N/A,TRUE,"Лист1";#N/A,#N/A,TRUE,"Лист2";#N/A,#N/A,TRUE,"Лист3"}</definedName>
    <definedName name="hyer" localSheetId="3" hidden="1">{#N/A,#N/A,TRUE,"Лист1";#N/A,#N/A,TRUE,"Лист2";#N/A,#N/A,TRUE,"Лист3"}</definedName>
    <definedName name="hyer" localSheetId="4" hidden="1">{#N/A,#N/A,TRUE,"Лист1";#N/A,#N/A,TRUE,"Лист2";#N/A,#N/A,TRUE,"Лист3"}</definedName>
    <definedName name="hyer" localSheetId="5" hidden="1">{#N/A,#N/A,TRUE,"Лист1";#N/A,#N/A,TRUE,"Лист2";#N/A,#N/A,TRUE,"Лист3"}</definedName>
    <definedName name="hyer" localSheetId="6" hidden="1">{#N/A,#N/A,TRUE,"Лист1";#N/A,#N/A,TRUE,"Лист2";#N/A,#N/A,TRUE,"Лист3"}</definedName>
    <definedName name="hyer" localSheetId="7" hidden="1">{#N/A,#N/A,TRUE,"Лист1";#N/A,#N/A,TRUE,"Лист2";#N/A,#N/A,TRUE,"Лист3"}</definedName>
    <definedName name="hyer" localSheetId="8" hidden="1">{#N/A,#N/A,TRUE,"Лист1";#N/A,#N/A,TRUE,"Лист2";#N/A,#N/A,TRUE,"Лист3"}</definedName>
    <definedName name="hyer" hidden="1">{#N/A,#N/A,TRUE,"Лист1";#N/A,#N/A,TRUE,"Лист2";#N/A,#N/A,TRUE,"Лист3"}</definedName>
    <definedName name="hyghggggggggggggggg" localSheetId="1" hidden="1">{#N/A,#N/A,TRUE,"Лист1";#N/A,#N/A,TRUE,"Лист2";#N/A,#N/A,TRUE,"Лист3"}</definedName>
    <definedName name="hyghggggggggggggggg" localSheetId="2" hidden="1">{#N/A,#N/A,TRUE,"Лист1";#N/A,#N/A,TRUE,"Лист2";#N/A,#N/A,TRUE,"Лист3"}</definedName>
    <definedName name="hyghggggggggggggggg" localSheetId="3" hidden="1">{#N/A,#N/A,TRUE,"Лист1";#N/A,#N/A,TRUE,"Лист2";#N/A,#N/A,TRUE,"Лист3"}</definedName>
    <definedName name="hyghggggggggggggggg" localSheetId="4" hidden="1">{#N/A,#N/A,TRUE,"Лист1";#N/A,#N/A,TRUE,"Лист2";#N/A,#N/A,TRUE,"Лист3"}</definedName>
    <definedName name="hyghggggggggggggggg" localSheetId="5" hidden="1">{#N/A,#N/A,TRUE,"Лист1";#N/A,#N/A,TRUE,"Лист2";#N/A,#N/A,TRUE,"Лист3"}</definedName>
    <definedName name="hyghggggggggggggggg" localSheetId="6" hidden="1">{#N/A,#N/A,TRUE,"Лист1";#N/A,#N/A,TRUE,"Лист2";#N/A,#N/A,TRUE,"Лист3"}</definedName>
    <definedName name="hyghggggggggggggggg" localSheetId="7" hidden="1">{#N/A,#N/A,TRUE,"Лист1";#N/A,#N/A,TRUE,"Лист2";#N/A,#N/A,TRUE,"Лист3"}</definedName>
    <definedName name="hyghggggggggggggggg" localSheetId="8" hidden="1">{#N/A,#N/A,TRUE,"Лист1";#N/A,#N/A,TRUE,"Лист2";#N/A,#N/A,TRUE,"Лист3"}</definedName>
    <definedName name="hyghggggggggggggggg" hidden="1">{#N/A,#N/A,TRUE,"Лист1";#N/A,#N/A,TRUE,"Лист2";#N/A,#N/A,TRUE,"Лист3"}</definedName>
    <definedName name="iijjjjjjjjjjjjj">#N/A</definedName>
    <definedName name="ijhukjhjkhj">#N/A</definedName>
    <definedName name="ikkmn04">'[11]Цены за точку'!$K$43</definedName>
    <definedName name="imuuybrd">#N/A</definedName>
    <definedName name="INDASS1">[4]MAIN!$F$247:$AJ$247</definedName>
    <definedName name="INDASS2">[4]MAIN!$F$265:$AJ$265</definedName>
    <definedName name="ioiomkjjjjj">#N/A</definedName>
    <definedName name="iouhnjvgfcfd">#N/A</definedName>
    <definedName name="iouiuyiuyutuyrt">#N/A</definedName>
    <definedName name="iounuibuig">#N/A</definedName>
    <definedName name="iouyuytytfty">#N/A</definedName>
    <definedName name="ISHOD1" localSheetId="2">#REF!</definedName>
    <definedName name="ISHOD1" localSheetId="3">#REF!</definedName>
    <definedName name="ISHOD1" localSheetId="4">#REF!</definedName>
    <definedName name="ISHOD1" localSheetId="5">#REF!</definedName>
    <definedName name="ISHOD1" localSheetId="6">#REF!</definedName>
    <definedName name="ISHOD1" localSheetId="7">#REF!</definedName>
    <definedName name="ISHOD1" localSheetId="8">#REF!</definedName>
    <definedName name="ISHOD1">#REF!</definedName>
    <definedName name="ISHOD2_1" localSheetId="2">#REF!</definedName>
    <definedName name="ISHOD2_1" localSheetId="3">#REF!</definedName>
    <definedName name="ISHOD2_1" localSheetId="8">#REF!</definedName>
    <definedName name="ISHOD2_1">#REF!</definedName>
    <definedName name="ISHOD2_2" localSheetId="2">#REF!</definedName>
    <definedName name="ISHOD2_2" localSheetId="3">#REF!</definedName>
    <definedName name="ISHOD2_2" localSheetId="8">#REF!</definedName>
    <definedName name="ISHOD2_2">#REF!</definedName>
    <definedName name="iuiiiiiiiiiiiiiiiiii" localSheetId="1" hidden="1">{#N/A,#N/A,TRUE,"Лист1";#N/A,#N/A,TRUE,"Лист2";#N/A,#N/A,TRUE,"Лист3"}</definedName>
    <definedName name="iuiiiiiiiiiiiiiiiiii" localSheetId="2" hidden="1">{#N/A,#N/A,TRUE,"Лист1";#N/A,#N/A,TRUE,"Лист2";#N/A,#N/A,TRUE,"Лист3"}</definedName>
    <definedName name="iuiiiiiiiiiiiiiiiiii" localSheetId="3" hidden="1">{#N/A,#N/A,TRUE,"Лист1";#N/A,#N/A,TRUE,"Лист2";#N/A,#N/A,TRUE,"Лист3"}</definedName>
    <definedName name="iuiiiiiiiiiiiiiiiiii" localSheetId="4" hidden="1">{#N/A,#N/A,TRUE,"Лист1";#N/A,#N/A,TRUE,"Лист2";#N/A,#N/A,TRUE,"Лист3"}</definedName>
    <definedName name="iuiiiiiiiiiiiiiiiiii" localSheetId="5" hidden="1">{#N/A,#N/A,TRUE,"Лист1";#N/A,#N/A,TRUE,"Лист2";#N/A,#N/A,TRUE,"Лист3"}</definedName>
    <definedName name="iuiiiiiiiiiiiiiiiiii" localSheetId="6" hidden="1">{#N/A,#N/A,TRUE,"Лист1";#N/A,#N/A,TRUE,"Лист2";#N/A,#N/A,TRUE,"Лист3"}</definedName>
    <definedName name="iuiiiiiiiiiiiiiiiiii" localSheetId="7" hidden="1">{#N/A,#N/A,TRUE,"Лист1";#N/A,#N/A,TRUE,"Лист2";#N/A,#N/A,TRUE,"Лист3"}</definedName>
    <definedName name="iuiiiiiiiiiiiiiiiiii" localSheetId="8" hidden="1">{#N/A,#N/A,TRUE,"Лист1";#N/A,#N/A,TRUE,"Лист2";#N/A,#N/A,TRUE,"Лист3"}</definedName>
    <definedName name="iuiiiiiiiiiiiiiiiiii" hidden="1">{#N/A,#N/A,TRUE,"Лист1";#N/A,#N/A,TRUE,"Лист2";#N/A,#N/A,TRUE,"Лист3"}</definedName>
    <definedName name="iuiohjkjk">#N/A</definedName>
    <definedName name="iuiuyggggggggggggggggggg">#N/A</definedName>
    <definedName name="iuiuytrsgfjh">#N/A</definedName>
    <definedName name="iuiytyyfdg" localSheetId="1" hidden="1">{#N/A,#N/A,TRUE,"Лист1";#N/A,#N/A,TRUE,"Лист2";#N/A,#N/A,TRUE,"Лист3"}</definedName>
    <definedName name="iuiytyyfdg" localSheetId="2" hidden="1">{#N/A,#N/A,TRUE,"Лист1";#N/A,#N/A,TRUE,"Лист2";#N/A,#N/A,TRUE,"Лист3"}</definedName>
    <definedName name="iuiytyyfdg" localSheetId="3" hidden="1">{#N/A,#N/A,TRUE,"Лист1";#N/A,#N/A,TRUE,"Лист2";#N/A,#N/A,TRUE,"Лист3"}</definedName>
    <definedName name="iuiytyyfdg" localSheetId="4" hidden="1">{#N/A,#N/A,TRUE,"Лист1";#N/A,#N/A,TRUE,"Лист2";#N/A,#N/A,TRUE,"Лист3"}</definedName>
    <definedName name="iuiytyyfdg" localSheetId="5" hidden="1">{#N/A,#N/A,TRUE,"Лист1";#N/A,#N/A,TRUE,"Лист2";#N/A,#N/A,TRUE,"Лист3"}</definedName>
    <definedName name="iuiytyyfdg" localSheetId="6" hidden="1">{#N/A,#N/A,TRUE,"Лист1";#N/A,#N/A,TRUE,"Лист2";#N/A,#N/A,TRUE,"Лист3"}</definedName>
    <definedName name="iuiytyyfdg" localSheetId="7" hidden="1">{#N/A,#N/A,TRUE,"Лист1";#N/A,#N/A,TRUE,"Лист2";#N/A,#N/A,TRUE,"Лист3"}</definedName>
    <definedName name="iuiytyyfdg" localSheetId="8" hidden="1">{#N/A,#N/A,TRUE,"Лист1";#N/A,#N/A,TRUE,"Лист2";#N/A,#N/A,TRUE,"Лист3"}</definedName>
    <definedName name="iuiytyyfdg" hidden="1">{#N/A,#N/A,TRUE,"Лист1";#N/A,#N/A,TRUE,"Лист2";#N/A,#N/A,TRUE,"Лист3"}</definedName>
    <definedName name="iujjjjjjjjjhjh">#N/A</definedName>
    <definedName name="iujjjjjjjjjjjjjjjjjj">#N/A</definedName>
    <definedName name="iukjjjjjjjjjjjj" localSheetId="1" hidden="1">{#N/A,#N/A,TRUE,"Лист1";#N/A,#N/A,TRUE,"Лист2";#N/A,#N/A,TRUE,"Лист3"}</definedName>
    <definedName name="iukjjjjjjjjjjjj" localSheetId="2" hidden="1">{#N/A,#N/A,TRUE,"Лист1";#N/A,#N/A,TRUE,"Лист2";#N/A,#N/A,TRUE,"Лист3"}</definedName>
    <definedName name="iukjjjjjjjjjjjj" localSheetId="3" hidden="1">{#N/A,#N/A,TRUE,"Лист1";#N/A,#N/A,TRUE,"Лист2";#N/A,#N/A,TRUE,"Лист3"}</definedName>
    <definedName name="iukjjjjjjjjjjjj" localSheetId="4" hidden="1">{#N/A,#N/A,TRUE,"Лист1";#N/A,#N/A,TRUE,"Лист2";#N/A,#N/A,TRUE,"Лист3"}</definedName>
    <definedName name="iukjjjjjjjjjjjj" localSheetId="5" hidden="1">{#N/A,#N/A,TRUE,"Лист1";#N/A,#N/A,TRUE,"Лист2";#N/A,#N/A,TRUE,"Лист3"}</definedName>
    <definedName name="iukjjjjjjjjjjjj" localSheetId="6" hidden="1">{#N/A,#N/A,TRUE,"Лист1";#N/A,#N/A,TRUE,"Лист2";#N/A,#N/A,TRUE,"Лист3"}</definedName>
    <definedName name="iukjjjjjjjjjjjj" localSheetId="7" hidden="1">{#N/A,#N/A,TRUE,"Лист1";#N/A,#N/A,TRUE,"Лист2";#N/A,#N/A,TRUE,"Лист3"}</definedName>
    <definedName name="iukjjjjjjjjjjjj" localSheetId="8" hidden="1">{#N/A,#N/A,TRUE,"Лист1";#N/A,#N/A,TRUE,"Лист2";#N/A,#N/A,TRUE,"Лист3"}</definedName>
    <definedName name="iukjjjjjjjjjjjj" hidden="1">{#N/A,#N/A,TRUE,"Лист1";#N/A,#N/A,TRUE,"Лист2";#N/A,#N/A,TRUE,"Лист3"}</definedName>
    <definedName name="iukjkjgh">#N/A</definedName>
    <definedName name="iuubbbbbbbbbbbb">#N/A</definedName>
    <definedName name="iuuhhbvg">#N/A</definedName>
    <definedName name="iuuitt">#N/A</definedName>
    <definedName name="iuuiyyttyty">#N/A</definedName>
    <definedName name="iuuuuuuuuuuuuuuuu">#N/A</definedName>
    <definedName name="iuuuuuuuuuuuuuuuuuuu">#N/A</definedName>
    <definedName name="iuuyyyyyyyyyyyyyyy">#N/A</definedName>
    <definedName name="ivk" localSheetId="2">#REF!</definedName>
    <definedName name="ivk" localSheetId="3">#REF!</definedName>
    <definedName name="ivk" localSheetId="4">#REF!</definedName>
    <definedName name="ivk" localSheetId="5">#REF!</definedName>
    <definedName name="ivk" localSheetId="6">#REF!</definedName>
    <definedName name="ivk" localSheetId="7">#REF!</definedName>
    <definedName name="ivk" localSheetId="8">#REF!</definedName>
    <definedName name="ivk">#REF!</definedName>
    <definedName name="iyuuytvt" localSheetId="1" hidden="1">{#N/A,#N/A,TRUE,"Лист1";#N/A,#N/A,TRUE,"Лист2";#N/A,#N/A,TRUE,"Лист3"}</definedName>
    <definedName name="iyuuytvt" localSheetId="2" hidden="1">{#N/A,#N/A,TRUE,"Лист1";#N/A,#N/A,TRUE,"Лист2";#N/A,#N/A,TRUE,"Лист3"}</definedName>
    <definedName name="iyuuytvt" localSheetId="3" hidden="1">{#N/A,#N/A,TRUE,"Лист1";#N/A,#N/A,TRUE,"Лист2";#N/A,#N/A,TRUE,"Лист3"}</definedName>
    <definedName name="iyuuytvt" localSheetId="4" hidden="1">{#N/A,#N/A,TRUE,"Лист1";#N/A,#N/A,TRUE,"Лист2";#N/A,#N/A,TRUE,"Лист3"}</definedName>
    <definedName name="iyuuytvt" localSheetId="5" hidden="1">{#N/A,#N/A,TRUE,"Лист1";#N/A,#N/A,TRUE,"Лист2";#N/A,#N/A,TRUE,"Лист3"}</definedName>
    <definedName name="iyuuytvt" localSheetId="6" hidden="1">{#N/A,#N/A,TRUE,"Лист1";#N/A,#N/A,TRUE,"Лист2";#N/A,#N/A,TRUE,"Лист3"}</definedName>
    <definedName name="iyuuytvt" localSheetId="7" hidden="1">{#N/A,#N/A,TRUE,"Лист1";#N/A,#N/A,TRUE,"Лист2";#N/A,#N/A,TRUE,"Лист3"}</definedName>
    <definedName name="iyuuytvt" localSheetId="8" hidden="1">{#N/A,#N/A,TRUE,"Лист1";#N/A,#N/A,TRUE,"Лист2";#N/A,#N/A,TRUE,"Лист3"}</definedName>
    <definedName name="iyuuytvt" hidden="1">{#N/A,#N/A,TRUE,"Лист1";#N/A,#N/A,TRUE,"Лист2";#N/A,#N/A,TRUE,"Лист3"}</definedName>
    <definedName name="j">#N/A</definedName>
    <definedName name="jbnbvggggggggggggggg">#N/A</definedName>
    <definedName name="jghghfd">#N/A</definedName>
    <definedName name="jgjhgd">#N/A</definedName>
    <definedName name="jhfgfs" localSheetId="1" hidden="1">{#N/A,#N/A,TRUE,"Лист1";#N/A,#N/A,TRUE,"Лист2";#N/A,#N/A,TRUE,"Лист3"}</definedName>
    <definedName name="jhfgfs" localSheetId="2" hidden="1">{#N/A,#N/A,TRUE,"Лист1";#N/A,#N/A,TRUE,"Лист2";#N/A,#N/A,TRUE,"Лист3"}</definedName>
    <definedName name="jhfgfs" localSheetId="3" hidden="1">{#N/A,#N/A,TRUE,"Лист1";#N/A,#N/A,TRUE,"Лист2";#N/A,#N/A,TRUE,"Лист3"}</definedName>
    <definedName name="jhfgfs" localSheetId="4" hidden="1">{#N/A,#N/A,TRUE,"Лист1";#N/A,#N/A,TRUE,"Лист2";#N/A,#N/A,TRUE,"Лист3"}</definedName>
    <definedName name="jhfgfs" localSheetId="5" hidden="1">{#N/A,#N/A,TRUE,"Лист1";#N/A,#N/A,TRUE,"Лист2";#N/A,#N/A,TRUE,"Лист3"}</definedName>
    <definedName name="jhfgfs" localSheetId="6" hidden="1">{#N/A,#N/A,TRUE,"Лист1";#N/A,#N/A,TRUE,"Лист2";#N/A,#N/A,TRUE,"Лист3"}</definedName>
    <definedName name="jhfgfs" localSheetId="7" hidden="1">{#N/A,#N/A,TRUE,"Лист1";#N/A,#N/A,TRUE,"Лист2";#N/A,#N/A,TRUE,"Лист3"}</definedName>
    <definedName name="jhfgfs" localSheetId="8" hidden="1">{#N/A,#N/A,TRUE,"Лист1";#N/A,#N/A,TRUE,"Лист2";#N/A,#N/A,TRUE,"Лист3"}</definedName>
    <definedName name="jhfgfs" hidden="1">{#N/A,#N/A,TRUE,"Лист1";#N/A,#N/A,TRUE,"Лист2";#N/A,#N/A,TRUE,"Лист3"}</definedName>
    <definedName name="jhfghfyu">#N/A</definedName>
    <definedName name="jhfghgfgfgfdfs" localSheetId="1" hidden="1">{#N/A,#N/A,TRUE,"Лист1";#N/A,#N/A,TRUE,"Лист2";#N/A,#N/A,TRUE,"Лист3"}</definedName>
    <definedName name="jhfghgfgfgfdfs" localSheetId="2" hidden="1">{#N/A,#N/A,TRUE,"Лист1";#N/A,#N/A,TRUE,"Лист2";#N/A,#N/A,TRUE,"Лист3"}</definedName>
    <definedName name="jhfghgfgfgfdfs" localSheetId="3" hidden="1">{#N/A,#N/A,TRUE,"Лист1";#N/A,#N/A,TRUE,"Лист2";#N/A,#N/A,TRUE,"Лист3"}</definedName>
    <definedName name="jhfghgfgfgfdfs" localSheetId="4" hidden="1">{#N/A,#N/A,TRUE,"Лист1";#N/A,#N/A,TRUE,"Лист2";#N/A,#N/A,TRUE,"Лист3"}</definedName>
    <definedName name="jhfghgfgfgfdfs" localSheetId="5" hidden="1">{#N/A,#N/A,TRUE,"Лист1";#N/A,#N/A,TRUE,"Лист2";#N/A,#N/A,TRUE,"Лист3"}</definedName>
    <definedName name="jhfghgfgfgfdfs" localSheetId="6" hidden="1">{#N/A,#N/A,TRUE,"Лист1";#N/A,#N/A,TRUE,"Лист2";#N/A,#N/A,TRUE,"Лист3"}</definedName>
    <definedName name="jhfghgfgfgfdfs" localSheetId="7" hidden="1">{#N/A,#N/A,TRUE,"Лист1";#N/A,#N/A,TRUE,"Лист2";#N/A,#N/A,TRUE,"Лист3"}</definedName>
    <definedName name="jhfghgfgfgfdfs" localSheetId="8" hidden="1">{#N/A,#N/A,TRUE,"Лист1";#N/A,#N/A,TRUE,"Лист2";#N/A,#N/A,TRUE,"Лист3"}</definedName>
    <definedName name="jhfghgfgfgfdfs" hidden="1">{#N/A,#N/A,TRUE,"Лист1";#N/A,#N/A,TRUE,"Лист2";#N/A,#N/A,TRUE,"Лист3"}</definedName>
    <definedName name="jhgfdsa" localSheetId="1" hidden="1">{#N/A,#N/A,TRUE,"Лист1";#N/A,#N/A,TRUE,"Лист2";#N/A,#N/A,TRUE,"Лист3"}</definedName>
    <definedName name="jhgfdsa" localSheetId="2" hidden="1">{#N/A,#N/A,TRUE,"Лист1";#N/A,#N/A,TRUE,"Лист2";#N/A,#N/A,TRUE,"Лист3"}</definedName>
    <definedName name="jhgfdsa" localSheetId="3" hidden="1">{#N/A,#N/A,TRUE,"Лист1";#N/A,#N/A,TRUE,"Лист2";#N/A,#N/A,TRUE,"Лист3"}</definedName>
    <definedName name="jhgfdsa" localSheetId="4" hidden="1">{#N/A,#N/A,TRUE,"Лист1";#N/A,#N/A,TRUE,"Лист2";#N/A,#N/A,TRUE,"Лист3"}</definedName>
    <definedName name="jhgfdsa" localSheetId="5" hidden="1">{#N/A,#N/A,TRUE,"Лист1";#N/A,#N/A,TRUE,"Лист2";#N/A,#N/A,TRUE,"Лист3"}</definedName>
    <definedName name="jhgfdsa" localSheetId="6" hidden="1">{#N/A,#N/A,TRUE,"Лист1";#N/A,#N/A,TRUE,"Лист2";#N/A,#N/A,TRUE,"Лист3"}</definedName>
    <definedName name="jhgfdsa" localSheetId="7" hidden="1">{#N/A,#N/A,TRUE,"Лист1";#N/A,#N/A,TRUE,"Лист2";#N/A,#N/A,TRUE,"Лист3"}</definedName>
    <definedName name="jhgfdsa" localSheetId="8" hidden="1">{#N/A,#N/A,TRUE,"Лист1";#N/A,#N/A,TRUE,"Лист2";#N/A,#N/A,TRUE,"Лист3"}</definedName>
    <definedName name="jhgfdsa" hidden="1">{#N/A,#N/A,TRUE,"Лист1";#N/A,#N/A,TRUE,"Лист2";#N/A,#N/A,TRUE,"Лист3"}</definedName>
    <definedName name="jhghfd">#N/A</definedName>
    <definedName name="jhghjf">#N/A</definedName>
    <definedName name="jhhgfddfs">#N/A</definedName>
    <definedName name="jhhgjhgf">#N/A</definedName>
    <definedName name="jhhhjhgghg">#N/A</definedName>
    <definedName name="jhhjgkjgl">#N/A</definedName>
    <definedName name="jhjgfghf">#N/A</definedName>
    <definedName name="jhjgjgh">#N/A</definedName>
    <definedName name="jhjhf">#N/A</definedName>
    <definedName name="jhjhjhjggggggggggggg">#N/A</definedName>
    <definedName name="jhjhyyyyyyyyyyyyyy">#N/A</definedName>
    <definedName name="jhjjhhhhhh">#N/A</definedName>
    <definedName name="jhjkghgdd">#N/A</definedName>
    <definedName name="jhjytyyyyyyyyyyyyyyyy" localSheetId="1" hidden="1">{#N/A,#N/A,TRUE,"Лист1";#N/A,#N/A,TRUE,"Лист2";#N/A,#N/A,TRUE,"Лист3"}</definedName>
    <definedName name="jhjytyyyyyyyyyyyyyyyy" localSheetId="2" hidden="1">{#N/A,#N/A,TRUE,"Лист1";#N/A,#N/A,TRUE,"Лист2";#N/A,#N/A,TRUE,"Лист3"}</definedName>
    <definedName name="jhjytyyyyyyyyyyyyyyyy" localSheetId="3" hidden="1">{#N/A,#N/A,TRUE,"Лист1";#N/A,#N/A,TRUE,"Лист2";#N/A,#N/A,TRUE,"Лист3"}</definedName>
    <definedName name="jhjytyyyyyyyyyyyyyyyy" localSheetId="4" hidden="1">{#N/A,#N/A,TRUE,"Лист1";#N/A,#N/A,TRUE,"Лист2";#N/A,#N/A,TRUE,"Лист3"}</definedName>
    <definedName name="jhjytyyyyyyyyyyyyyyyy" localSheetId="5" hidden="1">{#N/A,#N/A,TRUE,"Лист1";#N/A,#N/A,TRUE,"Лист2";#N/A,#N/A,TRUE,"Лист3"}</definedName>
    <definedName name="jhjytyyyyyyyyyyyyyyyy" localSheetId="6" hidden="1">{#N/A,#N/A,TRUE,"Лист1";#N/A,#N/A,TRUE,"Лист2";#N/A,#N/A,TRUE,"Лист3"}</definedName>
    <definedName name="jhjytyyyyyyyyyyyyyyyy" localSheetId="7" hidden="1">{#N/A,#N/A,TRUE,"Лист1";#N/A,#N/A,TRUE,"Лист2";#N/A,#N/A,TRUE,"Лист3"}</definedName>
    <definedName name="jhjytyyyyyyyyyyyyyyyy" localSheetId="8" hidden="1">{#N/A,#N/A,TRUE,"Лист1";#N/A,#N/A,TRUE,"Лист2";#N/A,#N/A,TRUE,"Лист3"}</definedName>
    <definedName name="jhjytyyyyyyyyyyyyyyyy" hidden="1">{#N/A,#N/A,TRUE,"Лист1";#N/A,#N/A,TRUE,"Лист2";#N/A,#N/A,TRUE,"Лист3"}</definedName>
    <definedName name="jhkhjghfg">#N/A</definedName>
    <definedName name="jhkjhjhg">#N/A</definedName>
    <definedName name="jhtjgyt" localSheetId="1" hidden="1">{#N/A,#N/A,TRUE,"Лист1";#N/A,#N/A,TRUE,"Лист2";#N/A,#N/A,TRUE,"Лист3"}</definedName>
    <definedName name="jhtjgyt" localSheetId="2" hidden="1">{#N/A,#N/A,TRUE,"Лист1";#N/A,#N/A,TRUE,"Лист2";#N/A,#N/A,TRUE,"Лист3"}</definedName>
    <definedName name="jhtjgyt" localSheetId="3" hidden="1">{#N/A,#N/A,TRUE,"Лист1";#N/A,#N/A,TRUE,"Лист2";#N/A,#N/A,TRUE,"Лист3"}</definedName>
    <definedName name="jhtjgyt" localSheetId="4" hidden="1">{#N/A,#N/A,TRUE,"Лист1";#N/A,#N/A,TRUE,"Лист2";#N/A,#N/A,TRUE,"Лист3"}</definedName>
    <definedName name="jhtjgyt" localSheetId="5" hidden="1">{#N/A,#N/A,TRUE,"Лист1";#N/A,#N/A,TRUE,"Лист2";#N/A,#N/A,TRUE,"Лист3"}</definedName>
    <definedName name="jhtjgyt" localSheetId="6" hidden="1">{#N/A,#N/A,TRUE,"Лист1";#N/A,#N/A,TRUE,"Лист2";#N/A,#N/A,TRUE,"Лист3"}</definedName>
    <definedName name="jhtjgyt" localSheetId="7" hidden="1">{#N/A,#N/A,TRUE,"Лист1";#N/A,#N/A,TRUE,"Лист2";#N/A,#N/A,TRUE,"Лист3"}</definedName>
    <definedName name="jhtjgyt" localSheetId="8" hidden="1">{#N/A,#N/A,TRUE,"Лист1";#N/A,#N/A,TRUE,"Лист2";#N/A,#N/A,TRUE,"Лист3"}</definedName>
    <definedName name="jhtjgyt" hidden="1">{#N/A,#N/A,TRUE,"Лист1";#N/A,#N/A,TRUE,"Лист2";#N/A,#N/A,TRUE,"Лист3"}</definedName>
    <definedName name="jhujghj">#N/A</definedName>
    <definedName name="jhujy">#N/A</definedName>
    <definedName name="jhy">#N/A</definedName>
    <definedName name="jjhjgjhfg">#N/A</definedName>
    <definedName name="jjhjhhhhhhhhhhhhhhh">#N/A</definedName>
    <definedName name="jjkjhhgffd">#N/A</definedName>
    <definedName name="jkbvbcdxd">#N/A</definedName>
    <definedName name="jkhffddds" localSheetId="1" hidden="1">{#N/A,#N/A,TRUE,"Лист1";#N/A,#N/A,TRUE,"Лист2";#N/A,#N/A,TRUE,"Лист3"}</definedName>
    <definedName name="jkhffddds" localSheetId="2" hidden="1">{#N/A,#N/A,TRUE,"Лист1";#N/A,#N/A,TRUE,"Лист2";#N/A,#N/A,TRUE,"Лист3"}</definedName>
    <definedName name="jkhffddds" localSheetId="3" hidden="1">{#N/A,#N/A,TRUE,"Лист1";#N/A,#N/A,TRUE,"Лист2";#N/A,#N/A,TRUE,"Лист3"}</definedName>
    <definedName name="jkhffddds" localSheetId="4" hidden="1">{#N/A,#N/A,TRUE,"Лист1";#N/A,#N/A,TRUE,"Лист2";#N/A,#N/A,TRUE,"Лист3"}</definedName>
    <definedName name="jkhffddds" localSheetId="5" hidden="1">{#N/A,#N/A,TRUE,"Лист1";#N/A,#N/A,TRUE,"Лист2";#N/A,#N/A,TRUE,"Лист3"}</definedName>
    <definedName name="jkhffddds" localSheetId="6" hidden="1">{#N/A,#N/A,TRUE,"Лист1";#N/A,#N/A,TRUE,"Лист2";#N/A,#N/A,TRUE,"Лист3"}</definedName>
    <definedName name="jkhffddds" localSheetId="7" hidden="1">{#N/A,#N/A,TRUE,"Лист1";#N/A,#N/A,TRUE,"Лист2";#N/A,#N/A,TRUE,"Лист3"}</definedName>
    <definedName name="jkhffddds" localSheetId="8" hidden="1">{#N/A,#N/A,TRUE,"Лист1";#N/A,#N/A,TRUE,"Лист2";#N/A,#N/A,TRUE,"Лист3"}</definedName>
    <definedName name="jkhffddds" hidden="1">{#N/A,#N/A,TRUE,"Лист1";#N/A,#N/A,TRUE,"Лист2";#N/A,#N/A,TRUE,"Лист3"}</definedName>
    <definedName name="jkhujygytf">#N/A</definedName>
    <definedName name="jkkjhgj" localSheetId="1" hidden="1">{#N/A,#N/A,TRUE,"Лист1";#N/A,#N/A,TRUE,"Лист2";#N/A,#N/A,TRUE,"Лист3"}</definedName>
    <definedName name="jkkjhgj" localSheetId="2" hidden="1">{#N/A,#N/A,TRUE,"Лист1";#N/A,#N/A,TRUE,"Лист2";#N/A,#N/A,TRUE,"Лист3"}</definedName>
    <definedName name="jkkjhgj" localSheetId="3" hidden="1">{#N/A,#N/A,TRUE,"Лист1";#N/A,#N/A,TRUE,"Лист2";#N/A,#N/A,TRUE,"Лист3"}</definedName>
    <definedName name="jkkjhgj" localSheetId="4" hidden="1">{#N/A,#N/A,TRUE,"Лист1";#N/A,#N/A,TRUE,"Лист2";#N/A,#N/A,TRUE,"Лист3"}</definedName>
    <definedName name="jkkjhgj" localSheetId="5" hidden="1">{#N/A,#N/A,TRUE,"Лист1";#N/A,#N/A,TRUE,"Лист2";#N/A,#N/A,TRUE,"Лист3"}</definedName>
    <definedName name="jkkjhgj" localSheetId="6" hidden="1">{#N/A,#N/A,TRUE,"Лист1";#N/A,#N/A,TRUE,"Лист2";#N/A,#N/A,TRUE,"Лист3"}</definedName>
    <definedName name="jkkjhgj" localSheetId="7" hidden="1">{#N/A,#N/A,TRUE,"Лист1";#N/A,#N/A,TRUE,"Лист2";#N/A,#N/A,TRUE,"Лист3"}</definedName>
    <definedName name="jkkjhgj" localSheetId="8" hidden="1">{#N/A,#N/A,TRUE,"Лист1";#N/A,#N/A,TRUE,"Лист2";#N/A,#N/A,TRUE,"Лист3"}</definedName>
    <definedName name="jkkjhgj" hidden="1">{#N/A,#N/A,TRUE,"Лист1";#N/A,#N/A,TRUE,"Лист2";#N/A,#N/A,TRUE,"Лист3"}</definedName>
    <definedName name="jnkjjjjjjjjjjjjjjjjjjjj" localSheetId="1" hidden="1">{#N/A,#N/A,TRUE,"Лист1";#N/A,#N/A,TRUE,"Лист2";#N/A,#N/A,TRUE,"Лист3"}</definedName>
    <definedName name="jnkjjjjjjjjjjjjjjjjjjjj" localSheetId="2" hidden="1">{#N/A,#N/A,TRUE,"Лист1";#N/A,#N/A,TRUE,"Лист2";#N/A,#N/A,TRUE,"Лист3"}</definedName>
    <definedName name="jnkjjjjjjjjjjjjjjjjjjjj" localSheetId="3" hidden="1">{#N/A,#N/A,TRUE,"Лист1";#N/A,#N/A,TRUE,"Лист2";#N/A,#N/A,TRUE,"Лист3"}</definedName>
    <definedName name="jnkjjjjjjjjjjjjjjjjjjjj" localSheetId="4" hidden="1">{#N/A,#N/A,TRUE,"Лист1";#N/A,#N/A,TRUE,"Лист2";#N/A,#N/A,TRUE,"Лист3"}</definedName>
    <definedName name="jnkjjjjjjjjjjjjjjjjjjjj" localSheetId="5" hidden="1">{#N/A,#N/A,TRUE,"Лист1";#N/A,#N/A,TRUE,"Лист2";#N/A,#N/A,TRUE,"Лист3"}</definedName>
    <definedName name="jnkjjjjjjjjjjjjjjjjjjjj" localSheetId="6" hidden="1">{#N/A,#N/A,TRUE,"Лист1";#N/A,#N/A,TRUE,"Лист2";#N/A,#N/A,TRUE,"Лист3"}</definedName>
    <definedName name="jnkjjjjjjjjjjjjjjjjjjjj" localSheetId="7" hidden="1">{#N/A,#N/A,TRUE,"Лист1";#N/A,#N/A,TRUE,"Лист2";#N/A,#N/A,TRUE,"Лист3"}</definedName>
    <definedName name="jnkjjjjjjjjjjjjjjjjjjjj" localSheetId="8" hidden="1">{#N/A,#N/A,TRUE,"Лист1";#N/A,#N/A,TRUE,"Лист2";#N/A,#N/A,TRUE,"Лист3"}</definedName>
    <definedName name="jnkjjjjjjjjjjjjjjjjjjjj" hidden="1">{#N/A,#N/A,TRUE,"Лист1";#N/A,#N/A,TRUE,"Лист2";#N/A,#N/A,TRUE,"Лист3"}</definedName>
    <definedName name="juhghg" localSheetId="1" hidden="1">{#N/A,#N/A,TRUE,"Лист1";#N/A,#N/A,TRUE,"Лист2";#N/A,#N/A,TRUE,"Лист3"}</definedName>
    <definedName name="juhghg" localSheetId="2" hidden="1">{#N/A,#N/A,TRUE,"Лист1";#N/A,#N/A,TRUE,"Лист2";#N/A,#N/A,TRUE,"Лист3"}</definedName>
    <definedName name="juhghg" localSheetId="3" hidden="1">{#N/A,#N/A,TRUE,"Лист1";#N/A,#N/A,TRUE,"Лист2";#N/A,#N/A,TRUE,"Лист3"}</definedName>
    <definedName name="juhghg" localSheetId="4" hidden="1">{#N/A,#N/A,TRUE,"Лист1";#N/A,#N/A,TRUE,"Лист2";#N/A,#N/A,TRUE,"Лист3"}</definedName>
    <definedName name="juhghg" localSheetId="5" hidden="1">{#N/A,#N/A,TRUE,"Лист1";#N/A,#N/A,TRUE,"Лист2";#N/A,#N/A,TRUE,"Лист3"}</definedName>
    <definedName name="juhghg" localSheetId="6" hidden="1">{#N/A,#N/A,TRUE,"Лист1";#N/A,#N/A,TRUE,"Лист2";#N/A,#N/A,TRUE,"Лист3"}</definedName>
    <definedName name="juhghg" localSheetId="7" hidden="1">{#N/A,#N/A,TRUE,"Лист1";#N/A,#N/A,TRUE,"Лист2";#N/A,#N/A,TRUE,"Лист3"}</definedName>
    <definedName name="juhghg" localSheetId="8" hidden="1">{#N/A,#N/A,TRUE,"Лист1";#N/A,#N/A,TRUE,"Лист2";#N/A,#N/A,TRUE,"Лист3"}</definedName>
    <definedName name="juhghg" hidden="1">{#N/A,#N/A,TRUE,"Лист1";#N/A,#N/A,TRUE,"Лист2";#N/A,#N/A,TRUE,"Лист3"}</definedName>
    <definedName name="jujhghgcvgfxc">#N/A</definedName>
    <definedName name="jyihtg">#N/A</definedName>
    <definedName name="jyuytvbyvtvfr" localSheetId="1" hidden="1">{#N/A,#N/A,TRUE,"Лист1";#N/A,#N/A,TRUE,"Лист2";#N/A,#N/A,TRUE,"Лист3"}</definedName>
    <definedName name="jyuytvbyvtvfr" localSheetId="2" hidden="1">{#N/A,#N/A,TRUE,"Лист1";#N/A,#N/A,TRUE,"Лист2";#N/A,#N/A,TRUE,"Лист3"}</definedName>
    <definedName name="jyuytvbyvtvfr" localSheetId="3" hidden="1">{#N/A,#N/A,TRUE,"Лист1";#N/A,#N/A,TRUE,"Лист2";#N/A,#N/A,TRUE,"Лист3"}</definedName>
    <definedName name="jyuytvbyvtvfr" localSheetId="4" hidden="1">{#N/A,#N/A,TRUE,"Лист1";#N/A,#N/A,TRUE,"Лист2";#N/A,#N/A,TRUE,"Лист3"}</definedName>
    <definedName name="jyuytvbyvtvfr" localSheetId="5" hidden="1">{#N/A,#N/A,TRUE,"Лист1";#N/A,#N/A,TRUE,"Лист2";#N/A,#N/A,TRUE,"Лист3"}</definedName>
    <definedName name="jyuytvbyvtvfr" localSheetId="6" hidden="1">{#N/A,#N/A,TRUE,"Лист1";#N/A,#N/A,TRUE,"Лист2";#N/A,#N/A,TRUE,"Лист3"}</definedName>
    <definedName name="jyuytvbyvtvfr" localSheetId="7" hidden="1">{#N/A,#N/A,TRUE,"Лист1";#N/A,#N/A,TRUE,"Лист2";#N/A,#N/A,TRUE,"Лист3"}</definedName>
    <definedName name="jyuytvbyvtvfr" localSheetId="8" hidden="1">{#N/A,#N/A,TRUE,"Лист1";#N/A,#N/A,TRUE,"Лист2";#N/A,#N/A,TRUE,"Лист3"}</definedName>
    <definedName name="jyuytvbyvtvfr" hidden="1">{#N/A,#N/A,TRUE,"Лист1";#N/A,#N/A,TRUE,"Лист2";#N/A,#N/A,TRUE,"Лист3"}</definedName>
    <definedName name="k">#N/A</definedName>
    <definedName name="khjkhjghf" localSheetId="1" hidden="1">{#N/A,#N/A,TRUE,"Лист1";#N/A,#N/A,TRUE,"Лист2";#N/A,#N/A,TRUE,"Лист3"}</definedName>
    <definedName name="khjkhjghf" localSheetId="2" hidden="1">{#N/A,#N/A,TRUE,"Лист1";#N/A,#N/A,TRUE,"Лист2";#N/A,#N/A,TRUE,"Лист3"}</definedName>
    <definedName name="khjkhjghf" localSheetId="3" hidden="1">{#N/A,#N/A,TRUE,"Лист1";#N/A,#N/A,TRUE,"Лист2";#N/A,#N/A,TRUE,"Лист3"}</definedName>
    <definedName name="khjkhjghf" localSheetId="4" hidden="1">{#N/A,#N/A,TRUE,"Лист1";#N/A,#N/A,TRUE,"Лист2";#N/A,#N/A,TRUE,"Лист3"}</definedName>
    <definedName name="khjkhjghf" localSheetId="5" hidden="1">{#N/A,#N/A,TRUE,"Лист1";#N/A,#N/A,TRUE,"Лист2";#N/A,#N/A,TRUE,"Лист3"}</definedName>
    <definedName name="khjkhjghf" localSheetId="6" hidden="1">{#N/A,#N/A,TRUE,"Лист1";#N/A,#N/A,TRUE,"Лист2";#N/A,#N/A,TRUE,"Лист3"}</definedName>
    <definedName name="khjkhjghf" localSheetId="7" hidden="1">{#N/A,#N/A,TRUE,"Лист1";#N/A,#N/A,TRUE,"Лист2";#N/A,#N/A,TRUE,"Лист3"}</definedName>
    <definedName name="khjkhjghf" localSheetId="8" hidden="1">{#N/A,#N/A,TRUE,"Лист1";#N/A,#N/A,TRUE,"Лист2";#N/A,#N/A,TRUE,"Лист3"}</definedName>
    <definedName name="khjkhjghf" hidden="1">{#N/A,#N/A,TRUE,"Лист1";#N/A,#N/A,TRUE,"Лист2";#N/A,#N/A,TRUE,"Лист3"}</definedName>
    <definedName name="kiuytte">#N/A</definedName>
    <definedName name="kj" localSheetId="1" hidden="1">{#N/A,#N/A,TRUE,"Лист1";#N/A,#N/A,TRUE,"Лист2";#N/A,#N/A,TRUE,"Лист3"}</definedName>
    <definedName name="kj" localSheetId="2" hidden="1">{#N/A,#N/A,TRUE,"Лист1";#N/A,#N/A,TRUE,"Лист2";#N/A,#N/A,TRUE,"Лист3"}</definedName>
    <definedName name="kj" localSheetId="3" hidden="1">{#N/A,#N/A,TRUE,"Лист1";#N/A,#N/A,TRUE,"Лист2";#N/A,#N/A,TRUE,"Лист3"}</definedName>
    <definedName name="kj" localSheetId="4" hidden="1">{#N/A,#N/A,TRUE,"Лист1";#N/A,#N/A,TRUE,"Лист2";#N/A,#N/A,TRUE,"Лист3"}</definedName>
    <definedName name="kj" localSheetId="5" hidden="1">{#N/A,#N/A,TRUE,"Лист1";#N/A,#N/A,TRUE,"Лист2";#N/A,#N/A,TRUE,"Лист3"}</definedName>
    <definedName name="kj" localSheetId="6" hidden="1">{#N/A,#N/A,TRUE,"Лист1";#N/A,#N/A,TRUE,"Лист2";#N/A,#N/A,TRUE,"Лист3"}</definedName>
    <definedName name="kj" localSheetId="7" hidden="1">{#N/A,#N/A,TRUE,"Лист1";#N/A,#N/A,TRUE,"Лист2";#N/A,#N/A,TRUE,"Лист3"}</definedName>
    <definedName name="kj" localSheetId="8" hidden="1">{#N/A,#N/A,TRUE,"Лист1";#N/A,#N/A,TRUE,"Лист2";#N/A,#N/A,TRUE,"Лист3"}</definedName>
    <definedName name="kj" hidden="1">{#N/A,#N/A,TRUE,"Лист1";#N/A,#N/A,TRUE,"Лист2";#N/A,#N/A,TRUE,"Лист3"}</definedName>
    <definedName name="kjhgf" localSheetId="1" hidden="1">{#N/A,#N/A,TRUE,"Лист1";#N/A,#N/A,TRUE,"Лист2";#N/A,#N/A,TRUE,"Лист3"}</definedName>
    <definedName name="kjhgf" localSheetId="2" hidden="1">{#N/A,#N/A,TRUE,"Лист1";#N/A,#N/A,TRUE,"Лист2";#N/A,#N/A,TRUE,"Лист3"}</definedName>
    <definedName name="kjhgf" localSheetId="3" hidden="1">{#N/A,#N/A,TRUE,"Лист1";#N/A,#N/A,TRUE,"Лист2";#N/A,#N/A,TRUE,"Лист3"}</definedName>
    <definedName name="kjhgf" localSheetId="4" hidden="1">{#N/A,#N/A,TRUE,"Лист1";#N/A,#N/A,TRUE,"Лист2";#N/A,#N/A,TRUE,"Лист3"}</definedName>
    <definedName name="kjhgf" localSheetId="5" hidden="1">{#N/A,#N/A,TRUE,"Лист1";#N/A,#N/A,TRUE,"Лист2";#N/A,#N/A,TRUE,"Лист3"}</definedName>
    <definedName name="kjhgf" localSheetId="6" hidden="1">{#N/A,#N/A,TRUE,"Лист1";#N/A,#N/A,TRUE,"Лист2";#N/A,#N/A,TRUE,"Лист3"}</definedName>
    <definedName name="kjhgf" localSheetId="7" hidden="1">{#N/A,#N/A,TRUE,"Лист1";#N/A,#N/A,TRUE,"Лист2";#N/A,#N/A,TRUE,"Лист3"}</definedName>
    <definedName name="kjhgf" localSheetId="8" hidden="1">{#N/A,#N/A,TRUE,"Лист1";#N/A,#N/A,TRUE,"Лист2";#N/A,#N/A,TRUE,"Лист3"}</definedName>
    <definedName name="kjhgf" hidden="1">{#N/A,#N/A,TRUE,"Лист1";#N/A,#N/A,TRUE,"Лист2";#N/A,#N/A,TRUE,"Лист3"}</definedName>
    <definedName name="kjhhgfgfs">#N/A</definedName>
    <definedName name="kjhiuh">#N/A</definedName>
    <definedName name="kjhjhgggggggggggggg">#N/A</definedName>
    <definedName name="kjhjhhjgfd">#N/A</definedName>
    <definedName name="kjhkghgggggggggggg">#N/A</definedName>
    <definedName name="kjhkjhjggh">#N/A</definedName>
    <definedName name="kjhmnmfg">#N/A</definedName>
    <definedName name="kjhvvvvvvvvvvvvvvvvv" localSheetId="1" hidden="1">{#N/A,#N/A,TRUE,"Лист1";#N/A,#N/A,TRUE,"Лист2";#N/A,#N/A,TRUE,"Лист3"}</definedName>
    <definedName name="kjhvvvvvvvvvvvvvvvvv" localSheetId="2" hidden="1">{#N/A,#N/A,TRUE,"Лист1";#N/A,#N/A,TRUE,"Лист2";#N/A,#N/A,TRUE,"Лист3"}</definedName>
    <definedName name="kjhvvvvvvvvvvvvvvvvv" localSheetId="3" hidden="1">{#N/A,#N/A,TRUE,"Лист1";#N/A,#N/A,TRUE,"Лист2";#N/A,#N/A,TRUE,"Лист3"}</definedName>
    <definedName name="kjhvvvvvvvvvvvvvvvvv" localSheetId="4" hidden="1">{#N/A,#N/A,TRUE,"Лист1";#N/A,#N/A,TRUE,"Лист2";#N/A,#N/A,TRUE,"Лист3"}</definedName>
    <definedName name="kjhvvvvvvvvvvvvvvvvv" localSheetId="5" hidden="1">{#N/A,#N/A,TRUE,"Лист1";#N/A,#N/A,TRUE,"Лист2";#N/A,#N/A,TRUE,"Лист3"}</definedName>
    <definedName name="kjhvvvvvvvvvvvvvvvvv" localSheetId="6" hidden="1">{#N/A,#N/A,TRUE,"Лист1";#N/A,#N/A,TRUE,"Лист2";#N/A,#N/A,TRUE,"Лист3"}</definedName>
    <definedName name="kjhvvvvvvvvvvvvvvvvv" localSheetId="7" hidden="1">{#N/A,#N/A,TRUE,"Лист1";#N/A,#N/A,TRUE,"Лист2";#N/A,#N/A,TRUE,"Лист3"}</definedName>
    <definedName name="kjhvvvvvvvvvvvvvvvvv" localSheetId="8" hidden="1">{#N/A,#N/A,TRUE,"Лист1";#N/A,#N/A,TRUE,"Лист2";#N/A,#N/A,TRUE,"Лист3"}</definedName>
    <definedName name="kjhvvvvvvvvvvvvvvvvv" hidden="1">{#N/A,#N/A,TRUE,"Лист1";#N/A,#N/A,TRUE,"Лист2";#N/A,#N/A,TRUE,"Лист3"}</definedName>
    <definedName name="kjjhghftyfy">#N/A</definedName>
    <definedName name="kjjhjhghgh">#N/A</definedName>
    <definedName name="kjjjjjhhhhhhhhhhhhh" localSheetId="1" hidden="1">{#N/A,#N/A,TRUE,"Лист1";#N/A,#N/A,TRUE,"Лист2";#N/A,#N/A,TRUE,"Лист3"}</definedName>
    <definedName name="kjjjjjhhhhhhhhhhhhh" localSheetId="2" hidden="1">{#N/A,#N/A,TRUE,"Лист1";#N/A,#N/A,TRUE,"Лист2";#N/A,#N/A,TRUE,"Лист3"}</definedName>
    <definedName name="kjjjjjhhhhhhhhhhhhh" localSheetId="3" hidden="1">{#N/A,#N/A,TRUE,"Лист1";#N/A,#N/A,TRUE,"Лист2";#N/A,#N/A,TRUE,"Лист3"}</definedName>
    <definedName name="kjjjjjhhhhhhhhhhhhh" localSheetId="4" hidden="1">{#N/A,#N/A,TRUE,"Лист1";#N/A,#N/A,TRUE,"Лист2";#N/A,#N/A,TRUE,"Лист3"}</definedName>
    <definedName name="kjjjjjhhhhhhhhhhhhh" localSheetId="5" hidden="1">{#N/A,#N/A,TRUE,"Лист1";#N/A,#N/A,TRUE,"Лист2";#N/A,#N/A,TRUE,"Лист3"}</definedName>
    <definedName name="kjjjjjhhhhhhhhhhhhh" localSheetId="6" hidden="1">{#N/A,#N/A,TRUE,"Лист1";#N/A,#N/A,TRUE,"Лист2";#N/A,#N/A,TRUE,"Лист3"}</definedName>
    <definedName name="kjjjjjhhhhhhhhhhhhh" localSheetId="7" hidden="1">{#N/A,#N/A,TRUE,"Лист1";#N/A,#N/A,TRUE,"Лист2";#N/A,#N/A,TRUE,"Лист3"}</definedName>
    <definedName name="kjjjjjhhhhhhhhhhhhh" localSheetId="8" hidden="1">{#N/A,#N/A,TRUE,"Лист1";#N/A,#N/A,TRUE,"Лист2";#N/A,#N/A,TRUE,"Лист3"}</definedName>
    <definedName name="kjjjjjhhhhhhhhhhhhh" hidden="1">{#N/A,#N/A,TRUE,"Лист1";#N/A,#N/A,TRUE,"Лист2";#N/A,#N/A,TRUE,"Лист3"}</definedName>
    <definedName name="kjjkhgf">#N/A</definedName>
    <definedName name="kjjkkjhjhgjhg">#N/A</definedName>
    <definedName name="kjjyhjhuyh">#N/A</definedName>
    <definedName name="kjkhj">#N/A</definedName>
    <definedName name="kjkhjkjhgh" localSheetId="1" hidden="1">{#N/A,#N/A,TRUE,"Лист1";#N/A,#N/A,TRUE,"Лист2";#N/A,#N/A,TRUE,"Лист3"}</definedName>
    <definedName name="kjkhjkjhgh" localSheetId="2" hidden="1">{#N/A,#N/A,TRUE,"Лист1";#N/A,#N/A,TRUE,"Лист2";#N/A,#N/A,TRUE,"Лист3"}</definedName>
    <definedName name="kjkhjkjhgh" localSheetId="3" hidden="1">{#N/A,#N/A,TRUE,"Лист1";#N/A,#N/A,TRUE,"Лист2";#N/A,#N/A,TRUE,"Лист3"}</definedName>
    <definedName name="kjkhjkjhgh" localSheetId="4" hidden="1">{#N/A,#N/A,TRUE,"Лист1";#N/A,#N/A,TRUE,"Лист2";#N/A,#N/A,TRUE,"Лист3"}</definedName>
    <definedName name="kjkhjkjhgh" localSheetId="5" hidden="1">{#N/A,#N/A,TRUE,"Лист1";#N/A,#N/A,TRUE,"Лист2";#N/A,#N/A,TRUE,"Лист3"}</definedName>
    <definedName name="kjkhjkjhgh" localSheetId="6" hidden="1">{#N/A,#N/A,TRUE,"Лист1";#N/A,#N/A,TRUE,"Лист2";#N/A,#N/A,TRUE,"Лист3"}</definedName>
    <definedName name="kjkhjkjhgh" localSheetId="7" hidden="1">{#N/A,#N/A,TRUE,"Лист1";#N/A,#N/A,TRUE,"Лист2";#N/A,#N/A,TRUE,"Лист3"}</definedName>
    <definedName name="kjkhjkjhgh" localSheetId="8" hidden="1">{#N/A,#N/A,TRUE,"Лист1";#N/A,#N/A,TRUE,"Лист2";#N/A,#N/A,TRUE,"Лист3"}</definedName>
    <definedName name="kjkhjkjhgh" hidden="1">{#N/A,#N/A,TRUE,"Лист1";#N/A,#N/A,TRUE,"Лист2";#N/A,#N/A,TRUE,"Лист3"}</definedName>
    <definedName name="kjkhkjhjcx">#N/A</definedName>
    <definedName name="kjkjhjhjhghgf" localSheetId="1" hidden="1">{#N/A,#N/A,TRUE,"Лист1";#N/A,#N/A,TRUE,"Лист2";#N/A,#N/A,TRUE,"Лист3"}</definedName>
    <definedName name="kjkjhjhjhghgf" localSheetId="2" hidden="1">{#N/A,#N/A,TRUE,"Лист1";#N/A,#N/A,TRUE,"Лист2";#N/A,#N/A,TRUE,"Лист3"}</definedName>
    <definedName name="kjkjhjhjhghgf" localSheetId="3" hidden="1">{#N/A,#N/A,TRUE,"Лист1";#N/A,#N/A,TRUE,"Лист2";#N/A,#N/A,TRUE,"Лист3"}</definedName>
    <definedName name="kjkjhjhjhghgf" localSheetId="4" hidden="1">{#N/A,#N/A,TRUE,"Лист1";#N/A,#N/A,TRUE,"Лист2";#N/A,#N/A,TRUE,"Лист3"}</definedName>
    <definedName name="kjkjhjhjhghgf" localSheetId="5" hidden="1">{#N/A,#N/A,TRUE,"Лист1";#N/A,#N/A,TRUE,"Лист2";#N/A,#N/A,TRUE,"Лист3"}</definedName>
    <definedName name="kjkjhjhjhghgf" localSheetId="6" hidden="1">{#N/A,#N/A,TRUE,"Лист1";#N/A,#N/A,TRUE,"Лист2";#N/A,#N/A,TRUE,"Лист3"}</definedName>
    <definedName name="kjkjhjhjhghgf" localSheetId="7" hidden="1">{#N/A,#N/A,TRUE,"Лист1";#N/A,#N/A,TRUE,"Лист2";#N/A,#N/A,TRUE,"Лист3"}</definedName>
    <definedName name="kjkjhjhjhghgf" localSheetId="8" hidden="1">{#N/A,#N/A,TRUE,"Лист1";#N/A,#N/A,TRUE,"Лист2";#N/A,#N/A,TRUE,"Лист3"}</definedName>
    <definedName name="kjkjhjhjhghgf" hidden="1">{#N/A,#N/A,TRUE,"Лист1";#N/A,#N/A,TRUE,"Лист2";#N/A,#N/A,TRUE,"Лист3"}</definedName>
    <definedName name="kjkjhjjjjjjjjjjjjjjjjj">#N/A</definedName>
    <definedName name="kjkjjhhgfgfdds">#N/A</definedName>
    <definedName name="kjkjjjjjjjjjjjjjjjj">#N/A</definedName>
    <definedName name="kjlkji">#N/A</definedName>
    <definedName name="kjlkjkhghjfgf">#N/A</definedName>
    <definedName name="kjmnmbn">#N/A</definedName>
    <definedName name="kjuiuuuuuuuuuuuuuuu">#N/A</definedName>
    <definedName name="kjuiyyyyyyyyyyyyyyyyyy">#N/A</definedName>
    <definedName name="kjykhjy">#N/A</definedName>
    <definedName name="kkkkkkkkkkkkkkkk">#N/A</definedName>
    <definedName name="kkljkjjjjjjjjjjjjj">#N/A</definedName>
    <definedName name="kl" localSheetId="1" hidden="1">{#N/A,#N/A,TRUE,"Лист1";#N/A,#N/A,TRUE,"Лист2";#N/A,#N/A,TRUE,"Лист3"}</definedName>
    <definedName name="kl" localSheetId="2" hidden="1">{#N/A,#N/A,TRUE,"Лист1";#N/A,#N/A,TRUE,"Лист2";#N/A,#N/A,TRUE,"Лист3"}</definedName>
    <definedName name="kl" localSheetId="3" hidden="1">{#N/A,#N/A,TRUE,"Лист1";#N/A,#N/A,TRUE,"Лист2";#N/A,#N/A,TRUE,"Лист3"}</definedName>
    <definedName name="kl" localSheetId="4" hidden="1">{#N/A,#N/A,TRUE,"Лист1";#N/A,#N/A,TRUE,"Лист2";#N/A,#N/A,TRUE,"Лист3"}</definedName>
    <definedName name="kl" localSheetId="5" hidden="1">{#N/A,#N/A,TRUE,"Лист1";#N/A,#N/A,TRUE,"Лист2";#N/A,#N/A,TRUE,"Лист3"}</definedName>
    <definedName name="kl" localSheetId="6" hidden="1">{#N/A,#N/A,TRUE,"Лист1";#N/A,#N/A,TRUE,"Лист2";#N/A,#N/A,TRUE,"Лист3"}</definedName>
    <definedName name="kl" localSheetId="7" hidden="1">{#N/A,#N/A,TRUE,"Лист1";#N/A,#N/A,TRUE,"Лист2";#N/A,#N/A,TRUE,"Лист3"}</definedName>
    <definedName name="kl" localSheetId="8" hidden="1">{#N/A,#N/A,TRUE,"Лист1";#N/A,#N/A,TRUE,"Лист2";#N/A,#N/A,TRUE,"Лист3"}</definedName>
    <definedName name="kl" hidden="1">{#N/A,#N/A,TRUE,"Лист1";#N/A,#N/A,TRUE,"Лист2";#N/A,#N/A,TRUE,"Лист3"}</definedName>
    <definedName name="kljhjkghv" localSheetId="1" hidden="1">{#N/A,#N/A,TRUE,"Лист1";#N/A,#N/A,TRUE,"Лист2";#N/A,#N/A,TRUE,"Лист3"}</definedName>
    <definedName name="kljhjkghv" localSheetId="2" hidden="1">{#N/A,#N/A,TRUE,"Лист1";#N/A,#N/A,TRUE,"Лист2";#N/A,#N/A,TRUE,"Лист3"}</definedName>
    <definedName name="kljhjkghv" localSheetId="3" hidden="1">{#N/A,#N/A,TRUE,"Лист1";#N/A,#N/A,TRUE,"Лист2";#N/A,#N/A,TRUE,"Лист3"}</definedName>
    <definedName name="kljhjkghv" localSheetId="4" hidden="1">{#N/A,#N/A,TRUE,"Лист1";#N/A,#N/A,TRUE,"Лист2";#N/A,#N/A,TRUE,"Лист3"}</definedName>
    <definedName name="kljhjkghv" localSheetId="5" hidden="1">{#N/A,#N/A,TRUE,"Лист1";#N/A,#N/A,TRUE,"Лист2";#N/A,#N/A,TRUE,"Лист3"}</definedName>
    <definedName name="kljhjkghv" localSheetId="6" hidden="1">{#N/A,#N/A,TRUE,"Лист1";#N/A,#N/A,TRUE,"Лист2";#N/A,#N/A,TRUE,"Лист3"}</definedName>
    <definedName name="kljhjkghv" localSheetId="7" hidden="1">{#N/A,#N/A,TRUE,"Лист1";#N/A,#N/A,TRUE,"Лист2";#N/A,#N/A,TRUE,"Лист3"}</definedName>
    <definedName name="kljhjkghv" localSheetId="8" hidden="1">{#N/A,#N/A,TRUE,"Лист1";#N/A,#N/A,TRUE,"Лист2";#N/A,#N/A,TRUE,"Лист3"}</definedName>
    <definedName name="kljhjkghv" hidden="1">{#N/A,#N/A,TRUE,"Лист1";#N/A,#N/A,TRUE,"Лист2";#N/A,#N/A,TRUE,"Лист3"}</definedName>
    <definedName name="kljjhgfhg">#N/A</definedName>
    <definedName name="klkjkjhhffdx">#N/A</definedName>
    <definedName name="klljjjhjgghf" localSheetId="1" hidden="1">{#N/A,#N/A,TRUE,"Лист1";#N/A,#N/A,TRUE,"Лист2";#N/A,#N/A,TRUE,"Лист3"}</definedName>
    <definedName name="klljjjhjgghf" localSheetId="2" hidden="1">{#N/A,#N/A,TRUE,"Лист1";#N/A,#N/A,TRUE,"Лист2";#N/A,#N/A,TRUE,"Лист3"}</definedName>
    <definedName name="klljjjhjgghf" localSheetId="3" hidden="1">{#N/A,#N/A,TRUE,"Лист1";#N/A,#N/A,TRUE,"Лист2";#N/A,#N/A,TRUE,"Лист3"}</definedName>
    <definedName name="klljjjhjgghf" localSheetId="4" hidden="1">{#N/A,#N/A,TRUE,"Лист1";#N/A,#N/A,TRUE,"Лист2";#N/A,#N/A,TRUE,"Лист3"}</definedName>
    <definedName name="klljjjhjgghf" localSheetId="5" hidden="1">{#N/A,#N/A,TRUE,"Лист1";#N/A,#N/A,TRUE,"Лист2";#N/A,#N/A,TRUE,"Лист3"}</definedName>
    <definedName name="klljjjhjgghf" localSheetId="6" hidden="1">{#N/A,#N/A,TRUE,"Лист1";#N/A,#N/A,TRUE,"Лист2";#N/A,#N/A,TRUE,"Лист3"}</definedName>
    <definedName name="klljjjhjgghf" localSheetId="7" hidden="1">{#N/A,#N/A,TRUE,"Лист1";#N/A,#N/A,TRUE,"Лист2";#N/A,#N/A,TRUE,"Лист3"}</definedName>
    <definedName name="klljjjhjgghf" localSheetId="8" hidden="1">{#N/A,#N/A,TRUE,"Лист1";#N/A,#N/A,TRUE,"Лист2";#N/A,#N/A,TRUE,"Лист3"}</definedName>
    <definedName name="klljjjhjgghf" hidden="1">{#N/A,#N/A,TRUE,"Лист1";#N/A,#N/A,TRUE,"Лист2";#N/A,#N/A,TRUE,"Лист3"}</definedName>
    <definedName name="kmnjnj">#N/A</definedName>
    <definedName name="knkn.n.">#N/A</definedName>
    <definedName name="koeff1">[4]MAIN!$C$1327</definedName>
    <definedName name="koeff2">[4]MAIN!$C$1328</definedName>
    <definedName name="koeff3">[4]MAIN!$C$1329</definedName>
    <definedName name="koeff4">[4]MAIN!$C$1330</definedName>
    <definedName name="koeff5">[4]MAIN!$F$980</definedName>
    <definedName name="KorQnt">[15]Параметры!$B$5</definedName>
    <definedName name="KotList">[15]Лист!$A$260</definedName>
    <definedName name="KotQnt">[15]Лист!$B$261</definedName>
    <definedName name="KREDIT1">[4]MAIN!$A$486:$IV$504</definedName>
    <definedName name="KREDIT2">[4]MAIN!$A$533:$IV$551</definedName>
    <definedName name="kuykjhjkhy">#N/A</definedName>
    <definedName name="l">#N/A</definedName>
    <definedName name="labor_costs">[4]MAIN!$F$187:$AL$187</definedName>
    <definedName name="Language">[4]MAIN!$F$1247</definedName>
    <definedName name="lastcolumn">[4]MAIN!$AJ$1:$AJ$65536</definedName>
    <definedName name="likuih" localSheetId="1" hidden="1">{#N/A,#N/A,TRUE,"Лист1";#N/A,#N/A,TRUE,"Лист2";#N/A,#N/A,TRUE,"Лист3"}</definedName>
    <definedName name="likuih" localSheetId="2" hidden="1">{#N/A,#N/A,TRUE,"Лист1";#N/A,#N/A,TRUE,"Лист2";#N/A,#N/A,TRUE,"Лист3"}</definedName>
    <definedName name="likuih" localSheetId="3" hidden="1">{#N/A,#N/A,TRUE,"Лист1";#N/A,#N/A,TRUE,"Лист2";#N/A,#N/A,TRUE,"Лист3"}</definedName>
    <definedName name="likuih" localSheetId="4" hidden="1">{#N/A,#N/A,TRUE,"Лист1";#N/A,#N/A,TRUE,"Лист2";#N/A,#N/A,TRUE,"Лист3"}</definedName>
    <definedName name="likuih" localSheetId="5" hidden="1">{#N/A,#N/A,TRUE,"Лист1";#N/A,#N/A,TRUE,"Лист2";#N/A,#N/A,TRUE,"Лист3"}</definedName>
    <definedName name="likuih" localSheetId="6" hidden="1">{#N/A,#N/A,TRUE,"Лист1";#N/A,#N/A,TRUE,"Лист2";#N/A,#N/A,TRUE,"Лист3"}</definedName>
    <definedName name="likuih" localSheetId="7" hidden="1">{#N/A,#N/A,TRUE,"Лист1";#N/A,#N/A,TRUE,"Лист2";#N/A,#N/A,TRUE,"Лист3"}</definedName>
    <definedName name="likuih" localSheetId="8" hidden="1">{#N/A,#N/A,TRUE,"Лист1";#N/A,#N/A,TRUE,"Лист2";#N/A,#N/A,TRUE,"Лист3"}</definedName>
    <definedName name="likuih" hidden="1">{#N/A,#N/A,TRUE,"Лист1";#N/A,#N/A,TRUE,"Лист2";#N/A,#N/A,TRUE,"Лист3"}</definedName>
    <definedName name="LISING1">[4]MAIN!$A$305:$IV$324</definedName>
    <definedName name="lk" localSheetId="1" hidden="1">{#N/A,#N/A,TRUE,"Лист1";#N/A,#N/A,TRUE,"Лист2";#N/A,#N/A,TRUE,"Лист3"}</definedName>
    <definedName name="lk" localSheetId="2" hidden="1">{#N/A,#N/A,TRUE,"Лист1";#N/A,#N/A,TRUE,"Лист2";#N/A,#N/A,TRUE,"Лист3"}</definedName>
    <definedName name="lk" localSheetId="3" hidden="1">{#N/A,#N/A,TRUE,"Лист1";#N/A,#N/A,TRUE,"Лист2";#N/A,#N/A,TRUE,"Лист3"}</definedName>
    <definedName name="lk" localSheetId="4" hidden="1">{#N/A,#N/A,TRUE,"Лист1";#N/A,#N/A,TRUE,"Лист2";#N/A,#N/A,TRUE,"Лист3"}</definedName>
    <definedName name="lk" localSheetId="5" hidden="1">{#N/A,#N/A,TRUE,"Лист1";#N/A,#N/A,TRUE,"Лист2";#N/A,#N/A,TRUE,"Лист3"}</definedName>
    <definedName name="lk" localSheetId="6" hidden="1">{#N/A,#N/A,TRUE,"Лист1";#N/A,#N/A,TRUE,"Лист2";#N/A,#N/A,TRUE,"Лист3"}</definedName>
    <definedName name="lk" localSheetId="7" hidden="1">{#N/A,#N/A,TRUE,"Лист1";#N/A,#N/A,TRUE,"Лист2";#N/A,#N/A,TRUE,"Лист3"}</definedName>
    <definedName name="lk" localSheetId="8" hidden="1">{#N/A,#N/A,TRUE,"Лист1";#N/A,#N/A,TRUE,"Лист2";#N/A,#N/A,TRUE,"Лист3"}</definedName>
    <definedName name="lk" hidden="1">{#N/A,#N/A,TRUE,"Лист1";#N/A,#N/A,TRUE,"Лист2";#N/A,#N/A,TRUE,"Лист3"}</definedName>
    <definedName name="lkjjjjjjjjjjjj">#N/A</definedName>
    <definedName name="lkjklhjkghjffgd">#N/A</definedName>
    <definedName name="lkjkljhjkjhghjfg">#N/A</definedName>
    <definedName name="lkkkkkkkkkkkkkk">#N/A</definedName>
    <definedName name="lkkljhhggtg" localSheetId="1" hidden="1">{#N/A,#N/A,TRUE,"Лист1";#N/A,#N/A,TRUE,"Лист2";#N/A,#N/A,TRUE,"Лист3"}</definedName>
    <definedName name="lkkljhhggtg" localSheetId="2" hidden="1">{#N/A,#N/A,TRUE,"Лист1";#N/A,#N/A,TRUE,"Лист2";#N/A,#N/A,TRUE,"Лист3"}</definedName>
    <definedName name="lkkljhhggtg" localSheetId="3" hidden="1">{#N/A,#N/A,TRUE,"Лист1";#N/A,#N/A,TRUE,"Лист2";#N/A,#N/A,TRUE,"Лист3"}</definedName>
    <definedName name="lkkljhhggtg" localSheetId="4" hidden="1">{#N/A,#N/A,TRUE,"Лист1";#N/A,#N/A,TRUE,"Лист2";#N/A,#N/A,TRUE,"Лист3"}</definedName>
    <definedName name="lkkljhhggtg" localSheetId="5" hidden="1">{#N/A,#N/A,TRUE,"Лист1";#N/A,#N/A,TRUE,"Лист2";#N/A,#N/A,TRUE,"Лист3"}</definedName>
    <definedName name="lkkljhhggtg" localSheetId="6" hidden="1">{#N/A,#N/A,TRUE,"Лист1";#N/A,#N/A,TRUE,"Лист2";#N/A,#N/A,TRUE,"Лист3"}</definedName>
    <definedName name="lkkljhhggtg" localSheetId="7" hidden="1">{#N/A,#N/A,TRUE,"Лист1";#N/A,#N/A,TRUE,"Лист2";#N/A,#N/A,TRUE,"Лист3"}</definedName>
    <definedName name="lkkljhhggtg" localSheetId="8" hidden="1">{#N/A,#N/A,TRUE,"Лист1";#N/A,#N/A,TRUE,"Лист2";#N/A,#N/A,TRUE,"Лист3"}</definedName>
    <definedName name="lkkljhhggtg" hidden="1">{#N/A,#N/A,TRUE,"Лист1";#N/A,#N/A,TRUE,"Лист2";#N/A,#N/A,TRUE,"Лист3"}</definedName>
    <definedName name="lkljhjhghggf">#N/A</definedName>
    <definedName name="lkljkjhjhggfdgf" localSheetId="1" hidden="1">{#N/A,#N/A,TRUE,"Лист1";#N/A,#N/A,TRUE,"Лист2";#N/A,#N/A,TRUE,"Лист3"}</definedName>
    <definedName name="lkljkjhjhggfdgf" localSheetId="2" hidden="1">{#N/A,#N/A,TRUE,"Лист1";#N/A,#N/A,TRUE,"Лист2";#N/A,#N/A,TRUE,"Лист3"}</definedName>
    <definedName name="lkljkjhjhggfdgf" localSheetId="3" hidden="1">{#N/A,#N/A,TRUE,"Лист1";#N/A,#N/A,TRUE,"Лист2";#N/A,#N/A,TRUE,"Лист3"}</definedName>
    <definedName name="lkljkjhjhggfdgf" localSheetId="4" hidden="1">{#N/A,#N/A,TRUE,"Лист1";#N/A,#N/A,TRUE,"Лист2";#N/A,#N/A,TRUE,"Лист3"}</definedName>
    <definedName name="lkljkjhjhggfdgf" localSheetId="5" hidden="1">{#N/A,#N/A,TRUE,"Лист1";#N/A,#N/A,TRUE,"Лист2";#N/A,#N/A,TRUE,"Лист3"}</definedName>
    <definedName name="lkljkjhjhggfdgf" localSheetId="6" hidden="1">{#N/A,#N/A,TRUE,"Лист1";#N/A,#N/A,TRUE,"Лист2";#N/A,#N/A,TRUE,"Лист3"}</definedName>
    <definedName name="lkljkjhjhggfdgf" localSheetId="7" hidden="1">{#N/A,#N/A,TRUE,"Лист1";#N/A,#N/A,TRUE,"Лист2";#N/A,#N/A,TRUE,"Лист3"}</definedName>
    <definedName name="lkljkjhjhggfdgf" localSheetId="8" hidden="1">{#N/A,#N/A,TRUE,"Лист1";#N/A,#N/A,TRUE,"Лист2";#N/A,#N/A,TRUE,"Лист3"}</definedName>
    <definedName name="lkljkjhjhggfdgf" hidden="1">{#N/A,#N/A,TRUE,"Лист1";#N/A,#N/A,TRUE,"Лист2";#N/A,#N/A,TRUE,"Лист3"}</definedName>
    <definedName name="lkljkjhjkjh">#N/A</definedName>
    <definedName name="lklkjkjhjhfg">#N/A</definedName>
    <definedName name="lklkkllk">#N/A</definedName>
    <definedName name="lklkljkhjhgh">#N/A</definedName>
    <definedName name="lklklkjkj">#N/A</definedName>
    <definedName name="lkoi" localSheetId="1" hidden="1">{#N/A,#N/A,TRUE,"Лист1";#N/A,#N/A,TRUE,"Лист2";#N/A,#N/A,TRUE,"Лист3"}</definedName>
    <definedName name="lkoi" localSheetId="2" hidden="1">{#N/A,#N/A,TRUE,"Лист1";#N/A,#N/A,TRUE,"Лист2";#N/A,#N/A,TRUE,"Лист3"}</definedName>
    <definedName name="lkoi" localSheetId="3" hidden="1">{#N/A,#N/A,TRUE,"Лист1";#N/A,#N/A,TRUE,"Лист2";#N/A,#N/A,TRUE,"Лист3"}</definedName>
    <definedName name="lkoi" localSheetId="4" hidden="1">{#N/A,#N/A,TRUE,"Лист1";#N/A,#N/A,TRUE,"Лист2";#N/A,#N/A,TRUE,"Лист3"}</definedName>
    <definedName name="lkoi" localSheetId="5" hidden="1">{#N/A,#N/A,TRUE,"Лист1";#N/A,#N/A,TRUE,"Лист2";#N/A,#N/A,TRUE,"Лист3"}</definedName>
    <definedName name="lkoi" localSheetId="6" hidden="1">{#N/A,#N/A,TRUE,"Лист1";#N/A,#N/A,TRUE,"Лист2";#N/A,#N/A,TRUE,"Лист3"}</definedName>
    <definedName name="lkoi" localSheetId="7" hidden="1">{#N/A,#N/A,TRUE,"Лист1";#N/A,#N/A,TRUE,"Лист2";#N/A,#N/A,TRUE,"Лист3"}</definedName>
    <definedName name="lkoi" localSheetId="8" hidden="1">{#N/A,#N/A,TRUE,"Лист1";#N/A,#N/A,TRUE,"Лист2";#N/A,#N/A,TRUE,"Лист3"}</definedName>
    <definedName name="lkoi" hidden="1">{#N/A,#N/A,TRUE,"Лист1";#N/A,#N/A,TRUE,"Лист2";#N/A,#N/A,TRUE,"Лист3"}</definedName>
    <definedName name="lkuyt" localSheetId="1" hidden="1">{#N/A,#N/A,TRUE,"Лист1";#N/A,#N/A,TRUE,"Лист2";#N/A,#N/A,TRUE,"Лист3"}</definedName>
    <definedName name="lkuyt" localSheetId="2" hidden="1">{#N/A,#N/A,TRUE,"Лист1";#N/A,#N/A,TRUE,"Лист2";#N/A,#N/A,TRUE,"Лист3"}</definedName>
    <definedName name="lkuyt" localSheetId="3" hidden="1">{#N/A,#N/A,TRUE,"Лист1";#N/A,#N/A,TRUE,"Лист2";#N/A,#N/A,TRUE,"Лист3"}</definedName>
    <definedName name="lkuyt" localSheetId="4" hidden="1">{#N/A,#N/A,TRUE,"Лист1";#N/A,#N/A,TRUE,"Лист2";#N/A,#N/A,TRUE,"Лист3"}</definedName>
    <definedName name="lkuyt" localSheetId="5" hidden="1">{#N/A,#N/A,TRUE,"Лист1";#N/A,#N/A,TRUE,"Лист2";#N/A,#N/A,TRUE,"Лист3"}</definedName>
    <definedName name="lkuyt" localSheetId="6" hidden="1">{#N/A,#N/A,TRUE,"Лист1";#N/A,#N/A,TRUE,"Лист2";#N/A,#N/A,TRUE,"Лист3"}</definedName>
    <definedName name="lkuyt" localSheetId="7" hidden="1">{#N/A,#N/A,TRUE,"Лист1";#N/A,#N/A,TRUE,"Лист2";#N/A,#N/A,TRUE,"Лист3"}</definedName>
    <definedName name="lkuyt" localSheetId="8" hidden="1">{#N/A,#N/A,TRUE,"Лист1";#N/A,#N/A,TRUE,"Лист2";#N/A,#N/A,TRUE,"Лист3"}</definedName>
    <definedName name="lkuyt" hidden="1">{#N/A,#N/A,TRUE,"Лист1";#N/A,#N/A,TRUE,"Лист2";#N/A,#N/A,TRUE,"Лист3"}</definedName>
    <definedName name="ll">[5]!ll</definedName>
    <definedName name="lllllllllllll">[5]!lllllllllllll</definedName>
    <definedName name="lllllllllllllllll">[5]!lllllllllllllllll</definedName>
    <definedName name="llllllllllllllllllllllllllllllll">[5]!llllllllllllllllllllllllllllllll</definedName>
    <definedName name="llllllllllllllllllllllllllllllllllll">[5]!llllllllllllllllllllllllllllllllllll</definedName>
    <definedName name="LMKN">[5]!LMKN</definedName>
    <definedName name="lo" localSheetId="1" hidden="1">{#N/A,#N/A,TRUE,"Лист1";#N/A,#N/A,TRUE,"Лист2";#N/A,#N/A,TRUE,"Лист3"}</definedName>
    <definedName name="lo" localSheetId="2" hidden="1">{#N/A,#N/A,TRUE,"Лист1";#N/A,#N/A,TRUE,"Лист2";#N/A,#N/A,TRUE,"Лист3"}</definedName>
    <definedName name="lo" localSheetId="3" hidden="1">{#N/A,#N/A,TRUE,"Лист1";#N/A,#N/A,TRUE,"Лист2";#N/A,#N/A,TRUE,"Лист3"}</definedName>
    <definedName name="lo" localSheetId="4" hidden="1">{#N/A,#N/A,TRUE,"Лист1";#N/A,#N/A,TRUE,"Лист2";#N/A,#N/A,TRUE,"Лист3"}</definedName>
    <definedName name="lo" localSheetId="5" hidden="1">{#N/A,#N/A,TRUE,"Лист1";#N/A,#N/A,TRUE,"Лист2";#N/A,#N/A,TRUE,"Лист3"}</definedName>
    <definedName name="lo" localSheetId="6" hidden="1">{#N/A,#N/A,TRUE,"Лист1";#N/A,#N/A,TRUE,"Лист2";#N/A,#N/A,TRUE,"Лист3"}</definedName>
    <definedName name="lo" localSheetId="7" hidden="1">{#N/A,#N/A,TRUE,"Лист1";#N/A,#N/A,TRUE,"Лист2";#N/A,#N/A,TRUE,"Лист3"}</definedName>
    <definedName name="lo" localSheetId="8" hidden="1">{#N/A,#N/A,TRUE,"Лист1";#N/A,#N/A,TRUE,"Лист2";#N/A,#N/A,TRUE,"Лист3"}</definedName>
    <definedName name="lo" hidden="1">{#N/A,#N/A,TRUE,"Лист1";#N/A,#N/A,TRUE,"Лист2";#N/A,#N/A,TRUE,"Лист3"}</definedName>
    <definedName name="loiu" localSheetId="1" hidden="1">{#N/A,#N/A,TRUE,"Лист1";#N/A,#N/A,TRUE,"Лист2";#N/A,#N/A,TRUE,"Лист3"}</definedName>
    <definedName name="loiu" localSheetId="2" hidden="1">{#N/A,#N/A,TRUE,"Лист1";#N/A,#N/A,TRUE,"Лист2";#N/A,#N/A,TRUE,"Лист3"}</definedName>
    <definedName name="loiu" localSheetId="3" hidden="1">{#N/A,#N/A,TRUE,"Лист1";#N/A,#N/A,TRUE,"Лист2";#N/A,#N/A,TRUE,"Лист3"}</definedName>
    <definedName name="loiu" localSheetId="4" hidden="1">{#N/A,#N/A,TRUE,"Лист1";#N/A,#N/A,TRUE,"Лист2";#N/A,#N/A,TRUE,"Лист3"}</definedName>
    <definedName name="loiu" localSheetId="5" hidden="1">{#N/A,#N/A,TRUE,"Лист1";#N/A,#N/A,TRUE,"Лист2";#N/A,#N/A,TRUE,"Лист3"}</definedName>
    <definedName name="loiu" localSheetId="6" hidden="1">{#N/A,#N/A,TRUE,"Лист1";#N/A,#N/A,TRUE,"Лист2";#N/A,#N/A,TRUE,"Лист3"}</definedName>
    <definedName name="loiu" localSheetId="7" hidden="1">{#N/A,#N/A,TRUE,"Лист1";#N/A,#N/A,TRUE,"Лист2";#N/A,#N/A,TRUE,"Лист3"}</definedName>
    <definedName name="loiu" localSheetId="8" hidden="1">{#N/A,#N/A,TRUE,"Лист1";#N/A,#N/A,TRUE,"Лист2";#N/A,#N/A,TRUE,"Лист3"}</definedName>
    <definedName name="loiu" hidden="1">{#N/A,#N/A,TRUE,"Лист1";#N/A,#N/A,TRUE,"Лист2";#N/A,#N/A,TRUE,"Лист3"}</definedName>
    <definedName name="luytre" localSheetId="1" hidden="1">[25]База!$J$84:$K$88,[25]База!$N$84:$N$88,[25]База!$F$14:$G$25,[19]!P1_SCOPE_REGS,[19]!P2_SCOPE_SAVE2,[19]!P3_SCOPE_SV_PRT,P4_T1_Protect</definedName>
    <definedName name="luytre" localSheetId="2" hidden="1">[25]База!$J$84:$K$88,[25]База!$N$84:$N$88,[25]База!$F$14:$G$25,[19]!P1_SCOPE_REGS,[19]!P2_SCOPE_SAVE2,[19]!P3_SCOPE_SV_PRT,P4_T1_Protect</definedName>
    <definedName name="luytre" localSheetId="3" hidden="1">[25]База!$J$84:$K$88,[25]База!$N$84:$N$88,[25]База!$F$14:$G$25,[19]!P1_SCOPE_REGS,[19]!P2_SCOPE_SAVE2,[19]!P3_SCOPE_SV_PRT,P4_T1_Protect</definedName>
    <definedName name="luytre" localSheetId="4" hidden="1">[25]База!$J$84:$K$88,[25]База!$N$84:$N$88,[25]База!$F$14:$G$25,[19]!P1_SCOPE_REGS,[19]!P2_SCOPE_SAVE2,[19]!P3_SCOPE_SV_PRT,P4_T1_Protect</definedName>
    <definedName name="luytre" localSheetId="5" hidden="1">[25]База!$J$84:$K$88,[25]База!$N$84:$N$88,[25]База!$F$14:$G$25,[19]!P1_SCOPE_REGS,[19]!P2_SCOPE_SAVE2,[19]!P3_SCOPE_SV_PRT,P4_T1_Protect</definedName>
    <definedName name="luytre" localSheetId="6" hidden="1">[25]База!$J$84:$K$88,[25]База!$N$84:$N$88,[25]База!$F$14:$G$25,[19]!P1_SCOPE_REGS,[19]!P2_SCOPE_SAVE2,[19]!P3_SCOPE_SV_PRT,P4_T1_Protect</definedName>
    <definedName name="luytre" localSheetId="7" hidden="1">[25]База!$J$84:$K$88,[25]База!$N$84:$N$88,[25]База!$F$14:$G$25,[19]!P1_SCOPE_REGS,[19]!P2_SCOPE_SAVE2,[19]!P3_SCOPE_SV_PRT,P4_T1_Protect</definedName>
    <definedName name="luytre" localSheetId="8" hidden="1">[25]База!$J$84:$K$88,[25]База!$N$84:$N$88,[25]База!$F$14:$G$25,[19]!P1_SCOPE_REGS,[19]!P2_SCOPE_SAVE2,[19]!P3_SCOPE_SV_PRT,P4_T1_Protect</definedName>
    <definedName name="luytre" hidden="1">[25]База!$J$84:$K$88,[25]База!$N$84:$N$88,[25]База!$F$14:$G$25,[19]!P1_SCOPE_REGS,[19]!P2_SCOPE_SAVE2,[19]!P3_SCOPE_SV_PRT,P4_T1_Protect</definedName>
    <definedName name="m" localSheetId="2">#REF!</definedName>
    <definedName name="m" localSheetId="3">#REF!</definedName>
    <definedName name="m" localSheetId="4">#REF!</definedName>
    <definedName name="m" localSheetId="5">#REF!</definedName>
    <definedName name="m" localSheetId="6">#REF!</definedName>
    <definedName name="m" localSheetId="7">#REF!</definedName>
    <definedName name="m" localSheetId="8">#REF!</definedName>
    <definedName name="m">#REF!</definedName>
    <definedName name="m02k">'[11]Цены за точку'!$F$16</definedName>
    <definedName name="m04k">'[11]Цены за точку'!$F$12</definedName>
    <definedName name="m110k">'[11]Цены за точку'!$F$9</definedName>
    <definedName name="m35k">'[11]Цены за точку'!$F$10</definedName>
    <definedName name="m6k">'[11]Цены за точку'!$F$11</definedName>
    <definedName name="MAXWC">[4]MAIN!$C$1340</definedName>
    <definedName name="Method">[4]MAIN!$F$29</definedName>
    <definedName name="mhgg">#N/A</definedName>
    <definedName name="mhyt" localSheetId="1" hidden="1">{#N/A,#N/A,TRUE,"Лист1";#N/A,#N/A,TRUE,"Лист2";#N/A,#N/A,TRUE,"Лист3"}</definedName>
    <definedName name="mhyt" localSheetId="2" hidden="1">{#N/A,#N/A,TRUE,"Лист1";#N/A,#N/A,TRUE,"Лист2";#N/A,#N/A,TRUE,"Лист3"}</definedName>
    <definedName name="mhyt" localSheetId="3" hidden="1">{#N/A,#N/A,TRUE,"Лист1";#N/A,#N/A,TRUE,"Лист2";#N/A,#N/A,TRUE,"Лист3"}</definedName>
    <definedName name="mhyt" localSheetId="4" hidden="1">{#N/A,#N/A,TRUE,"Лист1";#N/A,#N/A,TRUE,"Лист2";#N/A,#N/A,TRUE,"Лист3"}</definedName>
    <definedName name="mhyt" localSheetId="5" hidden="1">{#N/A,#N/A,TRUE,"Лист1";#N/A,#N/A,TRUE,"Лист2";#N/A,#N/A,TRUE,"Лист3"}</definedName>
    <definedName name="mhyt" localSheetId="6" hidden="1">{#N/A,#N/A,TRUE,"Лист1";#N/A,#N/A,TRUE,"Лист2";#N/A,#N/A,TRUE,"Лист3"}</definedName>
    <definedName name="mhyt" localSheetId="7" hidden="1">{#N/A,#N/A,TRUE,"Лист1";#N/A,#N/A,TRUE,"Лист2";#N/A,#N/A,TRUE,"Лист3"}</definedName>
    <definedName name="mhyt" localSheetId="8" hidden="1">{#N/A,#N/A,TRUE,"Лист1";#N/A,#N/A,TRUE,"Лист2";#N/A,#N/A,TRUE,"Лист3"}</definedName>
    <definedName name="mhyt" hidden="1">{#N/A,#N/A,TRUE,"Лист1";#N/A,#N/A,TRUE,"Лист2";#N/A,#N/A,TRUE,"Лист3"}</definedName>
    <definedName name="mhytrew" localSheetId="1">'[13]28'!$B$256:$B$258,'[13]28'!$B$262:$B$264,'[13]28'!$B$271:$B$273,'[13]28'!$B$276:$B$278,'[13]28'!$B$282:$B$284,'[13]28'!$B$288:$B$291,'[13]28'!$B$11:$B$13,P1_T29?item_ext?2СТ.М</definedName>
    <definedName name="mhytrew" localSheetId="2">'[13]28'!$B$256:$B$258,'[13]28'!$B$262:$B$264,'[13]28'!$B$271:$B$273,'[13]28'!$B$276:$B$278,'[13]28'!$B$282:$B$284,'[13]28'!$B$288:$B$291,'[13]28'!$B$11:$B$13,P1_T29?item_ext?2СТ.М</definedName>
    <definedName name="mhytrew" localSheetId="3">'[13]28'!$B$256:$B$258,'[13]28'!$B$262:$B$264,'[13]28'!$B$271:$B$273,'[13]28'!$B$276:$B$278,'[13]28'!$B$282:$B$284,'[13]28'!$B$288:$B$291,'[13]28'!$B$11:$B$13,P1_T29?item_ext?2СТ.М</definedName>
    <definedName name="mhytrew" localSheetId="4">'[13]28'!$B$256:$B$258,'[13]28'!$B$262:$B$264,'[13]28'!$B$271:$B$273,'[13]28'!$B$276:$B$278,'[13]28'!$B$282:$B$284,'[13]28'!$B$288:$B$291,'[13]28'!$B$11:$B$13,P1_T29?item_ext?2СТ.М</definedName>
    <definedName name="mhytrew" localSheetId="5">'[13]28'!$B$256:$B$258,'[13]28'!$B$262:$B$264,'[13]28'!$B$271:$B$273,'[13]28'!$B$276:$B$278,'[13]28'!$B$282:$B$284,'[13]28'!$B$288:$B$291,'[13]28'!$B$11:$B$13,P1_T29?item_ext?2СТ.М</definedName>
    <definedName name="mhytrew" localSheetId="6">'[13]28'!$B$256:$B$258,'[13]28'!$B$262:$B$264,'[13]28'!$B$271:$B$273,'[13]28'!$B$276:$B$278,'[13]28'!$B$282:$B$284,'[13]28'!$B$288:$B$291,'[13]28'!$B$11:$B$13,P1_T29?item_ext?2СТ.М</definedName>
    <definedName name="mhytrew" localSheetId="7">'[13]28'!$B$256:$B$258,'[13]28'!$B$262:$B$264,'[13]28'!$B$271:$B$273,'[13]28'!$B$276:$B$278,'[13]28'!$B$282:$B$284,'[13]28'!$B$288:$B$291,'[13]28'!$B$11:$B$13,P1_T29?item_ext?2СТ.М</definedName>
    <definedName name="mhytrew" localSheetId="8">'[13]28'!$B$256:$B$258,'[13]28'!$B$262:$B$264,'[13]28'!$B$271:$B$273,'[13]28'!$B$276:$B$278,'[13]28'!$B$282:$B$284,'[13]28'!$B$288:$B$291,'[13]28'!$B$11:$B$13,P1_T29?item_ext?2СТ.М</definedName>
    <definedName name="mhytrew">'[13]28'!$B$256:$B$258,'[13]28'!$B$262:$B$264,'[13]28'!$B$271:$B$273,'[13]28'!$B$276:$B$278,'[13]28'!$B$282:$B$284,'[13]28'!$B$288:$B$291,'[13]28'!$B$11:$B$13,P1_T29?item_ext?2СТ.М</definedName>
    <definedName name="MINCASH">[4]MAIN!$C$1338</definedName>
    <definedName name="minlabor_costs">[4]MAIN!$F$594:$AL$594</definedName>
    <definedName name="MINPROFIT">[4]MAIN!$C$1339</definedName>
    <definedName name="mjghggggggggggggg">#N/A</definedName>
    <definedName name="mjhhhhhujy">#N/A</definedName>
    <definedName name="mjhuiy" localSheetId="1" hidden="1">{#N/A,#N/A,TRUE,"Лист1";#N/A,#N/A,TRUE,"Лист2";#N/A,#N/A,TRUE,"Лист3"}</definedName>
    <definedName name="mjhuiy" localSheetId="2" hidden="1">{#N/A,#N/A,TRUE,"Лист1";#N/A,#N/A,TRUE,"Лист2";#N/A,#N/A,TRUE,"Лист3"}</definedName>
    <definedName name="mjhuiy" localSheetId="3" hidden="1">{#N/A,#N/A,TRUE,"Лист1";#N/A,#N/A,TRUE,"Лист2";#N/A,#N/A,TRUE,"Лист3"}</definedName>
    <definedName name="mjhuiy" localSheetId="4" hidden="1">{#N/A,#N/A,TRUE,"Лист1";#N/A,#N/A,TRUE,"Лист2";#N/A,#N/A,TRUE,"Лист3"}</definedName>
    <definedName name="mjhuiy" localSheetId="5" hidden="1">{#N/A,#N/A,TRUE,"Лист1";#N/A,#N/A,TRUE,"Лист2";#N/A,#N/A,TRUE,"Лист3"}</definedName>
    <definedName name="mjhuiy" localSheetId="6" hidden="1">{#N/A,#N/A,TRUE,"Лист1";#N/A,#N/A,TRUE,"Лист2";#N/A,#N/A,TRUE,"Лист3"}</definedName>
    <definedName name="mjhuiy" localSheetId="7" hidden="1">{#N/A,#N/A,TRUE,"Лист1";#N/A,#N/A,TRUE,"Лист2";#N/A,#N/A,TRUE,"Лист3"}</definedName>
    <definedName name="mjhuiy" localSheetId="8" hidden="1">{#N/A,#N/A,TRUE,"Лист1";#N/A,#N/A,TRUE,"Лист2";#N/A,#N/A,TRUE,"Лист3"}</definedName>
    <definedName name="mjhuiy" hidden="1">{#N/A,#N/A,TRUE,"Лист1";#N/A,#N/A,TRUE,"Лист2";#N/A,#N/A,TRUE,"Лист3"}</definedName>
    <definedName name="mjnnnnnnnnnnnnnnkjnmh">#N/A</definedName>
    <definedName name="mjujy">#N/A</definedName>
    <definedName name="mn" localSheetId="1" hidden="1">{#N/A,#N/A,TRUE,"Лист1";#N/A,#N/A,TRUE,"Лист2";#N/A,#N/A,TRUE,"Лист3"}</definedName>
    <definedName name="mn" localSheetId="2" hidden="1">{#N/A,#N/A,TRUE,"Лист1";#N/A,#N/A,TRUE,"Лист2";#N/A,#N/A,TRUE,"Лист3"}</definedName>
    <definedName name="mn" localSheetId="3" hidden="1">{#N/A,#N/A,TRUE,"Лист1";#N/A,#N/A,TRUE,"Лист2";#N/A,#N/A,TRUE,"Лист3"}</definedName>
    <definedName name="mn" localSheetId="4" hidden="1">{#N/A,#N/A,TRUE,"Лист1";#N/A,#N/A,TRUE,"Лист2";#N/A,#N/A,TRUE,"Лист3"}</definedName>
    <definedName name="mn" localSheetId="5" hidden="1">{#N/A,#N/A,TRUE,"Лист1";#N/A,#N/A,TRUE,"Лист2";#N/A,#N/A,TRUE,"Лист3"}</definedName>
    <definedName name="mn" localSheetId="6" hidden="1">{#N/A,#N/A,TRUE,"Лист1";#N/A,#N/A,TRUE,"Лист2";#N/A,#N/A,TRUE,"Лист3"}</definedName>
    <definedName name="mn" localSheetId="7" hidden="1">{#N/A,#N/A,TRUE,"Лист1";#N/A,#N/A,TRUE,"Лист2";#N/A,#N/A,TRUE,"Лист3"}</definedName>
    <definedName name="mn" localSheetId="8" hidden="1">{#N/A,#N/A,TRUE,"Лист1";#N/A,#N/A,TRUE,"Лист2";#N/A,#N/A,TRUE,"Лист3"}</definedName>
    <definedName name="mn" hidden="1">{#N/A,#N/A,TRUE,"Лист1";#N/A,#N/A,TRUE,"Лист2";#N/A,#N/A,TRUE,"Лист3"}</definedName>
    <definedName name="mnbhjf">#N/A</definedName>
    <definedName name="mnghr">#N/A</definedName>
    <definedName name="mnmbnvb">#N/A</definedName>
    <definedName name="mnnjjjjjjjjjjjjj" localSheetId="1" hidden="1">{#N/A,#N/A,TRUE,"Лист1";#N/A,#N/A,TRUE,"Лист2";#N/A,#N/A,TRUE,"Лист3"}</definedName>
    <definedName name="mnnjjjjjjjjjjjjj" localSheetId="2" hidden="1">{#N/A,#N/A,TRUE,"Лист1";#N/A,#N/A,TRUE,"Лист2";#N/A,#N/A,TRUE,"Лист3"}</definedName>
    <definedName name="mnnjjjjjjjjjjjjj" localSheetId="3" hidden="1">{#N/A,#N/A,TRUE,"Лист1";#N/A,#N/A,TRUE,"Лист2";#N/A,#N/A,TRUE,"Лист3"}</definedName>
    <definedName name="mnnjjjjjjjjjjjjj" localSheetId="4" hidden="1">{#N/A,#N/A,TRUE,"Лист1";#N/A,#N/A,TRUE,"Лист2";#N/A,#N/A,TRUE,"Лист3"}</definedName>
    <definedName name="mnnjjjjjjjjjjjjj" localSheetId="5" hidden="1">{#N/A,#N/A,TRUE,"Лист1";#N/A,#N/A,TRUE,"Лист2";#N/A,#N/A,TRUE,"Лист3"}</definedName>
    <definedName name="mnnjjjjjjjjjjjjj" localSheetId="6" hidden="1">{#N/A,#N/A,TRUE,"Лист1";#N/A,#N/A,TRUE,"Лист2";#N/A,#N/A,TRUE,"Лист3"}</definedName>
    <definedName name="mnnjjjjjjjjjjjjj" localSheetId="7" hidden="1">{#N/A,#N/A,TRUE,"Лист1";#N/A,#N/A,TRUE,"Лист2";#N/A,#N/A,TRUE,"Лист3"}</definedName>
    <definedName name="mnnjjjjjjjjjjjjj" localSheetId="8" hidden="1">{#N/A,#N/A,TRUE,"Лист1";#N/A,#N/A,TRUE,"Лист2";#N/A,#N/A,TRUE,"Лист3"}</definedName>
    <definedName name="mnnjjjjjjjjjjjjj" hidden="1">{#N/A,#N/A,TRUE,"Лист1";#N/A,#N/A,TRUE,"Лист2";#N/A,#N/A,TRUE,"Лист3"}</definedName>
    <definedName name="Money1">[4]MAIN!$F$20</definedName>
    <definedName name="Money11">[4]MAIN!$F$21</definedName>
    <definedName name="Money2">[4]MAIN!$F$24</definedName>
    <definedName name="Money21">[4]MAIN!$F$25</definedName>
    <definedName name="MoneyR">[4]MAIN!$F$1248</definedName>
    <definedName name="NasPotrEE">[15]Параметры!$B$10</definedName>
    <definedName name="NasPotrEEList">[15]Лист!$A$150</definedName>
    <definedName name="nbbcbvx">#N/A</definedName>
    <definedName name="nbbvgf" localSheetId="1" hidden="1">{#N/A,#N/A,TRUE,"Лист1";#N/A,#N/A,TRUE,"Лист2";#N/A,#N/A,TRUE,"Лист3"}</definedName>
    <definedName name="nbbvgf" localSheetId="2" hidden="1">{#N/A,#N/A,TRUE,"Лист1";#N/A,#N/A,TRUE,"Лист2";#N/A,#N/A,TRUE,"Лист3"}</definedName>
    <definedName name="nbbvgf" localSheetId="3" hidden="1">{#N/A,#N/A,TRUE,"Лист1";#N/A,#N/A,TRUE,"Лист2";#N/A,#N/A,TRUE,"Лист3"}</definedName>
    <definedName name="nbbvgf" localSheetId="4" hidden="1">{#N/A,#N/A,TRUE,"Лист1";#N/A,#N/A,TRUE,"Лист2";#N/A,#N/A,TRUE,"Лист3"}</definedName>
    <definedName name="nbbvgf" localSheetId="5" hidden="1">{#N/A,#N/A,TRUE,"Лист1";#N/A,#N/A,TRUE,"Лист2";#N/A,#N/A,TRUE,"Лист3"}</definedName>
    <definedName name="nbbvgf" localSheetId="6" hidden="1">{#N/A,#N/A,TRUE,"Лист1";#N/A,#N/A,TRUE,"Лист2";#N/A,#N/A,TRUE,"Лист3"}</definedName>
    <definedName name="nbbvgf" localSheetId="7" hidden="1">{#N/A,#N/A,TRUE,"Лист1";#N/A,#N/A,TRUE,"Лист2";#N/A,#N/A,TRUE,"Лист3"}</definedName>
    <definedName name="nbbvgf" localSheetId="8" hidden="1">{#N/A,#N/A,TRUE,"Лист1";#N/A,#N/A,TRUE,"Лист2";#N/A,#N/A,TRUE,"Лист3"}</definedName>
    <definedName name="nbbvgf" hidden="1">{#N/A,#N/A,TRUE,"Лист1";#N/A,#N/A,TRUE,"Лист2";#N/A,#N/A,TRUE,"Лист3"}</definedName>
    <definedName name="nbg" localSheetId="1" hidden="1">{#N/A,#N/A,TRUE,"Лист1";#N/A,#N/A,TRUE,"Лист2";#N/A,#N/A,TRUE,"Лист3"}</definedName>
    <definedName name="nbg" localSheetId="2" hidden="1">{#N/A,#N/A,TRUE,"Лист1";#N/A,#N/A,TRUE,"Лист2";#N/A,#N/A,TRUE,"Лист3"}</definedName>
    <definedName name="nbg" localSheetId="3" hidden="1">{#N/A,#N/A,TRUE,"Лист1";#N/A,#N/A,TRUE,"Лист2";#N/A,#N/A,TRUE,"Лист3"}</definedName>
    <definedName name="nbg" localSheetId="4" hidden="1">{#N/A,#N/A,TRUE,"Лист1";#N/A,#N/A,TRUE,"Лист2";#N/A,#N/A,TRUE,"Лист3"}</definedName>
    <definedName name="nbg" localSheetId="5" hidden="1">{#N/A,#N/A,TRUE,"Лист1";#N/A,#N/A,TRUE,"Лист2";#N/A,#N/A,TRUE,"Лист3"}</definedName>
    <definedName name="nbg" localSheetId="6" hidden="1">{#N/A,#N/A,TRUE,"Лист1";#N/A,#N/A,TRUE,"Лист2";#N/A,#N/A,TRUE,"Лист3"}</definedName>
    <definedName name="nbg" localSheetId="7" hidden="1">{#N/A,#N/A,TRUE,"Лист1";#N/A,#N/A,TRUE,"Лист2";#N/A,#N/A,TRUE,"Лист3"}</definedName>
    <definedName name="nbg" localSheetId="8" hidden="1">{#N/A,#N/A,TRUE,"Лист1";#N/A,#N/A,TRUE,"Лист2";#N/A,#N/A,TRUE,"Лист3"}</definedName>
    <definedName name="nbg" hidden="1">{#N/A,#N/A,TRUE,"Лист1";#N/A,#N/A,TRUE,"Лист2";#N/A,#N/A,TRUE,"Лист3"}</definedName>
    <definedName name="nbghhhhhhhhhhhhhhhhhhhhhh">#N/A</definedName>
    <definedName name="nbhggggggggggggg">#N/A</definedName>
    <definedName name="nbhgggggggggggggggg">#N/A</definedName>
    <definedName name="nbhhhhhhhhhhhhhhhh">#N/A</definedName>
    <definedName name="nbjhgy">#N/A</definedName>
    <definedName name="nbnbbnvbnvvcvbcvc">#N/A</definedName>
    <definedName name="nbnbfders">#N/A</definedName>
    <definedName name="nbnvnbfgdsdfs">#N/A</definedName>
    <definedName name="nbvbnfddddddddddddddddddd">#N/A</definedName>
    <definedName name="nbvgfhcf">#N/A</definedName>
    <definedName name="nbvgggggggggggggggggg" localSheetId="1" hidden="1">{#N/A,#N/A,TRUE,"Лист1";#N/A,#N/A,TRUE,"Лист2";#N/A,#N/A,TRUE,"Лист3"}</definedName>
    <definedName name="nbvgggggggggggggggggg" localSheetId="2" hidden="1">{#N/A,#N/A,TRUE,"Лист1";#N/A,#N/A,TRUE,"Лист2";#N/A,#N/A,TRUE,"Лист3"}</definedName>
    <definedName name="nbvgggggggggggggggggg" localSheetId="3" hidden="1">{#N/A,#N/A,TRUE,"Лист1";#N/A,#N/A,TRUE,"Лист2";#N/A,#N/A,TRUE,"Лист3"}</definedName>
    <definedName name="nbvgggggggggggggggggg" localSheetId="4" hidden="1">{#N/A,#N/A,TRUE,"Лист1";#N/A,#N/A,TRUE,"Лист2";#N/A,#N/A,TRUE,"Лист3"}</definedName>
    <definedName name="nbvgggggggggggggggggg" localSheetId="5" hidden="1">{#N/A,#N/A,TRUE,"Лист1";#N/A,#N/A,TRUE,"Лист2";#N/A,#N/A,TRUE,"Лист3"}</definedName>
    <definedName name="nbvgggggggggggggggggg" localSheetId="6" hidden="1">{#N/A,#N/A,TRUE,"Лист1";#N/A,#N/A,TRUE,"Лист2";#N/A,#N/A,TRUE,"Лист3"}</definedName>
    <definedName name="nbvgggggggggggggggggg" localSheetId="7" hidden="1">{#N/A,#N/A,TRUE,"Лист1";#N/A,#N/A,TRUE,"Лист2";#N/A,#N/A,TRUE,"Лист3"}</definedName>
    <definedName name="nbvgggggggggggggggggg" localSheetId="8" hidden="1">{#N/A,#N/A,TRUE,"Лист1";#N/A,#N/A,TRUE,"Лист2";#N/A,#N/A,TRUE,"Лист3"}</definedName>
    <definedName name="nbvgggggggggggggggggg" hidden="1">{#N/A,#N/A,TRUE,"Лист1";#N/A,#N/A,TRUE,"Лист2";#N/A,#N/A,TRUE,"Лист3"}</definedName>
    <definedName name="nbvghfgdx">#N/A</definedName>
    <definedName name="net">[18]FST5!$G$100:$G$116,[19]!P1_SBT_PROT</definedName>
    <definedName name="nfgjn">#N/A</definedName>
    <definedName name="nfyz">#N/A</definedName>
    <definedName name="nghf">#N/A</definedName>
    <definedName name="nghjk">#N/A</definedName>
    <definedName name="nhghfgfgf">#N/A</definedName>
    <definedName name="nhguy" localSheetId="1" hidden="1">{#N/A,#N/A,TRUE,"Лист1";#N/A,#N/A,TRUE,"Лист2";#N/A,#N/A,TRUE,"Лист3"}</definedName>
    <definedName name="nhguy" localSheetId="2" hidden="1">{#N/A,#N/A,TRUE,"Лист1";#N/A,#N/A,TRUE,"Лист2";#N/A,#N/A,TRUE,"Лист3"}</definedName>
    <definedName name="nhguy" localSheetId="3" hidden="1">{#N/A,#N/A,TRUE,"Лист1";#N/A,#N/A,TRUE,"Лист2";#N/A,#N/A,TRUE,"Лист3"}</definedName>
    <definedName name="nhguy" localSheetId="4" hidden="1">{#N/A,#N/A,TRUE,"Лист1";#N/A,#N/A,TRUE,"Лист2";#N/A,#N/A,TRUE,"Лист3"}</definedName>
    <definedName name="nhguy" localSheetId="5" hidden="1">{#N/A,#N/A,TRUE,"Лист1";#N/A,#N/A,TRUE,"Лист2";#N/A,#N/A,TRUE,"Лист3"}</definedName>
    <definedName name="nhguy" localSheetId="6" hidden="1">{#N/A,#N/A,TRUE,"Лист1";#N/A,#N/A,TRUE,"Лист2";#N/A,#N/A,TRUE,"Лист3"}</definedName>
    <definedName name="nhguy" localSheetId="7" hidden="1">{#N/A,#N/A,TRUE,"Лист1";#N/A,#N/A,TRUE,"Лист2";#N/A,#N/A,TRUE,"Лист3"}</definedName>
    <definedName name="nhguy" localSheetId="8" hidden="1">{#N/A,#N/A,TRUE,"Лист1";#N/A,#N/A,TRUE,"Лист2";#N/A,#N/A,TRUE,"Лист3"}</definedName>
    <definedName name="nhguy" hidden="1">{#N/A,#N/A,TRUE,"Лист1";#N/A,#N/A,TRUE,"Лист2";#N/A,#N/A,TRUE,"Лист3"}</definedName>
    <definedName name="njhgyhjftxcdfxnkl">#N/A</definedName>
    <definedName name="njhhhhhhhhhhhhhd">#N/A</definedName>
    <definedName name="njkhgjhghfhg" localSheetId="1" hidden="1">{#N/A,#N/A,TRUE,"Лист1";#N/A,#N/A,TRUE,"Лист2";#N/A,#N/A,TRUE,"Лист3"}</definedName>
    <definedName name="njkhgjhghfhg" localSheetId="2" hidden="1">{#N/A,#N/A,TRUE,"Лист1";#N/A,#N/A,TRUE,"Лист2";#N/A,#N/A,TRUE,"Лист3"}</definedName>
    <definedName name="njkhgjhghfhg" localSheetId="3" hidden="1">{#N/A,#N/A,TRUE,"Лист1";#N/A,#N/A,TRUE,"Лист2";#N/A,#N/A,TRUE,"Лист3"}</definedName>
    <definedName name="njkhgjhghfhg" localSheetId="4" hidden="1">{#N/A,#N/A,TRUE,"Лист1";#N/A,#N/A,TRUE,"Лист2";#N/A,#N/A,TRUE,"Лист3"}</definedName>
    <definedName name="njkhgjhghfhg" localSheetId="5" hidden="1">{#N/A,#N/A,TRUE,"Лист1";#N/A,#N/A,TRUE,"Лист2";#N/A,#N/A,TRUE,"Лист3"}</definedName>
    <definedName name="njkhgjhghfhg" localSheetId="6" hidden="1">{#N/A,#N/A,TRUE,"Лист1";#N/A,#N/A,TRUE,"Лист2";#N/A,#N/A,TRUE,"Лист3"}</definedName>
    <definedName name="njkhgjhghfhg" localSheetId="7" hidden="1">{#N/A,#N/A,TRUE,"Лист1";#N/A,#N/A,TRUE,"Лист2";#N/A,#N/A,TRUE,"Лист3"}</definedName>
    <definedName name="njkhgjhghfhg" localSheetId="8" hidden="1">{#N/A,#N/A,TRUE,"Лист1";#N/A,#N/A,TRUE,"Лист2";#N/A,#N/A,TRUE,"Лист3"}</definedName>
    <definedName name="njkhgjhghfhg" hidden="1">{#N/A,#N/A,TRUE,"Лист1";#N/A,#N/A,TRUE,"Лист2";#N/A,#N/A,TRUE,"Лист3"}</definedName>
    <definedName name="nkjgyuff">#N/A</definedName>
    <definedName name="nmbhhhhhhhhhhhhhhhhhhhh">#N/A</definedName>
    <definedName name="nmbnbnc">#N/A</definedName>
    <definedName name="nmmbnbv">#N/A</definedName>
    <definedName name="nnngggggggggggggggggggggggggg" localSheetId="1" hidden="1">{#N/A,#N/A,TRUE,"Лист1";#N/A,#N/A,TRUE,"Лист2";#N/A,#N/A,TRUE,"Лист3"}</definedName>
    <definedName name="nnngggggggggggggggggggggggggg" localSheetId="2" hidden="1">{#N/A,#N/A,TRUE,"Лист1";#N/A,#N/A,TRUE,"Лист2";#N/A,#N/A,TRUE,"Лист3"}</definedName>
    <definedName name="nnngggggggggggggggggggggggggg" localSheetId="3" hidden="1">{#N/A,#N/A,TRUE,"Лист1";#N/A,#N/A,TRUE,"Лист2";#N/A,#N/A,TRUE,"Лист3"}</definedName>
    <definedName name="nnngggggggggggggggggggggggggg" localSheetId="4" hidden="1">{#N/A,#N/A,TRUE,"Лист1";#N/A,#N/A,TRUE,"Лист2";#N/A,#N/A,TRUE,"Лист3"}</definedName>
    <definedName name="nnngggggggggggggggggggggggggg" localSheetId="5" hidden="1">{#N/A,#N/A,TRUE,"Лист1";#N/A,#N/A,TRUE,"Лист2";#N/A,#N/A,TRUE,"Лист3"}</definedName>
    <definedName name="nnngggggggggggggggggggggggggg" localSheetId="6" hidden="1">{#N/A,#N/A,TRUE,"Лист1";#N/A,#N/A,TRUE,"Лист2";#N/A,#N/A,TRUE,"Лист3"}</definedName>
    <definedName name="nnngggggggggggggggggggggggggg" localSheetId="7" hidden="1">{#N/A,#N/A,TRUE,"Лист1";#N/A,#N/A,TRUE,"Лист2";#N/A,#N/A,TRUE,"Лист3"}</definedName>
    <definedName name="nnngggggggggggggggggggggggggg" localSheetId="8" hidden="1">{#N/A,#N/A,TRUE,"Лист1";#N/A,#N/A,TRUE,"Лист2";#N/A,#N/A,TRUE,"Лист3"}</definedName>
    <definedName name="nnngggggggggggggggggggggggggg" hidden="1">{#N/A,#N/A,TRUE,"Лист1";#N/A,#N/A,TRUE,"Лист2";#N/A,#N/A,TRUE,"Лист3"}</definedName>
    <definedName name="npi">[4]MAIN!$F$1245:$AK$1245</definedName>
    <definedName name="NPVR">[4]MAIN!$D$1025</definedName>
    <definedName name="NSRF" localSheetId="2">#REF!</definedName>
    <definedName name="NSRF" localSheetId="3">#REF!</definedName>
    <definedName name="NSRF" localSheetId="4">#REF!</definedName>
    <definedName name="NSRF" localSheetId="5">#REF!</definedName>
    <definedName name="NSRF" localSheetId="6">#REF!</definedName>
    <definedName name="NSRF" localSheetId="7">#REF!</definedName>
    <definedName name="NSRF" localSheetId="8">#REF!</definedName>
    <definedName name="NSRF">#REF!</definedName>
    <definedName name="o">#N/A</definedName>
    <definedName name="ob04dom">'[11]Цены за точку'!$E$14</definedName>
    <definedName name="ob04kot">'[11]Цены за точку'!$E$15</definedName>
    <definedName name="oiipiuojhkh">#N/A</definedName>
    <definedName name="oijjjjjjjjjjjjjj" localSheetId="1" hidden="1">{#N/A,#N/A,TRUE,"Лист1";#N/A,#N/A,TRUE,"Лист2";#N/A,#N/A,TRUE,"Лист3"}</definedName>
    <definedName name="oijjjjjjjjjjjjjj" localSheetId="2" hidden="1">{#N/A,#N/A,TRUE,"Лист1";#N/A,#N/A,TRUE,"Лист2";#N/A,#N/A,TRUE,"Лист3"}</definedName>
    <definedName name="oijjjjjjjjjjjjjj" localSheetId="3" hidden="1">{#N/A,#N/A,TRUE,"Лист1";#N/A,#N/A,TRUE,"Лист2";#N/A,#N/A,TRUE,"Лист3"}</definedName>
    <definedName name="oijjjjjjjjjjjjjj" localSheetId="4" hidden="1">{#N/A,#N/A,TRUE,"Лист1";#N/A,#N/A,TRUE,"Лист2";#N/A,#N/A,TRUE,"Лист3"}</definedName>
    <definedName name="oijjjjjjjjjjjjjj" localSheetId="5" hidden="1">{#N/A,#N/A,TRUE,"Лист1";#N/A,#N/A,TRUE,"Лист2";#N/A,#N/A,TRUE,"Лист3"}</definedName>
    <definedName name="oijjjjjjjjjjjjjj" localSheetId="6" hidden="1">{#N/A,#N/A,TRUE,"Лист1";#N/A,#N/A,TRUE,"Лист2";#N/A,#N/A,TRUE,"Лист3"}</definedName>
    <definedName name="oijjjjjjjjjjjjjj" localSheetId="7" hidden="1">{#N/A,#N/A,TRUE,"Лист1";#N/A,#N/A,TRUE,"Лист2";#N/A,#N/A,TRUE,"Лист3"}</definedName>
    <definedName name="oijjjjjjjjjjjjjj" localSheetId="8" hidden="1">{#N/A,#N/A,TRUE,"Лист1";#N/A,#N/A,TRUE,"Лист2";#N/A,#N/A,TRUE,"Лист3"}</definedName>
    <definedName name="oijjjjjjjjjjjjjj" hidden="1">{#N/A,#N/A,TRUE,"Лист1";#N/A,#N/A,TRUE,"Лист2";#N/A,#N/A,TRUE,"Лист3"}</definedName>
    <definedName name="oijnhvfgc">#N/A</definedName>
    <definedName name="oikjjjjjjjjjjjjjjjjjjjjjjjj">#N/A</definedName>
    <definedName name="oikjkjjkn">#N/A</definedName>
    <definedName name="oikkkkkkkkkkkkkkkkkkkkkkk" localSheetId="1" hidden="1">{#N/A,#N/A,TRUE,"Лист1";#N/A,#N/A,TRUE,"Лист2";#N/A,#N/A,TRUE,"Лист3"}</definedName>
    <definedName name="oikkkkkkkkkkkkkkkkkkkkkkk" localSheetId="2" hidden="1">{#N/A,#N/A,TRUE,"Лист1";#N/A,#N/A,TRUE,"Лист2";#N/A,#N/A,TRUE,"Лист3"}</definedName>
    <definedName name="oikkkkkkkkkkkkkkkkkkkkkkk" localSheetId="3" hidden="1">{#N/A,#N/A,TRUE,"Лист1";#N/A,#N/A,TRUE,"Лист2";#N/A,#N/A,TRUE,"Лист3"}</definedName>
    <definedName name="oikkkkkkkkkkkkkkkkkkkkkkk" localSheetId="4" hidden="1">{#N/A,#N/A,TRUE,"Лист1";#N/A,#N/A,TRUE,"Лист2";#N/A,#N/A,TRUE,"Лист3"}</definedName>
    <definedName name="oikkkkkkkkkkkkkkkkkkkkkkk" localSheetId="5" hidden="1">{#N/A,#N/A,TRUE,"Лист1";#N/A,#N/A,TRUE,"Лист2";#N/A,#N/A,TRUE,"Лист3"}</definedName>
    <definedName name="oikkkkkkkkkkkkkkkkkkkkkkk" localSheetId="6" hidden="1">{#N/A,#N/A,TRUE,"Лист1";#N/A,#N/A,TRUE,"Лист2";#N/A,#N/A,TRUE,"Лист3"}</definedName>
    <definedName name="oikkkkkkkkkkkkkkkkkkkkkkk" localSheetId="7" hidden="1">{#N/A,#N/A,TRUE,"Лист1";#N/A,#N/A,TRUE,"Лист2";#N/A,#N/A,TRUE,"Лист3"}</definedName>
    <definedName name="oikkkkkkkkkkkkkkkkkkkkkkk" localSheetId="8" hidden="1">{#N/A,#N/A,TRUE,"Лист1";#N/A,#N/A,TRUE,"Лист2";#N/A,#N/A,TRUE,"Лист3"}</definedName>
    <definedName name="oikkkkkkkkkkkkkkkkkkkkkkk" hidden="1">{#N/A,#N/A,TRUE,"Лист1";#N/A,#N/A,TRUE,"Лист2";#N/A,#N/A,TRUE,"Лист3"}</definedName>
    <definedName name="oilkkh" localSheetId="1" hidden="1">{#N/A,#N/A,TRUE,"Лист1";#N/A,#N/A,TRUE,"Лист2";#N/A,#N/A,TRUE,"Лист3"}</definedName>
    <definedName name="oilkkh" localSheetId="2" hidden="1">{#N/A,#N/A,TRUE,"Лист1";#N/A,#N/A,TRUE,"Лист2";#N/A,#N/A,TRUE,"Лист3"}</definedName>
    <definedName name="oilkkh" localSheetId="3" hidden="1">{#N/A,#N/A,TRUE,"Лист1";#N/A,#N/A,TRUE,"Лист2";#N/A,#N/A,TRUE,"Лист3"}</definedName>
    <definedName name="oilkkh" localSheetId="4" hidden="1">{#N/A,#N/A,TRUE,"Лист1";#N/A,#N/A,TRUE,"Лист2";#N/A,#N/A,TRUE,"Лист3"}</definedName>
    <definedName name="oilkkh" localSheetId="5" hidden="1">{#N/A,#N/A,TRUE,"Лист1";#N/A,#N/A,TRUE,"Лист2";#N/A,#N/A,TRUE,"Лист3"}</definedName>
    <definedName name="oilkkh" localSheetId="6" hidden="1">{#N/A,#N/A,TRUE,"Лист1";#N/A,#N/A,TRUE,"Лист2";#N/A,#N/A,TRUE,"Лист3"}</definedName>
    <definedName name="oilkkh" localSheetId="7" hidden="1">{#N/A,#N/A,TRUE,"Лист1";#N/A,#N/A,TRUE,"Лист2";#N/A,#N/A,TRUE,"Лист3"}</definedName>
    <definedName name="oilkkh" localSheetId="8" hidden="1">{#N/A,#N/A,TRUE,"Лист1";#N/A,#N/A,TRUE,"Лист2";#N/A,#N/A,TRUE,"Лист3"}</definedName>
    <definedName name="oilkkh" hidden="1">{#N/A,#N/A,TRUE,"Лист1";#N/A,#N/A,TRUE,"Лист2";#N/A,#N/A,TRUE,"Лист3"}</definedName>
    <definedName name="oinunyg">#N/A</definedName>
    <definedName name="oioiiuiuyofyyyyyyyyyyyyyyyyyyyyy">#N/A</definedName>
    <definedName name="oioiiuuuuuuuuuuuuuu">#N/A</definedName>
    <definedName name="oioiuiouiuyyt">#N/A</definedName>
    <definedName name="oioouiui">#N/A</definedName>
    <definedName name="oiougy">#N/A</definedName>
    <definedName name="oiouiuiyuyt">#N/A</definedName>
    <definedName name="oiouiuygyufg">#N/A</definedName>
    <definedName name="oiuuyyyyyyyyyyyyyyy" localSheetId="1" hidden="1">{#N/A,#N/A,TRUE,"Лист1";#N/A,#N/A,TRUE,"Лист2";#N/A,#N/A,TRUE,"Лист3"}</definedName>
    <definedName name="oiuuyyyyyyyyyyyyyyy" localSheetId="2" hidden="1">{#N/A,#N/A,TRUE,"Лист1";#N/A,#N/A,TRUE,"Лист2";#N/A,#N/A,TRUE,"Лист3"}</definedName>
    <definedName name="oiuuyyyyyyyyyyyyyyy" localSheetId="3" hidden="1">{#N/A,#N/A,TRUE,"Лист1";#N/A,#N/A,TRUE,"Лист2";#N/A,#N/A,TRUE,"Лист3"}</definedName>
    <definedName name="oiuuyyyyyyyyyyyyyyy" localSheetId="4" hidden="1">{#N/A,#N/A,TRUE,"Лист1";#N/A,#N/A,TRUE,"Лист2";#N/A,#N/A,TRUE,"Лист3"}</definedName>
    <definedName name="oiuuyyyyyyyyyyyyyyy" localSheetId="5" hidden="1">{#N/A,#N/A,TRUE,"Лист1";#N/A,#N/A,TRUE,"Лист2";#N/A,#N/A,TRUE,"Лист3"}</definedName>
    <definedName name="oiuuyyyyyyyyyyyyyyy" localSheetId="6" hidden="1">{#N/A,#N/A,TRUE,"Лист1";#N/A,#N/A,TRUE,"Лист2";#N/A,#N/A,TRUE,"Лист3"}</definedName>
    <definedName name="oiuuyyyyyyyyyyyyyyy" localSheetId="7" hidden="1">{#N/A,#N/A,TRUE,"Лист1";#N/A,#N/A,TRUE,"Лист2";#N/A,#N/A,TRUE,"Лист3"}</definedName>
    <definedName name="oiuuyyyyyyyyyyyyyyy" localSheetId="8" hidden="1">{#N/A,#N/A,TRUE,"Лист1";#N/A,#N/A,TRUE,"Лист2";#N/A,#N/A,TRUE,"Лист3"}</definedName>
    <definedName name="oiuuyyyyyyyyyyyyyyy" hidden="1">{#N/A,#N/A,TRUE,"Лист1";#N/A,#N/A,TRUE,"Лист2";#N/A,#N/A,TRUE,"Лист3"}</definedName>
    <definedName name="oiuyte" localSheetId="1" hidden="1">{#N/A,#N/A,TRUE,"Лист1";#N/A,#N/A,TRUE,"Лист2";#N/A,#N/A,TRUE,"Лист3"}</definedName>
    <definedName name="oiuyte" localSheetId="2" hidden="1">{#N/A,#N/A,TRUE,"Лист1";#N/A,#N/A,TRUE,"Лист2";#N/A,#N/A,TRUE,"Лист3"}</definedName>
    <definedName name="oiuyte" localSheetId="3" hidden="1">{#N/A,#N/A,TRUE,"Лист1";#N/A,#N/A,TRUE,"Лист2";#N/A,#N/A,TRUE,"Лист3"}</definedName>
    <definedName name="oiuyte" localSheetId="4" hidden="1">{#N/A,#N/A,TRUE,"Лист1";#N/A,#N/A,TRUE,"Лист2";#N/A,#N/A,TRUE,"Лист3"}</definedName>
    <definedName name="oiuyte" localSheetId="5" hidden="1">{#N/A,#N/A,TRUE,"Лист1";#N/A,#N/A,TRUE,"Лист2";#N/A,#N/A,TRUE,"Лист3"}</definedName>
    <definedName name="oiuyte" localSheetId="6" hidden="1">{#N/A,#N/A,TRUE,"Лист1";#N/A,#N/A,TRUE,"Лист2";#N/A,#N/A,TRUE,"Лист3"}</definedName>
    <definedName name="oiuyte" localSheetId="7" hidden="1">{#N/A,#N/A,TRUE,"Лист1";#N/A,#N/A,TRUE,"Лист2";#N/A,#N/A,TRUE,"Лист3"}</definedName>
    <definedName name="oiuyte" localSheetId="8" hidden="1">{#N/A,#N/A,TRUE,"Лист1";#N/A,#N/A,TRUE,"Лист2";#N/A,#N/A,TRUE,"Лист3"}</definedName>
    <definedName name="oiuyte" hidden="1">{#N/A,#N/A,TRUE,"Лист1";#N/A,#N/A,TRUE,"Лист2";#N/A,#N/A,TRUE,"Лист3"}</definedName>
    <definedName name="ojkjkhjgghfd" localSheetId="1" hidden="1">{#N/A,#N/A,TRUE,"Лист1";#N/A,#N/A,TRUE,"Лист2";#N/A,#N/A,TRUE,"Лист3"}</definedName>
    <definedName name="ojkjkhjgghfd" localSheetId="2" hidden="1">{#N/A,#N/A,TRUE,"Лист1";#N/A,#N/A,TRUE,"Лист2";#N/A,#N/A,TRUE,"Лист3"}</definedName>
    <definedName name="ojkjkhjgghfd" localSheetId="3" hidden="1">{#N/A,#N/A,TRUE,"Лист1";#N/A,#N/A,TRUE,"Лист2";#N/A,#N/A,TRUE,"Лист3"}</definedName>
    <definedName name="ojkjkhjgghfd" localSheetId="4" hidden="1">{#N/A,#N/A,TRUE,"Лист1";#N/A,#N/A,TRUE,"Лист2";#N/A,#N/A,TRUE,"Лист3"}</definedName>
    <definedName name="ojkjkhjgghfd" localSheetId="5" hidden="1">{#N/A,#N/A,TRUE,"Лист1";#N/A,#N/A,TRUE,"Лист2";#N/A,#N/A,TRUE,"Лист3"}</definedName>
    <definedName name="ojkjkhjgghfd" localSheetId="6" hidden="1">{#N/A,#N/A,TRUE,"Лист1";#N/A,#N/A,TRUE,"Лист2";#N/A,#N/A,TRUE,"Лист3"}</definedName>
    <definedName name="ojkjkhjgghfd" localSheetId="7" hidden="1">{#N/A,#N/A,TRUE,"Лист1";#N/A,#N/A,TRUE,"Лист2";#N/A,#N/A,TRUE,"Лист3"}</definedName>
    <definedName name="ojkjkhjgghfd" localSheetId="8" hidden="1">{#N/A,#N/A,TRUE,"Лист1";#N/A,#N/A,TRUE,"Лист2";#N/A,#N/A,TRUE,"Лист3"}</definedName>
    <definedName name="ojkjkhjgghfd" hidden="1">{#N/A,#N/A,TRUE,"Лист1";#N/A,#N/A,TRUE,"Лист2";#N/A,#N/A,TRUE,"Лист3"}</definedName>
    <definedName name="ooiumuhggc">#N/A</definedName>
    <definedName name="oopoooooooooooooooo" localSheetId="1" hidden="1">{#N/A,#N/A,TRUE,"Лист1";#N/A,#N/A,TRUE,"Лист2";#N/A,#N/A,TRUE,"Лист3"}</definedName>
    <definedName name="oopoooooooooooooooo" localSheetId="2" hidden="1">{#N/A,#N/A,TRUE,"Лист1";#N/A,#N/A,TRUE,"Лист2";#N/A,#N/A,TRUE,"Лист3"}</definedName>
    <definedName name="oopoooooooooooooooo" localSheetId="3" hidden="1">{#N/A,#N/A,TRUE,"Лист1";#N/A,#N/A,TRUE,"Лист2";#N/A,#N/A,TRUE,"Лист3"}</definedName>
    <definedName name="oopoooooooooooooooo" localSheetId="4" hidden="1">{#N/A,#N/A,TRUE,"Лист1";#N/A,#N/A,TRUE,"Лист2";#N/A,#N/A,TRUE,"Лист3"}</definedName>
    <definedName name="oopoooooooooooooooo" localSheetId="5" hidden="1">{#N/A,#N/A,TRUE,"Лист1";#N/A,#N/A,TRUE,"Лист2";#N/A,#N/A,TRUE,"Лист3"}</definedName>
    <definedName name="oopoooooooooooooooo" localSheetId="6" hidden="1">{#N/A,#N/A,TRUE,"Лист1";#N/A,#N/A,TRUE,"Лист2";#N/A,#N/A,TRUE,"Лист3"}</definedName>
    <definedName name="oopoooooooooooooooo" localSheetId="7" hidden="1">{#N/A,#N/A,TRUE,"Лист1";#N/A,#N/A,TRUE,"Лист2";#N/A,#N/A,TRUE,"Лист3"}</definedName>
    <definedName name="oopoooooooooooooooo" localSheetId="8" hidden="1">{#N/A,#N/A,TRUE,"Лист1";#N/A,#N/A,TRUE,"Лист2";#N/A,#N/A,TRUE,"Лист3"}</definedName>
    <definedName name="oopoooooooooooooooo" hidden="1">{#N/A,#N/A,TRUE,"Лист1";#N/A,#N/A,TRUE,"Лист2";#N/A,#N/A,TRUE,"Лист3"}</definedName>
    <definedName name="opros" localSheetId="2">#REF!</definedName>
    <definedName name="opros" localSheetId="3">#REF!</definedName>
    <definedName name="opros" localSheetId="4">#REF!</definedName>
    <definedName name="opros" localSheetId="5">#REF!</definedName>
    <definedName name="opros" localSheetId="6">#REF!</definedName>
    <definedName name="opros" localSheetId="7">#REF!</definedName>
    <definedName name="opros" localSheetId="8">#REF!</definedName>
    <definedName name="opros">#REF!</definedName>
    <definedName name="ORG" localSheetId="2">[22]Справочники!#REF!</definedName>
    <definedName name="ORG" localSheetId="3">[22]Справочники!#REF!</definedName>
    <definedName name="ORG" localSheetId="4">[22]Справочники!#REF!</definedName>
    <definedName name="ORG" localSheetId="5">[22]Справочники!#REF!</definedName>
    <definedName name="ORG" localSheetId="6">[22]Справочники!#REF!</definedName>
    <definedName name="ORG" localSheetId="7">[22]Справочники!#REF!</definedName>
    <definedName name="ORG" localSheetId="8">[22]Справочники!#REF!</definedName>
    <definedName name="ORG">[22]Справочники!#REF!</definedName>
    <definedName name="OTCST1">[4]MAIN!$A$200:$IV$200</definedName>
    <definedName name="OTCST2">[4]MAIN!$A$204:$IV$204</definedName>
    <definedName name="OTCST3">[4]MAIN!$A$229:$IV$229</definedName>
    <definedName name="OTHER_COST2">[4]MAIN!$A$204:$IV$204</definedName>
    <definedName name="OTHER_COST3">[4]MAIN!$A$228:$IV$229</definedName>
    <definedName name="OTHERCOST1">[4]MAIN!$A$200:$IV$200</definedName>
    <definedName name="P1_dip" hidden="1">[26]База!$G$167:$G$172,[26]База!$G$174:$G$175,[26]База!$G$177:$G$180,[26]База!$G$182,[26]База!$G$184:$G$188,[26]База!$G$190,[26]База!$G$192:$G$194</definedName>
    <definedName name="P1_eso" hidden="1">[26]База!$G$167:$G$172,[26]База!$G$174:$G$175,[26]База!$G$177:$G$180,[26]База!$G$182,[26]База!$G$184:$G$188,[26]База!$G$190,[26]База!$G$192:$G$194</definedName>
    <definedName name="P1_ESO_PROT" localSheetId="2" hidden="1">#REF!,#REF!,#REF!,#REF!,#REF!,#REF!,#REF!,#REF!</definedName>
    <definedName name="P1_ESO_PROT" localSheetId="3" hidden="1">#REF!,#REF!,#REF!,#REF!,#REF!,#REF!,#REF!,#REF!</definedName>
    <definedName name="P1_ESO_PROT" localSheetId="4" hidden="1">#REF!,#REF!,#REF!,#REF!,#REF!,#REF!,#REF!,#REF!</definedName>
    <definedName name="P1_ESO_PROT" localSheetId="5" hidden="1">#REF!,#REF!,#REF!,#REF!,#REF!,#REF!,#REF!,#REF!</definedName>
    <definedName name="P1_ESO_PROT" localSheetId="6" hidden="1">#REF!,#REF!,#REF!,#REF!,#REF!,#REF!,#REF!,#REF!</definedName>
    <definedName name="P1_ESO_PROT" localSheetId="7" hidden="1">#REF!,#REF!,#REF!,#REF!,#REF!,#REF!,#REF!,#REF!</definedName>
    <definedName name="P1_ESO_PROT" localSheetId="8" hidden="1">#REF!,#REF!,#REF!,#REF!,#REF!,#REF!,#REF!,#REF!</definedName>
    <definedName name="P1_ESO_PROT" hidden="1">#REF!,#REF!,#REF!,#REF!,#REF!,#REF!,#REF!,#REF!</definedName>
    <definedName name="P1_net" hidden="1">[26]База!$G$118:$G$123,[26]База!$G$125:$G$126,[26]База!$G$128:$G$131,[26]База!$G$133,[26]База!$G$135:$G$139,[26]База!$G$141,[26]База!$G$143:$G$145</definedName>
    <definedName name="P1_SBT_PROT" localSheetId="2" hidden="1">#REF!,#REF!,#REF!,#REF!,#REF!,#REF!,#REF!</definedName>
    <definedName name="P1_SBT_PROT" localSheetId="3" hidden="1">#REF!,#REF!,#REF!,#REF!,#REF!,#REF!,#REF!</definedName>
    <definedName name="P1_SBT_PROT" localSheetId="4" hidden="1">#REF!,#REF!,#REF!,#REF!,#REF!,#REF!,#REF!</definedName>
    <definedName name="P1_SBT_PROT" localSheetId="5" hidden="1">#REF!,#REF!,#REF!,#REF!,#REF!,#REF!,#REF!</definedName>
    <definedName name="P1_SBT_PROT" localSheetId="6" hidden="1">#REF!,#REF!,#REF!,#REF!,#REF!,#REF!,#REF!</definedName>
    <definedName name="P1_SBT_PROT" localSheetId="7" hidden="1">#REF!,#REF!,#REF!,#REF!,#REF!,#REF!,#REF!</definedName>
    <definedName name="P1_SBT_PROT" localSheetId="8" hidden="1">#REF!,#REF!,#REF!,#REF!,#REF!,#REF!,#REF!</definedName>
    <definedName name="P1_SBT_PROT" hidden="1">#REF!,#REF!,#REF!,#REF!,#REF!,#REF!,#REF!</definedName>
    <definedName name="P1_SC22" localSheetId="2" hidden="1">#REF!,#REF!,#REF!,#REF!,#REF!,#REF!</definedName>
    <definedName name="P1_SC22" localSheetId="3" hidden="1">#REF!,#REF!,#REF!,#REF!,#REF!,#REF!</definedName>
    <definedName name="P1_SC22" localSheetId="4" hidden="1">#REF!,#REF!,#REF!,#REF!,#REF!,#REF!</definedName>
    <definedName name="P1_SC22" localSheetId="5" hidden="1">#REF!,#REF!,#REF!,#REF!,#REF!,#REF!</definedName>
    <definedName name="P1_SC22" localSheetId="6" hidden="1">#REF!,#REF!,#REF!,#REF!,#REF!,#REF!</definedName>
    <definedName name="P1_SC22" localSheetId="7" hidden="1">#REF!,#REF!,#REF!,#REF!,#REF!,#REF!</definedName>
    <definedName name="P1_SC22" localSheetId="8" hidden="1">#REF!,#REF!,#REF!,#REF!,#REF!,#REF!</definedName>
    <definedName name="P1_SC22" hidden="1">#REF!,#REF!,#REF!,#REF!,#REF!,#REF!</definedName>
    <definedName name="P1_SCOPE_16_PRT" hidden="1">[26]База!$E$15:$I$16,[26]База!$E$18:$I$20,[26]База!$E$23:$I$23,[26]База!$E$26:$I$26,[26]База!$E$29:$I$29,[26]База!$E$32:$I$32,[26]База!$E$35:$I$35,[26]База!$B$34,[26]База!$B$37</definedName>
    <definedName name="P1_SCOPE_17_PRT" hidden="1">[26]База!$E$13:$H$21,[26]База!$J$9:$J$11,[26]База!$J$13:$J$21,[26]База!$E$24:$H$26,[26]База!$E$28:$H$36,[26]База!$J$24:$M$26,[26]База!$J$28:$M$36,[26]База!$E$39:$H$41</definedName>
    <definedName name="P1_SCOPE_4_PRT" hidden="1">[26]База!$F$23:$I$23,[26]База!$F$25:$I$25,[26]База!$F$27:$I$31,[26]База!$K$14:$N$20,[26]База!$K$23:$N$23,[26]База!$K$25:$N$25,[26]База!$K$27:$N$31,[26]База!$P$14:$S$20,[26]База!$P$23:$S$23</definedName>
    <definedName name="P1_SCOPE_5_PRT" hidden="1">[26]База!$F$23:$I$23,[26]База!$F$25:$I$25,[26]База!$F$27:$I$31,[26]База!$K$14:$N$21,[26]База!$K$23:$N$23,[26]База!$K$25:$N$25,[26]База!$K$27:$N$31,[26]База!$P$14:$S$21,[26]База!$P$23:$S$23</definedName>
    <definedName name="P1_SCOPE_CORR" localSheetId="2" hidden="1">#REF!,#REF!,#REF!,#REF!,#REF!,#REF!,#REF!</definedName>
    <definedName name="P1_SCOPE_CORR" localSheetId="3" hidden="1">#REF!,#REF!,#REF!,#REF!,#REF!,#REF!,#REF!</definedName>
    <definedName name="P1_SCOPE_CORR" localSheetId="4" hidden="1">#REF!,#REF!,#REF!,#REF!,#REF!,#REF!,#REF!</definedName>
    <definedName name="P1_SCOPE_CORR" localSheetId="5" hidden="1">#REF!,#REF!,#REF!,#REF!,#REF!,#REF!,#REF!</definedName>
    <definedName name="P1_SCOPE_CORR" localSheetId="6" hidden="1">#REF!,#REF!,#REF!,#REF!,#REF!,#REF!,#REF!</definedName>
    <definedName name="P1_SCOPE_CORR" localSheetId="7" hidden="1">#REF!,#REF!,#REF!,#REF!,#REF!,#REF!,#REF!</definedName>
    <definedName name="P1_SCOPE_CORR" localSheetId="8" hidden="1">#REF!,#REF!,#REF!,#REF!,#REF!,#REF!,#REF!</definedName>
    <definedName name="P1_SCOPE_CORR" hidden="1">#REF!,#REF!,#REF!,#REF!,#REF!,#REF!,#REF!</definedName>
    <definedName name="P1_SCOPE_DOP" localSheetId="2" hidden="1">#REF!,#REF!,#REF!,#REF!,#REF!,#REF!</definedName>
    <definedName name="P1_SCOPE_DOP" localSheetId="3" hidden="1">#REF!,#REF!,#REF!,#REF!,#REF!,#REF!</definedName>
    <definedName name="P1_SCOPE_DOP" localSheetId="4" hidden="1">#REF!,#REF!,#REF!,#REF!,#REF!,#REF!</definedName>
    <definedName name="P1_SCOPE_DOP" localSheetId="5" hidden="1">#REF!,#REF!,#REF!,#REF!,#REF!,#REF!</definedName>
    <definedName name="P1_SCOPE_DOP" localSheetId="6" hidden="1">#REF!,#REF!,#REF!,#REF!,#REF!,#REF!</definedName>
    <definedName name="P1_SCOPE_DOP" localSheetId="7" hidden="1">#REF!,#REF!,#REF!,#REF!,#REF!,#REF!</definedName>
    <definedName name="P1_SCOPE_DOP" localSheetId="8" hidden="1">#REF!,#REF!,#REF!,#REF!,#REF!,#REF!</definedName>
    <definedName name="P1_SCOPE_DOP" hidden="1">#REF!,#REF!,#REF!,#REF!,#REF!,#REF!</definedName>
    <definedName name="P1_SCOPE_F1_PRT" hidden="1">[26]База!$D$74:$E$84,[26]База!$D$71:$E$72,[26]База!$D$66:$E$69,[26]База!$D$61:$E$64</definedName>
    <definedName name="P1_SCOPE_F2_PRT" hidden="1">[26]База!$G$56,[26]База!$E$55:$E$56,[26]База!$F$55:$G$55,[26]База!$D$55</definedName>
    <definedName name="P1_SCOPE_FLOAD" localSheetId="2" hidden="1">#REF!,#REF!,#REF!,#REF!,#REF!,#REF!</definedName>
    <definedName name="P1_SCOPE_FLOAD" localSheetId="3" hidden="1">#REF!,#REF!,#REF!,#REF!,#REF!,#REF!</definedName>
    <definedName name="P1_SCOPE_FLOAD" localSheetId="4" hidden="1">#REF!,#REF!,#REF!,#REF!,#REF!,#REF!</definedName>
    <definedName name="P1_SCOPE_FLOAD" localSheetId="5" hidden="1">#REF!,#REF!,#REF!,#REF!,#REF!,#REF!</definedName>
    <definedName name="P1_SCOPE_FLOAD" localSheetId="6" hidden="1">#REF!,#REF!,#REF!,#REF!,#REF!,#REF!</definedName>
    <definedName name="P1_SCOPE_FLOAD" localSheetId="7" hidden="1">#REF!,#REF!,#REF!,#REF!,#REF!,#REF!</definedName>
    <definedName name="P1_SCOPE_FLOAD" localSheetId="8" hidden="1">#REF!,#REF!,#REF!,#REF!,#REF!,#REF!</definedName>
    <definedName name="P1_SCOPE_FLOAD" hidden="1">#REF!,#REF!,#REF!,#REF!,#REF!,#REF!</definedName>
    <definedName name="P1_SCOPE_FRML" localSheetId="2" hidden="1">#REF!,#REF!,#REF!,#REF!,#REF!,#REF!</definedName>
    <definedName name="P1_SCOPE_FRML" localSheetId="3" hidden="1">#REF!,#REF!,#REF!,#REF!,#REF!,#REF!</definedName>
    <definedName name="P1_SCOPE_FRML" localSheetId="8" hidden="1">#REF!,#REF!,#REF!,#REF!,#REF!,#REF!</definedName>
    <definedName name="P1_SCOPE_FRML" hidden="1">#REF!,#REF!,#REF!,#REF!,#REF!,#REF!</definedName>
    <definedName name="P1_SCOPE_FST7" localSheetId="2" hidden="1">#REF!,#REF!,#REF!,#REF!,#REF!,#REF!</definedName>
    <definedName name="P1_SCOPE_FST7" localSheetId="3" hidden="1">#REF!,#REF!,#REF!,#REF!,#REF!,#REF!</definedName>
    <definedName name="P1_SCOPE_FST7" localSheetId="8" hidden="1">#REF!,#REF!,#REF!,#REF!,#REF!,#REF!</definedName>
    <definedName name="P1_SCOPE_FST7" hidden="1">#REF!,#REF!,#REF!,#REF!,#REF!,#REF!</definedName>
    <definedName name="P1_SCOPE_FULL_LOAD" localSheetId="8" hidden="1">#REF!,#REF!,#REF!,#REF!,#REF!,#REF!</definedName>
    <definedName name="P1_SCOPE_FULL_LOAD" hidden="1">#REF!,#REF!,#REF!,#REF!,#REF!,#REF!</definedName>
    <definedName name="P1_SCOPE_IND" localSheetId="8" hidden="1">#REF!,#REF!,#REF!,#REF!,#REF!,#REF!</definedName>
    <definedName name="P1_SCOPE_IND" hidden="1">#REF!,#REF!,#REF!,#REF!,#REF!,#REF!</definedName>
    <definedName name="P1_SCOPE_IND2" localSheetId="2" hidden="1">#REF!,#REF!,#REF!,#REF!,#REF!</definedName>
    <definedName name="P1_SCOPE_IND2" localSheetId="3" hidden="1">#REF!,#REF!,#REF!,#REF!,#REF!</definedName>
    <definedName name="P1_SCOPE_IND2" localSheetId="4" hidden="1">#REF!,#REF!,#REF!,#REF!,#REF!</definedName>
    <definedName name="P1_SCOPE_IND2" localSheetId="5" hidden="1">#REF!,#REF!,#REF!,#REF!,#REF!</definedName>
    <definedName name="P1_SCOPE_IND2" localSheetId="6" hidden="1">#REF!,#REF!,#REF!,#REF!,#REF!</definedName>
    <definedName name="P1_SCOPE_IND2" localSheetId="7" hidden="1">#REF!,#REF!,#REF!,#REF!,#REF!</definedName>
    <definedName name="P1_SCOPE_IND2" localSheetId="8" hidden="1">#REF!,#REF!,#REF!,#REF!,#REF!</definedName>
    <definedName name="P1_SCOPE_IND2" hidden="1">#REF!,#REF!,#REF!,#REF!,#REF!</definedName>
    <definedName name="P1_SCOPE_NET_DATE" localSheetId="2" hidden="1">#REF!,#REF!,#REF!,#REF!</definedName>
    <definedName name="P1_SCOPE_NET_DATE" localSheetId="3" hidden="1">#REF!,#REF!,#REF!,#REF!</definedName>
    <definedName name="P1_SCOPE_NET_DATE" localSheetId="4" hidden="1">#REF!,#REF!,#REF!,#REF!</definedName>
    <definedName name="P1_SCOPE_NET_DATE" localSheetId="5" hidden="1">#REF!,#REF!,#REF!,#REF!</definedName>
    <definedName name="P1_SCOPE_NET_DATE" localSheetId="6" hidden="1">#REF!,#REF!,#REF!,#REF!</definedName>
    <definedName name="P1_SCOPE_NET_DATE" localSheetId="7" hidden="1">#REF!,#REF!,#REF!,#REF!</definedName>
    <definedName name="P1_SCOPE_NET_DATE" localSheetId="8" hidden="1">#REF!,#REF!,#REF!,#REF!</definedName>
    <definedName name="P1_SCOPE_NET_DATE" hidden="1">#REF!,#REF!,#REF!,#REF!</definedName>
    <definedName name="P1_SCOPE_NET_NVV" localSheetId="2" hidden="1">#REF!,#REF!,#REF!,#REF!,#REF!,#REF!,#REF!</definedName>
    <definedName name="P1_SCOPE_NET_NVV" localSheetId="3" hidden="1">#REF!,#REF!,#REF!,#REF!,#REF!,#REF!,#REF!</definedName>
    <definedName name="P1_SCOPE_NET_NVV" localSheetId="4" hidden="1">#REF!,#REF!,#REF!,#REF!,#REF!,#REF!,#REF!</definedName>
    <definedName name="P1_SCOPE_NET_NVV" localSheetId="5" hidden="1">#REF!,#REF!,#REF!,#REF!,#REF!,#REF!,#REF!</definedName>
    <definedName name="P1_SCOPE_NET_NVV" localSheetId="6" hidden="1">#REF!,#REF!,#REF!,#REF!,#REF!,#REF!,#REF!</definedName>
    <definedName name="P1_SCOPE_NET_NVV" localSheetId="7" hidden="1">#REF!,#REF!,#REF!,#REF!,#REF!,#REF!,#REF!</definedName>
    <definedName name="P1_SCOPE_NET_NVV" localSheetId="8" hidden="1">#REF!,#REF!,#REF!,#REF!,#REF!,#REF!,#REF!</definedName>
    <definedName name="P1_SCOPE_NET_NVV" hidden="1">#REF!,#REF!,#REF!,#REF!,#REF!,#REF!,#REF!</definedName>
    <definedName name="P1_SCOPE_NOTIND" localSheetId="2" hidden="1">#REF!,#REF!,#REF!,#REF!,#REF!,#REF!</definedName>
    <definedName name="P1_SCOPE_NOTIND" localSheetId="3" hidden="1">#REF!,#REF!,#REF!,#REF!,#REF!,#REF!</definedName>
    <definedName name="P1_SCOPE_NOTIND" localSheetId="4" hidden="1">#REF!,#REF!,#REF!,#REF!,#REF!,#REF!</definedName>
    <definedName name="P1_SCOPE_NOTIND" localSheetId="5" hidden="1">#REF!,#REF!,#REF!,#REF!,#REF!,#REF!</definedName>
    <definedName name="P1_SCOPE_NOTIND" localSheetId="6" hidden="1">#REF!,#REF!,#REF!,#REF!,#REF!,#REF!</definedName>
    <definedName name="P1_SCOPE_NOTIND" localSheetId="7" hidden="1">#REF!,#REF!,#REF!,#REF!,#REF!,#REF!</definedName>
    <definedName name="P1_SCOPE_NOTIND" localSheetId="8" hidden="1">#REF!,#REF!,#REF!,#REF!,#REF!,#REF!</definedName>
    <definedName name="P1_SCOPE_NOTIND" hidden="1">#REF!,#REF!,#REF!,#REF!,#REF!,#REF!</definedName>
    <definedName name="P1_SCOPE_NotInd2" localSheetId="2" hidden="1">#REF!,#REF!,#REF!,#REF!,#REF!,#REF!,#REF!</definedName>
    <definedName name="P1_SCOPE_NotInd2" localSheetId="3" hidden="1">#REF!,#REF!,#REF!,#REF!,#REF!,#REF!,#REF!</definedName>
    <definedName name="P1_SCOPE_NotInd2" localSheetId="4" hidden="1">#REF!,#REF!,#REF!,#REF!,#REF!,#REF!,#REF!</definedName>
    <definedName name="P1_SCOPE_NotInd2" localSheetId="5" hidden="1">#REF!,#REF!,#REF!,#REF!,#REF!,#REF!,#REF!</definedName>
    <definedName name="P1_SCOPE_NotInd2" localSheetId="6" hidden="1">#REF!,#REF!,#REF!,#REF!,#REF!,#REF!,#REF!</definedName>
    <definedName name="P1_SCOPE_NotInd2" localSheetId="7" hidden="1">#REF!,#REF!,#REF!,#REF!,#REF!,#REF!,#REF!</definedName>
    <definedName name="P1_SCOPE_NotInd2" localSheetId="8" hidden="1">#REF!,#REF!,#REF!,#REF!,#REF!,#REF!,#REF!</definedName>
    <definedName name="P1_SCOPE_NotInd2" hidden="1">#REF!,#REF!,#REF!,#REF!,#REF!,#REF!,#REF!</definedName>
    <definedName name="P1_SCOPE_NotInd3" localSheetId="2" hidden="1">#REF!,#REF!,#REF!,#REF!,#REF!,#REF!,#REF!</definedName>
    <definedName name="P1_SCOPE_NotInd3" localSheetId="3" hidden="1">#REF!,#REF!,#REF!,#REF!,#REF!,#REF!,#REF!</definedName>
    <definedName name="P1_SCOPE_NotInd3" localSheetId="8" hidden="1">#REF!,#REF!,#REF!,#REF!,#REF!,#REF!,#REF!</definedName>
    <definedName name="P1_SCOPE_NotInd3" hidden="1">#REF!,#REF!,#REF!,#REF!,#REF!,#REF!,#REF!</definedName>
    <definedName name="P1_SCOPE_NotInt" localSheetId="2" hidden="1">#REF!,#REF!,#REF!,#REF!,#REF!,#REF!</definedName>
    <definedName name="P1_SCOPE_NotInt" localSheetId="3" hidden="1">#REF!,#REF!,#REF!,#REF!,#REF!,#REF!</definedName>
    <definedName name="P1_SCOPE_NotInt" localSheetId="4" hidden="1">#REF!,#REF!,#REF!,#REF!,#REF!,#REF!</definedName>
    <definedName name="P1_SCOPE_NotInt" localSheetId="5" hidden="1">#REF!,#REF!,#REF!,#REF!,#REF!,#REF!</definedName>
    <definedName name="P1_SCOPE_NotInt" localSheetId="6" hidden="1">#REF!,#REF!,#REF!,#REF!,#REF!,#REF!</definedName>
    <definedName name="P1_SCOPE_NotInt" localSheetId="7" hidden="1">#REF!,#REF!,#REF!,#REF!,#REF!,#REF!</definedName>
    <definedName name="P1_SCOPE_NotInt" localSheetId="8" hidden="1">#REF!,#REF!,#REF!,#REF!,#REF!,#REF!</definedName>
    <definedName name="P1_SCOPE_NotInt" hidden="1">#REF!,#REF!,#REF!,#REF!,#REF!,#REF!</definedName>
    <definedName name="P1_SCOPE_PER_PRT" hidden="1">[26]База!$H$15:$H$19,[26]База!$H$21:$H$25,[26]База!$J$14:$J$25,[26]База!$K$15:$K$19,[26]База!$K$21:$K$25</definedName>
    <definedName name="P1_SCOPE_REGS" localSheetId="2" hidden="1">#REF!,#REF!,#REF!,#REF!,#REF!</definedName>
    <definedName name="P1_SCOPE_REGS" localSheetId="3" hidden="1">#REF!,#REF!,#REF!,#REF!,#REF!</definedName>
    <definedName name="P1_SCOPE_REGS" localSheetId="4" hidden="1">#REF!,#REF!,#REF!,#REF!,#REF!</definedName>
    <definedName name="P1_SCOPE_REGS" localSheetId="5" hidden="1">#REF!,#REF!,#REF!,#REF!,#REF!</definedName>
    <definedName name="P1_SCOPE_REGS" localSheetId="6" hidden="1">#REF!,#REF!,#REF!,#REF!,#REF!</definedName>
    <definedName name="P1_SCOPE_REGS" localSheetId="7" hidden="1">#REF!,#REF!,#REF!,#REF!,#REF!</definedName>
    <definedName name="P1_SCOPE_REGS" localSheetId="8" hidden="1">#REF!,#REF!,#REF!,#REF!,#REF!</definedName>
    <definedName name="P1_SCOPE_REGS" hidden="1">#REF!,#REF!,#REF!,#REF!,#REF!</definedName>
    <definedName name="P1_SCOPE_SAVE2" localSheetId="2" hidden="1">#REF!,#REF!,#REF!,#REF!,#REF!,#REF!,#REF!</definedName>
    <definedName name="P1_SCOPE_SAVE2" localSheetId="3" hidden="1">#REF!,#REF!,#REF!,#REF!,#REF!,#REF!,#REF!</definedName>
    <definedName name="P1_SCOPE_SAVE2" localSheetId="4" hidden="1">#REF!,#REF!,#REF!,#REF!,#REF!,#REF!,#REF!</definedName>
    <definedName name="P1_SCOPE_SAVE2" localSheetId="5" hidden="1">#REF!,#REF!,#REF!,#REF!,#REF!,#REF!,#REF!</definedName>
    <definedName name="P1_SCOPE_SAVE2" localSheetId="6" hidden="1">#REF!,#REF!,#REF!,#REF!,#REF!,#REF!,#REF!</definedName>
    <definedName name="P1_SCOPE_SAVE2" localSheetId="7" hidden="1">#REF!,#REF!,#REF!,#REF!,#REF!,#REF!,#REF!</definedName>
    <definedName name="P1_SCOPE_SAVE2" localSheetId="8" hidden="1">#REF!,#REF!,#REF!,#REF!,#REF!,#REF!,#REF!</definedName>
    <definedName name="P1_SCOPE_SAVE2" hidden="1">#REF!,#REF!,#REF!,#REF!,#REF!,#REF!,#REF!</definedName>
    <definedName name="P1_SCOPE_SV_LD" localSheetId="2" hidden="1">#REF!,#REF!,#REF!,#REF!,#REF!,#REF!,#REF!</definedName>
    <definedName name="P1_SCOPE_SV_LD" localSheetId="3" hidden="1">#REF!,#REF!,#REF!,#REF!,#REF!,#REF!,#REF!</definedName>
    <definedName name="P1_SCOPE_SV_LD" localSheetId="8" hidden="1">#REF!,#REF!,#REF!,#REF!,#REF!,#REF!,#REF!</definedName>
    <definedName name="P1_SCOPE_SV_LD" hidden="1">#REF!,#REF!,#REF!,#REF!,#REF!,#REF!,#REF!</definedName>
    <definedName name="P1_SCOPE_SV_LD1" localSheetId="2" hidden="1">#REF!,#REF!,#REF!,#REF!,#REF!,#REF!,#REF!</definedName>
    <definedName name="P1_SCOPE_SV_LD1" localSheetId="3" hidden="1">#REF!,#REF!,#REF!,#REF!,#REF!,#REF!,#REF!</definedName>
    <definedName name="P1_SCOPE_SV_LD1" localSheetId="8" hidden="1">#REF!,#REF!,#REF!,#REF!,#REF!,#REF!,#REF!</definedName>
    <definedName name="P1_SCOPE_SV_LD1" hidden="1">#REF!,#REF!,#REF!,#REF!,#REF!,#REF!,#REF!</definedName>
    <definedName name="P1_SCOPE_SV_PRT" localSheetId="8" hidden="1">#REF!,#REF!,#REF!,#REF!,#REF!,#REF!,#REF!</definedName>
    <definedName name="P1_SCOPE_SV_PRT" hidden="1">#REF!,#REF!,#REF!,#REF!,#REF!,#REF!,#REF!</definedName>
    <definedName name="P1_SCOPE_SYS_SVOD" hidden="1">[27]Свод!$L$27:$N$37,[27]Свод!$L$39:$N$51,[27]Свод!$L$53:$N$66,[27]Свод!$L$68:$N$73,[27]Свод!$L$75:$N$89,[27]Свод!$L$91:$N$101,[27]Свод!$L$103:$N$111</definedName>
    <definedName name="P1_SCOPE_TAR" hidden="1">[27]Свод!$G$27:$AA$37,[27]Свод!$G$39:$AA$51,[27]Свод!$G$53:$AA$66,[27]Свод!$G$68:$AA$73,[27]Свод!$G$75:$AA$89,[27]Свод!$G$91:$AA$101,[27]Свод!$G$103:$AA$111</definedName>
    <definedName name="P1_SCOPE_TAR_OLD" hidden="1">[27]Свод!$H$27:$H$37,[27]Свод!$H$39:$H$51,[27]Свод!$H$53:$H$66,[27]Свод!$H$68:$H$73,[27]Свод!$H$75:$H$89,[27]Свод!$H$91:$H$101,[27]Свод!$H$103:$H$108</definedName>
    <definedName name="P1_SET_PROT" localSheetId="2" hidden="1">#REF!,#REF!,#REF!,#REF!,#REF!,#REF!,#REF!</definedName>
    <definedName name="P1_SET_PROT" localSheetId="3" hidden="1">#REF!,#REF!,#REF!,#REF!,#REF!,#REF!,#REF!</definedName>
    <definedName name="P1_SET_PROT" localSheetId="4" hidden="1">#REF!,#REF!,#REF!,#REF!,#REF!,#REF!,#REF!</definedName>
    <definedName name="P1_SET_PROT" localSheetId="5" hidden="1">#REF!,#REF!,#REF!,#REF!,#REF!,#REF!,#REF!</definedName>
    <definedName name="P1_SET_PROT" localSheetId="6" hidden="1">#REF!,#REF!,#REF!,#REF!,#REF!,#REF!,#REF!</definedName>
    <definedName name="P1_SET_PROT" localSheetId="7" hidden="1">#REF!,#REF!,#REF!,#REF!,#REF!,#REF!,#REF!</definedName>
    <definedName name="P1_SET_PROT" localSheetId="8" hidden="1">#REF!,#REF!,#REF!,#REF!,#REF!,#REF!,#REF!</definedName>
    <definedName name="P1_SET_PROT" hidden="1">#REF!,#REF!,#REF!,#REF!,#REF!,#REF!,#REF!</definedName>
    <definedName name="P1_SET_PRT" localSheetId="2" hidden="1">#REF!,#REF!,#REF!,#REF!,#REF!,#REF!,#REF!</definedName>
    <definedName name="P1_SET_PRT" localSheetId="3" hidden="1">#REF!,#REF!,#REF!,#REF!,#REF!,#REF!,#REF!</definedName>
    <definedName name="P1_SET_PRT" localSheetId="8" hidden="1">#REF!,#REF!,#REF!,#REF!,#REF!,#REF!,#REF!</definedName>
    <definedName name="P1_SET_PRT" hidden="1">#REF!,#REF!,#REF!,#REF!,#REF!,#REF!,#REF!</definedName>
    <definedName name="P1_T1_Protect" hidden="1">[28]перекрестка!$J$42:$K$46,[28]перекрестка!$J$49,[28]перекрестка!$J$50:$K$54,[28]перекрестка!$J$55,[28]перекрестка!$J$56:$K$60,[28]перекрестка!$J$62:$K$66</definedName>
    <definedName name="P1_T16_Protect" hidden="1">'[28]16'!$G$10:$K$14,'[28]16'!$G$17:$K$17,'[28]16'!$G$20:$K$20,'[28]16'!$G$23:$K$23,'[28]16'!$G$26:$K$26,'[28]16'!$G$29:$K$29,'[28]16'!$G$33:$K$34,'[28]16'!$G$38:$K$40</definedName>
    <definedName name="P1_T17?L4">'[13]29'!$J$18:$J$25,'[13]29'!$G$18:$G$25,'[13]29'!$G$35:$G$42,'[13]29'!$J$35:$J$42,'[13]29'!$G$60,'[13]29'!$J$60,'[13]29'!$M$60,'[13]29'!$P$60,'[13]29'!$P$18:$P$25,'[13]29'!$G$9:$G$16</definedName>
    <definedName name="P1_T17?unit?РУБ.ГКАЛ">'[13]29'!$F$44:$F$51,'[13]29'!$I$44:$I$51,'[13]29'!$L$44:$L$51,'[13]29'!$F$18:$F$25,'[13]29'!$I$60,'[13]29'!$L$60,'[13]29'!$O$60,'[13]29'!$F$60,'[13]29'!$F$9:$F$16,'[13]29'!$I$9:$I$16</definedName>
    <definedName name="P1_T17?unit?ТГКАЛ">'[13]29'!$M$18:$M$25,'[13]29'!$J$18:$J$25,'[13]29'!$G$18:$G$25,'[13]29'!$G$35:$G$42,'[13]29'!$J$35:$J$42,'[13]29'!$G$60,'[13]29'!$J$60,'[13]29'!$M$60,'[13]29'!$P$60,'[13]29'!$G$9:$G$16</definedName>
    <definedName name="P1_T17_Protection">'[13]29'!$O$47:$P$51,'[13]29'!$L$47:$M$51,'[13]29'!$L$53:$M$53,'[13]29'!$L$55:$M$59,'[13]29'!$O$53:$P$53,'[13]29'!$O$55:$P$59,'[13]29'!$F$12:$G$16,'[13]29'!$F$10:$G$10</definedName>
    <definedName name="P1_T18.2_Protect" hidden="1">'[28]18.2'!$F$12:$J$19,'[28]18.2'!$F$22:$J$25,'[28]18.2'!$B$28:$J$30,'[28]18.2'!$F$32:$J$32,'[28]18.2'!$B$34:$J$36,'[28]18.2'!$F$40:$J$45,'[28]18.2'!$F$52:$J$52</definedName>
    <definedName name="P1_T20_Protection" hidden="1">'[13]20'!$E$4:$H$4,'[13]20'!$E$13:$H$13,'[13]20'!$E$16:$H$17,'[13]20'!$E$19:$H$19,'[13]20'!$J$4:$M$4,'[13]20'!$J$8:$M$11,'[13]20'!$J$13:$M$13,'[13]20'!$J$16:$M$17,'[13]20'!$J$19:$M$19</definedName>
    <definedName name="P1_T21_Protection">'[13]21'!$O$31:$S$33,'[13]21'!$E$11,'[13]21'!$G$11:$K$11,'[13]21'!$M$11,'[13]21'!$O$11:$S$11,'[13]21'!$E$14:$E$16,'[13]21'!$G$14:$K$16,'[13]21'!$M$14:$M$16,'[13]21'!$O$14:$S$16</definedName>
    <definedName name="P1_T23_Protection">'[13]23'!$F$9:$J$25,'[13]23'!$O$9:$P$25,'[13]23'!$A$32:$A$34,'[13]23'!$F$32:$J$34,'[13]23'!$O$32:$P$34,'[13]23'!$A$37:$A$53,'[13]23'!$F$37:$J$53,'[13]23'!$O$37:$P$53</definedName>
    <definedName name="P1_T25_protection">'[13]25'!$G$8:$J$21,'[13]25'!$G$24:$J$28,'[13]25'!$G$30:$J$33,'[13]25'!$G$35:$J$37,'[13]25'!$G$41:$J$42,'[13]25'!$L$8:$O$21,'[13]25'!$L$24:$O$28,'[13]25'!$L$30:$O$33</definedName>
    <definedName name="P1_T26_Protection">'[13]26'!$B$34:$B$36,'[13]26'!$F$8:$I$8,'[13]26'!$F$10:$I$11,'[13]26'!$F$13:$I$15,'[13]26'!$F$18:$I$19,'[13]26'!$F$22:$I$24,'[13]26'!$F$26:$I$26,'[13]26'!$F$29:$I$32</definedName>
    <definedName name="P1_T27_Protection">'[13]27'!$B$34:$B$36,'[13]27'!$F$8:$I$8,'[13]27'!$F$10:$I$11,'[13]27'!$F$13:$I$15,'[13]27'!$F$18:$I$19,'[13]27'!$F$22:$I$24,'[13]27'!$F$26:$I$26,'[13]27'!$F$29:$I$32</definedName>
    <definedName name="P1_T28?axis?R?ПЭ">'[13]28'!$D$16:$I$18,'[13]28'!$D$22:$I$24,'[13]28'!$D$28:$I$30,'[13]28'!$D$37:$I$39,'[13]28'!$D$42:$I$44,'[13]28'!$D$48:$I$50,'[13]28'!$D$54:$I$56,'[13]28'!$D$63:$I$65</definedName>
    <definedName name="P1_T28?axis?R?ПЭ?">'[13]28'!$B$16:$B$18,'[13]28'!$B$22:$B$24,'[13]28'!$B$28:$B$30,'[13]28'!$B$37:$B$39,'[13]28'!$B$42:$B$44,'[13]28'!$B$48:$B$50,'[13]28'!$B$54:$B$56,'[13]28'!$B$63:$B$65</definedName>
    <definedName name="P1_T28?Data">'[13]28'!$G$242:$H$265,'[13]28'!$D$242:$E$265,'[13]28'!$G$216:$H$239,'[13]28'!$D$268:$E$292,'[13]28'!$G$268:$H$292,'[13]28'!$D$216:$E$239,'[13]28'!$G$190:$H$213</definedName>
    <definedName name="P1_T28_Protection">'[13]28'!$B$74:$B$76,'[13]28'!$B$80:$B$82,'[13]28'!$B$89:$B$91,'[13]28'!$B$94:$B$96,'[13]28'!$B$100:$B$102,'[13]28'!$B$106:$B$108,'[13]28'!$B$115:$B$117,'[13]28'!$B$120:$B$122</definedName>
    <definedName name="P1_T4_Protect" hidden="1">'[28]4'!$G$20:$J$20,'[28]4'!$G$22:$J$22,'[28]4'!$G$24:$J$28,'[28]4'!$L$11:$O$17,'[28]4'!$L$20:$O$20,'[28]4'!$L$22:$O$22,'[28]4'!$L$24:$O$28,'[28]4'!$Q$11:$T$17,'[28]4'!$Q$20:$T$20</definedName>
    <definedName name="P1_T6_Protect" hidden="1">'[28]6'!$D$46:$H$55,'[28]6'!$J$46:$N$55,'[28]6'!$D$57:$H$59,'[28]6'!$J$57:$N$59,'[28]6'!$B$10:$B$19,'[28]6'!$D$10:$H$19,'[28]6'!$J$10:$N$19,'[28]6'!$D$21:$H$23,'[28]6'!$J$21:$N$23</definedName>
    <definedName name="P10_SCOPE_FULL_LOAD" localSheetId="2" hidden="1">#REF!,#REF!,#REF!,#REF!,#REF!,#REF!</definedName>
    <definedName name="P10_SCOPE_FULL_LOAD" localSheetId="3" hidden="1">#REF!,#REF!,#REF!,#REF!,#REF!,#REF!</definedName>
    <definedName name="P10_SCOPE_FULL_LOAD" localSheetId="4" hidden="1">#REF!,#REF!,#REF!,#REF!,#REF!,#REF!</definedName>
    <definedName name="P10_SCOPE_FULL_LOAD" localSheetId="5" hidden="1">#REF!,#REF!,#REF!,#REF!,#REF!,#REF!</definedName>
    <definedName name="P10_SCOPE_FULL_LOAD" localSheetId="6" hidden="1">#REF!,#REF!,#REF!,#REF!,#REF!,#REF!</definedName>
    <definedName name="P10_SCOPE_FULL_LOAD" localSheetId="7" hidden="1">#REF!,#REF!,#REF!,#REF!,#REF!,#REF!</definedName>
    <definedName name="P10_SCOPE_FULL_LOAD" localSheetId="8" hidden="1">#REF!,#REF!,#REF!,#REF!,#REF!,#REF!</definedName>
    <definedName name="P10_SCOPE_FULL_LOAD" hidden="1">#REF!,#REF!,#REF!,#REF!,#REF!,#REF!</definedName>
    <definedName name="P10_T1_Protect" hidden="1">[28]перекрестка!$F$42:$H$46,[28]перекрестка!$F$49:$G$49,[28]перекрестка!$F$50:$H$54,[28]перекрестка!$F$55:$G$55,[28]перекрестка!$F$56:$H$60</definedName>
    <definedName name="P10_T28_Protection">'[13]28'!$G$167:$H$169,'[13]28'!$D$172:$E$174,'[13]28'!$G$172:$H$174,'[13]28'!$D$178:$E$180,'[13]28'!$G$178:$H$181,'[13]28'!$D$184:$E$186,'[13]28'!$G$184:$H$186</definedName>
    <definedName name="P11_SCOPE_FULL_LOAD" localSheetId="2" hidden="1">#REF!,#REF!,#REF!,#REF!,#REF!</definedName>
    <definedName name="P11_SCOPE_FULL_LOAD" localSheetId="3" hidden="1">#REF!,#REF!,#REF!,#REF!,#REF!</definedName>
    <definedName name="P11_SCOPE_FULL_LOAD" localSheetId="4" hidden="1">#REF!,#REF!,#REF!,#REF!,#REF!</definedName>
    <definedName name="P11_SCOPE_FULL_LOAD" localSheetId="5" hidden="1">#REF!,#REF!,#REF!,#REF!,#REF!</definedName>
    <definedName name="P11_SCOPE_FULL_LOAD" localSheetId="6" hidden="1">#REF!,#REF!,#REF!,#REF!,#REF!</definedName>
    <definedName name="P11_SCOPE_FULL_LOAD" localSheetId="7" hidden="1">#REF!,#REF!,#REF!,#REF!,#REF!</definedName>
    <definedName name="P11_SCOPE_FULL_LOAD" localSheetId="8" hidden="1">#REF!,#REF!,#REF!,#REF!,#REF!</definedName>
    <definedName name="P11_SCOPE_FULL_LOAD" hidden="1">#REF!,#REF!,#REF!,#REF!,#REF!</definedName>
    <definedName name="P11_T1_Protect" hidden="1">[28]перекрестка!$F$62:$H$66,[28]перекрестка!$F$68:$H$72,[28]перекрестка!$F$74:$H$78,[28]перекрестка!$F$80:$H$84,[28]перекрестка!$F$89:$G$89</definedName>
    <definedName name="P11_T28_Protection">'[13]28'!$D$193:$E$195,'[13]28'!$G$193:$H$195,'[13]28'!$D$198:$E$200,'[13]28'!$G$198:$H$200,'[13]28'!$D$204:$E$206,'[13]28'!$G$204:$H$206,'[13]28'!$D$210:$E$212,'[13]28'!$B$68:$B$70</definedName>
    <definedName name="P12_SCOPE_FULL_LOAD" localSheetId="2" hidden="1">#REF!,#REF!,#REF!,#REF!,#REF!,#REF!</definedName>
    <definedName name="P12_SCOPE_FULL_LOAD" localSheetId="3" hidden="1">#REF!,#REF!,#REF!,#REF!,#REF!,#REF!</definedName>
    <definedName name="P12_SCOPE_FULL_LOAD" localSheetId="4" hidden="1">#REF!,#REF!,#REF!,#REF!,#REF!,#REF!</definedName>
    <definedName name="P12_SCOPE_FULL_LOAD" localSheetId="5" hidden="1">#REF!,#REF!,#REF!,#REF!,#REF!,#REF!</definedName>
    <definedName name="P12_SCOPE_FULL_LOAD" localSheetId="6" hidden="1">#REF!,#REF!,#REF!,#REF!,#REF!,#REF!</definedName>
    <definedName name="P12_SCOPE_FULL_LOAD" localSheetId="7" hidden="1">#REF!,#REF!,#REF!,#REF!,#REF!,#REF!</definedName>
    <definedName name="P12_SCOPE_FULL_LOAD" localSheetId="8" hidden="1">#REF!,#REF!,#REF!,#REF!,#REF!,#REF!</definedName>
    <definedName name="P12_SCOPE_FULL_LOAD" hidden="1">#REF!,#REF!,#REF!,#REF!,#REF!,#REF!</definedName>
    <definedName name="P12_T1_Protect" hidden="1">[28]перекрестка!$F$90:$H$94,[28]перекрестка!$F$95:$G$95,[28]перекрестка!$F$96:$H$100,[28]перекрестка!$F$102:$H$106,[28]перекрестка!$F$108:$H$112</definedName>
    <definedName name="P12_T28_Protection">#N/A</definedName>
    <definedName name="P13_SCOPE_FULL_LOAD" localSheetId="2" hidden="1">#REF!,#REF!,#REF!,#REF!,#REF!,#REF!</definedName>
    <definedName name="P13_SCOPE_FULL_LOAD" localSheetId="3" hidden="1">#REF!,#REF!,#REF!,#REF!,#REF!,#REF!</definedName>
    <definedName name="P13_SCOPE_FULL_LOAD" localSheetId="4" hidden="1">#REF!,#REF!,#REF!,#REF!,#REF!,#REF!</definedName>
    <definedName name="P13_SCOPE_FULL_LOAD" localSheetId="5" hidden="1">#REF!,#REF!,#REF!,#REF!,#REF!,#REF!</definedName>
    <definedName name="P13_SCOPE_FULL_LOAD" localSheetId="6" hidden="1">#REF!,#REF!,#REF!,#REF!,#REF!,#REF!</definedName>
    <definedName name="P13_SCOPE_FULL_LOAD" localSheetId="7" hidden="1">#REF!,#REF!,#REF!,#REF!,#REF!,#REF!</definedName>
    <definedName name="P13_SCOPE_FULL_LOAD" localSheetId="8" hidden="1">#REF!,#REF!,#REF!,#REF!,#REF!,#REF!</definedName>
    <definedName name="P13_SCOPE_FULL_LOAD" hidden="1">#REF!,#REF!,#REF!,#REF!,#REF!,#REF!</definedName>
    <definedName name="P13_T1_Protect" hidden="1">[28]перекрестка!$F$114:$H$118,[28]перекрестка!$F$120:$H$124,[28]перекрестка!$F$127:$G$127,[28]перекрестка!$F$128:$H$132,[28]перекрестка!$F$133:$G$133</definedName>
    <definedName name="P14_SCOPE_FULL_LOAD" localSheetId="2" hidden="1">#REF!,#REF!,#REF!,#REF!,#REF!,#REF!</definedName>
    <definedName name="P14_SCOPE_FULL_LOAD" localSheetId="3" hidden="1">#REF!,#REF!,#REF!,#REF!,#REF!,#REF!</definedName>
    <definedName name="P14_SCOPE_FULL_LOAD" localSheetId="4" hidden="1">#REF!,#REF!,#REF!,#REF!,#REF!,#REF!</definedName>
    <definedName name="P14_SCOPE_FULL_LOAD" localSheetId="5" hidden="1">#REF!,#REF!,#REF!,#REF!,#REF!,#REF!</definedName>
    <definedName name="P14_SCOPE_FULL_LOAD" localSheetId="6" hidden="1">#REF!,#REF!,#REF!,#REF!,#REF!,#REF!</definedName>
    <definedName name="P14_SCOPE_FULL_LOAD" localSheetId="7" hidden="1">#REF!,#REF!,#REF!,#REF!,#REF!,#REF!</definedName>
    <definedName name="P14_SCOPE_FULL_LOAD" localSheetId="8" hidden="1">#REF!,#REF!,#REF!,#REF!,#REF!,#REF!</definedName>
    <definedName name="P14_SCOPE_FULL_LOAD" hidden="1">#REF!,#REF!,#REF!,#REF!,#REF!,#REF!</definedName>
    <definedName name="P14_T1_Protect" hidden="1">[28]перекрестка!$F$134:$H$138,[28]перекрестка!$F$140:$H$144,[28]перекрестка!$F$146:$H$150,[28]перекрестка!$F$152:$H$156,[28]перекрестка!$F$158:$H$162</definedName>
    <definedName name="P15_SCOPE_FULL_LOAD" localSheetId="2" hidden="1">#REF!,#REF!,#REF!,#REF!,#REF!,[19]!P1_SCOPE_IND</definedName>
    <definedName name="P15_SCOPE_FULL_LOAD" localSheetId="3" hidden="1">#REF!,#REF!,#REF!,#REF!,#REF!,[19]!P1_SCOPE_IND</definedName>
    <definedName name="P15_SCOPE_FULL_LOAD" localSheetId="4" hidden="1">#REF!,#REF!,#REF!,#REF!,#REF!,[19]!P1_SCOPE_IND</definedName>
    <definedName name="P15_SCOPE_FULL_LOAD" localSheetId="5" hidden="1">#REF!,#REF!,#REF!,#REF!,#REF!,[19]!P1_SCOPE_IND</definedName>
    <definedName name="P15_SCOPE_FULL_LOAD" localSheetId="6" hidden="1">#REF!,#REF!,#REF!,#REF!,#REF!,[19]!P1_SCOPE_IND</definedName>
    <definedName name="P15_SCOPE_FULL_LOAD" localSheetId="7" hidden="1">#REF!,#REF!,#REF!,#REF!,#REF!,[19]!P1_SCOPE_IND</definedName>
    <definedName name="P15_SCOPE_FULL_LOAD" localSheetId="8" hidden="1">#REF!,#REF!,#REF!,#REF!,#REF!,[19]!P1_SCOPE_IND</definedName>
    <definedName name="P15_SCOPE_FULL_LOAD" hidden="1">#REF!,#REF!,#REF!,#REF!,#REF!,[19]!P1_SCOPE_IND</definedName>
    <definedName name="P15_T1_Protect" hidden="1">[28]перекрестка!$J$158:$K$162,[28]перекрестка!$J$152:$K$156,[28]перекрестка!$J$146:$K$150,[28]перекрестка!$J$140:$K$144,[28]перекрестка!$J$11</definedName>
    <definedName name="P16_SCOPE_FULL_LOAD" hidden="1">[19]!P2_SCOPE_IND,[19]!P3_SCOPE_IND,[19]!P4_SCOPE_IND,[19]!P5_SCOPE_NOTIND,[19]!P6_SCOPE_NOTIND,[19]!P7_SCOPE_NOTIND,[19]!P8_SCOPE_NOTIND</definedName>
    <definedName name="P16_T1_Protect" hidden="1">[28]перекрестка!$J$12:$K$16,[28]перекрестка!$J$17,[28]перекрестка!$J$18:$K$22,[28]перекрестка!$J$24:$K$28,[28]перекрестка!$J$30:$K$34,[28]перекрестка!$F$23:$G$23</definedName>
    <definedName name="P17_SCOPE_FULL_LOAD" localSheetId="1" hidden="1">[19]!P9_SCOPE_NotInd,P10_T1_Protect,P11_T1_Protect,P12_T1_Protect,P13_T1_Protect,P14_T1_Protect,P15_T1_Protect</definedName>
    <definedName name="P17_SCOPE_FULL_LOAD" localSheetId="2" hidden="1">[19]!P9_SCOPE_NotInd,P10_T1_Protect,P11_T1_Protect,P12_T1_Protect,P13_T1_Protect,P14_T1_Protect,P15_T1_Protect</definedName>
    <definedName name="P17_SCOPE_FULL_LOAD" localSheetId="3" hidden="1">[19]!P9_SCOPE_NotInd,P10_T1_Protect,P11_T1_Protect,P12_T1_Protect,P13_T1_Protect,P14_T1_Protect,P15_T1_Protect</definedName>
    <definedName name="P17_SCOPE_FULL_LOAD" localSheetId="4" hidden="1">[19]!P9_SCOPE_NotInd,P10_T1_Protect,P11_T1_Protect,P12_T1_Protect,P13_T1_Protect,P14_T1_Protect,P15_T1_Protect</definedName>
    <definedName name="P17_SCOPE_FULL_LOAD" localSheetId="5" hidden="1">[19]!P9_SCOPE_NotInd,P10_T1_Protect,P11_T1_Protect,P12_T1_Protect,P13_T1_Protect,P14_T1_Protect,P15_T1_Protect</definedName>
    <definedName name="P17_SCOPE_FULL_LOAD" localSheetId="6" hidden="1">[19]!P9_SCOPE_NotInd,P10_T1_Protect,P11_T1_Protect,P12_T1_Protect,P13_T1_Protect,P14_T1_Protect,P15_T1_Protect</definedName>
    <definedName name="P17_SCOPE_FULL_LOAD" localSheetId="7" hidden="1">[19]!P9_SCOPE_NotInd,P10_T1_Protect,P11_T1_Protect,P12_T1_Protect,P13_T1_Protect,P14_T1_Protect,P15_T1_Protect</definedName>
    <definedName name="P17_SCOPE_FULL_LOAD" localSheetId="8" hidden="1">[19]!P9_SCOPE_NotInd,P10_T1_Protect,P11_T1_Protect,P12_T1_Protect,P13_T1_Protect,P14_T1_Protect,P15_T1_Protect</definedName>
    <definedName name="P17_SCOPE_FULL_LOAD" hidden="1">[19]!P9_SCOPE_NotInd,P10_T1_Protect,P11_T1_Protect,P12_T1_Protect,P13_T1_Protect,P14_T1_Protect,P15_T1_Protect</definedName>
    <definedName name="P17_T1_Protect" hidden="1">[28]перекрестка!$F$29:$G$29,[28]перекрестка!$F$61:$G$61,[28]перекрестка!$F$67:$G$67,[28]перекрестка!$F$101:$G$101,[28]перекрестка!$F$107:$G$107</definedName>
    <definedName name="P18_T1_Protect" hidden="1">#N/A</definedName>
    <definedName name="P19_T1_Protect" hidden="1">#N/A</definedName>
    <definedName name="P2_dip" hidden="1">[26]База!$G$100:$G$116,[26]База!$G$118:$G$123,[26]База!$G$125:$G$126,[26]База!$G$128:$G$131,[26]База!$G$133,[26]База!$G$135:$G$139,[26]База!$G$141</definedName>
    <definedName name="P2_SC22" localSheetId="2" hidden="1">#REF!,#REF!,#REF!,#REF!,#REF!,#REF!,#REF!</definedName>
    <definedName name="P2_SC22" localSheetId="3" hidden="1">#REF!,#REF!,#REF!,#REF!,#REF!,#REF!,#REF!</definedName>
    <definedName name="P2_SC22" localSheetId="4" hidden="1">#REF!,#REF!,#REF!,#REF!,#REF!,#REF!,#REF!</definedName>
    <definedName name="P2_SC22" localSheetId="5" hidden="1">#REF!,#REF!,#REF!,#REF!,#REF!,#REF!,#REF!</definedName>
    <definedName name="P2_SC22" localSheetId="6" hidden="1">#REF!,#REF!,#REF!,#REF!,#REF!,#REF!,#REF!</definedName>
    <definedName name="P2_SC22" localSheetId="7" hidden="1">#REF!,#REF!,#REF!,#REF!,#REF!,#REF!,#REF!</definedName>
    <definedName name="P2_SC22" localSheetId="8" hidden="1">#REF!,#REF!,#REF!,#REF!,#REF!,#REF!,#REF!</definedName>
    <definedName name="P2_SC22" hidden="1">#REF!,#REF!,#REF!,#REF!,#REF!,#REF!,#REF!</definedName>
    <definedName name="P2_SCOPE_16_PRT" hidden="1">[26]База!$E$38:$I$38,[26]База!$E$41:$I$41,[26]База!$E$45:$I$47,[26]База!$E$49:$I$49,[26]База!$E$53:$I$54,[26]База!$E$56:$I$57,[26]База!$E$59:$I$59,[26]База!$E$9:$I$13</definedName>
    <definedName name="P2_SCOPE_4_PRT" hidden="1">[26]База!$P$25:$S$25,[26]База!$P$27:$S$31,[26]База!$U$14:$X$20,[26]База!$U$23:$X$23,[26]База!$U$25:$X$25,[26]База!$U$27:$X$31,[26]База!$Z$14:$AC$20,[26]База!$Z$23:$AC$23,[26]База!$Z$25:$AC$25</definedName>
    <definedName name="P2_SCOPE_5_PRT" hidden="1">[26]База!$P$25:$S$25,[26]База!$P$27:$S$31,[26]База!$U$14:$X$21,[26]База!$U$23:$X$23,[26]База!$U$25:$X$25,[26]База!$U$27:$X$31,[26]База!$Z$14:$AC$21,[26]База!$Z$23:$AC$23,[26]База!$Z$25:$AC$25</definedName>
    <definedName name="P2_SCOPE_CORR" localSheetId="2" hidden="1">#REF!,#REF!,#REF!,#REF!,#REF!,#REF!,#REF!,#REF!</definedName>
    <definedName name="P2_SCOPE_CORR" localSheetId="3" hidden="1">#REF!,#REF!,#REF!,#REF!,#REF!,#REF!,#REF!,#REF!</definedName>
    <definedName name="P2_SCOPE_CORR" localSheetId="4" hidden="1">#REF!,#REF!,#REF!,#REF!,#REF!,#REF!,#REF!,#REF!</definedName>
    <definedName name="P2_SCOPE_CORR" localSheetId="5" hidden="1">#REF!,#REF!,#REF!,#REF!,#REF!,#REF!,#REF!,#REF!</definedName>
    <definedName name="P2_SCOPE_CORR" localSheetId="6" hidden="1">#REF!,#REF!,#REF!,#REF!,#REF!,#REF!,#REF!,#REF!</definedName>
    <definedName name="P2_SCOPE_CORR" localSheetId="7" hidden="1">#REF!,#REF!,#REF!,#REF!,#REF!,#REF!,#REF!,#REF!</definedName>
    <definedName name="P2_SCOPE_CORR" localSheetId="8" hidden="1">#REF!,#REF!,#REF!,#REF!,#REF!,#REF!,#REF!,#REF!</definedName>
    <definedName name="P2_SCOPE_CORR" hidden="1">#REF!,#REF!,#REF!,#REF!,#REF!,#REF!,#REF!,#REF!</definedName>
    <definedName name="P2_SCOPE_F1_PRT" hidden="1">[26]База!$D$56:$E$59,[26]База!$D$34:$E$50,[26]База!$D$32:$E$32,[26]База!$D$23:$E$30</definedName>
    <definedName name="P2_SCOPE_F2_PRT" hidden="1">[26]База!$D$52:$G$54,[26]База!$C$21:$E$42,[26]База!$A$12:$E$12,[26]База!$C$8:$E$11</definedName>
    <definedName name="P2_SCOPE_FULL_LOAD" localSheetId="2" hidden="1">#REF!,#REF!,#REF!,#REF!,#REF!,#REF!</definedName>
    <definedName name="P2_SCOPE_FULL_LOAD" localSheetId="3" hidden="1">#REF!,#REF!,#REF!,#REF!,#REF!,#REF!</definedName>
    <definedName name="P2_SCOPE_FULL_LOAD" localSheetId="4" hidden="1">#REF!,#REF!,#REF!,#REF!,#REF!,#REF!</definedName>
    <definedName name="P2_SCOPE_FULL_LOAD" localSheetId="5" hidden="1">#REF!,#REF!,#REF!,#REF!,#REF!,#REF!</definedName>
    <definedName name="P2_SCOPE_FULL_LOAD" localSheetId="6" hidden="1">#REF!,#REF!,#REF!,#REF!,#REF!,#REF!</definedName>
    <definedName name="P2_SCOPE_FULL_LOAD" localSheetId="7" hidden="1">#REF!,#REF!,#REF!,#REF!,#REF!,#REF!</definedName>
    <definedName name="P2_SCOPE_FULL_LOAD" localSheetId="8" hidden="1">#REF!,#REF!,#REF!,#REF!,#REF!,#REF!</definedName>
    <definedName name="P2_SCOPE_FULL_LOAD" hidden="1">#REF!,#REF!,#REF!,#REF!,#REF!,#REF!</definedName>
    <definedName name="P2_SCOPE_IND" localSheetId="2" hidden="1">#REF!,#REF!,#REF!,#REF!,#REF!,#REF!</definedName>
    <definedName name="P2_SCOPE_IND" localSheetId="3" hidden="1">#REF!,#REF!,#REF!,#REF!,#REF!,#REF!</definedName>
    <definedName name="P2_SCOPE_IND" localSheetId="8" hidden="1">#REF!,#REF!,#REF!,#REF!,#REF!,#REF!</definedName>
    <definedName name="P2_SCOPE_IND" hidden="1">#REF!,#REF!,#REF!,#REF!,#REF!,#REF!</definedName>
    <definedName name="P2_SCOPE_IND2" localSheetId="2" hidden="1">#REF!,#REF!,#REF!,#REF!,#REF!</definedName>
    <definedName name="P2_SCOPE_IND2" localSheetId="3" hidden="1">#REF!,#REF!,#REF!,#REF!,#REF!</definedName>
    <definedName name="P2_SCOPE_IND2" localSheetId="4" hidden="1">#REF!,#REF!,#REF!,#REF!,#REF!</definedName>
    <definedName name="P2_SCOPE_IND2" localSheetId="5" hidden="1">#REF!,#REF!,#REF!,#REF!,#REF!</definedName>
    <definedName name="P2_SCOPE_IND2" localSheetId="6" hidden="1">#REF!,#REF!,#REF!,#REF!,#REF!</definedName>
    <definedName name="P2_SCOPE_IND2" localSheetId="7" hidden="1">#REF!,#REF!,#REF!,#REF!,#REF!</definedName>
    <definedName name="P2_SCOPE_IND2" localSheetId="8" hidden="1">#REF!,#REF!,#REF!,#REF!,#REF!</definedName>
    <definedName name="P2_SCOPE_IND2" hidden="1">#REF!,#REF!,#REF!,#REF!,#REF!</definedName>
    <definedName name="P2_SCOPE_NOTIND" localSheetId="2" hidden="1">#REF!,#REF!,#REF!,#REF!,#REF!,#REF!,#REF!</definedName>
    <definedName name="P2_SCOPE_NOTIND" localSheetId="3" hidden="1">#REF!,#REF!,#REF!,#REF!,#REF!,#REF!,#REF!</definedName>
    <definedName name="P2_SCOPE_NOTIND" localSheetId="4" hidden="1">#REF!,#REF!,#REF!,#REF!,#REF!,#REF!,#REF!</definedName>
    <definedName name="P2_SCOPE_NOTIND" localSheetId="5" hidden="1">#REF!,#REF!,#REF!,#REF!,#REF!,#REF!,#REF!</definedName>
    <definedName name="P2_SCOPE_NOTIND" localSheetId="6" hidden="1">#REF!,#REF!,#REF!,#REF!,#REF!,#REF!,#REF!</definedName>
    <definedName name="P2_SCOPE_NOTIND" localSheetId="7" hidden="1">#REF!,#REF!,#REF!,#REF!,#REF!,#REF!,#REF!</definedName>
    <definedName name="P2_SCOPE_NOTIND" localSheetId="8" hidden="1">#REF!,#REF!,#REF!,#REF!,#REF!,#REF!,#REF!</definedName>
    <definedName name="P2_SCOPE_NOTIND" hidden="1">#REF!,#REF!,#REF!,#REF!,#REF!,#REF!,#REF!</definedName>
    <definedName name="P2_SCOPE_NotInd2" localSheetId="2" hidden="1">#REF!,#REF!,#REF!,#REF!,#REF!,#REF!</definedName>
    <definedName name="P2_SCOPE_NotInd2" localSheetId="3" hidden="1">#REF!,#REF!,#REF!,#REF!,#REF!,#REF!</definedName>
    <definedName name="P2_SCOPE_NotInd2" localSheetId="4" hidden="1">#REF!,#REF!,#REF!,#REF!,#REF!,#REF!</definedName>
    <definedName name="P2_SCOPE_NotInd2" localSheetId="5" hidden="1">#REF!,#REF!,#REF!,#REF!,#REF!,#REF!</definedName>
    <definedName name="P2_SCOPE_NotInd2" localSheetId="6" hidden="1">#REF!,#REF!,#REF!,#REF!,#REF!,#REF!</definedName>
    <definedName name="P2_SCOPE_NotInd2" localSheetId="7" hidden="1">#REF!,#REF!,#REF!,#REF!,#REF!,#REF!</definedName>
    <definedName name="P2_SCOPE_NotInd2" localSheetId="8" hidden="1">#REF!,#REF!,#REF!,#REF!,#REF!,#REF!</definedName>
    <definedName name="P2_SCOPE_NotInd2" hidden="1">#REF!,#REF!,#REF!,#REF!,#REF!,#REF!</definedName>
    <definedName name="P2_SCOPE_NotInd3" localSheetId="2" hidden="1">#REF!,#REF!,#REF!,#REF!,#REF!,#REF!,#REF!</definedName>
    <definedName name="P2_SCOPE_NotInd3" localSheetId="3" hidden="1">#REF!,#REF!,#REF!,#REF!,#REF!,#REF!,#REF!</definedName>
    <definedName name="P2_SCOPE_NotInd3" localSheetId="4" hidden="1">#REF!,#REF!,#REF!,#REF!,#REF!,#REF!,#REF!</definedName>
    <definedName name="P2_SCOPE_NotInd3" localSheetId="5" hidden="1">#REF!,#REF!,#REF!,#REF!,#REF!,#REF!,#REF!</definedName>
    <definedName name="P2_SCOPE_NotInd3" localSheetId="6" hidden="1">#REF!,#REF!,#REF!,#REF!,#REF!,#REF!,#REF!</definedName>
    <definedName name="P2_SCOPE_NotInd3" localSheetId="7" hidden="1">#REF!,#REF!,#REF!,#REF!,#REF!,#REF!,#REF!</definedName>
    <definedName name="P2_SCOPE_NotInd3" localSheetId="8" hidden="1">#REF!,#REF!,#REF!,#REF!,#REF!,#REF!,#REF!</definedName>
    <definedName name="P2_SCOPE_NotInd3" hidden="1">#REF!,#REF!,#REF!,#REF!,#REF!,#REF!,#REF!</definedName>
    <definedName name="P2_SCOPE_NotInt" localSheetId="2" hidden="1">#REF!,#REF!,#REF!,#REF!,#REF!,#REF!,#REF!</definedName>
    <definedName name="P2_SCOPE_NotInt" localSheetId="3" hidden="1">#REF!,#REF!,#REF!,#REF!,#REF!,#REF!,#REF!</definedName>
    <definedName name="P2_SCOPE_NotInt" localSheetId="8" hidden="1">#REF!,#REF!,#REF!,#REF!,#REF!,#REF!,#REF!</definedName>
    <definedName name="P2_SCOPE_NotInt" hidden="1">#REF!,#REF!,#REF!,#REF!,#REF!,#REF!,#REF!</definedName>
    <definedName name="P2_SCOPE_PER_PRT" hidden="1">[26]База!$N$14:$N$25,[26]База!$N$27:$N$31,[26]База!$J$27:$K$31,[26]База!$F$27:$H$31,[26]База!$F$33:$H$37</definedName>
    <definedName name="P2_SCOPE_SAVE2" localSheetId="2" hidden="1">#REF!,#REF!,#REF!,#REF!,#REF!,#REF!</definedName>
    <definedName name="P2_SCOPE_SAVE2" localSheetId="3" hidden="1">#REF!,#REF!,#REF!,#REF!,#REF!,#REF!</definedName>
    <definedName name="P2_SCOPE_SAVE2" localSheetId="4" hidden="1">#REF!,#REF!,#REF!,#REF!,#REF!,#REF!</definedName>
    <definedName name="P2_SCOPE_SAVE2" localSheetId="5" hidden="1">#REF!,#REF!,#REF!,#REF!,#REF!,#REF!</definedName>
    <definedName name="P2_SCOPE_SAVE2" localSheetId="6" hidden="1">#REF!,#REF!,#REF!,#REF!,#REF!,#REF!</definedName>
    <definedName name="P2_SCOPE_SAVE2" localSheetId="7" hidden="1">#REF!,#REF!,#REF!,#REF!,#REF!,#REF!</definedName>
    <definedName name="P2_SCOPE_SAVE2" localSheetId="8" hidden="1">#REF!,#REF!,#REF!,#REF!,#REF!,#REF!</definedName>
    <definedName name="P2_SCOPE_SAVE2" hidden="1">#REF!,#REF!,#REF!,#REF!,#REF!,#REF!</definedName>
    <definedName name="P2_SCOPE_SV_PRT" localSheetId="2" hidden="1">#REF!,#REF!,#REF!,#REF!,#REF!,#REF!,#REF!</definedName>
    <definedName name="P2_SCOPE_SV_PRT" localSheetId="3" hidden="1">#REF!,#REF!,#REF!,#REF!,#REF!,#REF!,#REF!</definedName>
    <definedName name="P2_SCOPE_SV_PRT" localSheetId="4" hidden="1">#REF!,#REF!,#REF!,#REF!,#REF!,#REF!,#REF!</definedName>
    <definedName name="P2_SCOPE_SV_PRT" localSheetId="5" hidden="1">#REF!,#REF!,#REF!,#REF!,#REF!,#REF!,#REF!</definedName>
    <definedName name="P2_SCOPE_SV_PRT" localSheetId="6" hidden="1">#REF!,#REF!,#REF!,#REF!,#REF!,#REF!,#REF!</definedName>
    <definedName name="P2_SCOPE_SV_PRT" localSheetId="7" hidden="1">#REF!,#REF!,#REF!,#REF!,#REF!,#REF!,#REF!</definedName>
    <definedName name="P2_SCOPE_SV_PRT" localSheetId="8" hidden="1">#REF!,#REF!,#REF!,#REF!,#REF!,#REF!,#REF!</definedName>
    <definedName name="P2_SCOPE_SV_PRT" hidden="1">#REF!,#REF!,#REF!,#REF!,#REF!,#REF!,#REF!</definedName>
    <definedName name="P2_SCOPE_TAR_OLD" hidden="1">[27]Свод!$W$8:$W$25,[27]Свод!$W$27:$W$37,[27]Свод!$W$39:$W$51,[27]Свод!$W$53:$W$66,[27]Свод!$W$68:$W$73,[27]Свод!$W$75:$W$89,[27]Свод!$W$91:$W$101</definedName>
    <definedName name="P2_T1_Protect" hidden="1">[28]перекрестка!$J$68:$K$72,[28]перекрестка!$J$74:$K$78,[28]перекрестка!$J$80:$K$84,[28]перекрестка!$J$89,[28]перекрестка!$J$90:$K$94,[28]перекрестка!$J$95</definedName>
    <definedName name="P2_T17?L4">'[13]29'!$J$9:$J$16,'[13]29'!$M$9:$M$16,'[13]29'!$P$9:$P$16,'[13]29'!$G$44:$G$51,'[13]29'!$J$44:$J$51,'[13]29'!$M$44:$M$51,'[13]29'!$M$35:$M$42,'[13]29'!$P$35:$P$42,'[13]29'!$P$44:$P$51</definedName>
    <definedName name="P2_T17?unit?РУБ.ГКАЛ">'[13]29'!$I$18:$I$25,'[13]29'!$L$9:$L$16,'[13]29'!$L$18:$L$25,'[13]29'!$O$9:$O$16,'[13]29'!$F$35:$F$42,'[13]29'!$I$35:$I$42,'[13]29'!$L$35:$L$42,'[13]29'!$O$35:$O$51</definedName>
    <definedName name="P2_T17?unit?ТГКАЛ">'[13]29'!$J$9:$J$16,'[13]29'!$M$9:$M$16,'[13]29'!$P$9:$P$16,'[13]29'!$M$35:$M$42,'[13]29'!$P$35:$P$42,'[13]29'!$G$44:$G$51,'[13]29'!$J$44:$J$51,'[13]29'!$M$44:$M$51,'[13]29'!$P$44:$P$51</definedName>
    <definedName name="P2_T17_Protection">'[13]29'!$F$19:$G$19,'[13]29'!$F$21:$G$25,'[13]29'!$F$27:$G$27,'[13]29'!$F$29:$G$33,'[13]29'!$F$36:$G$36,'[13]29'!$F$38:$G$42,'[13]29'!$F$45:$G$45,'[13]29'!$F$47:$G$51</definedName>
    <definedName name="P2_T21_Protection">'[13]21'!$E$20:$E$22,'[13]21'!$G$20:$K$22,'[13]21'!$M$20:$M$22,'[13]21'!$O$20:$S$22,'[13]21'!$E$26:$E$28,'[13]21'!$G$26:$K$28,'[13]21'!$M$26:$M$28,'[13]21'!$O$26:$S$28</definedName>
    <definedName name="P2_T25_protection">'[13]25'!$L$35:$O$37,'[13]25'!$L$41:$O$42,'[13]25'!$Q$8:$T$21,'[13]25'!$Q$24:$T$28,'[13]25'!$Q$30:$T$33,'[13]25'!$Q$35:$T$37,'[13]25'!$Q$41:$T$42,'[13]25'!$B$35:$B$37</definedName>
    <definedName name="P2_T26_Protection">'[13]26'!$F$34:$I$36,'[13]26'!$K$8:$N$8,'[13]26'!$K$10:$N$11,'[13]26'!$K$13:$N$15,'[13]26'!$K$18:$N$19,'[13]26'!$K$22:$N$24,'[13]26'!$K$26:$N$26,'[13]26'!$K$29:$N$32</definedName>
    <definedName name="P2_T27_Protection">'[13]27'!$F$34:$I$36,'[13]27'!$K$8:$N$8,'[13]27'!$K$10:$N$11,'[13]27'!$K$13:$N$15,'[13]27'!$K$18:$N$19,'[13]27'!$K$22:$N$24,'[13]27'!$K$26:$N$26,'[13]27'!$K$29:$N$32</definedName>
    <definedName name="P2_T28?axis?R?ПЭ">'[13]28'!$D$68:$I$70,'[13]28'!$D$74:$I$76,'[13]28'!$D$80:$I$82,'[13]28'!$D$89:$I$91,'[13]28'!$D$94:$I$96,'[13]28'!$D$100:$I$102,'[13]28'!$D$106:$I$108,'[13]28'!$D$115:$I$117</definedName>
    <definedName name="P2_T28?axis?R?ПЭ?">'[13]28'!$B$68:$B$70,'[13]28'!$B$74:$B$76,'[13]28'!$B$80:$B$82,'[13]28'!$B$89:$B$91,'[13]28'!$B$94:$B$96,'[13]28'!$B$100:$B$102,'[13]28'!$B$106:$B$108,'[13]28'!$B$115:$B$117</definedName>
    <definedName name="P2_T28_Protection">'[13]28'!$B$126:$B$128,'[13]28'!$B$132:$B$134,'[13]28'!$B$141:$B$143,'[13]28'!$B$146:$B$148,'[13]28'!$B$152:$B$154,'[13]28'!$B$158:$B$160,'[13]28'!$B$167:$B$169</definedName>
    <definedName name="P2_T4_Protect" hidden="1">'[28]4'!$Q$22:$T$22,'[28]4'!$Q$24:$T$28,'[28]4'!$V$24:$Y$28,'[28]4'!$V$22:$Y$22,'[28]4'!$V$20:$Y$20,'[28]4'!$V$11:$Y$17,'[28]4'!$AA$11:$AD$17,'[28]4'!$AA$20:$AD$20,'[28]4'!$AA$22:$AD$22</definedName>
    <definedName name="P25_SCOPE_FULL_LOAD" localSheetId="2" hidden="1">#REF!,#REF!,#REF!,#REF!,#REF!,#REF!</definedName>
    <definedName name="P25_SCOPE_FULL_LOAD" localSheetId="3" hidden="1">#REF!,#REF!,#REF!,#REF!,#REF!,#REF!</definedName>
    <definedName name="P25_SCOPE_FULL_LOAD" localSheetId="4" hidden="1">#REF!,#REF!,#REF!,#REF!,#REF!,#REF!</definedName>
    <definedName name="P25_SCOPE_FULL_LOAD" localSheetId="5" hidden="1">#REF!,#REF!,#REF!,#REF!,#REF!,#REF!</definedName>
    <definedName name="P25_SCOPE_FULL_LOAD" localSheetId="6" hidden="1">#REF!,#REF!,#REF!,#REF!,#REF!,#REF!</definedName>
    <definedName name="P25_SCOPE_FULL_LOAD" localSheetId="7" hidden="1">#REF!,#REF!,#REF!,#REF!,#REF!,#REF!</definedName>
    <definedName name="P25_SCOPE_FULL_LOAD" localSheetId="8" hidden="1">#REF!,#REF!,#REF!,#REF!,#REF!,#REF!</definedName>
    <definedName name="P25_SCOPE_FULL_LOAD" hidden="1">#REF!,#REF!,#REF!,#REF!,#REF!,#REF!</definedName>
    <definedName name="P3_dip" hidden="1">[26]База!$G$143:$G$145,[26]База!$G$214:$G$217,[26]База!$G$219:$G$224,[26]База!$G$226,[26]База!$G$228,[26]База!$G$230,[26]База!$G$232,[26]База!$G$197:$G$212</definedName>
    <definedName name="P3_SC22" localSheetId="2" hidden="1">#REF!,#REF!,#REF!,#REF!,#REF!,#REF!</definedName>
    <definedName name="P3_SC22" localSheetId="3" hidden="1">#REF!,#REF!,#REF!,#REF!,#REF!,#REF!</definedName>
    <definedName name="P3_SC22" localSheetId="4" hidden="1">#REF!,#REF!,#REF!,#REF!,#REF!,#REF!</definedName>
    <definedName name="P3_SC22" localSheetId="5" hidden="1">#REF!,#REF!,#REF!,#REF!,#REF!,#REF!</definedName>
    <definedName name="P3_SC22" localSheetId="6" hidden="1">#REF!,#REF!,#REF!,#REF!,#REF!,#REF!</definedName>
    <definedName name="P3_SC22" localSheetId="7" hidden="1">#REF!,#REF!,#REF!,#REF!,#REF!,#REF!</definedName>
    <definedName name="P3_SC22" localSheetId="8" hidden="1">#REF!,#REF!,#REF!,#REF!,#REF!,#REF!</definedName>
    <definedName name="P3_SC22" hidden="1">#REF!,#REF!,#REF!,#REF!,#REF!,#REF!</definedName>
    <definedName name="P3_SCOPE_F1_PRT" hidden="1">[26]База!$E$16:$E$17,[26]База!$C$4:$D$4,[26]База!$C$7:$E$10,[26]База!$A$11:$E$11</definedName>
    <definedName name="P3_SCOPE_FULL_LOAD" localSheetId="2" hidden="1">#REF!,#REF!,#REF!,#REF!,#REF!,#REF!</definedName>
    <definedName name="P3_SCOPE_FULL_LOAD" localSheetId="3" hidden="1">#REF!,#REF!,#REF!,#REF!,#REF!,#REF!</definedName>
    <definedName name="P3_SCOPE_FULL_LOAD" localSheetId="4" hidden="1">#REF!,#REF!,#REF!,#REF!,#REF!,#REF!</definedName>
    <definedName name="P3_SCOPE_FULL_LOAD" localSheetId="5" hidden="1">#REF!,#REF!,#REF!,#REF!,#REF!,#REF!</definedName>
    <definedName name="P3_SCOPE_FULL_LOAD" localSheetId="6" hidden="1">#REF!,#REF!,#REF!,#REF!,#REF!,#REF!</definedName>
    <definedName name="P3_SCOPE_FULL_LOAD" localSheetId="7" hidden="1">#REF!,#REF!,#REF!,#REF!,#REF!,#REF!</definedName>
    <definedName name="P3_SCOPE_FULL_LOAD" localSheetId="8" hidden="1">#REF!,#REF!,#REF!,#REF!,#REF!,#REF!</definedName>
    <definedName name="P3_SCOPE_FULL_LOAD" hidden="1">#REF!,#REF!,#REF!,#REF!,#REF!,#REF!</definedName>
    <definedName name="P3_SCOPE_IND" localSheetId="2" hidden="1">#REF!,#REF!,#REF!,#REF!,#REF!</definedName>
    <definedName name="P3_SCOPE_IND" localSheetId="3" hidden="1">#REF!,#REF!,#REF!,#REF!,#REF!</definedName>
    <definedName name="P3_SCOPE_IND" localSheetId="4" hidden="1">#REF!,#REF!,#REF!,#REF!,#REF!</definedName>
    <definedName name="P3_SCOPE_IND" localSheetId="5" hidden="1">#REF!,#REF!,#REF!,#REF!,#REF!</definedName>
    <definedName name="P3_SCOPE_IND" localSheetId="6" hidden="1">#REF!,#REF!,#REF!,#REF!,#REF!</definedName>
    <definedName name="P3_SCOPE_IND" localSheetId="7" hidden="1">#REF!,#REF!,#REF!,#REF!,#REF!</definedName>
    <definedName name="P3_SCOPE_IND" localSheetId="8" hidden="1">#REF!,#REF!,#REF!,#REF!,#REF!</definedName>
    <definedName name="P3_SCOPE_IND" hidden="1">#REF!,#REF!,#REF!,#REF!,#REF!</definedName>
    <definedName name="P3_SCOPE_IND2" localSheetId="2" hidden="1">#REF!,#REF!,#REF!,#REF!,#REF!</definedName>
    <definedName name="P3_SCOPE_IND2" localSheetId="3" hidden="1">#REF!,#REF!,#REF!,#REF!,#REF!</definedName>
    <definedName name="P3_SCOPE_IND2" localSheetId="8" hidden="1">#REF!,#REF!,#REF!,#REF!,#REF!</definedName>
    <definedName name="P3_SCOPE_IND2" hidden="1">#REF!,#REF!,#REF!,#REF!,#REF!</definedName>
    <definedName name="P3_SCOPE_NOTIND" localSheetId="2" hidden="1">#REF!,#REF!,#REF!,#REF!,#REF!,#REF!,#REF!</definedName>
    <definedName name="P3_SCOPE_NOTIND" localSheetId="3" hidden="1">#REF!,#REF!,#REF!,#REF!,#REF!,#REF!,#REF!</definedName>
    <definedName name="P3_SCOPE_NOTIND" localSheetId="4" hidden="1">#REF!,#REF!,#REF!,#REF!,#REF!,#REF!,#REF!</definedName>
    <definedName name="P3_SCOPE_NOTIND" localSheetId="5" hidden="1">#REF!,#REF!,#REF!,#REF!,#REF!,#REF!,#REF!</definedName>
    <definedName name="P3_SCOPE_NOTIND" localSheetId="6" hidden="1">#REF!,#REF!,#REF!,#REF!,#REF!,#REF!,#REF!</definedName>
    <definedName name="P3_SCOPE_NOTIND" localSheetId="7" hidden="1">#REF!,#REF!,#REF!,#REF!,#REF!,#REF!,#REF!</definedName>
    <definedName name="P3_SCOPE_NOTIND" localSheetId="8" hidden="1">#REF!,#REF!,#REF!,#REF!,#REF!,#REF!,#REF!</definedName>
    <definedName name="P3_SCOPE_NOTIND" hidden="1">#REF!,#REF!,#REF!,#REF!,#REF!,#REF!,#REF!</definedName>
    <definedName name="P3_SCOPE_NotInd2" localSheetId="2" hidden="1">#REF!,#REF!,#REF!,#REF!,#REF!,#REF!,#REF!</definedName>
    <definedName name="P3_SCOPE_NotInd2" localSheetId="3" hidden="1">#REF!,#REF!,#REF!,#REF!,#REF!,#REF!,#REF!</definedName>
    <definedName name="P3_SCOPE_NotInd2" localSheetId="8" hidden="1">#REF!,#REF!,#REF!,#REF!,#REF!,#REF!,#REF!</definedName>
    <definedName name="P3_SCOPE_NotInd2" hidden="1">#REF!,#REF!,#REF!,#REF!,#REF!,#REF!,#REF!</definedName>
    <definedName name="P3_SCOPE_NotInt" localSheetId="2" hidden="1">#REF!,#REF!,#REF!,#REF!,#REF!,#REF!</definedName>
    <definedName name="P3_SCOPE_NotInt" localSheetId="3" hidden="1">#REF!,#REF!,#REF!,#REF!,#REF!,#REF!</definedName>
    <definedName name="P3_SCOPE_NotInt" localSheetId="4" hidden="1">#REF!,#REF!,#REF!,#REF!,#REF!,#REF!</definedName>
    <definedName name="P3_SCOPE_NotInt" localSheetId="5" hidden="1">#REF!,#REF!,#REF!,#REF!,#REF!,#REF!</definedName>
    <definedName name="P3_SCOPE_NotInt" localSheetId="6" hidden="1">#REF!,#REF!,#REF!,#REF!,#REF!,#REF!</definedName>
    <definedName name="P3_SCOPE_NotInt" localSheetId="7" hidden="1">#REF!,#REF!,#REF!,#REF!,#REF!,#REF!</definedName>
    <definedName name="P3_SCOPE_NotInt" localSheetId="8" hidden="1">#REF!,#REF!,#REF!,#REF!,#REF!,#REF!</definedName>
    <definedName name="P3_SCOPE_NotInt" hidden="1">#REF!,#REF!,#REF!,#REF!,#REF!,#REF!</definedName>
    <definedName name="P3_SCOPE_PER_PRT" hidden="1">[26]База!$J$33:$K$37,[26]База!$N$33:$N$37,[26]База!$F$39:$H$43,[26]База!$J$39:$K$43,[26]База!$N$39:$N$43</definedName>
    <definedName name="P3_SCOPE_SV_PRT" localSheetId="2" hidden="1">#REF!,#REF!,#REF!,#REF!,#REF!,#REF!,#REF!</definedName>
    <definedName name="P3_SCOPE_SV_PRT" localSheetId="3" hidden="1">#REF!,#REF!,#REF!,#REF!,#REF!,#REF!,#REF!</definedName>
    <definedName name="P3_SCOPE_SV_PRT" localSheetId="4" hidden="1">#REF!,#REF!,#REF!,#REF!,#REF!,#REF!,#REF!</definedName>
    <definedName name="P3_SCOPE_SV_PRT" localSheetId="5" hidden="1">#REF!,#REF!,#REF!,#REF!,#REF!,#REF!,#REF!</definedName>
    <definedName name="P3_SCOPE_SV_PRT" localSheetId="6" hidden="1">#REF!,#REF!,#REF!,#REF!,#REF!,#REF!,#REF!</definedName>
    <definedName name="P3_SCOPE_SV_PRT" localSheetId="7" hidden="1">#REF!,#REF!,#REF!,#REF!,#REF!,#REF!,#REF!</definedName>
    <definedName name="P3_SCOPE_SV_PRT" localSheetId="8" hidden="1">#REF!,#REF!,#REF!,#REF!,#REF!,#REF!,#REF!</definedName>
    <definedName name="P3_SCOPE_SV_PRT" hidden="1">#REF!,#REF!,#REF!,#REF!,#REF!,#REF!,#REF!</definedName>
    <definedName name="P3_T1_Protect" hidden="1">[28]перекрестка!$J$96:$K$100,[28]перекрестка!$J$102:$K$106,[28]перекрестка!$J$108:$K$112,[28]перекрестка!$J$114:$K$118,[28]перекрестка!$J$120:$K$124</definedName>
    <definedName name="P3_T17_Protection">'[13]29'!$F$53:$G$53,'[13]29'!$F$55:$G$59,'[13]29'!$I$55:$J$59,'[13]29'!$I$53:$J$53,'[13]29'!$I$47:$J$51,'[13]29'!$I$45:$J$45,'[13]29'!$I$38:$J$42,'[13]29'!$I$36:$J$36</definedName>
    <definedName name="P3_T21_Protection" localSheetId="1">'[13]21'!$E$31:$E$33,'[13]21'!$G$31:$K$33,'[13]21'!$B$14:$B$16,'[13]21'!$B$20:$B$22,'[13]21'!$B$26:$B$28,'[13]21'!$B$31:$B$33,'[13]21'!$M$31:$M$33,P1_T27_Protection</definedName>
    <definedName name="P3_T21_Protection" localSheetId="2">'[13]21'!$E$31:$E$33,'[13]21'!$G$31:$K$33,'[13]21'!$B$14:$B$16,'[13]21'!$B$20:$B$22,'[13]21'!$B$26:$B$28,'[13]21'!$B$31:$B$33,'[13]21'!$M$31:$M$33,P1_T27_Protection</definedName>
    <definedName name="P3_T21_Protection" localSheetId="3">'[13]21'!$E$31:$E$33,'[13]21'!$G$31:$K$33,'[13]21'!$B$14:$B$16,'[13]21'!$B$20:$B$22,'[13]21'!$B$26:$B$28,'[13]21'!$B$31:$B$33,'[13]21'!$M$31:$M$33,P1_T27_Protection</definedName>
    <definedName name="P3_T21_Protection" localSheetId="4">'[13]21'!$E$31:$E$33,'[13]21'!$G$31:$K$33,'[13]21'!$B$14:$B$16,'[13]21'!$B$20:$B$22,'[13]21'!$B$26:$B$28,'[13]21'!$B$31:$B$33,'[13]21'!$M$31:$M$33,P1_T27_Protection</definedName>
    <definedName name="P3_T21_Protection" localSheetId="5">'[13]21'!$E$31:$E$33,'[13]21'!$G$31:$K$33,'[13]21'!$B$14:$B$16,'[13]21'!$B$20:$B$22,'[13]21'!$B$26:$B$28,'[13]21'!$B$31:$B$33,'[13]21'!$M$31:$M$33,P1_T27_Protection</definedName>
    <definedName name="P3_T21_Protection" localSheetId="6">'[13]21'!$E$31:$E$33,'[13]21'!$G$31:$K$33,'[13]21'!$B$14:$B$16,'[13]21'!$B$20:$B$22,'[13]21'!$B$26:$B$28,'[13]21'!$B$31:$B$33,'[13]21'!$M$31:$M$33,P1_T27_Protection</definedName>
    <definedName name="P3_T21_Protection" localSheetId="7">'[13]21'!$E$31:$E$33,'[13]21'!$G$31:$K$33,'[13]21'!$B$14:$B$16,'[13]21'!$B$20:$B$22,'[13]21'!$B$26:$B$28,'[13]21'!$B$31:$B$33,'[13]21'!$M$31:$M$33,P1_T27_Protection</definedName>
    <definedName name="P3_T21_Protection" localSheetId="8">'[13]21'!$E$31:$E$33,'[13]21'!$G$31:$K$33,'[13]21'!$B$14:$B$16,'[13]21'!$B$20:$B$22,'[13]21'!$B$26:$B$28,'[13]21'!$B$31:$B$33,'[13]21'!$M$31:$M$33,P1_T27_Protection</definedName>
    <definedName name="P3_T21_Protection">'[13]21'!$E$31:$E$33,'[13]21'!$G$31:$K$33,'[13]21'!$B$14:$B$16,'[13]21'!$B$20:$B$22,'[13]21'!$B$26:$B$28,'[13]21'!$B$31:$B$33,'[13]21'!$M$31:$M$33,P1_T27_Protection</definedName>
    <definedName name="P3_T27_Protection">'[13]27'!$K$34:$N$36,'[13]27'!$P$8:$S$8,'[13]27'!$P$10:$S$11,'[13]27'!$P$13:$S$15,'[13]27'!$P$18:$S$19,'[13]27'!$P$22:$S$24,'[13]27'!$P$26:$S$26,'[13]27'!$P$29:$S$32</definedName>
    <definedName name="P3_T28?axis?R?ПЭ">'[13]28'!$D$120:$I$122,'[13]28'!$D$126:$I$128,'[13]28'!$D$132:$I$134,'[13]28'!$D$141:$I$143,'[13]28'!$D$146:$I$148,'[13]28'!$D$152:$I$154,'[13]28'!$D$158:$I$160</definedName>
    <definedName name="P3_T28?axis?R?ПЭ?">'[13]28'!$B$120:$B$122,'[13]28'!$B$126:$B$128,'[13]28'!$B$132:$B$134,'[13]28'!$B$141:$B$143,'[13]28'!$B$146:$B$148,'[13]28'!$B$152:$B$154,'[13]28'!$B$158:$B$160</definedName>
    <definedName name="P3_T28_Protection">'[13]28'!$B$172:$B$174,'[13]28'!$B$178:$B$180,'[13]28'!$B$184:$B$186,'[13]28'!$B$193:$B$195,'[13]28'!$B$198:$B$200,'[13]28'!$B$204:$B$206,'[13]28'!$B$210:$B$212</definedName>
    <definedName name="P4_dip" hidden="1">[26]База!$G$70:$G$75,[26]База!$G$77:$G$78,[26]База!$G$80:$G$83,[26]База!$G$85,[26]База!$G$87:$G$91,[26]База!$G$93,[26]База!$G$95:$G$97,[26]База!$G$52:$G$68</definedName>
    <definedName name="P4_SCOPE_F1_PRT" hidden="1">[26]База!$C$13:$E$13,[26]База!$A$14:$E$14,[26]База!$C$23:$C$50,[26]База!$C$54:$C$95</definedName>
    <definedName name="P4_SCOPE_FULL_LOAD" localSheetId="2" hidden="1">#REF!,#REF!,#REF!,#REF!,#REF!,#REF!</definedName>
    <definedName name="P4_SCOPE_FULL_LOAD" localSheetId="3" hidden="1">#REF!,#REF!,#REF!,#REF!,#REF!,#REF!</definedName>
    <definedName name="P4_SCOPE_FULL_LOAD" localSheetId="4" hidden="1">#REF!,#REF!,#REF!,#REF!,#REF!,#REF!</definedName>
    <definedName name="P4_SCOPE_FULL_LOAD" localSheetId="5" hidden="1">#REF!,#REF!,#REF!,#REF!,#REF!,#REF!</definedName>
    <definedName name="P4_SCOPE_FULL_LOAD" localSheetId="6" hidden="1">#REF!,#REF!,#REF!,#REF!,#REF!,#REF!</definedName>
    <definedName name="P4_SCOPE_FULL_LOAD" localSheetId="7" hidden="1">#REF!,#REF!,#REF!,#REF!,#REF!,#REF!</definedName>
    <definedName name="P4_SCOPE_FULL_LOAD" localSheetId="8" hidden="1">#REF!,#REF!,#REF!,#REF!,#REF!,#REF!</definedName>
    <definedName name="P4_SCOPE_FULL_LOAD" hidden="1">#REF!,#REF!,#REF!,#REF!,#REF!,#REF!</definedName>
    <definedName name="P4_SCOPE_IND" localSheetId="2" hidden="1">#REF!,#REF!,#REF!,#REF!,#REF!</definedName>
    <definedName name="P4_SCOPE_IND" localSheetId="3" hidden="1">#REF!,#REF!,#REF!,#REF!,#REF!</definedName>
    <definedName name="P4_SCOPE_IND" localSheetId="4" hidden="1">#REF!,#REF!,#REF!,#REF!,#REF!</definedName>
    <definedName name="P4_SCOPE_IND" localSheetId="5" hidden="1">#REF!,#REF!,#REF!,#REF!,#REF!</definedName>
    <definedName name="P4_SCOPE_IND" localSheetId="6" hidden="1">#REF!,#REF!,#REF!,#REF!,#REF!</definedName>
    <definedName name="P4_SCOPE_IND" localSheetId="7" hidden="1">#REF!,#REF!,#REF!,#REF!,#REF!</definedName>
    <definedName name="P4_SCOPE_IND" localSheetId="8" hidden="1">#REF!,#REF!,#REF!,#REF!,#REF!</definedName>
    <definedName name="P4_SCOPE_IND" hidden="1">#REF!,#REF!,#REF!,#REF!,#REF!</definedName>
    <definedName name="P4_SCOPE_IND2" localSheetId="2" hidden="1">#REF!,#REF!,#REF!,#REF!,#REF!,#REF!</definedName>
    <definedName name="P4_SCOPE_IND2" localSheetId="3" hidden="1">#REF!,#REF!,#REF!,#REF!,#REF!,#REF!</definedName>
    <definedName name="P4_SCOPE_IND2" localSheetId="4" hidden="1">#REF!,#REF!,#REF!,#REF!,#REF!,#REF!</definedName>
    <definedName name="P4_SCOPE_IND2" localSheetId="5" hidden="1">#REF!,#REF!,#REF!,#REF!,#REF!,#REF!</definedName>
    <definedName name="P4_SCOPE_IND2" localSheetId="6" hidden="1">#REF!,#REF!,#REF!,#REF!,#REF!,#REF!</definedName>
    <definedName name="P4_SCOPE_IND2" localSheetId="7" hidden="1">#REF!,#REF!,#REF!,#REF!,#REF!,#REF!</definedName>
    <definedName name="P4_SCOPE_IND2" localSheetId="8" hidden="1">#REF!,#REF!,#REF!,#REF!,#REF!,#REF!</definedName>
    <definedName name="P4_SCOPE_IND2" hidden="1">#REF!,#REF!,#REF!,#REF!,#REF!,#REF!</definedName>
    <definedName name="P4_SCOPE_NOTIND" localSheetId="2" hidden="1">#REF!,#REF!,#REF!,#REF!,#REF!,#REF!,#REF!</definedName>
    <definedName name="P4_SCOPE_NOTIND" localSheetId="3" hidden="1">#REF!,#REF!,#REF!,#REF!,#REF!,#REF!,#REF!</definedName>
    <definedName name="P4_SCOPE_NOTIND" localSheetId="4" hidden="1">#REF!,#REF!,#REF!,#REF!,#REF!,#REF!,#REF!</definedName>
    <definedName name="P4_SCOPE_NOTIND" localSheetId="5" hidden="1">#REF!,#REF!,#REF!,#REF!,#REF!,#REF!,#REF!</definedName>
    <definedName name="P4_SCOPE_NOTIND" localSheetId="6" hidden="1">#REF!,#REF!,#REF!,#REF!,#REF!,#REF!,#REF!</definedName>
    <definedName name="P4_SCOPE_NOTIND" localSheetId="7" hidden="1">#REF!,#REF!,#REF!,#REF!,#REF!,#REF!,#REF!</definedName>
    <definedName name="P4_SCOPE_NOTIND" localSheetId="8" hidden="1">#REF!,#REF!,#REF!,#REF!,#REF!,#REF!,#REF!</definedName>
    <definedName name="P4_SCOPE_NOTIND" hidden="1">#REF!,#REF!,#REF!,#REF!,#REF!,#REF!,#REF!</definedName>
    <definedName name="P4_SCOPE_NotInd2" localSheetId="2" hidden="1">#REF!,#REF!,#REF!,#REF!,#REF!,#REF!,#REF!</definedName>
    <definedName name="P4_SCOPE_NotInd2" localSheetId="3" hidden="1">#REF!,#REF!,#REF!,#REF!,#REF!,#REF!,#REF!</definedName>
    <definedName name="P4_SCOPE_NotInd2" localSheetId="8" hidden="1">#REF!,#REF!,#REF!,#REF!,#REF!,#REF!,#REF!</definedName>
    <definedName name="P4_SCOPE_NotInd2" hidden="1">#REF!,#REF!,#REF!,#REF!,#REF!,#REF!,#REF!</definedName>
    <definedName name="P4_SCOPE_PER_PRT" hidden="1">[26]База!$F$45:$H$49,[26]База!$J$45:$K$49,[26]База!$N$45:$N$49,[26]База!$F$53:$G$64,[26]База!$H$54:$H$58</definedName>
    <definedName name="P4_T1_Protect" hidden="1">[28]перекрестка!$J$127,[28]перекрестка!$J$128:$K$132,[28]перекрестка!$J$133,[28]перекрестка!$J$134:$K$138,[28]перекрестка!$N$11:$N$22,[28]перекрестка!$N$24:$N$28</definedName>
    <definedName name="P4_T17_Protection">'[13]29'!$I$29:$J$33,'[13]29'!$I$27:$J$27,'[13]29'!$I$21:$J$25,'[13]29'!$I$19:$J$19,'[13]29'!$I$12:$J$16,'[13]29'!$I$10:$J$10,'[13]29'!$L$10:$M$10,'[13]29'!$L$12:$M$16</definedName>
    <definedName name="P4_T28?axis?R?ПЭ">'[13]28'!$D$167:$I$169,'[13]28'!$D$172:$I$174,'[13]28'!$D$178:$I$180,'[13]28'!$D$184:$I$186,'[13]28'!$D$193:$I$195,'[13]28'!$D$198:$I$200,'[13]28'!$D$204:$I$206</definedName>
    <definedName name="P4_T28?axis?R?ПЭ?">'[13]28'!$B$167:$B$169,'[13]28'!$B$172:$B$174,'[13]28'!$B$178:$B$180,'[13]28'!$B$184:$B$186,'[13]28'!$B$193:$B$195,'[13]28'!$B$198:$B$200,'[13]28'!$B$204:$B$206</definedName>
    <definedName name="P4_T28_Protection">'[13]28'!$B$219:$B$221,'[13]28'!$B$224:$B$226,'[13]28'!$B$230:$B$232,'[13]28'!$B$236:$B$238,'[13]28'!$B$245:$B$247,'[13]28'!$B$250:$B$252,'[13]28'!$B$256:$B$258</definedName>
    <definedName name="P5_SCOPE_FULL_LOAD" localSheetId="2" hidden="1">#REF!,#REF!,#REF!,#REF!,#REF!,#REF!</definedName>
    <definedName name="P5_SCOPE_FULL_LOAD" localSheetId="3" hidden="1">#REF!,#REF!,#REF!,#REF!,#REF!,#REF!</definedName>
    <definedName name="P5_SCOPE_FULL_LOAD" localSheetId="4" hidden="1">#REF!,#REF!,#REF!,#REF!,#REF!,#REF!</definedName>
    <definedName name="P5_SCOPE_FULL_LOAD" localSheetId="5" hidden="1">#REF!,#REF!,#REF!,#REF!,#REF!,#REF!</definedName>
    <definedName name="P5_SCOPE_FULL_LOAD" localSheetId="6" hidden="1">#REF!,#REF!,#REF!,#REF!,#REF!,#REF!</definedName>
    <definedName name="P5_SCOPE_FULL_LOAD" localSheetId="7" hidden="1">#REF!,#REF!,#REF!,#REF!,#REF!,#REF!</definedName>
    <definedName name="P5_SCOPE_FULL_LOAD" localSheetId="8" hidden="1">#REF!,#REF!,#REF!,#REF!,#REF!,#REF!</definedName>
    <definedName name="P5_SCOPE_FULL_LOAD" hidden="1">#REF!,#REF!,#REF!,#REF!,#REF!,#REF!</definedName>
    <definedName name="P5_SCOPE_NOTIND" localSheetId="2" hidden="1">#REF!,#REF!,#REF!,#REF!,#REF!,#REF!,#REF!</definedName>
    <definedName name="P5_SCOPE_NOTIND" localSheetId="3" hidden="1">#REF!,#REF!,#REF!,#REF!,#REF!,#REF!,#REF!</definedName>
    <definedName name="P5_SCOPE_NOTIND" localSheetId="4" hidden="1">#REF!,#REF!,#REF!,#REF!,#REF!,#REF!,#REF!</definedName>
    <definedName name="P5_SCOPE_NOTIND" localSheetId="5" hidden="1">#REF!,#REF!,#REF!,#REF!,#REF!,#REF!,#REF!</definedName>
    <definedName name="P5_SCOPE_NOTIND" localSheetId="6" hidden="1">#REF!,#REF!,#REF!,#REF!,#REF!,#REF!,#REF!</definedName>
    <definedName name="P5_SCOPE_NOTIND" localSheetId="7" hidden="1">#REF!,#REF!,#REF!,#REF!,#REF!,#REF!,#REF!</definedName>
    <definedName name="P5_SCOPE_NOTIND" localSheetId="8" hidden="1">#REF!,#REF!,#REF!,#REF!,#REF!,#REF!,#REF!</definedName>
    <definedName name="P5_SCOPE_NOTIND" hidden="1">#REF!,#REF!,#REF!,#REF!,#REF!,#REF!,#REF!</definedName>
    <definedName name="P5_SCOPE_NotInd2" localSheetId="2" hidden="1">#REF!,#REF!,#REF!,#REF!,#REF!,#REF!,#REF!</definedName>
    <definedName name="P5_SCOPE_NotInd2" localSheetId="3" hidden="1">#REF!,#REF!,#REF!,#REF!,#REF!,#REF!,#REF!</definedName>
    <definedName name="P5_SCOPE_NotInd2" localSheetId="8" hidden="1">#REF!,#REF!,#REF!,#REF!,#REF!,#REF!,#REF!</definedName>
    <definedName name="P5_SCOPE_NotInd2" hidden="1">#REF!,#REF!,#REF!,#REF!,#REF!,#REF!,#REF!</definedName>
    <definedName name="P5_SCOPE_PER_PRT" hidden="1">[26]База!$H$60:$H$64,[26]База!$J$53:$J$64,[26]База!$K$54:$K$58,[26]База!$K$60:$K$64,[26]База!$N$53:$N$64</definedName>
    <definedName name="P5_T1_Protect" hidden="1">[28]перекрестка!$N$30:$N$34,[28]перекрестка!$N$36:$N$40,[28]перекрестка!$N$42:$N$46,[28]перекрестка!$N$49:$N$60,[28]перекрестка!$N$62:$N$66</definedName>
    <definedName name="P5_T17_Protection">'[13]29'!$L$19:$M$19,'[13]29'!$L$21:$M$27,'[13]29'!$L$29:$M$33,'[13]29'!$L$36:$M$36,'[13]29'!$L$38:$M$42,'[13]29'!$L$45:$M$45,'[13]29'!$O$10:$P$10,'[13]29'!$O$12:$P$16</definedName>
    <definedName name="P5_T28?axis?R?ПЭ">'[13]28'!$D$210:$I$212,'[13]28'!$D$219:$I$221,'[13]28'!$D$224:$I$226,'[13]28'!$D$230:$I$232,'[13]28'!$D$236:$I$238,'[13]28'!$D$245:$I$247,'[13]28'!$D$250:$I$252</definedName>
    <definedName name="P5_T28?axis?R?ПЭ?">'[13]28'!$B$210:$B$212,'[13]28'!$B$219:$B$221,'[13]28'!$B$224:$B$226,'[13]28'!$B$230:$B$232,'[13]28'!$B$236:$B$238,'[13]28'!$B$245:$B$247,'[13]28'!$B$250:$B$252</definedName>
    <definedName name="P5_T28_Protection">'[13]28'!$B$262:$B$264,'[13]28'!$B$271:$B$273,'[13]28'!$B$276:$B$278,'[13]28'!$B$282:$B$284,'[13]28'!$B$288:$B$291,'[13]28'!$B$11:$B$13,'[13]28'!$B$16:$B$18,'[13]28'!$B$22:$B$24</definedName>
    <definedName name="P6_SCOPE_FULL_LOAD" localSheetId="2" hidden="1">#REF!,#REF!,#REF!,#REF!,#REF!,#REF!</definedName>
    <definedName name="P6_SCOPE_FULL_LOAD" localSheetId="3" hidden="1">#REF!,#REF!,#REF!,#REF!,#REF!,#REF!</definedName>
    <definedName name="P6_SCOPE_FULL_LOAD" localSheetId="4" hidden="1">#REF!,#REF!,#REF!,#REF!,#REF!,#REF!</definedName>
    <definedName name="P6_SCOPE_FULL_LOAD" localSheetId="5" hidden="1">#REF!,#REF!,#REF!,#REF!,#REF!,#REF!</definedName>
    <definedName name="P6_SCOPE_FULL_LOAD" localSheetId="6" hidden="1">#REF!,#REF!,#REF!,#REF!,#REF!,#REF!</definedName>
    <definedName name="P6_SCOPE_FULL_LOAD" localSheetId="7" hidden="1">#REF!,#REF!,#REF!,#REF!,#REF!,#REF!</definedName>
    <definedName name="P6_SCOPE_FULL_LOAD" localSheetId="8" hidden="1">#REF!,#REF!,#REF!,#REF!,#REF!,#REF!</definedName>
    <definedName name="P6_SCOPE_FULL_LOAD" hidden="1">#REF!,#REF!,#REF!,#REF!,#REF!,#REF!</definedName>
    <definedName name="P6_SCOPE_NOTIND" localSheetId="2" hidden="1">#REF!,#REF!,#REF!,#REF!,#REF!,#REF!,#REF!</definedName>
    <definedName name="P6_SCOPE_NOTIND" localSheetId="3" hidden="1">#REF!,#REF!,#REF!,#REF!,#REF!,#REF!,#REF!</definedName>
    <definedName name="P6_SCOPE_NOTIND" localSheetId="4" hidden="1">#REF!,#REF!,#REF!,#REF!,#REF!,#REF!,#REF!</definedName>
    <definedName name="P6_SCOPE_NOTIND" localSheetId="5" hidden="1">#REF!,#REF!,#REF!,#REF!,#REF!,#REF!,#REF!</definedName>
    <definedName name="P6_SCOPE_NOTIND" localSheetId="6" hidden="1">#REF!,#REF!,#REF!,#REF!,#REF!,#REF!,#REF!</definedName>
    <definedName name="P6_SCOPE_NOTIND" localSheetId="7" hidden="1">#REF!,#REF!,#REF!,#REF!,#REF!,#REF!,#REF!</definedName>
    <definedName name="P6_SCOPE_NOTIND" localSheetId="8" hidden="1">#REF!,#REF!,#REF!,#REF!,#REF!,#REF!,#REF!</definedName>
    <definedName name="P6_SCOPE_NOTIND" hidden="1">#REF!,#REF!,#REF!,#REF!,#REF!,#REF!,#REF!</definedName>
    <definedName name="P6_SCOPE_NotInd2" localSheetId="2" hidden="1">#REF!,#REF!,#REF!,#REF!,#REF!,#REF!,#REF!</definedName>
    <definedName name="P6_SCOPE_NotInd2" localSheetId="3" hidden="1">#REF!,#REF!,#REF!,#REF!,#REF!,#REF!,#REF!</definedName>
    <definedName name="P6_SCOPE_NotInd2" localSheetId="8" hidden="1">#REF!,#REF!,#REF!,#REF!,#REF!,#REF!,#REF!</definedName>
    <definedName name="P6_SCOPE_NotInd2" hidden="1">#REF!,#REF!,#REF!,#REF!,#REF!,#REF!,#REF!</definedName>
    <definedName name="P6_SCOPE_PER_PRT" hidden="1">[26]База!$F$66:$H$70,[26]База!$J$66:$K$70,[26]База!$N$66:$N$70,[26]База!$F$72:$H$76,[26]База!$J$72:$K$76</definedName>
    <definedName name="P6_T1_Protect" hidden="1">[28]перекрестка!$N$68:$N$72,[28]перекрестка!$N$74:$N$78,[28]перекрестка!$N$80:$N$84,[28]перекрестка!$N$89:$N$100,[28]перекрестка!$N$102:$N$106</definedName>
    <definedName name="P6_T17_Protection" localSheetId="1">'[13]29'!$O$19:$P$19,'[13]29'!$O$21:$P$25,'[13]29'!$O$27:$P$27,'[13]29'!$O$29:$P$33,'[13]29'!$O$36:$P$36,'[13]29'!$O$38:$P$42,'[13]29'!$O$45:$P$45,[0]!P1_T19.1.2?Data</definedName>
    <definedName name="P6_T17_Protection" localSheetId="2">'[13]29'!$O$19:$P$19,'[13]29'!$O$21:$P$25,'[13]29'!$O$27:$P$27,'[13]29'!$O$29:$P$33,'[13]29'!$O$36:$P$36,'[13]29'!$O$38:$P$42,'[13]29'!$O$45:$P$45,[0]!P1_T19.1.2?Data</definedName>
    <definedName name="P6_T17_Protection" localSheetId="3">'[13]29'!$O$19:$P$19,'[13]29'!$O$21:$P$25,'[13]29'!$O$27:$P$27,'[13]29'!$O$29:$P$33,'[13]29'!$O$36:$P$36,'[13]29'!$O$38:$P$42,'[13]29'!$O$45:$P$45,[0]!P1_T19.1.2?Data</definedName>
    <definedName name="P6_T17_Protection" localSheetId="4">'[13]29'!$O$19:$P$19,'[13]29'!$O$21:$P$25,'[13]29'!$O$27:$P$27,'[13]29'!$O$29:$P$33,'[13]29'!$O$36:$P$36,'[13]29'!$O$38:$P$42,'[13]29'!$O$45:$P$45,[0]!P1_T19.1.2?Data</definedName>
    <definedName name="P6_T17_Protection" localSheetId="5">'[13]29'!$O$19:$P$19,'[13]29'!$O$21:$P$25,'[13]29'!$O$27:$P$27,'[13]29'!$O$29:$P$33,'[13]29'!$O$36:$P$36,'[13]29'!$O$38:$P$42,'[13]29'!$O$45:$P$45,[0]!P1_T19.1.2?Data</definedName>
    <definedName name="P6_T17_Protection" localSheetId="6">'[13]29'!$O$19:$P$19,'[13]29'!$O$21:$P$25,'[13]29'!$O$27:$P$27,'[13]29'!$O$29:$P$33,'[13]29'!$O$36:$P$36,'[13]29'!$O$38:$P$42,'[13]29'!$O$45:$P$45,[0]!P1_T19.1.2?Data</definedName>
    <definedName name="P6_T17_Protection" localSheetId="7">'[13]29'!$O$19:$P$19,'[13]29'!$O$21:$P$25,'[13]29'!$O$27:$P$27,'[13]29'!$O$29:$P$33,'[13]29'!$O$36:$P$36,'[13]29'!$O$38:$P$42,'[13]29'!$O$45:$P$45,[0]!P1_T19.1.2?Data</definedName>
    <definedName name="P6_T17_Protection" localSheetId="8">'[13]29'!$O$19:$P$19,'[13]29'!$O$21:$P$25,'[13]29'!$O$27:$P$27,'[13]29'!$O$29:$P$33,'[13]29'!$O$36:$P$36,'[13]29'!$O$38:$P$42,'[13]29'!$O$45:$P$45,[0]!P1_T19.1.2?Data</definedName>
    <definedName name="P6_T17_Protection">'[13]29'!$O$19:$P$19,'[13]29'!$O$21:$P$25,'[13]29'!$O$27:$P$27,'[13]29'!$O$29:$P$33,'[13]29'!$O$36:$P$36,'[13]29'!$O$38:$P$42,'[13]29'!$O$45:$P$45,[0]!P1_T19.1.2?Data</definedName>
    <definedName name="P6_T28?axis?R?ПЭ" localSheetId="1">'[13]28'!$D$256:$I$258,'[13]28'!$D$262:$I$264,'[13]28'!$D$271:$I$273,'[13]28'!$D$276:$I$278,'[13]28'!$D$282:$I$284,'[13]28'!$D$288:$I$291,'[13]28'!$D$11:$I$13,P1_T29?item_ext?1СТ</definedName>
    <definedName name="P6_T28?axis?R?ПЭ" localSheetId="2">'[13]28'!$D$256:$I$258,'[13]28'!$D$262:$I$264,'[13]28'!$D$271:$I$273,'[13]28'!$D$276:$I$278,'[13]28'!$D$282:$I$284,'[13]28'!$D$288:$I$291,'[13]28'!$D$11:$I$13,P1_T29?item_ext?1СТ</definedName>
    <definedName name="P6_T28?axis?R?ПЭ" localSheetId="3">'[13]28'!$D$256:$I$258,'[13]28'!$D$262:$I$264,'[13]28'!$D$271:$I$273,'[13]28'!$D$276:$I$278,'[13]28'!$D$282:$I$284,'[13]28'!$D$288:$I$291,'[13]28'!$D$11:$I$13,P1_T29?item_ext?1СТ</definedName>
    <definedName name="P6_T28?axis?R?ПЭ" localSheetId="4">'[13]28'!$D$256:$I$258,'[13]28'!$D$262:$I$264,'[13]28'!$D$271:$I$273,'[13]28'!$D$276:$I$278,'[13]28'!$D$282:$I$284,'[13]28'!$D$288:$I$291,'[13]28'!$D$11:$I$13,P1_T29?item_ext?1СТ</definedName>
    <definedName name="P6_T28?axis?R?ПЭ" localSheetId="5">'[13]28'!$D$256:$I$258,'[13]28'!$D$262:$I$264,'[13]28'!$D$271:$I$273,'[13]28'!$D$276:$I$278,'[13]28'!$D$282:$I$284,'[13]28'!$D$288:$I$291,'[13]28'!$D$11:$I$13,P1_T29?item_ext?1СТ</definedName>
    <definedName name="P6_T28?axis?R?ПЭ" localSheetId="6">'[13]28'!$D$256:$I$258,'[13]28'!$D$262:$I$264,'[13]28'!$D$271:$I$273,'[13]28'!$D$276:$I$278,'[13]28'!$D$282:$I$284,'[13]28'!$D$288:$I$291,'[13]28'!$D$11:$I$13,P1_T29?item_ext?1СТ</definedName>
    <definedName name="P6_T28?axis?R?ПЭ" localSheetId="7">'[13]28'!$D$256:$I$258,'[13]28'!$D$262:$I$264,'[13]28'!$D$271:$I$273,'[13]28'!$D$276:$I$278,'[13]28'!$D$282:$I$284,'[13]28'!$D$288:$I$291,'[13]28'!$D$11:$I$13,P1_T29?item_ext?1СТ</definedName>
    <definedName name="P6_T28?axis?R?ПЭ" localSheetId="8">'[13]28'!$D$256:$I$258,'[13]28'!$D$262:$I$264,'[13]28'!$D$271:$I$273,'[13]28'!$D$276:$I$278,'[13]28'!$D$282:$I$284,'[13]28'!$D$288:$I$291,'[13]28'!$D$11:$I$13,P1_T29?item_ext?1СТ</definedName>
    <definedName name="P6_T28?axis?R?ПЭ">'[13]28'!$D$256:$I$258,'[13]28'!$D$262:$I$264,'[13]28'!$D$271:$I$273,'[13]28'!$D$276:$I$278,'[13]28'!$D$282:$I$284,'[13]28'!$D$288:$I$291,'[13]28'!$D$11:$I$13,P1_T29?item_ext?1СТ</definedName>
    <definedName name="P6_T28?axis?R?ПЭ?" localSheetId="1">'[13]28'!$B$256:$B$258,'[13]28'!$B$262:$B$264,'[13]28'!$B$271:$B$273,'[13]28'!$B$276:$B$278,'[13]28'!$B$282:$B$284,'[13]28'!$B$288:$B$291,'[13]28'!$B$11:$B$13,P1_T29?item_ext?2СТ.М</definedName>
    <definedName name="P6_T28?axis?R?ПЭ?" localSheetId="2">'[13]28'!$B$256:$B$258,'[13]28'!$B$262:$B$264,'[13]28'!$B$271:$B$273,'[13]28'!$B$276:$B$278,'[13]28'!$B$282:$B$284,'[13]28'!$B$288:$B$291,'[13]28'!$B$11:$B$13,P1_T29?item_ext?2СТ.М</definedName>
    <definedName name="P6_T28?axis?R?ПЭ?" localSheetId="3">'[13]28'!$B$256:$B$258,'[13]28'!$B$262:$B$264,'[13]28'!$B$271:$B$273,'[13]28'!$B$276:$B$278,'[13]28'!$B$282:$B$284,'[13]28'!$B$288:$B$291,'[13]28'!$B$11:$B$13,P1_T29?item_ext?2СТ.М</definedName>
    <definedName name="P6_T28?axis?R?ПЭ?" localSheetId="4">'[13]28'!$B$256:$B$258,'[13]28'!$B$262:$B$264,'[13]28'!$B$271:$B$273,'[13]28'!$B$276:$B$278,'[13]28'!$B$282:$B$284,'[13]28'!$B$288:$B$291,'[13]28'!$B$11:$B$13,P1_T29?item_ext?2СТ.М</definedName>
    <definedName name="P6_T28?axis?R?ПЭ?" localSheetId="5">'[13]28'!$B$256:$B$258,'[13]28'!$B$262:$B$264,'[13]28'!$B$271:$B$273,'[13]28'!$B$276:$B$278,'[13]28'!$B$282:$B$284,'[13]28'!$B$288:$B$291,'[13]28'!$B$11:$B$13,P1_T29?item_ext?2СТ.М</definedName>
    <definedName name="P6_T28?axis?R?ПЭ?" localSheetId="6">'[13]28'!$B$256:$B$258,'[13]28'!$B$262:$B$264,'[13]28'!$B$271:$B$273,'[13]28'!$B$276:$B$278,'[13]28'!$B$282:$B$284,'[13]28'!$B$288:$B$291,'[13]28'!$B$11:$B$13,P1_T29?item_ext?2СТ.М</definedName>
    <definedName name="P6_T28?axis?R?ПЭ?" localSheetId="7">'[13]28'!$B$256:$B$258,'[13]28'!$B$262:$B$264,'[13]28'!$B$271:$B$273,'[13]28'!$B$276:$B$278,'[13]28'!$B$282:$B$284,'[13]28'!$B$288:$B$291,'[13]28'!$B$11:$B$13,P1_T29?item_ext?2СТ.М</definedName>
    <definedName name="P6_T28?axis?R?ПЭ?" localSheetId="8">'[13]28'!$B$256:$B$258,'[13]28'!$B$262:$B$264,'[13]28'!$B$271:$B$273,'[13]28'!$B$276:$B$278,'[13]28'!$B$282:$B$284,'[13]28'!$B$288:$B$291,'[13]28'!$B$11:$B$13,P1_T29?item_ext?2СТ.М</definedName>
    <definedName name="P6_T28?axis?R?ПЭ?">'[13]28'!$B$256:$B$258,'[13]28'!$B$262:$B$264,'[13]28'!$B$271:$B$273,'[13]28'!$B$276:$B$278,'[13]28'!$B$282:$B$284,'[13]28'!$B$288:$B$291,'[13]28'!$B$11:$B$13,P1_T29?item_ext?2СТ.М</definedName>
    <definedName name="P6_T28_Protection">'[13]28'!$B$28:$B$30,'[13]28'!$B$37:$B$39,'[13]28'!$B$42:$B$44,'[13]28'!$B$48:$B$50,'[13]28'!$B$54:$B$56,'[13]28'!$B$63:$B$65,'[13]28'!$G$210:$H$212,'[13]28'!$D$11:$E$13</definedName>
    <definedName name="P7_SCOPE_FULL_LOAD" localSheetId="2" hidden="1">#REF!,#REF!,#REF!,#REF!,#REF!,#REF!</definedName>
    <definedName name="P7_SCOPE_FULL_LOAD" localSheetId="3" hidden="1">#REF!,#REF!,#REF!,#REF!,#REF!,#REF!</definedName>
    <definedName name="P7_SCOPE_FULL_LOAD" localSheetId="4" hidden="1">#REF!,#REF!,#REF!,#REF!,#REF!,#REF!</definedName>
    <definedName name="P7_SCOPE_FULL_LOAD" localSheetId="5" hidden="1">#REF!,#REF!,#REF!,#REF!,#REF!,#REF!</definedName>
    <definedName name="P7_SCOPE_FULL_LOAD" localSheetId="6" hidden="1">#REF!,#REF!,#REF!,#REF!,#REF!,#REF!</definedName>
    <definedName name="P7_SCOPE_FULL_LOAD" localSheetId="7" hidden="1">#REF!,#REF!,#REF!,#REF!,#REF!,#REF!</definedName>
    <definedName name="P7_SCOPE_FULL_LOAD" localSheetId="8" hidden="1">#REF!,#REF!,#REF!,#REF!,#REF!,#REF!</definedName>
    <definedName name="P7_SCOPE_FULL_LOAD" hidden="1">#REF!,#REF!,#REF!,#REF!,#REF!,#REF!</definedName>
    <definedName name="P7_SCOPE_NOTIND" localSheetId="2" hidden="1">#REF!,#REF!,#REF!,#REF!,#REF!,#REF!</definedName>
    <definedName name="P7_SCOPE_NOTIND" localSheetId="3" hidden="1">#REF!,#REF!,#REF!,#REF!,#REF!,#REF!</definedName>
    <definedName name="P7_SCOPE_NOTIND" localSheetId="8" hidden="1">#REF!,#REF!,#REF!,#REF!,#REF!,#REF!</definedName>
    <definedName name="P7_SCOPE_NOTIND" hidden="1">#REF!,#REF!,#REF!,#REF!,#REF!,#REF!</definedName>
    <definedName name="P7_SCOPE_NotInd2" localSheetId="2" hidden="1">#REF!,#REF!,#REF!,#REF!,#REF!,[19]!P1_SCOPE_NotInd3,[19]!P2_SCOPE_NotInd3,[19]!P3_SCOPE_NotInt</definedName>
    <definedName name="P7_SCOPE_NotInd2" localSheetId="3" hidden="1">#REF!,#REF!,#REF!,#REF!,#REF!,[19]!P1_SCOPE_NotInd3,[19]!P2_SCOPE_NotInd3,[19]!P3_SCOPE_NotInt</definedName>
    <definedName name="P7_SCOPE_NotInd2" localSheetId="4" hidden="1">#REF!,#REF!,#REF!,#REF!,#REF!,[19]!P1_SCOPE_NotInd3,[19]!P2_SCOPE_NotInd3,[19]!P3_SCOPE_NotInt</definedName>
    <definedName name="P7_SCOPE_NotInd2" localSheetId="5" hidden="1">#REF!,#REF!,#REF!,#REF!,#REF!,[19]!P1_SCOPE_NotInd3,[19]!P2_SCOPE_NotInd3,[19]!P3_SCOPE_NotInt</definedName>
    <definedName name="P7_SCOPE_NotInd2" localSheetId="6" hidden="1">#REF!,#REF!,#REF!,#REF!,#REF!,[19]!P1_SCOPE_NotInd3,[19]!P2_SCOPE_NotInd3,[19]!P3_SCOPE_NotInt</definedName>
    <definedName name="P7_SCOPE_NotInd2" localSheetId="7" hidden="1">#REF!,#REF!,#REF!,#REF!,#REF!,[19]!P1_SCOPE_NotInd3,[19]!P2_SCOPE_NotInd3,[19]!P3_SCOPE_NotInt</definedName>
    <definedName name="P7_SCOPE_NotInd2" localSheetId="8" hidden="1">#REF!,#REF!,#REF!,#REF!,#REF!,[19]!P1_SCOPE_NotInd3,[19]!P2_SCOPE_NotInd3,[19]!P3_SCOPE_NotInt</definedName>
    <definedName name="P7_SCOPE_NotInd2" hidden="1">#REF!,#REF!,#REF!,#REF!,#REF!,[19]!P1_SCOPE_NotInd3,[19]!P2_SCOPE_NotInd3,[19]!P3_SCOPE_NotInt</definedName>
    <definedName name="P7_SCOPE_PER_PRT" hidden="1">[26]База!$N$72:$N$76,[26]База!$F$78:$H$82,[26]База!$J$78:$K$82,[26]База!$N$78:$N$82,[26]База!$F$84:$H$88</definedName>
    <definedName name="P7_T1_Protect" hidden="1">[28]перекрестка!$N$108:$N$112,[28]перекрестка!$N$114:$N$118,[28]перекрестка!$N$120:$N$124,[28]перекрестка!$N$127:$N$138,[28]перекрестка!$N$140:$N$144</definedName>
    <definedName name="P7_T28_Protection">'[13]28'!$G$11:$H$13,'[13]28'!$D$16:$E$18,'[13]28'!$G$16:$H$18,'[13]28'!$D$22:$E$24,'[13]28'!$G$22:$H$24,'[13]28'!$D$28:$E$30,'[13]28'!$G$28:$H$30,'[13]28'!$D$37:$E$39</definedName>
    <definedName name="P8_SCOPE_FULL_LOAD" localSheetId="2" hidden="1">#REF!,#REF!,#REF!,#REF!,#REF!,#REF!</definedName>
    <definedName name="P8_SCOPE_FULL_LOAD" localSheetId="3" hidden="1">#REF!,#REF!,#REF!,#REF!,#REF!,#REF!</definedName>
    <definedName name="P8_SCOPE_FULL_LOAD" localSheetId="4" hidden="1">#REF!,#REF!,#REF!,#REF!,#REF!,#REF!</definedName>
    <definedName name="P8_SCOPE_FULL_LOAD" localSheetId="5" hidden="1">#REF!,#REF!,#REF!,#REF!,#REF!,#REF!</definedName>
    <definedName name="P8_SCOPE_FULL_LOAD" localSheetId="6" hidden="1">#REF!,#REF!,#REF!,#REF!,#REF!,#REF!</definedName>
    <definedName name="P8_SCOPE_FULL_LOAD" localSheetId="7" hidden="1">#REF!,#REF!,#REF!,#REF!,#REF!,#REF!</definedName>
    <definedName name="P8_SCOPE_FULL_LOAD" localSheetId="8" hidden="1">#REF!,#REF!,#REF!,#REF!,#REF!,#REF!</definedName>
    <definedName name="P8_SCOPE_FULL_LOAD" hidden="1">#REF!,#REF!,#REF!,#REF!,#REF!,#REF!</definedName>
    <definedName name="P8_SCOPE_NOTIND" localSheetId="2" hidden="1">#REF!,#REF!,#REF!,#REF!,#REF!,#REF!</definedName>
    <definedName name="P8_SCOPE_NOTIND" localSheetId="3" hidden="1">#REF!,#REF!,#REF!,#REF!,#REF!,#REF!</definedName>
    <definedName name="P8_SCOPE_NOTIND" localSheetId="8" hidden="1">#REF!,#REF!,#REF!,#REF!,#REF!,#REF!</definedName>
    <definedName name="P8_SCOPE_NOTIND" hidden="1">#REF!,#REF!,#REF!,#REF!,#REF!,#REF!</definedName>
    <definedName name="P8_SCOPE_PER_PRT" localSheetId="1" hidden="1">[25]База!$J$84:$K$88,[25]База!$N$84:$N$88,[25]База!$F$14:$G$25,[19]!P1_SCOPE_REGS,[19]!P2_SCOPE_SAVE2,[19]!P3_SCOPE_SV_PRT,P4_T1_Protect</definedName>
    <definedName name="P8_SCOPE_PER_PRT" localSheetId="2" hidden="1">[25]База!$J$84:$K$88,[25]База!$N$84:$N$88,[25]База!$F$14:$G$25,[19]!P1_SCOPE_REGS,[19]!P2_SCOPE_SAVE2,[19]!P3_SCOPE_SV_PRT,P4_T1_Protect</definedName>
    <definedName name="P8_SCOPE_PER_PRT" localSheetId="3" hidden="1">[25]База!$J$84:$K$88,[25]База!$N$84:$N$88,[25]База!$F$14:$G$25,[19]!P1_SCOPE_REGS,[19]!P2_SCOPE_SAVE2,[19]!P3_SCOPE_SV_PRT,P4_T1_Protect</definedName>
    <definedName name="P8_SCOPE_PER_PRT" localSheetId="4" hidden="1">[25]База!$J$84:$K$88,[25]База!$N$84:$N$88,[25]База!$F$14:$G$25,[19]!P1_SCOPE_REGS,[19]!P2_SCOPE_SAVE2,[19]!P3_SCOPE_SV_PRT,P4_T1_Protect</definedName>
    <definedName name="P8_SCOPE_PER_PRT" localSheetId="5" hidden="1">[25]База!$J$84:$K$88,[25]База!$N$84:$N$88,[25]База!$F$14:$G$25,[19]!P1_SCOPE_REGS,[19]!P2_SCOPE_SAVE2,[19]!P3_SCOPE_SV_PRT,P4_T1_Protect</definedName>
    <definedName name="P8_SCOPE_PER_PRT" localSheetId="6" hidden="1">[25]База!$J$84:$K$88,[25]База!$N$84:$N$88,[25]База!$F$14:$G$25,[19]!P1_SCOPE_REGS,[19]!P2_SCOPE_SAVE2,[19]!P3_SCOPE_SV_PRT,P4_T1_Protect</definedName>
    <definedName name="P8_SCOPE_PER_PRT" localSheetId="7" hidden="1">[25]База!$J$84:$K$88,[25]База!$N$84:$N$88,[25]База!$F$14:$G$25,[19]!P1_SCOPE_REGS,[19]!P2_SCOPE_SAVE2,[19]!P3_SCOPE_SV_PRT,P4_T1_Protect</definedName>
    <definedName name="P8_SCOPE_PER_PRT" localSheetId="8" hidden="1">[25]База!$J$84:$K$88,[25]База!$N$84:$N$88,[25]База!$F$14:$G$25,[19]!P1_SCOPE_REGS,[19]!P2_SCOPE_SAVE2,[19]!P3_SCOPE_SV_PRT,P4_T1_Protect</definedName>
    <definedName name="P8_SCOPE_PER_PRT" hidden="1">[25]База!$J$84:$K$88,[25]База!$N$84:$N$88,[25]База!$F$14:$G$25,[19]!P1_SCOPE_REGS,[19]!P2_SCOPE_SAVE2,[19]!P3_SCOPE_SV_PRT,P4_T1_Protect</definedName>
    <definedName name="P8_T1_Protect" hidden="1">[28]перекрестка!$N$146:$N$150,[28]перекрестка!$N$152:$N$156,[28]перекрестка!$N$158:$N$162,[28]перекрестка!$F$11:$G$11,[28]перекрестка!$F$12:$H$16</definedName>
    <definedName name="P8_T28_Protection">'[13]28'!$G$37:$H$39,'[13]28'!$D$42:$E$44,'[13]28'!$G$42:$H$44,'[13]28'!$D$48:$E$50,'[13]28'!$G$48:$H$50,'[13]28'!$D$54:$E$56,'[13]28'!$G$54:$H$56,'[13]28'!$D$89:$E$91</definedName>
    <definedName name="P9_SCOPE_FULL_LOAD" localSheetId="2" hidden="1">#REF!,#REF!,#REF!,#REF!,#REF!,#REF!</definedName>
    <definedName name="P9_SCOPE_FULL_LOAD" localSheetId="3" hidden="1">#REF!,#REF!,#REF!,#REF!,#REF!,#REF!</definedName>
    <definedName name="P9_SCOPE_FULL_LOAD" localSheetId="4" hidden="1">#REF!,#REF!,#REF!,#REF!,#REF!,#REF!</definedName>
    <definedName name="P9_SCOPE_FULL_LOAD" localSheetId="5" hidden="1">#REF!,#REF!,#REF!,#REF!,#REF!,#REF!</definedName>
    <definedName name="P9_SCOPE_FULL_LOAD" localSheetId="6" hidden="1">#REF!,#REF!,#REF!,#REF!,#REF!,#REF!</definedName>
    <definedName name="P9_SCOPE_FULL_LOAD" localSheetId="7" hidden="1">#REF!,#REF!,#REF!,#REF!,#REF!,#REF!</definedName>
    <definedName name="P9_SCOPE_FULL_LOAD" localSheetId="8" hidden="1">#REF!,#REF!,#REF!,#REF!,#REF!,#REF!</definedName>
    <definedName name="P9_SCOPE_FULL_LOAD" hidden="1">#REF!,#REF!,#REF!,#REF!,#REF!,#REF!</definedName>
    <definedName name="P9_SCOPE_NotInd" localSheetId="2" hidden="1">#REF!,[19]!P1_SCOPE_NotInd2,[19]!P2_SCOPE_NotInd2,[19]!P3_SCOPE_NotInd2,[19]!P4_SCOPE_NotInd2,[19]!P5_SCOPE_NotInd2,[19]!P6_SCOPE_NotInd2,[19]!P7_SCOPE_NotInd2</definedName>
    <definedName name="P9_SCOPE_NotInd" localSheetId="3" hidden="1">#REF!,[19]!P1_SCOPE_NotInd2,[19]!P2_SCOPE_NotInd2,[19]!P3_SCOPE_NotInd2,[19]!P4_SCOPE_NotInd2,[19]!P5_SCOPE_NotInd2,[19]!P6_SCOPE_NotInd2,[19]!P7_SCOPE_NotInd2</definedName>
    <definedName name="P9_SCOPE_NotInd" localSheetId="4" hidden="1">#REF!,[19]!P1_SCOPE_NotInd2,[19]!P2_SCOPE_NotInd2,[19]!P3_SCOPE_NotInd2,[19]!P4_SCOPE_NotInd2,[19]!P5_SCOPE_NotInd2,[19]!P6_SCOPE_NotInd2,[19]!P7_SCOPE_NotInd2</definedName>
    <definedName name="P9_SCOPE_NotInd" localSheetId="5" hidden="1">#REF!,[19]!P1_SCOPE_NotInd2,[19]!P2_SCOPE_NotInd2,[19]!P3_SCOPE_NotInd2,[19]!P4_SCOPE_NotInd2,[19]!P5_SCOPE_NotInd2,[19]!P6_SCOPE_NotInd2,[19]!P7_SCOPE_NotInd2</definedName>
    <definedName name="P9_SCOPE_NotInd" localSheetId="6" hidden="1">#REF!,[19]!P1_SCOPE_NotInd2,[19]!P2_SCOPE_NotInd2,[19]!P3_SCOPE_NotInd2,[19]!P4_SCOPE_NotInd2,[19]!P5_SCOPE_NotInd2,[19]!P6_SCOPE_NotInd2,[19]!P7_SCOPE_NotInd2</definedName>
    <definedName name="P9_SCOPE_NotInd" localSheetId="7" hidden="1">#REF!,[19]!P1_SCOPE_NotInd2,[19]!P2_SCOPE_NotInd2,[19]!P3_SCOPE_NotInd2,[19]!P4_SCOPE_NotInd2,[19]!P5_SCOPE_NotInd2,[19]!P6_SCOPE_NotInd2,[19]!P7_SCOPE_NotInd2</definedName>
    <definedName name="P9_SCOPE_NotInd" localSheetId="8" hidden="1">#REF!,[19]!P1_SCOPE_NotInd2,[19]!P2_SCOPE_NotInd2,[19]!P3_SCOPE_NotInd2,[19]!P4_SCOPE_NotInd2,[19]!P5_SCOPE_NotInd2,[19]!P6_SCOPE_NotInd2,[19]!P7_SCOPE_NotInd2</definedName>
    <definedName name="P9_SCOPE_NotInd" hidden="1">#REF!,[19]!P1_SCOPE_NotInd2,[19]!P2_SCOPE_NotInd2,[19]!P3_SCOPE_NotInd2,[19]!P4_SCOPE_NotInd2,[19]!P5_SCOPE_NotInd2,[19]!P6_SCOPE_NotInd2,[19]!P7_SCOPE_NotInd2</definedName>
    <definedName name="P9_T1_Protect" hidden="1">[28]перекрестка!$F$17:$G$17,[28]перекрестка!$F$18:$H$22,[28]перекрестка!$F$24:$H$28,[28]перекрестка!$F$30:$H$34,[28]перекрестка!$F$36:$H$40</definedName>
    <definedName name="P9_T28_Protection">'[13]28'!$G$89:$H$91,'[13]28'!$G$94:$H$96,'[13]28'!$D$94:$E$96,'[13]28'!$D$100:$E$102,'[13]28'!$G$100:$H$102,'[13]28'!$D$106:$E$108,'[13]28'!$G$106:$H$108,'[13]28'!$D$167:$E$169</definedName>
    <definedName name="PARAM1_1" localSheetId="2">#REF!</definedName>
    <definedName name="PARAM1_1" localSheetId="3">#REF!</definedName>
    <definedName name="PARAM1_1" localSheetId="4">#REF!</definedName>
    <definedName name="PARAM1_1" localSheetId="5">#REF!</definedName>
    <definedName name="PARAM1_1" localSheetId="6">#REF!</definedName>
    <definedName name="PARAM1_1" localSheetId="7">#REF!</definedName>
    <definedName name="PARAM1_1" localSheetId="8">#REF!</definedName>
    <definedName name="PARAM1_1">#REF!</definedName>
    <definedName name="PARAM1_2" localSheetId="2">#REF!</definedName>
    <definedName name="PARAM1_2" localSheetId="3">#REF!</definedName>
    <definedName name="PARAM1_2" localSheetId="8">#REF!</definedName>
    <definedName name="PARAM1_2">#REF!</definedName>
    <definedName name="PARAM2" localSheetId="2">#REF!</definedName>
    <definedName name="PARAM2" localSheetId="3">#REF!</definedName>
    <definedName name="PARAM2" localSheetId="8">#REF!</definedName>
    <definedName name="PARAM2">#REF!</definedName>
    <definedName name="PARSENS1_1">[4]MAIN!$B$1344</definedName>
    <definedName name="PARSENS1_2">[4]MAIN!$C$1344</definedName>
    <definedName name="PARSENS2">[4]MAIN!$A$1355</definedName>
    <definedName name="Personal">'[29]6 Списки'!$A$2:$A$20</definedName>
    <definedName name="pi">[4]MAIN!$F$16</definedName>
    <definedName name="poiuy" localSheetId="1" hidden="1">{#N/A,#N/A,TRUE,"Лист1";#N/A,#N/A,TRUE,"Лист2";#N/A,#N/A,TRUE,"Лист3"}</definedName>
    <definedName name="poiuy" localSheetId="2" hidden="1">{#N/A,#N/A,TRUE,"Лист1";#N/A,#N/A,TRUE,"Лист2";#N/A,#N/A,TRUE,"Лист3"}</definedName>
    <definedName name="poiuy" localSheetId="3" hidden="1">{#N/A,#N/A,TRUE,"Лист1";#N/A,#N/A,TRUE,"Лист2";#N/A,#N/A,TRUE,"Лист3"}</definedName>
    <definedName name="poiuy" localSheetId="4" hidden="1">{#N/A,#N/A,TRUE,"Лист1";#N/A,#N/A,TRUE,"Лист2";#N/A,#N/A,TRUE,"Лист3"}</definedName>
    <definedName name="poiuy" localSheetId="5" hidden="1">{#N/A,#N/A,TRUE,"Лист1";#N/A,#N/A,TRUE,"Лист2";#N/A,#N/A,TRUE,"Лист3"}</definedName>
    <definedName name="poiuy" localSheetId="6" hidden="1">{#N/A,#N/A,TRUE,"Лист1";#N/A,#N/A,TRUE,"Лист2";#N/A,#N/A,TRUE,"Лист3"}</definedName>
    <definedName name="poiuy" localSheetId="7" hidden="1">{#N/A,#N/A,TRUE,"Лист1";#N/A,#N/A,TRUE,"Лист2";#N/A,#N/A,TRUE,"Лист3"}</definedName>
    <definedName name="poiuy" localSheetId="8" hidden="1">{#N/A,#N/A,TRUE,"Лист1";#N/A,#N/A,TRUE,"Лист2";#N/A,#N/A,TRUE,"Лист3"}</definedName>
    <definedName name="poiuy" hidden="1">{#N/A,#N/A,TRUE,"Лист1";#N/A,#N/A,TRUE,"Лист2";#N/A,#N/A,TRUE,"Лист3"}</definedName>
    <definedName name="poiuyfrts">#N/A</definedName>
    <definedName name="popiiiiiiiiiiiiiiiiiii" localSheetId="1" hidden="1">{#N/A,#N/A,TRUE,"Лист1";#N/A,#N/A,TRUE,"Лист2";#N/A,#N/A,TRUE,"Лист3"}</definedName>
    <definedName name="popiiiiiiiiiiiiiiiiiii" localSheetId="2" hidden="1">{#N/A,#N/A,TRUE,"Лист1";#N/A,#N/A,TRUE,"Лист2";#N/A,#N/A,TRUE,"Лист3"}</definedName>
    <definedName name="popiiiiiiiiiiiiiiiiiii" localSheetId="3" hidden="1">{#N/A,#N/A,TRUE,"Лист1";#N/A,#N/A,TRUE,"Лист2";#N/A,#N/A,TRUE,"Лист3"}</definedName>
    <definedName name="popiiiiiiiiiiiiiiiiiii" localSheetId="4" hidden="1">{#N/A,#N/A,TRUE,"Лист1";#N/A,#N/A,TRUE,"Лист2";#N/A,#N/A,TRUE,"Лист3"}</definedName>
    <definedName name="popiiiiiiiiiiiiiiiiiii" localSheetId="5" hidden="1">{#N/A,#N/A,TRUE,"Лист1";#N/A,#N/A,TRUE,"Лист2";#N/A,#N/A,TRUE,"Лист3"}</definedName>
    <definedName name="popiiiiiiiiiiiiiiiiiii" localSheetId="6" hidden="1">{#N/A,#N/A,TRUE,"Лист1";#N/A,#N/A,TRUE,"Лист2";#N/A,#N/A,TRUE,"Лист3"}</definedName>
    <definedName name="popiiiiiiiiiiiiiiiiiii" localSheetId="7" hidden="1">{#N/A,#N/A,TRUE,"Лист1";#N/A,#N/A,TRUE,"Лист2";#N/A,#N/A,TRUE,"Лист3"}</definedName>
    <definedName name="popiiiiiiiiiiiiiiiiiii" localSheetId="8" hidden="1">{#N/A,#N/A,TRUE,"Лист1";#N/A,#N/A,TRUE,"Лист2";#N/A,#N/A,TRUE,"Лист3"}</definedName>
    <definedName name="popiiiiiiiiiiiiiiiiiii" hidden="1">{#N/A,#N/A,TRUE,"Лист1";#N/A,#N/A,TRUE,"Лист2";#N/A,#N/A,TRUE,"Лист3"}</definedName>
    <definedName name="popiopoiioj">#N/A</definedName>
    <definedName name="popipuiouiguyg">#N/A</definedName>
    <definedName name="PostEE">[15]Параметры!$B$7</definedName>
    <definedName name="PostEEList">[15]Лист!$A$60</definedName>
    <definedName name="PostTE">[15]Лист!$B$281</definedName>
    <definedName name="PostTEList">[15]Лист!$A$280</definedName>
    <definedName name="potre" localSheetId="1" hidden="1">{#N/A,#N/A,TRUE,"Лист1";#N/A,#N/A,TRUE,"Лист2";#N/A,#N/A,TRUE,"Лист3"}</definedName>
    <definedName name="potre" localSheetId="2" hidden="1">{#N/A,#N/A,TRUE,"Лист1";#N/A,#N/A,TRUE,"Лист2";#N/A,#N/A,TRUE,"Лист3"}</definedName>
    <definedName name="potre" localSheetId="3" hidden="1">{#N/A,#N/A,TRUE,"Лист1";#N/A,#N/A,TRUE,"Лист2";#N/A,#N/A,TRUE,"Лист3"}</definedName>
    <definedName name="potre" localSheetId="4" hidden="1">{#N/A,#N/A,TRUE,"Лист1";#N/A,#N/A,TRUE,"Лист2";#N/A,#N/A,TRUE,"Лист3"}</definedName>
    <definedName name="potre" localSheetId="5" hidden="1">{#N/A,#N/A,TRUE,"Лист1";#N/A,#N/A,TRUE,"Лист2";#N/A,#N/A,TRUE,"Лист3"}</definedName>
    <definedName name="potre" localSheetId="6" hidden="1">{#N/A,#N/A,TRUE,"Лист1";#N/A,#N/A,TRUE,"Лист2";#N/A,#N/A,TRUE,"Лист3"}</definedName>
    <definedName name="potre" localSheetId="7" hidden="1">{#N/A,#N/A,TRUE,"Лист1";#N/A,#N/A,TRUE,"Лист2";#N/A,#N/A,TRUE,"Лист3"}</definedName>
    <definedName name="potre" localSheetId="8" hidden="1">{#N/A,#N/A,TRUE,"Лист1";#N/A,#N/A,TRUE,"Лист2";#N/A,#N/A,TRUE,"Лист3"}</definedName>
    <definedName name="potre" hidden="1">{#N/A,#N/A,TRUE,"Лист1";#N/A,#N/A,TRUE,"Лист2";#N/A,#N/A,TRUE,"Лист3"}</definedName>
    <definedName name="PRINT_SENS" localSheetId="2">#REF!</definedName>
    <definedName name="PRINT_SENS" localSheetId="3">#REF!</definedName>
    <definedName name="PRINT_SENS" localSheetId="4">#REF!</definedName>
    <definedName name="PRINT_SENS" localSheetId="5">#REF!</definedName>
    <definedName name="PRINT_SENS" localSheetId="6">#REF!</definedName>
    <definedName name="PRINT_SENS" localSheetId="7">#REF!</definedName>
    <definedName name="PRINT_SENS" localSheetId="8">#REF!</definedName>
    <definedName name="PRINT_SENS">#REF!</definedName>
    <definedName name="PRO" localSheetId="2">[4]MAIN!#REF!</definedName>
    <definedName name="PRO" localSheetId="3">[4]MAIN!#REF!</definedName>
    <definedName name="PRO" localSheetId="4">[4]MAIN!#REF!</definedName>
    <definedName name="PRO" localSheetId="5">[4]MAIN!#REF!</definedName>
    <definedName name="PRO" localSheetId="6">[4]MAIN!#REF!</definedName>
    <definedName name="PRO" localSheetId="7">[4]MAIN!#REF!</definedName>
    <definedName name="PRO" localSheetId="8">[4]MAIN!#REF!</definedName>
    <definedName name="PRO">[4]MAIN!#REF!</definedName>
    <definedName name="ProchPotrEE">[15]Параметры!$B$11</definedName>
    <definedName name="ProchPotrEEList">[15]Лист!$A$180</definedName>
    <definedName name="ProchPotrTE">[15]Лист!$B$331</definedName>
    <definedName name="ProchPotrTEList">[15]Лист!$A$330</definedName>
    <definedName name="PROD1">[4]MAIN!$A$65:$IV$66</definedName>
    <definedName name="PROD2">[4]MAIN!$A$68:$IV$69</definedName>
    <definedName name="Project">[30]Списки!$B$2:$B$21</definedName>
    <definedName name="prtt04">'[11]Цены за точку'!$N$42</definedName>
    <definedName name="prtt10">'[11]Цены за точку'!$N$41</definedName>
    <definedName name="prtt110">'[11]Цены за точку'!$N$39</definedName>
    <definedName name="prtt35">'[11]Цены за точку'!$N$40</definedName>
    <definedName name="Q">[5]!Q</definedName>
    <definedName name="qq">[5]!qq</definedName>
    <definedName name="qqqqqqqqqqqqqqqq">[5]!qqqqqqqqqqqqqqqq</definedName>
    <definedName name="qwe" localSheetId="1" hidden="1">{#N/A,#N/A,TRUE,"Лист1";#N/A,#N/A,TRUE,"Лист2";#N/A,#N/A,TRUE,"Лист3"}</definedName>
    <definedName name="qwe" localSheetId="2" hidden="1">{#N/A,#N/A,TRUE,"Лист1";#N/A,#N/A,TRUE,"Лист2";#N/A,#N/A,TRUE,"Лист3"}</definedName>
    <definedName name="qwe" localSheetId="3" hidden="1">{#N/A,#N/A,TRUE,"Лист1";#N/A,#N/A,TRUE,"Лист2";#N/A,#N/A,TRUE,"Лист3"}</definedName>
    <definedName name="qwe" localSheetId="4" hidden="1">{#N/A,#N/A,TRUE,"Лист1";#N/A,#N/A,TRUE,"Лист2";#N/A,#N/A,TRUE,"Лист3"}</definedName>
    <definedName name="qwe" localSheetId="5" hidden="1">{#N/A,#N/A,TRUE,"Лист1";#N/A,#N/A,TRUE,"Лист2";#N/A,#N/A,TRUE,"Лист3"}</definedName>
    <definedName name="qwe" localSheetId="6" hidden="1">{#N/A,#N/A,TRUE,"Лист1";#N/A,#N/A,TRUE,"Лист2";#N/A,#N/A,TRUE,"Лист3"}</definedName>
    <definedName name="qwe" localSheetId="7" hidden="1">{#N/A,#N/A,TRUE,"Лист1";#N/A,#N/A,TRUE,"Лист2";#N/A,#N/A,TRUE,"Лист3"}</definedName>
    <definedName name="qwe" localSheetId="8" hidden="1">{#N/A,#N/A,TRUE,"Лист1";#N/A,#N/A,TRUE,"Лист2";#N/A,#N/A,TRUE,"Лист3"}</definedName>
    <definedName name="qwe" hidden="1">{#N/A,#N/A,TRUE,"Лист1";#N/A,#N/A,TRUE,"Лист2";#N/A,#N/A,TRUE,"Лист3"}</definedName>
    <definedName name="qwer" localSheetId="1" hidden="1">{#N/A,#N/A,TRUE,"Лист1";#N/A,#N/A,TRUE,"Лист2";#N/A,#N/A,TRUE,"Лист3"}</definedName>
    <definedName name="qwer" localSheetId="2" hidden="1">{#N/A,#N/A,TRUE,"Лист1";#N/A,#N/A,TRUE,"Лист2";#N/A,#N/A,TRUE,"Лист3"}</definedName>
    <definedName name="qwer" localSheetId="3" hidden="1">{#N/A,#N/A,TRUE,"Лист1";#N/A,#N/A,TRUE,"Лист2";#N/A,#N/A,TRUE,"Лист3"}</definedName>
    <definedName name="qwer" localSheetId="4" hidden="1">{#N/A,#N/A,TRUE,"Лист1";#N/A,#N/A,TRUE,"Лист2";#N/A,#N/A,TRUE,"Лист3"}</definedName>
    <definedName name="qwer" localSheetId="5" hidden="1">{#N/A,#N/A,TRUE,"Лист1";#N/A,#N/A,TRUE,"Лист2";#N/A,#N/A,TRUE,"Лист3"}</definedName>
    <definedName name="qwer" localSheetId="6" hidden="1">{#N/A,#N/A,TRUE,"Лист1";#N/A,#N/A,TRUE,"Лист2";#N/A,#N/A,TRUE,"Лист3"}</definedName>
    <definedName name="qwer" localSheetId="7" hidden="1">{#N/A,#N/A,TRUE,"Лист1";#N/A,#N/A,TRUE,"Лист2";#N/A,#N/A,TRUE,"Лист3"}</definedName>
    <definedName name="qwer" localSheetId="8" hidden="1">{#N/A,#N/A,TRUE,"Лист1";#N/A,#N/A,TRUE,"Лист2";#N/A,#N/A,TRUE,"Лист3"}</definedName>
    <definedName name="qwer" hidden="1">{#N/A,#N/A,TRUE,"Лист1";#N/A,#N/A,TRUE,"Лист2";#N/A,#N/A,TRUE,"Лист3"}</definedName>
    <definedName name="ras4et" localSheetId="2">#REF!</definedName>
    <definedName name="ras4et" localSheetId="3">#REF!</definedName>
    <definedName name="ras4et" localSheetId="4">#REF!</definedName>
    <definedName name="ras4et" localSheetId="5">#REF!</definedName>
    <definedName name="ras4et" localSheetId="6">#REF!</definedName>
    <definedName name="ras4et" localSheetId="7">#REF!</definedName>
    <definedName name="ras4et" localSheetId="8">#REF!</definedName>
    <definedName name="ras4et">#REF!</definedName>
    <definedName name="RAZMER1" localSheetId="2">#REF!</definedName>
    <definedName name="RAZMER1" localSheetId="3">#REF!</definedName>
    <definedName name="RAZMER1" localSheetId="8">#REF!</definedName>
    <definedName name="RAZMER1">#REF!</definedName>
    <definedName name="RAZMER2" localSheetId="2">#REF!</definedName>
    <definedName name="RAZMER2" localSheetId="3">#REF!</definedName>
    <definedName name="RAZMER2" localSheetId="8">#REF!</definedName>
    <definedName name="RAZMER2">#REF!</definedName>
    <definedName name="RAZMER3" localSheetId="8">#REF!</definedName>
    <definedName name="RAZMER3">#REF!</definedName>
    <definedName name="rdcfgffffffffffffff">#N/A</definedName>
    <definedName name="rdffffffffffff">#N/A</definedName>
    <definedName name="reddddddddddddddddd">#N/A</definedName>
    <definedName name="reeeeeeeeeeeeeeeeeee">#N/A</definedName>
    <definedName name="REGIONS">[31]База!$C$6:$C$89</definedName>
    <definedName name="Rep_cur">[4]MAIN!$F$28</definedName>
    <definedName name="rererrrrrrrrrrrrrrrr">#N/A</definedName>
    <definedName name="rerrrr">#N/A</definedName>
    <definedName name="rerttryu" localSheetId="1" hidden="1">{#N/A,#N/A,TRUE,"Лист1";#N/A,#N/A,TRUE,"Лист2";#N/A,#N/A,TRUE,"Лист3"}</definedName>
    <definedName name="rerttryu" localSheetId="2" hidden="1">{#N/A,#N/A,TRUE,"Лист1";#N/A,#N/A,TRUE,"Лист2";#N/A,#N/A,TRUE,"Лист3"}</definedName>
    <definedName name="rerttryu" localSheetId="3" hidden="1">{#N/A,#N/A,TRUE,"Лист1";#N/A,#N/A,TRUE,"Лист2";#N/A,#N/A,TRUE,"Лист3"}</definedName>
    <definedName name="rerttryu" localSheetId="4" hidden="1">{#N/A,#N/A,TRUE,"Лист1";#N/A,#N/A,TRUE,"Лист2";#N/A,#N/A,TRUE,"Лист3"}</definedName>
    <definedName name="rerttryu" localSheetId="5" hidden="1">{#N/A,#N/A,TRUE,"Лист1";#N/A,#N/A,TRUE,"Лист2";#N/A,#N/A,TRUE,"Лист3"}</definedName>
    <definedName name="rerttryu" localSheetId="6" hidden="1">{#N/A,#N/A,TRUE,"Лист1";#N/A,#N/A,TRUE,"Лист2";#N/A,#N/A,TRUE,"Лист3"}</definedName>
    <definedName name="rerttryu" localSheetId="7" hidden="1">{#N/A,#N/A,TRUE,"Лист1";#N/A,#N/A,TRUE,"Лист2";#N/A,#N/A,TRUE,"Лист3"}</definedName>
    <definedName name="rerttryu" localSheetId="8" hidden="1">{#N/A,#N/A,TRUE,"Лист1";#N/A,#N/A,TRUE,"Лист2";#N/A,#N/A,TRUE,"Лист3"}</definedName>
    <definedName name="rerttryu" hidden="1">{#N/A,#N/A,TRUE,"Лист1";#N/A,#N/A,TRUE,"Лист2";#N/A,#N/A,TRUE,"Лист3"}</definedName>
    <definedName name="retruiyi">#N/A</definedName>
    <definedName name="retytttttttttttttttttt">#N/A</definedName>
    <definedName name="revenues">[4]MAIN!$F$90:$AL$90</definedName>
    <definedName name="rgk">[31]База!$G$214:$G$217,[31]База!$G$219:$G$224,[31]База!$G$226,[31]База!$G$228,[31]База!$G$230,[31]База!$G$232,[31]База!$G$197:$G$212</definedName>
    <definedName name="rhfgfh">#N/A</definedName>
    <definedName name="rr">#N/A</definedName>
    <definedName name="rrr">[32]Справочники!$B$23:$B$26</definedName>
    <definedName name="rrtdrdrdsf" localSheetId="1" hidden="1">{#N/A,#N/A,TRUE,"Лист1";#N/A,#N/A,TRUE,"Лист2";#N/A,#N/A,TRUE,"Лист3"}</definedName>
    <definedName name="rrtdrdrdsf" localSheetId="2" hidden="1">{#N/A,#N/A,TRUE,"Лист1";#N/A,#N/A,TRUE,"Лист2";#N/A,#N/A,TRUE,"Лист3"}</definedName>
    <definedName name="rrtdrdrdsf" localSheetId="3" hidden="1">{#N/A,#N/A,TRUE,"Лист1";#N/A,#N/A,TRUE,"Лист2";#N/A,#N/A,TRUE,"Лист3"}</definedName>
    <definedName name="rrtdrdrdsf" localSheetId="4" hidden="1">{#N/A,#N/A,TRUE,"Лист1";#N/A,#N/A,TRUE,"Лист2";#N/A,#N/A,TRUE,"Лист3"}</definedName>
    <definedName name="rrtdrdrdsf" localSheetId="5" hidden="1">{#N/A,#N/A,TRUE,"Лист1";#N/A,#N/A,TRUE,"Лист2";#N/A,#N/A,TRUE,"Лист3"}</definedName>
    <definedName name="rrtdrdrdsf" localSheetId="6" hidden="1">{#N/A,#N/A,TRUE,"Лист1";#N/A,#N/A,TRUE,"Лист2";#N/A,#N/A,TRUE,"Лист3"}</definedName>
    <definedName name="rrtdrdrdsf" localSheetId="7" hidden="1">{#N/A,#N/A,TRUE,"Лист1";#N/A,#N/A,TRUE,"Лист2";#N/A,#N/A,TRUE,"Лист3"}</definedName>
    <definedName name="rrtdrdrdsf" localSheetId="8" hidden="1">{#N/A,#N/A,TRUE,"Лист1";#N/A,#N/A,TRUE,"Лист2";#N/A,#N/A,TRUE,"Лист3"}</definedName>
    <definedName name="rrtdrdrdsf" hidden="1">{#N/A,#N/A,TRUE,"Лист1";#N/A,#N/A,TRUE,"Лист2";#N/A,#N/A,TRUE,"Лист3"}</definedName>
    <definedName name="rrtget6">#N/A</definedName>
    <definedName name="rt">[5]!rt</definedName>
    <definedName name="rtttttttt">#N/A</definedName>
    <definedName name="rtyuiuy">#N/A</definedName>
    <definedName name="s" localSheetId="2">#REF!</definedName>
    <definedName name="s" localSheetId="3">#REF!</definedName>
    <definedName name="s" localSheetId="4">#REF!</definedName>
    <definedName name="s" localSheetId="5">#REF!</definedName>
    <definedName name="s" localSheetId="6">#REF!</definedName>
    <definedName name="s" localSheetId="7">#REF!</definedName>
    <definedName name="s" localSheetId="8">#REF!</definedName>
    <definedName name="s">#REF!</definedName>
    <definedName name="S1_" localSheetId="2">#REF!</definedName>
    <definedName name="S1_" localSheetId="3">#REF!</definedName>
    <definedName name="S1_" localSheetId="8">#REF!</definedName>
    <definedName name="S1_">#REF!</definedName>
    <definedName name="S10_" localSheetId="2">#REF!</definedName>
    <definedName name="S10_" localSheetId="3">#REF!</definedName>
    <definedName name="S10_" localSheetId="8">#REF!</definedName>
    <definedName name="S10_">#REF!</definedName>
    <definedName name="S11_" localSheetId="8">#REF!</definedName>
    <definedName name="S11_">#REF!</definedName>
    <definedName name="S12_" localSheetId="8">#REF!</definedName>
    <definedName name="S12_">#REF!</definedName>
    <definedName name="S13_" localSheetId="8">#REF!</definedName>
    <definedName name="S13_">#REF!</definedName>
    <definedName name="S14_" localSheetId="8">#REF!</definedName>
    <definedName name="S14_">#REF!</definedName>
    <definedName name="S15_" localSheetId="8">#REF!</definedName>
    <definedName name="S15_">#REF!</definedName>
    <definedName name="S16_" localSheetId="8">#REF!</definedName>
    <definedName name="S16_">#REF!</definedName>
    <definedName name="S17_" localSheetId="8">#REF!</definedName>
    <definedName name="S17_">#REF!</definedName>
    <definedName name="S18_" localSheetId="8">#REF!</definedName>
    <definedName name="S18_">#REF!</definedName>
    <definedName name="S19_" localSheetId="8">#REF!</definedName>
    <definedName name="S19_">#REF!</definedName>
    <definedName name="S2_" localSheetId="8">#REF!</definedName>
    <definedName name="S2_">#REF!</definedName>
    <definedName name="S20_" localSheetId="8">#REF!</definedName>
    <definedName name="S20_">#REF!</definedName>
    <definedName name="S3_" localSheetId="8">#REF!</definedName>
    <definedName name="S3_">#REF!</definedName>
    <definedName name="S4_" localSheetId="8">#REF!</definedName>
    <definedName name="S4_">#REF!</definedName>
    <definedName name="S5_" localSheetId="8">#REF!</definedName>
    <definedName name="S5_">#REF!</definedName>
    <definedName name="S6_" localSheetId="8">#REF!</definedName>
    <definedName name="S6_">#REF!</definedName>
    <definedName name="S7_" localSheetId="8">#REF!</definedName>
    <definedName name="S7_">#REF!</definedName>
    <definedName name="S8_" localSheetId="8">#REF!</definedName>
    <definedName name="S8_">#REF!</definedName>
    <definedName name="S9_" localSheetId="8">#REF!</definedName>
    <definedName name="S9_">#REF!</definedName>
    <definedName name="sadfsd">[33]t_настройки!$I$88</definedName>
    <definedName name="SALAR1">[4]MAIN!$A$146:$IV$150</definedName>
    <definedName name="SALAR2">[4]MAIN!$A$156:$IV$160</definedName>
    <definedName name="SALAR3">[4]MAIN!$A$166:$IV$170</definedName>
    <definedName name="SALAR4">[4]MAIN!$A$176:$IV$180</definedName>
    <definedName name="SAPBEXrevision" hidden="1">25</definedName>
    <definedName name="SAPBEXsysID" hidden="1">"BWP"</definedName>
    <definedName name="SAPBEXwbID" hidden="1">"EXRNGC7AHMWGVUJ0YHOVCZ5AP"</definedName>
    <definedName name="sbyt">[31]База!$G$70:$G$75,[31]База!$G$77:$G$78,[31]База!$G$80:$G$83,[31]База!$G$85,[31]База!$G$87:$G$91,[31]База!$G$93,[31]База!$G$95:$G$97,[31]База!$G$52:$G$68</definedName>
    <definedName name="SCENARIOS">[31]База!$K$6:$K$7</definedName>
    <definedName name="sch" localSheetId="2">#REF!</definedName>
    <definedName name="sch" localSheetId="3">#REF!</definedName>
    <definedName name="sch" localSheetId="4">#REF!</definedName>
    <definedName name="sch" localSheetId="5">#REF!</definedName>
    <definedName name="sch" localSheetId="6">#REF!</definedName>
    <definedName name="sch" localSheetId="7">#REF!</definedName>
    <definedName name="sch" localSheetId="8">#REF!</definedName>
    <definedName name="sch">#REF!</definedName>
    <definedName name="SCOPE_16_PRT" localSheetId="1">P1_SCOPE_4_PRT,P2_SCOPE_5_PRT</definedName>
    <definedName name="SCOPE_16_PRT" localSheetId="2">P1_SCOPE_4_PRT,P2_SCOPE_5_PRT</definedName>
    <definedName name="SCOPE_16_PRT" localSheetId="3">P1_SCOPE_4_PRT,P2_SCOPE_5_PRT</definedName>
    <definedName name="SCOPE_16_PRT" localSheetId="4">P1_SCOPE_4_PRT,P2_SCOPE_5_PRT</definedName>
    <definedName name="SCOPE_16_PRT" localSheetId="5">P1_SCOPE_4_PRT,P2_SCOPE_5_PRT</definedName>
    <definedName name="SCOPE_16_PRT" localSheetId="6">P1_SCOPE_4_PRT,P2_SCOPE_5_PRT</definedName>
    <definedName name="SCOPE_16_PRT" localSheetId="7">P1_SCOPE_4_PRT,P2_SCOPE_5_PRT</definedName>
    <definedName name="SCOPE_16_PRT" localSheetId="8">P1_SCOPE_4_PRT,P2_SCOPE_5_PRT</definedName>
    <definedName name="SCOPE_16_PRT">P1_SCOPE_4_PRT,P2_SCOPE_5_PRT</definedName>
    <definedName name="SCOPE_17.1_PRT">[31]База!$D$14:$F$17,[31]База!$D$19:$F$22,[31]База!$I$9:$I$12,[31]База!$I$14:$I$17,[31]База!$I$19:$I$22,[31]База!$D$9:$F$12</definedName>
    <definedName name="SCOPE_17_PRT" localSheetId="1">[20]База!$J$39:$M$41,[20]База!$E$43:$H$51,[20]База!$J$43:$M$51,[20]База!$E$54:$H$56,[20]База!$E$58:$H$66,[20]База!$E$69:$M$81,[20]База!$E$9:$H$11,P1_SCOPE_5_PRT</definedName>
    <definedName name="SCOPE_17_PRT" localSheetId="2">[20]База!$J$39:$M$41,[20]База!$E$43:$H$51,[20]База!$J$43:$M$51,[20]База!$E$54:$H$56,[20]База!$E$58:$H$66,[20]База!$E$69:$M$81,[20]База!$E$9:$H$11,P1_SCOPE_5_PRT</definedName>
    <definedName name="SCOPE_17_PRT" localSheetId="3">[20]База!$J$39:$M$41,[20]База!$E$43:$H$51,[20]База!$J$43:$M$51,[20]База!$E$54:$H$56,[20]База!$E$58:$H$66,[20]База!$E$69:$M$81,[20]База!$E$9:$H$11,P1_SCOPE_5_PRT</definedName>
    <definedName name="SCOPE_17_PRT" localSheetId="4">[20]База!$J$39:$M$41,[20]База!$E$43:$H$51,[20]База!$J$43:$M$51,[20]База!$E$54:$H$56,[20]База!$E$58:$H$66,[20]База!$E$69:$M$81,[20]База!$E$9:$H$11,P1_SCOPE_5_PRT</definedName>
    <definedName name="SCOPE_17_PRT" localSheetId="5">[20]База!$J$39:$M$41,[20]База!$E$43:$H$51,[20]База!$J$43:$M$51,[20]База!$E$54:$H$56,[20]База!$E$58:$H$66,[20]База!$E$69:$M$81,[20]База!$E$9:$H$11,P1_SCOPE_5_PRT</definedName>
    <definedName name="SCOPE_17_PRT" localSheetId="6">[20]База!$J$39:$M$41,[20]База!$E$43:$H$51,[20]База!$J$43:$M$51,[20]База!$E$54:$H$56,[20]База!$E$58:$H$66,[20]База!$E$69:$M$81,[20]База!$E$9:$H$11,P1_SCOPE_5_PRT</definedName>
    <definedName name="SCOPE_17_PRT" localSheetId="7">[20]База!$J$39:$M$41,[20]База!$E$43:$H$51,[20]База!$J$43:$M$51,[20]База!$E$54:$H$56,[20]База!$E$58:$H$66,[20]База!$E$69:$M$81,[20]База!$E$9:$H$11,P1_SCOPE_5_PRT</definedName>
    <definedName name="SCOPE_17_PRT" localSheetId="8">[20]База!$J$39:$M$41,[20]База!$E$43:$H$51,[20]База!$J$43:$M$51,[20]База!$E$54:$H$56,[20]База!$E$58:$H$66,[20]База!$E$69:$M$81,[20]База!$E$9:$H$11,P1_SCOPE_5_PRT</definedName>
    <definedName name="SCOPE_17_PRT">[20]База!$J$39:$M$41,[20]База!$E$43:$H$51,[20]База!$J$43:$M$51,[20]База!$E$54:$H$56,[20]База!$E$58:$H$66,[20]База!$E$69:$M$81,[20]База!$E$9:$H$11,P1_SCOPE_5_PRT</definedName>
    <definedName name="SCOPE_2" localSheetId="2">#REF!</definedName>
    <definedName name="SCOPE_2" localSheetId="3">#REF!</definedName>
    <definedName name="SCOPE_2" localSheetId="4">#REF!</definedName>
    <definedName name="SCOPE_2" localSheetId="5">#REF!</definedName>
    <definedName name="SCOPE_2" localSheetId="6">#REF!</definedName>
    <definedName name="SCOPE_2" localSheetId="7">#REF!</definedName>
    <definedName name="SCOPE_2" localSheetId="8">#REF!</definedName>
    <definedName name="SCOPE_2">#REF!</definedName>
    <definedName name="SCOPE_2_1" localSheetId="2">#REF!</definedName>
    <definedName name="SCOPE_2_1" localSheetId="3">#REF!</definedName>
    <definedName name="SCOPE_2_1" localSheetId="8">#REF!</definedName>
    <definedName name="SCOPE_2_1">#REF!</definedName>
    <definedName name="SCOPE_24_LD">[31]База!$E$8:$J$47,[31]База!$E$49:$J$66</definedName>
    <definedName name="SCOPE_24_PRT">[31]База!$E$41:$I$41,[31]База!$E$34:$I$34,[31]База!$E$36:$I$36,[31]База!$E$43:$I$43</definedName>
    <definedName name="SCOPE_25_PRT">[31]База!$E$20:$I$20,[31]База!$E$34:$I$34,[31]База!$E$41:$I$41,[31]База!$E$8:$I$10</definedName>
    <definedName name="SCOPE_4_PRT" localSheetId="1">[20]База!$Z$27:$AC$31,[20]База!$F$14:$I$20,P1_SCOPE_CORR,P2_SCOPE_CORR</definedName>
    <definedName name="SCOPE_4_PRT" localSheetId="2">[20]База!$Z$27:$AC$31,[20]База!$F$14:$I$20,'приложение 3'!P1_SCOPE_CORR,'приложение 3'!P2_SCOPE_CORR</definedName>
    <definedName name="SCOPE_4_PRT" localSheetId="3">[20]База!$Z$27:$AC$31,[20]База!$F$14:$I$20,'приложение 4'!P1_SCOPE_CORR,'приложение 4'!P2_SCOPE_CORR</definedName>
    <definedName name="SCOPE_4_PRT" localSheetId="4">[20]База!$Z$27:$AC$31,[20]База!$F$14:$I$20,'приложение 5'!P1_SCOPE_CORR,'приложение 5'!P2_SCOPE_CORR</definedName>
    <definedName name="SCOPE_4_PRT" localSheetId="5">[20]База!$Z$27:$AC$31,[20]База!$F$14:$I$20,'приложение 6'!P1_SCOPE_CORR,'приложение 6'!P2_SCOPE_CORR</definedName>
    <definedName name="SCOPE_4_PRT" localSheetId="6">[20]База!$Z$27:$AC$31,[20]База!$F$14:$I$20,'приложение 7'!P1_SCOPE_CORR,'приложение 7'!P2_SCOPE_CORR</definedName>
    <definedName name="SCOPE_4_PRT" localSheetId="7">[20]База!$Z$27:$AC$31,[20]База!$F$14:$I$20,'приложение 8'!P1_SCOPE_CORR,'приложение 8'!P2_SCOPE_CORR</definedName>
    <definedName name="SCOPE_4_PRT" localSheetId="8">[20]База!$Z$27:$AC$31,[20]База!$F$14:$I$20,'приложение 9'!P1_SCOPE_CORR,'приложение 9'!P2_SCOPE_CORR</definedName>
    <definedName name="SCOPE_4_PRT">[20]База!$Z$27:$AC$31,[20]База!$F$14:$I$20,P1_SCOPE_CORR,P2_SCOPE_CORR</definedName>
    <definedName name="SCOPE_5_PRT">[20]База!$Z$27:$AC$31,[20]База!$F$14:$I$21,[19]!P1_SCOPE_CORR,[19]!P2_SCOPE_CORR</definedName>
    <definedName name="SCOPE_CORR">#N/A</definedName>
    <definedName name="SCOPE_CPR" localSheetId="2">#REF!</definedName>
    <definedName name="SCOPE_CPR" localSheetId="3">#REF!</definedName>
    <definedName name="SCOPE_CPR" localSheetId="4">#REF!</definedName>
    <definedName name="SCOPE_CPR" localSheetId="5">#REF!</definedName>
    <definedName name="SCOPE_CPR" localSheetId="6">#REF!</definedName>
    <definedName name="SCOPE_CPR" localSheetId="7">#REF!</definedName>
    <definedName name="SCOPE_CPR" localSheetId="8">#REF!</definedName>
    <definedName name="SCOPE_CPR">#REF!</definedName>
    <definedName name="SCOPE_DOP" localSheetId="1">#REF!,[0]!P1_SCOPE_F2_PRT</definedName>
    <definedName name="SCOPE_DOP" localSheetId="2">#REF!,[0]!P1_SCOPE_F2_PRT</definedName>
    <definedName name="SCOPE_DOP" localSheetId="3">#REF!,[0]!P1_SCOPE_F2_PRT</definedName>
    <definedName name="SCOPE_DOP" localSheetId="4">#REF!,[0]!P1_SCOPE_F2_PRT</definedName>
    <definedName name="SCOPE_DOP" localSheetId="5">#REF!,[0]!P1_SCOPE_F2_PRT</definedName>
    <definedName name="SCOPE_DOP" localSheetId="6">#REF!,[0]!P1_SCOPE_F2_PRT</definedName>
    <definedName name="SCOPE_DOP" localSheetId="7">#REF!,[0]!P1_SCOPE_F2_PRT</definedName>
    <definedName name="SCOPE_DOP" localSheetId="8">#REF!,[0]!P1_SCOPE_F2_PRT</definedName>
    <definedName name="SCOPE_DOP">#REF!,[0]!P1_SCOPE_F2_PRT</definedName>
    <definedName name="SCOPE_DOP2" localSheetId="2">#REF!,#REF!,#REF!,#REF!,#REF!,#REF!</definedName>
    <definedName name="SCOPE_DOP2" localSheetId="3">#REF!,#REF!,#REF!,#REF!,#REF!,#REF!</definedName>
    <definedName name="SCOPE_DOP2" localSheetId="4">#REF!,#REF!,#REF!,#REF!,#REF!,#REF!</definedName>
    <definedName name="SCOPE_DOP2" localSheetId="5">#REF!,#REF!,#REF!,#REF!,#REF!,#REF!</definedName>
    <definedName name="SCOPE_DOP2" localSheetId="6">#REF!,#REF!,#REF!,#REF!,#REF!,#REF!</definedName>
    <definedName name="SCOPE_DOP2" localSheetId="7">#REF!,#REF!,#REF!,#REF!,#REF!,#REF!</definedName>
    <definedName name="SCOPE_DOP2" localSheetId="8">#REF!,#REF!,#REF!,#REF!,#REF!,#REF!</definedName>
    <definedName name="SCOPE_DOP2">#REF!,#REF!,#REF!,#REF!,#REF!,#REF!</definedName>
    <definedName name="SCOPE_DOP3" localSheetId="2">#REF!,#REF!,#REF!,#REF!,#REF!,#REF!</definedName>
    <definedName name="SCOPE_DOP3" localSheetId="3">#REF!,#REF!,#REF!,#REF!,#REF!,#REF!</definedName>
    <definedName name="SCOPE_DOP3" localSheetId="8">#REF!,#REF!,#REF!,#REF!,#REF!,#REF!</definedName>
    <definedName name="SCOPE_DOP3">#REF!,#REF!,#REF!,#REF!,#REF!,#REF!</definedName>
    <definedName name="SCOPE_F1_PRT" localSheetId="1">[20]База!$D$86:$E$95,P1_SCOPE_FLOAD,P2_SCOPE_FULL_LOAD,[19]!P3_SCOPE_FULL_LOAD,[19]!P4_SCOPE_FULL_LOAD</definedName>
    <definedName name="SCOPE_F1_PRT" localSheetId="2">[20]База!$D$86:$E$95,'приложение 3'!P1_SCOPE_FLOAD,'приложение 3'!P2_SCOPE_FULL_LOAD,[19]!P3_SCOPE_FULL_LOAD,[19]!P4_SCOPE_FULL_LOAD</definedName>
    <definedName name="SCOPE_F1_PRT" localSheetId="3">[20]База!$D$86:$E$95,'приложение 4'!P1_SCOPE_FLOAD,'приложение 4'!P2_SCOPE_FULL_LOAD,[19]!P3_SCOPE_FULL_LOAD,[19]!P4_SCOPE_FULL_LOAD</definedName>
    <definedName name="SCOPE_F1_PRT" localSheetId="4">[20]База!$D$86:$E$95,'приложение 5'!P1_SCOPE_FLOAD,'приложение 5'!P2_SCOPE_FULL_LOAD,[19]!P3_SCOPE_FULL_LOAD,[19]!P4_SCOPE_FULL_LOAD</definedName>
    <definedName name="SCOPE_F1_PRT" localSheetId="5">[20]База!$D$86:$E$95,'приложение 6'!P1_SCOPE_FLOAD,'приложение 6'!P2_SCOPE_FULL_LOAD,[19]!P3_SCOPE_FULL_LOAD,[19]!P4_SCOPE_FULL_LOAD</definedName>
    <definedName name="SCOPE_F1_PRT" localSheetId="6">[20]База!$D$86:$E$95,'приложение 7'!P1_SCOPE_FLOAD,'приложение 7'!P2_SCOPE_FULL_LOAD,[19]!P3_SCOPE_FULL_LOAD,[19]!P4_SCOPE_FULL_LOAD</definedName>
    <definedName name="SCOPE_F1_PRT" localSheetId="7">[20]База!$D$86:$E$95,'приложение 8'!P1_SCOPE_FLOAD,'приложение 8'!P2_SCOPE_FULL_LOAD,[19]!P3_SCOPE_FULL_LOAD,[19]!P4_SCOPE_FULL_LOAD</definedName>
    <definedName name="SCOPE_F1_PRT" localSheetId="8">[20]База!$D$86:$E$95,'приложение 9'!P1_SCOPE_FLOAD,'приложение 9'!P2_SCOPE_FULL_LOAD,[19]!P3_SCOPE_FULL_LOAD,[19]!P4_SCOPE_FULL_LOAD</definedName>
    <definedName name="SCOPE_F1_PRT">[20]База!$D$86:$E$95,P1_SCOPE_FLOAD,P2_SCOPE_FULL_LOAD,[19]!P3_SCOPE_FULL_LOAD,[19]!P4_SCOPE_FULL_LOAD</definedName>
    <definedName name="SCOPE_F2_PRT">[20]База!$C$5:$D$5,[20]База!$C$52:$C$57,[20]База!$D$57:$G$57,[19]!P1_SCOPE_FLOAD,[19]!P2_SCOPE_FULL_LOAD</definedName>
    <definedName name="SCOPE_FST7">#N/A</definedName>
    <definedName name="SCOPE_FULL_LOAD" localSheetId="1">P16_T1_Protect,P17_T1_Protect</definedName>
    <definedName name="SCOPE_FULL_LOAD" localSheetId="2">P16_T1_Protect,P17_T1_Protect</definedName>
    <definedName name="SCOPE_FULL_LOAD" localSheetId="3">P16_T1_Protect,P17_T1_Protect</definedName>
    <definedName name="SCOPE_FULL_LOAD" localSheetId="4">P16_T1_Protect,P17_T1_Protect</definedName>
    <definedName name="SCOPE_FULL_LOAD" localSheetId="5">P16_T1_Protect,P17_T1_Protect</definedName>
    <definedName name="SCOPE_FULL_LOAD" localSheetId="6">P16_T1_Protect,P17_T1_Protect</definedName>
    <definedName name="SCOPE_FULL_LOAD" localSheetId="7">P16_T1_Protect,P17_T1_Protect</definedName>
    <definedName name="SCOPE_FULL_LOAD" localSheetId="8">P16_T1_Protect,P17_T1_Protect</definedName>
    <definedName name="SCOPE_FULL_LOAD">P16_T1_Protect,P17_T1_Protect</definedName>
    <definedName name="SCOPE_IND">#N/A</definedName>
    <definedName name="SCOPE_IND2">#N/A</definedName>
    <definedName name="SCOPE_NOTIND">[19]!P1_SCOPE_NotInd2,[19]!P2_SCOPE_NotInd2,[19]!P3_SCOPE_NotInd2,[19]!P4_SCOPE_NotInd2,[19]!P5_SCOPE_NotInd2,[19]!P6_SCOPE_NotInd2,[19]!P7_SCOPE_NotInd2,[19]!P8_SCOPE_PER_PRT</definedName>
    <definedName name="SCOPE_NotInd2" localSheetId="1">P4_T1_Protect,P5_T1_Protect,P6_T1_Protect,P7_T1_Protect</definedName>
    <definedName name="SCOPE_NotInd2" localSheetId="2">P4_T1_Protect,P5_T1_Protect,P6_T1_Protect,P7_T1_Protect</definedName>
    <definedName name="SCOPE_NotInd2" localSheetId="3">P4_T1_Protect,P5_T1_Protect,P6_T1_Protect,P7_T1_Protect</definedName>
    <definedName name="SCOPE_NotInd2" localSheetId="4">P4_T1_Protect,P5_T1_Protect,P6_T1_Protect,P7_T1_Protect</definedName>
    <definedName name="SCOPE_NotInd2" localSheetId="5">P4_T1_Protect,P5_T1_Protect,P6_T1_Protect,P7_T1_Protect</definedName>
    <definedName name="SCOPE_NotInd2" localSheetId="6">P4_T1_Protect,P5_T1_Protect,P6_T1_Protect,P7_T1_Protect</definedName>
    <definedName name="SCOPE_NotInd2" localSheetId="7">P4_T1_Protect,P5_T1_Protect,P6_T1_Protect,P7_T1_Protect</definedName>
    <definedName name="SCOPE_NotInd2" localSheetId="8">P4_T1_Protect,P5_T1_Protect,P6_T1_Protect,P7_T1_Protect</definedName>
    <definedName name="SCOPE_NotInd2">P4_T1_Protect,P5_T1_Protect,P6_T1_Protect,P7_T1_Protect</definedName>
    <definedName name="SCOPE_NotInd3">#N/A</definedName>
    <definedName name="SCOPE_OUTD">[31]База!$G$23:$G$30,[31]База!$G$32:$G$35,[31]База!$G$37,[31]База!$G$39:$G$45,[31]База!$G$47,[31]База!$G$49,[31]База!$G$5:$G$21</definedName>
    <definedName name="SCOPE_PER_PRT" localSheetId="1">P5_T1_Protect,P6_T1_Protect,P7_T1_Protect,P8_T1_Protect</definedName>
    <definedName name="SCOPE_PER_PRT" localSheetId="2">P5_T1_Protect,P6_T1_Protect,P7_T1_Protect,P8_T1_Protect</definedName>
    <definedName name="SCOPE_PER_PRT" localSheetId="3">P5_T1_Protect,P6_T1_Protect,P7_T1_Protect,P8_T1_Protect</definedName>
    <definedName name="SCOPE_PER_PRT" localSheetId="4">P5_T1_Protect,P6_T1_Protect,P7_T1_Protect,P8_T1_Protect</definedName>
    <definedName name="SCOPE_PER_PRT" localSheetId="5">P5_T1_Protect,P6_T1_Protect,P7_T1_Protect,P8_T1_Protect</definedName>
    <definedName name="SCOPE_PER_PRT" localSheetId="6">P5_T1_Protect,P6_T1_Protect,P7_T1_Protect,P8_T1_Protect</definedName>
    <definedName name="SCOPE_PER_PRT" localSheetId="7">P5_T1_Protect,P6_T1_Protect,P7_T1_Protect,P8_T1_Protect</definedName>
    <definedName name="SCOPE_PER_PRT" localSheetId="8">P5_T1_Protect,P6_T1_Protect,P7_T1_Protect,P8_T1_Protect</definedName>
    <definedName name="SCOPE_PER_PRT">P5_T1_Protect,P6_T1_Protect,P7_T1_Protect,P8_T1_Protect</definedName>
    <definedName name="SCOPE_SAVE2">#N/A</definedName>
    <definedName name="SCOPE_SPR_PRT">[31]База!$D$21:$J$22,[31]База!$E$13:$I$14,[31]База!$F$27:$H$28</definedName>
    <definedName name="SCOPE_SS" localSheetId="2">#REF!,#REF!,#REF!,#REF!,#REF!,#REF!</definedName>
    <definedName name="SCOPE_SS" localSheetId="3">#REF!,#REF!,#REF!,#REF!,#REF!,#REF!</definedName>
    <definedName name="SCOPE_SS" localSheetId="4">#REF!,#REF!,#REF!,#REF!,#REF!,#REF!</definedName>
    <definedName name="SCOPE_SS" localSheetId="5">#REF!,#REF!,#REF!,#REF!,#REF!,#REF!</definedName>
    <definedName name="SCOPE_SS" localSheetId="6">#REF!,#REF!,#REF!,#REF!,#REF!,#REF!</definedName>
    <definedName name="SCOPE_SS" localSheetId="7">#REF!,#REF!,#REF!,#REF!,#REF!,#REF!</definedName>
    <definedName name="SCOPE_SS" localSheetId="8">#REF!,#REF!,#REF!,#REF!,#REF!,#REF!</definedName>
    <definedName name="SCOPE_SS">#REF!,#REF!,#REF!,#REF!,#REF!,#REF!</definedName>
    <definedName name="SCOPE_SS2" localSheetId="2">#REF!</definedName>
    <definedName name="SCOPE_SS2" localSheetId="3">#REF!</definedName>
    <definedName name="SCOPE_SS2" localSheetId="4">#REF!</definedName>
    <definedName name="SCOPE_SS2" localSheetId="5">#REF!</definedName>
    <definedName name="SCOPE_SS2" localSheetId="6">#REF!</definedName>
    <definedName name="SCOPE_SS2" localSheetId="7">#REF!</definedName>
    <definedName name="SCOPE_SS2" localSheetId="8">#REF!</definedName>
    <definedName name="SCOPE_SS2">#REF!</definedName>
    <definedName name="SCOPE_SV_LD1">#N/A</definedName>
    <definedName name="SCOPE_SV_LD2" localSheetId="2">#REF!</definedName>
    <definedName name="SCOPE_SV_LD2" localSheetId="3">#REF!</definedName>
    <definedName name="SCOPE_SV_LD2" localSheetId="4">#REF!</definedName>
    <definedName name="SCOPE_SV_LD2" localSheetId="5">#REF!</definedName>
    <definedName name="SCOPE_SV_LD2" localSheetId="6">#REF!</definedName>
    <definedName name="SCOPE_SV_LD2" localSheetId="7">#REF!</definedName>
    <definedName name="SCOPE_SV_LD2" localSheetId="8">#REF!</definedName>
    <definedName name="SCOPE_SV_LD2">#REF!</definedName>
    <definedName name="SCOPE_SV_PRT" localSheetId="1">P1_SCOPE_TAR,P2_T1_Protect,P3_T1_Protect</definedName>
    <definedName name="SCOPE_SV_PRT" localSheetId="2">P1_SCOPE_TAR,P2_T1_Protect,P3_T1_Protect</definedName>
    <definedName name="SCOPE_SV_PRT" localSheetId="3">P1_SCOPE_TAR,P2_T1_Protect,P3_T1_Protect</definedName>
    <definedName name="SCOPE_SV_PRT" localSheetId="4">P1_SCOPE_TAR,P2_T1_Protect,P3_T1_Protect</definedName>
    <definedName name="SCOPE_SV_PRT" localSheetId="5">P1_SCOPE_TAR,P2_T1_Protect,P3_T1_Protect</definedName>
    <definedName name="SCOPE_SV_PRT" localSheetId="6">P1_SCOPE_TAR,P2_T1_Protect,P3_T1_Protect</definedName>
    <definedName name="SCOPE_SV_PRT" localSheetId="7">P1_SCOPE_TAR,P2_T1_Protect,P3_T1_Protect</definedName>
    <definedName name="SCOPE_SV_PRT" localSheetId="8">P1_SCOPE_TAR,P2_T1_Protect,P3_T1_Protect</definedName>
    <definedName name="SCOPE_SV_PRT">P1_SCOPE_TAR,P2_T1_Protect,P3_T1_Protect</definedName>
    <definedName name="SCOPE_TP">[31]База!$L$12:$L$23,[31]База!$L$5:$L$8</definedName>
    <definedName name="sdf" localSheetId="2">#REF!</definedName>
    <definedName name="sdf" localSheetId="3">#REF!</definedName>
    <definedName name="sdf" localSheetId="4">#REF!</definedName>
    <definedName name="sdf" localSheetId="5">#REF!</definedName>
    <definedName name="sdf" localSheetId="6">#REF!</definedName>
    <definedName name="sdf" localSheetId="7">#REF!</definedName>
    <definedName name="sdf" localSheetId="8">#REF!</definedName>
    <definedName name="sdf">#REF!</definedName>
    <definedName name="sdfdgfg">#N/A</definedName>
    <definedName name="sdfdgfjhjk">#N/A</definedName>
    <definedName name="sdfdgghfj">#N/A</definedName>
    <definedName name="sdfgdfgj">#N/A</definedName>
    <definedName name="sdsdfsf">#N/A</definedName>
    <definedName name="se" localSheetId="1" hidden="1">{#N/A,#N/A,TRUE,"Лист1";#N/A,#N/A,TRUE,"Лист2";#N/A,#N/A,TRUE,"Лист3"}</definedName>
    <definedName name="se" localSheetId="2" hidden="1">{#N/A,#N/A,TRUE,"Лист1";#N/A,#N/A,TRUE,"Лист2";#N/A,#N/A,TRUE,"Лист3"}</definedName>
    <definedName name="se" localSheetId="3" hidden="1">{#N/A,#N/A,TRUE,"Лист1";#N/A,#N/A,TRUE,"Лист2";#N/A,#N/A,TRUE,"Лист3"}</definedName>
    <definedName name="se" localSheetId="4" hidden="1">{#N/A,#N/A,TRUE,"Лист1";#N/A,#N/A,TRUE,"Лист2";#N/A,#N/A,TRUE,"Лист3"}</definedName>
    <definedName name="se" localSheetId="5" hidden="1">{#N/A,#N/A,TRUE,"Лист1";#N/A,#N/A,TRUE,"Лист2";#N/A,#N/A,TRUE,"Лист3"}</definedName>
    <definedName name="se" localSheetId="6" hidden="1">{#N/A,#N/A,TRUE,"Лист1";#N/A,#N/A,TRUE,"Лист2";#N/A,#N/A,TRUE,"Лист3"}</definedName>
    <definedName name="se" localSheetId="7" hidden="1">{#N/A,#N/A,TRUE,"Лист1";#N/A,#N/A,TRUE,"Лист2";#N/A,#N/A,TRUE,"Лист3"}</definedName>
    <definedName name="se" localSheetId="8" hidden="1">{#N/A,#N/A,TRUE,"Лист1";#N/A,#N/A,TRUE,"Лист2";#N/A,#N/A,TRUE,"Лист3"}</definedName>
    <definedName name="se" hidden="1">{#N/A,#N/A,TRUE,"Лист1";#N/A,#N/A,TRUE,"Лист2";#N/A,#N/A,TRUE,"Лист3"}</definedName>
    <definedName name="SENSTAB1">[4]MAIN!$A$1344:$C$1351</definedName>
    <definedName name="SENSTAB2">[4]MAIN!$A$1355:$H$1360</definedName>
    <definedName name="sfdfdghfj">#N/A</definedName>
    <definedName name="sfdfghfghj">#N/A</definedName>
    <definedName name="sfdgfdghj">#N/A</definedName>
    <definedName name="Sheet2?prefix?">"H"</definedName>
    <definedName name="shkot02">'[11]Цены за точку'!$F$45</definedName>
    <definedName name="shkot04">'[11]Цены за точку'!$F$44</definedName>
    <definedName name="shmn04">'[11]Цены за точку'!$F$43</definedName>
    <definedName name="SKQnt">[15]Параметры!$B$4</definedName>
    <definedName name="SmetaList">[34]Лист!#REF!</definedName>
    <definedName name="smr04dom">'[11]Цены за точку'!$D$14</definedName>
    <definedName name="smr04kot">'[11]Цены за точку'!$D$15</definedName>
    <definedName name="social">[4]MAIN!$F$627:$AJ$627</definedName>
    <definedName name="SPAYB">[4]MAIN!$D$1000</definedName>
    <definedName name="stjhh" localSheetId="2">#REF!</definedName>
    <definedName name="stjhh" localSheetId="3">#REF!</definedName>
    <definedName name="stjhh" localSheetId="4">#REF!</definedName>
    <definedName name="stjhh" localSheetId="5">#REF!</definedName>
    <definedName name="stjhh" localSheetId="6">#REF!</definedName>
    <definedName name="stjhh" localSheetId="7">#REF!</definedName>
    <definedName name="stjhh" localSheetId="8">#REF!</definedName>
    <definedName name="stjhh">#REF!</definedName>
    <definedName name="SUMMBLOCK">[4]MAIN!$A$1211:$AL$1241</definedName>
    <definedName name="sw" localSheetId="1" hidden="1">{#N/A,#N/A,TRUE,"Лист1";#N/A,#N/A,TRUE,"Лист2";#N/A,#N/A,TRUE,"Лист3"}</definedName>
    <definedName name="sw" localSheetId="2" hidden="1">{#N/A,#N/A,TRUE,"Лист1";#N/A,#N/A,TRUE,"Лист2";#N/A,#N/A,TRUE,"Лист3"}</definedName>
    <definedName name="sw" localSheetId="3" hidden="1">{#N/A,#N/A,TRUE,"Лист1";#N/A,#N/A,TRUE,"Лист2";#N/A,#N/A,TRUE,"Лист3"}</definedName>
    <definedName name="sw" localSheetId="4" hidden="1">{#N/A,#N/A,TRUE,"Лист1";#N/A,#N/A,TRUE,"Лист2";#N/A,#N/A,TRUE,"Лист3"}</definedName>
    <definedName name="sw" localSheetId="5" hidden="1">{#N/A,#N/A,TRUE,"Лист1";#N/A,#N/A,TRUE,"Лист2";#N/A,#N/A,TRUE,"Лист3"}</definedName>
    <definedName name="sw" localSheetId="6" hidden="1">{#N/A,#N/A,TRUE,"Лист1";#N/A,#N/A,TRUE,"Лист2";#N/A,#N/A,TRUE,"Лист3"}</definedName>
    <definedName name="sw" localSheetId="7" hidden="1">{#N/A,#N/A,TRUE,"Лист1";#N/A,#N/A,TRUE,"Лист2";#N/A,#N/A,TRUE,"Лист3"}</definedName>
    <definedName name="sw" localSheetId="8" hidden="1">{#N/A,#N/A,TRUE,"Лист1";#N/A,#N/A,TRUE,"Лист2";#N/A,#N/A,TRUE,"Лист3"}</definedName>
    <definedName name="sw" hidden="1">{#N/A,#N/A,TRUE,"Лист1";#N/A,#N/A,TRUE,"Лист2";#N/A,#N/A,TRUE,"Лист3"}</definedName>
    <definedName name="T1_" localSheetId="2">#REF!</definedName>
    <definedName name="T1_" localSheetId="3">#REF!</definedName>
    <definedName name="T1_" localSheetId="4">#REF!</definedName>
    <definedName name="T1_" localSheetId="5">#REF!</definedName>
    <definedName name="T1_" localSheetId="6">#REF!</definedName>
    <definedName name="T1_" localSheetId="7">#REF!</definedName>
    <definedName name="T1_" localSheetId="8">#REF!</definedName>
    <definedName name="T1_">#REF!</definedName>
    <definedName name="T1_Protect">#N/A</definedName>
    <definedName name="T11?Data">#N/A</definedName>
    <definedName name="T15?Columns" localSheetId="2">#REF!</definedName>
    <definedName name="T15?Columns" localSheetId="3">#REF!</definedName>
    <definedName name="T15?Columns" localSheetId="4">#REF!</definedName>
    <definedName name="T15?Columns" localSheetId="5">#REF!</definedName>
    <definedName name="T15?Columns" localSheetId="6">#REF!</definedName>
    <definedName name="T15?Columns" localSheetId="7">#REF!</definedName>
    <definedName name="T15?Columns" localSheetId="8">#REF!</definedName>
    <definedName name="T15?Columns">#REF!</definedName>
    <definedName name="T15?ItemComments" localSheetId="2">#REF!</definedName>
    <definedName name="T15?ItemComments" localSheetId="3">#REF!</definedName>
    <definedName name="T15?ItemComments" localSheetId="8">#REF!</definedName>
    <definedName name="T15?ItemComments">#REF!</definedName>
    <definedName name="T15?Items" localSheetId="2">#REF!</definedName>
    <definedName name="T15?Items" localSheetId="3">#REF!</definedName>
    <definedName name="T15?Items" localSheetId="8">#REF!</definedName>
    <definedName name="T15?Items">#REF!</definedName>
    <definedName name="T15?Scope" localSheetId="8">#REF!</definedName>
    <definedName name="T15?Scope">#REF!</definedName>
    <definedName name="T15?ВРАС" localSheetId="8">#REF!</definedName>
    <definedName name="T15?ВРАС">#REF!</definedName>
    <definedName name="T15_Protect">'[28]15'!$E$25:$I$29,'[28]15'!$E$31:$I$34,'[28]15'!$E$36:$I$38,'[28]15'!$E$42:$I$43,'[28]15'!$E$9:$I$17,'[28]15'!$B$36:$B$38,'[28]15'!$E$19:$I$21</definedName>
    <definedName name="T16_Protect" localSheetId="1">'[28]16'!$G$44:$K$44,'[28]16'!$G$7:$K$8,P1_T17_Protect</definedName>
    <definedName name="T16_Protect" localSheetId="2">'[28]16'!$G$44:$K$44,'[28]16'!$G$7:$K$8,P1_T17_Protect</definedName>
    <definedName name="T16_Protect" localSheetId="3">'[28]16'!$G$44:$K$44,'[28]16'!$G$7:$K$8,P1_T17_Protect</definedName>
    <definedName name="T16_Protect" localSheetId="4">'[28]16'!$G$44:$K$44,'[28]16'!$G$7:$K$8,P1_T17_Protect</definedName>
    <definedName name="T16_Protect" localSheetId="5">'[28]16'!$G$44:$K$44,'[28]16'!$G$7:$K$8,P1_T17_Protect</definedName>
    <definedName name="T16_Protect" localSheetId="6">'[28]16'!$G$44:$K$44,'[28]16'!$G$7:$K$8,P1_T17_Protect</definedName>
    <definedName name="T16_Protect" localSheetId="7">'[28]16'!$G$44:$K$44,'[28]16'!$G$7:$K$8,P1_T17_Protect</definedName>
    <definedName name="T16_Protect" localSheetId="8">'[28]16'!$G$44:$K$44,'[28]16'!$G$7:$K$8,P1_T17_Protect</definedName>
    <definedName name="T16_Protect">'[28]16'!$G$44:$K$44,'[28]16'!$G$7:$K$8,P1_T17_Protect</definedName>
    <definedName name="T17.1_Protect">'[28]17.1'!$D$14:$F$17,'[28]17.1'!$D$19:$F$22,'[28]17.1'!$I$9:$I$12,'[28]17.1'!$I$14:$I$17,'[28]17.1'!$I$19:$I$22,'[28]17.1'!$D$9:$F$12</definedName>
    <definedName name="T17?L7">'[13]29'!$L$60,'[13]29'!$O$60,'[13]29'!$F$60,'[13]29'!$I$60</definedName>
    <definedName name="T17?unit?ГКАЛЧ">'[13]29'!$M$26:$M$33,'[13]29'!$P$26:$P$33,'[13]29'!$G$52:$G$59,'[13]29'!$J$52:$J$59,'[13]29'!$M$52:$M$59,'[13]29'!$P$52:$P$59,'[13]29'!$G$26:$G$33,'[13]29'!$J$26:$J$33</definedName>
    <definedName name="T17?unit?РУБ.ГКАЛ" localSheetId="1">'[13]29'!$O$18:$O$25,P1_T18.1?Data,P2_T19.1.1?Data</definedName>
    <definedName name="T17?unit?РУБ.ГКАЛ" localSheetId="2">'[13]29'!$O$18:$O$25,P1_T18.1?Data,P2_T19.1.1?Data</definedName>
    <definedName name="T17?unit?РУБ.ГКАЛ" localSheetId="3">'[13]29'!$O$18:$O$25,P1_T18.1?Data,P2_T19.1.1?Data</definedName>
    <definedName name="T17?unit?РУБ.ГКАЛ" localSheetId="4">'[13]29'!$O$18:$O$25,P1_T18.1?Data,P2_T19.1.1?Data</definedName>
    <definedName name="T17?unit?РУБ.ГКАЛ" localSheetId="5">'[13]29'!$O$18:$O$25,P1_T18.1?Data,P2_T19.1.1?Data</definedName>
    <definedName name="T17?unit?РУБ.ГКАЛ" localSheetId="6">'[13]29'!$O$18:$O$25,P1_T18.1?Data,P2_T19.1.1?Data</definedName>
    <definedName name="T17?unit?РУБ.ГКАЛ" localSheetId="7">'[13]29'!$O$18:$O$25,P1_T18.1?Data,P2_T19.1.1?Data</definedName>
    <definedName name="T17?unit?РУБ.ГКАЛ" localSheetId="8">'[13]29'!$O$18:$O$25,P1_T18.1?Data,P2_T19.1.1?Data</definedName>
    <definedName name="T17?unit?РУБ.ГКАЛ">'[13]29'!$O$18:$O$25,P1_T18.1?Data,P2_T19.1.1?Data</definedName>
    <definedName name="T17?unit?ТГКАЛ" localSheetId="1">'[13]29'!$P$18:$P$25,P1_T18.2_Protect,P2_T19.1.2?Data</definedName>
    <definedName name="T17?unit?ТГКАЛ" localSheetId="2">'[13]29'!$P$18:$P$25,P1_T18.2_Protect,P2_T19.1.2?Data</definedName>
    <definedName name="T17?unit?ТГКАЛ" localSheetId="3">'[13]29'!$P$18:$P$25,P1_T18.2_Protect,P2_T19.1.2?Data</definedName>
    <definedName name="T17?unit?ТГКАЛ" localSheetId="4">'[13]29'!$P$18:$P$25,P1_T18.2_Protect,P2_T19.1.2?Data</definedName>
    <definedName name="T17?unit?ТГКАЛ" localSheetId="5">'[13]29'!$P$18:$P$25,P1_T18.2_Protect,P2_T19.1.2?Data</definedName>
    <definedName name="T17?unit?ТГКАЛ" localSheetId="6">'[13]29'!$P$18:$P$25,P1_T18.2_Protect,P2_T19.1.2?Data</definedName>
    <definedName name="T17?unit?ТГКАЛ" localSheetId="7">'[13]29'!$P$18:$P$25,P1_T18.2_Protect,P2_T19.1.2?Data</definedName>
    <definedName name="T17?unit?ТГКАЛ" localSheetId="8">'[13]29'!$P$18:$P$25,P1_T18.2_Protect,P2_T19.1.2?Data</definedName>
    <definedName name="T17?unit?ТГКАЛ">'[13]29'!$P$18:$P$25,P1_T18.2_Protect,P2_T19.1.2?Data</definedName>
    <definedName name="T17?unit?ТРУБ.ГКАЛЧ.МЕС">'[13]29'!$L$26:$L$33,'[13]29'!$O$26:$O$33,'[13]29'!$F$52:$F$59,'[13]29'!$I$52:$I$59,'[13]29'!$L$52:$L$59,'[13]29'!$O$52:$O$59,'[13]29'!$F$26:$F$33,'[13]29'!$I$26:$I$33</definedName>
    <definedName name="T17_Protect" localSheetId="1">#REF!,#REF!,P1_T18.2_Protect</definedName>
    <definedName name="T17_Protect" localSheetId="2">#REF!,#REF!,P1_T18.2_Protect</definedName>
    <definedName name="T17_Protect" localSheetId="3">#REF!,#REF!,P1_T18.2_Protect</definedName>
    <definedName name="T17_Protect" localSheetId="4">#REF!,#REF!,P1_T18.2_Protect</definedName>
    <definedName name="T17_Protect" localSheetId="5">#REF!,#REF!,P1_T18.2_Protect</definedName>
    <definedName name="T17_Protect" localSheetId="6">#REF!,#REF!,P1_T18.2_Protect</definedName>
    <definedName name="T17_Protect" localSheetId="7">#REF!,#REF!,P1_T18.2_Protect</definedName>
    <definedName name="T17_Protect" localSheetId="8">#REF!,#REF!,P1_T18.2_Protect</definedName>
    <definedName name="T17_Protect">#REF!,#REF!,P1_T18.2_Protect</definedName>
    <definedName name="T17_Protection" localSheetId="1">P2_T19.2?Data,[0]!P3_T28?axis?R?ПЭ,P4_ДиапазонЗащиты,P6_SCOPE_FULL_LOAD,'приложение 2'!P6_T28?axis?R?ПЭ?</definedName>
    <definedName name="T17_Protection" localSheetId="2">P2_T19.2?Data,[0]!P3_T28?axis?R?ПЭ,P4_ДиапазонЗащиты,'приложение 3'!P6_SCOPE_FULL_LOAD,'приложение 3'!P6_T28?axis?R?ПЭ?</definedName>
    <definedName name="T17_Protection" localSheetId="3">P2_T19.2?Data,[0]!P3_T28?axis?R?ПЭ,P4_ДиапазонЗащиты,'приложение 4'!P6_SCOPE_FULL_LOAD,'приложение 4'!P6_T28?axis?R?ПЭ?</definedName>
    <definedName name="T17_Protection" localSheetId="4">P2_T19.2?Data,[0]!P3_T28?axis?R?ПЭ,P4_ДиапазонЗащиты,'приложение 5'!P6_SCOPE_FULL_LOAD,'приложение 5'!P6_T28?axis?R?ПЭ?</definedName>
    <definedName name="T17_Protection" localSheetId="5">#N/A</definedName>
    <definedName name="T17_Protection" localSheetId="6">#N/A</definedName>
    <definedName name="T17_Protection" localSheetId="7">#N/A</definedName>
    <definedName name="T17_Protection" localSheetId="8">P2_T19.2?Data,[0]!P3_T28?axis?R?ПЭ,P4_ДиапазонЗащиты,'приложение 9'!P6_SCOPE_FULL_LOAD,'приложение 9'!P6_T28?axis?R?ПЭ?</definedName>
    <definedName name="T17_Protection">P2_T19.2?Data,[0]!P3_T28?axis?R?ПЭ,P4_ДиапазонЗащиты,P6_SCOPE_FULL_LOAD,[0]!P6_T28?axis?R?ПЭ?</definedName>
    <definedName name="T18.1?Data" localSheetId="1">[0]!P1_T19.1.2?Data,P2_T21.2.1?Data</definedName>
    <definedName name="T18.1?Data" localSheetId="2">[0]!P1_T19.1.2?Data,P2_T21.2.1?Data</definedName>
    <definedName name="T18.1?Data" localSheetId="3">[0]!P1_T19.1.2?Data,P2_T21.2.1?Data</definedName>
    <definedName name="T18.1?Data" localSheetId="4">[0]!P1_T19.1.2?Data,P2_T21.2.1?Data</definedName>
    <definedName name="T18.1?Data" localSheetId="5">[0]!P1_T19.1.2?Data,P2_T21.2.1?Data</definedName>
    <definedName name="T18.1?Data" localSheetId="6">[0]!P1_T19.1.2?Data,P2_T21.2.1?Data</definedName>
    <definedName name="T18.1?Data" localSheetId="7">[0]!P1_T19.1.2?Data,P2_T21.2.1?Data</definedName>
    <definedName name="T18.1?Data" localSheetId="8">[0]!P1_T19.1.2?Data,P2_T21.2.1?Data</definedName>
    <definedName name="T18.1?Data">[0]!P1_T19.1.2?Data,P2_T21.2.1?Data</definedName>
    <definedName name="T18.2?item_ext?СБЫТ" localSheetId="2">'[28]18.2'!#REF!,'[28]18.2'!#REF!</definedName>
    <definedName name="T18.2?item_ext?СБЫТ" localSheetId="3">'[28]18.2'!#REF!,'[28]18.2'!#REF!</definedName>
    <definedName name="T18.2?item_ext?СБЫТ" localSheetId="4">'[28]18.2'!#REF!,'[28]18.2'!#REF!</definedName>
    <definedName name="T18.2?item_ext?СБЫТ" localSheetId="5">'[28]18.2'!#REF!,'[28]18.2'!#REF!</definedName>
    <definedName name="T18.2?item_ext?СБЫТ" localSheetId="6">'[28]18.2'!#REF!,'[28]18.2'!#REF!</definedName>
    <definedName name="T18.2?item_ext?СБЫТ" localSheetId="7">'[28]18.2'!#REF!,'[28]18.2'!#REF!</definedName>
    <definedName name="T18.2?item_ext?СБЫТ" localSheetId="8">'[28]18.2'!#REF!,'[28]18.2'!#REF!</definedName>
    <definedName name="T18.2?item_ext?СБЫТ">'[28]18.2'!#REF!,'[28]18.2'!#REF!</definedName>
    <definedName name="T18.2?ВРАС">'[28]18.2'!$B$34:$B$36,'[28]18.2'!$B$28:$B$30</definedName>
    <definedName name="T18.2_Protect" localSheetId="1">'[28]18.2'!$F$56:$J$57,'[28]18.2'!$F$60:$J$60,'[28]18.2'!$F$62:$J$65,'[28]18.2'!$F$6:$J$8,P1_T20_Protection</definedName>
    <definedName name="T18.2_Protect" localSheetId="2">'[28]18.2'!$F$56:$J$57,'[28]18.2'!$F$60:$J$60,'[28]18.2'!$F$62:$J$65,'[28]18.2'!$F$6:$J$8,P1_T20_Protection</definedName>
    <definedName name="T18.2_Protect" localSheetId="3">'[28]18.2'!$F$56:$J$57,'[28]18.2'!$F$60:$J$60,'[28]18.2'!$F$62:$J$65,'[28]18.2'!$F$6:$J$8,P1_T20_Protection</definedName>
    <definedName name="T18.2_Protect" localSheetId="4">'[28]18.2'!$F$56:$J$57,'[28]18.2'!$F$60:$J$60,'[28]18.2'!$F$62:$J$65,'[28]18.2'!$F$6:$J$8,P1_T20_Protection</definedName>
    <definedName name="T18.2_Protect" localSheetId="5">'[28]18.2'!$F$56:$J$57,'[28]18.2'!$F$60:$J$60,'[28]18.2'!$F$62:$J$65,'[28]18.2'!$F$6:$J$8,P1_T20_Protection</definedName>
    <definedName name="T18.2_Protect" localSheetId="6">'[28]18.2'!$F$56:$J$57,'[28]18.2'!$F$60:$J$60,'[28]18.2'!$F$62:$J$65,'[28]18.2'!$F$6:$J$8,P1_T20_Protection</definedName>
    <definedName name="T18.2_Protect" localSheetId="7">'[28]18.2'!$F$56:$J$57,'[28]18.2'!$F$60:$J$60,'[28]18.2'!$F$62:$J$65,'[28]18.2'!$F$6:$J$8,P1_T20_Protection</definedName>
    <definedName name="T18.2_Protect" localSheetId="8">'[28]18.2'!$F$56:$J$57,'[28]18.2'!$F$60:$J$60,'[28]18.2'!$F$62:$J$65,'[28]18.2'!$F$6:$J$8,P1_T20_Protection</definedName>
    <definedName name="T18.2_Protect">'[28]18.2'!$F$56:$J$57,'[28]18.2'!$F$60:$J$60,'[28]18.2'!$F$62:$J$65,'[28]18.2'!$F$6:$J$8,P1_T20_Protection</definedName>
    <definedName name="T19.1.1?Data" localSheetId="1">P1_T21.2.1?Data,P2_T21.2.2?Data</definedName>
    <definedName name="T19.1.1?Data" localSheetId="2">P1_T21.2.1?Data,P2_T21.2.2?Data</definedName>
    <definedName name="T19.1.1?Data" localSheetId="3">P1_T21.2.1?Data,P2_T21.2.2?Data</definedName>
    <definedName name="T19.1.1?Data" localSheetId="4">P1_T21.2.1?Data,P2_T21.2.2?Data</definedName>
    <definedName name="T19.1.1?Data" localSheetId="5">P1_T21.2.1?Data,P2_T21.2.2?Data</definedName>
    <definedName name="T19.1.1?Data" localSheetId="6">P1_T21.2.1?Data,P2_T21.2.2?Data</definedName>
    <definedName name="T19.1.1?Data" localSheetId="7">P1_T21.2.1?Data,P2_T21.2.2?Data</definedName>
    <definedName name="T19.1.1?Data" localSheetId="8">P1_T21.2.1?Data,P2_T21.2.2?Data</definedName>
    <definedName name="T19.1.1?Data">P1_T21.2.1?Data,P2_T21.2.2?Data</definedName>
    <definedName name="T19.1.2?Data" localSheetId="1">P1_T21.2.2?Data,P2_T21.4?Data</definedName>
    <definedName name="T19.1.2?Data" localSheetId="2">P1_T21.2.2?Data,P2_T21.4?Data</definedName>
    <definedName name="T19.1.2?Data" localSheetId="3">P1_T21.2.2?Data,P2_T21.4?Data</definedName>
    <definedName name="T19.1.2?Data" localSheetId="4">P1_T21.2.2?Data,P2_T21.4?Data</definedName>
    <definedName name="T19.1.2?Data" localSheetId="5">P1_T21.2.2?Data,P2_T21.4?Data</definedName>
    <definedName name="T19.1.2?Data" localSheetId="6">P1_T21.2.2?Data,P2_T21.4?Data</definedName>
    <definedName name="T19.1.2?Data" localSheetId="7">P1_T21.2.2?Data,P2_T21.4?Data</definedName>
    <definedName name="T19.1.2?Data" localSheetId="8">P1_T21.2.2?Data,P2_T21.4?Data</definedName>
    <definedName name="T19.1.2?Data">P1_T21.2.2?Data,P2_T21.4?Data</definedName>
    <definedName name="T19.2?Data" localSheetId="1">P1_T21.4?Data,P2_T21_Protection</definedName>
    <definedName name="T19.2?Data" localSheetId="2">P1_T21.4?Data,P2_T21_Protection</definedName>
    <definedName name="T19.2?Data" localSheetId="3">P1_T21.4?Data,P2_T21_Protection</definedName>
    <definedName name="T19.2?Data" localSheetId="4">P1_T21.4?Data,P2_T21_Protection</definedName>
    <definedName name="T19.2?Data" localSheetId="5">P1_T21.4?Data,P2_T21_Protection</definedName>
    <definedName name="T19.2?Data" localSheetId="6">P1_T21.4?Data,P2_T21_Protection</definedName>
    <definedName name="T19.2?Data" localSheetId="7">P1_T21.4?Data,P2_T21_Protection</definedName>
    <definedName name="T19.2?Data" localSheetId="8">P1_T21.4?Data,P2_T21_Protection</definedName>
    <definedName name="T19.2?Data">P1_T21.4?Data,P2_T21_Protection</definedName>
    <definedName name="T19?Data">'[13]19'!$J$8:$M$16,'[13]19'!$C$8:$H$16</definedName>
    <definedName name="T19_Protection">'[13]19'!$E$13:$H$13,'[13]19'!$E$15:$H$15,'[13]19'!$J$8:$M$11,'[13]19'!$J$13:$M$13,'[13]19'!$J$15:$M$15,'[13]19'!$E$4:$H$4,'[13]19'!$J$4:$M$4,'[13]19'!$E$8:$H$11</definedName>
    <definedName name="T2.1?Data">#N/A</definedName>
    <definedName name="T2.3_Protect">'[28]2.3'!$F$30:$G$34,'[28]2.3'!$H$24:$K$28</definedName>
    <definedName name="T2_" localSheetId="2">#REF!</definedName>
    <definedName name="T2_" localSheetId="3">#REF!</definedName>
    <definedName name="T2_" localSheetId="4">#REF!</definedName>
    <definedName name="T2_" localSheetId="5">#REF!</definedName>
    <definedName name="T2_" localSheetId="6">#REF!</definedName>
    <definedName name="T2_" localSheetId="7">#REF!</definedName>
    <definedName name="T2_" localSheetId="8">#REF!</definedName>
    <definedName name="T2_">#REF!</definedName>
    <definedName name="T20?unit?МКВТЧ">'[13]20'!$C$13:$M$13,'[13]20'!$C$15:$M$19,'[13]20'!$C$8:$M$11</definedName>
    <definedName name="T20_Protect">'[28]20'!$E$13:$I$20,'[28]20'!$E$9:$I$10</definedName>
    <definedName name="T20_Protection" localSheetId="1">'[13]20'!$E$8:$H$11,P1_T21_Protection</definedName>
    <definedName name="T20_Protection" localSheetId="2">'[13]20'!$E$8:$H$11,P1_T21_Protection</definedName>
    <definedName name="T20_Protection" localSheetId="3">'[13]20'!$E$8:$H$11,P1_T21_Protection</definedName>
    <definedName name="T20_Protection" localSheetId="4">'[13]20'!$E$8:$H$11,P1_T21_Protection</definedName>
    <definedName name="T20_Protection" localSheetId="5">'[13]20'!$E$8:$H$11,P1_T21_Protection</definedName>
    <definedName name="T20_Protection" localSheetId="6">'[13]20'!$E$8:$H$11,P1_T21_Protection</definedName>
    <definedName name="T20_Protection" localSheetId="7">'[13]20'!$E$8:$H$11,P1_T21_Protection</definedName>
    <definedName name="T20_Protection" localSheetId="8">'[13]20'!$E$8:$H$11,P1_T21_Protection</definedName>
    <definedName name="T20_Protection">'[13]20'!$E$8:$H$11,P1_T21_Protection</definedName>
    <definedName name="T21.2.1?Data" localSheetId="1">P1_T23_Protection,P2_T25_protection</definedName>
    <definedName name="T21.2.1?Data" localSheetId="2">P1_T23_Protection,P2_T25_protection</definedName>
    <definedName name="T21.2.1?Data" localSheetId="3">P1_T23_Protection,P2_T25_protection</definedName>
    <definedName name="T21.2.1?Data" localSheetId="4">P1_T23_Protection,P2_T25_protection</definedName>
    <definedName name="T21.2.1?Data" localSheetId="5">P1_T23_Protection,P2_T25_protection</definedName>
    <definedName name="T21.2.1?Data" localSheetId="6">P1_T23_Protection,P2_T25_protection</definedName>
    <definedName name="T21.2.1?Data" localSheetId="7">P1_T23_Protection,P2_T25_protection</definedName>
    <definedName name="T21.2.1?Data" localSheetId="8">P1_T23_Protection,P2_T25_protection</definedName>
    <definedName name="T21.2.1?Data">P1_T23_Protection,P2_T25_protection</definedName>
    <definedName name="T21.2.2?Data" localSheetId="1">P1_T25_protection,P2_T26_Protection</definedName>
    <definedName name="T21.2.2?Data" localSheetId="2">P1_T25_protection,P2_T26_Protection</definedName>
    <definedName name="T21.2.2?Data" localSheetId="3">P1_T25_protection,P2_T26_Protection</definedName>
    <definedName name="T21.2.2?Data" localSheetId="4">P1_T25_protection,P2_T26_Protection</definedName>
    <definedName name="T21.2.2?Data" localSheetId="5">P1_T25_protection,P2_T26_Protection</definedName>
    <definedName name="T21.2.2?Data" localSheetId="6">P1_T25_protection,P2_T26_Protection</definedName>
    <definedName name="T21.2.2?Data" localSheetId="7">P1_T25_protection,P2_T26_Protection</definedName>
    <definedName name="T21.2.2?Data" localSheetId="8">P1_T25_protection,P2_T26_Protection</definedName>
    <definedName name="T21.2.2?Data">P1_T25_protection,P2_T26_Protection</definedName>
    <definedName name="T21.3?Columns" localSheetId="2">#REF!</definedName>
    <definedName name="T21.3?Columns" localSheetId="3">#REF!</definedName>
    <definedName name="T21.3?Columns" localSheetId="4">#REF!</definedName>
    <definedName name="T21.3?Columns" localSheetId="5">#REF!</definedName>
    <definedName name="T21.3?Columns" localSheetId="6">#REF!</definedName>
    <definedName name="T21.3?Columns" localSheetId="7">#REF!</definedName>
    <definedName name="T21.3?Columns" localSheetId="8">#REF!</definedName>
    <definedName name="T21.3?Columns">#REF!</definedName>
    <definedName name="T21.3?item_ext?СБЫТ" localSheetId="2">#REF!,#REF!</definedName>
    <definedName name="T21.3?item_ext?СБЫТ" localSheetId="3">#REF!,#REF!</definedName>
    <definedName name="T21.3?item_ext?СБЫТ" localSheetId="4">#REF!,#REF!</definedName>
    <definedName name="T21.3?item_ext?СБЫТ" localSheetId="5">#REF!,#REF!</definedName>
    <definedName name="T21.3?item_ext?СБЫТ" localSheetId="6">#REF!,#REF!</definedName>
    <definedName name="T21.3?item_ext?СБЫТ" localSheetId="7">#REF!,#REF!</definedName>
    <definedName name="T21.3?item_ext?СБЫТ" localSheetId="8">#REF!,#REF!</definedName>
    <definedName name="T21.3?item_ext?СБЫТ">#REF!,#REF!</definedName>
    <definedName name="T21.3?ItemComments" localSheetId="2">#REF!</definedName>
    <definedName name="T21.3?ItemComments" localSheetId="3">#REF!</definedName>
    <definedName name="T21.3?ItemComments" localSheetId="4">#REF!</definedName>
    <definedName name="T21.3?ItemComments" localSheetId="5">#REF!</definedName>
    <definedName name="T21.3?ItemComments" localSheetId="6">#REF!</definedName>
    <definedName name="T21.3?ItemComments" localSheetId="7">#REF!</definedName>
    <definedName name="T21.3?ItemComments" localSheetId="8">#REF!</definedName>
    <definedName name="T21.3?ItemComments">#REF!</definedName>
    <definedName name="T21.3?Items" localSheetId="2">#REF!</definedName>
    <definedName name="T21.3?Items" localSheetId="3">#REF!</definedName>
    <definedName name="T21.3?Items" localSheetId="8">#REF!</definedName>
    <definedName name="T21.3?Items">#REF!</definedName>
    <definedName name="T21.3?Scope" localSheetId="2">#REF!</definedName>
    <definedName name="T21.3?Scope" localSheetId="3">#REF!</definedName>
    <definedName name="T21.3?Scope" localSheetId="8">#REF!</definedName>
    <definedName name="T21.3?Scope">#REF!</definedName>
    <definedName name="T21.3?ВРАС" localSheetId="2">#REF!,#REF!</definedName>
    <definedName name="T21.3?ВРАС" localSheetId="3">#REF!,#REF!</definedName>
    <definedName name="T21.3?ВРАС" localSheetId="4">#REF!,#REF!</definedName>
    <definedName name="T21.3?ВРАС" localSheetId="5">#REF!,#REF!</definedName>
    <definedName name="T21.3?ВРАС" localSheetId="6">#REF!,#REF!</definedName>
    <definedName name="T21.3?ВРАС" localSheetId="7">#REF!,#REF!</definedName>
    <definedName name="T21.3?ВРАС" localSheetId="8">#REF!,#REF!</definedName>
    <definedName name="T21.3?ВРАС">#REF!,#REF!</definedName>
    <definedName name="T21.3_Protect" localSheetId="2">#REF!,#REF!,#REF!,#REF!,#REF!,#REF!,#REF!</definedName>
    <definedName name="T21.3_Protect" localSheetId="3">#REF!,#REF!,#REF!,#REF!,#REF!,#REF!,#REF!</definedName>
    <definedName name="T21.3_Protect" localSheetId="4">#REF!,#REF!,#REF!,#REF!,#REF!,#REF!,#REF!</definedName>
    <definedName name="T21.3_Protect" localSheetId="5">#REF!,#REF!,#REF!,#REF!,#REF!,#REF!,#REF!</definedName>
    <definedName name="T21.3_Protect" localSheetId="6">#REF!,#REF!,#REF!,#REF!,#REF!,#REF!,#REF!</definedName>
    <definedName name="T21.3_Protect" localSheetId="7">#REF!,#REF!,#REF!,#REF!,#REF!,#REF!,#REF!</definedName>
    <definedName name="T21.3_Protect" localSheetId="8">#REF!,#REF!,#REF!,#REF!,#REF!,#REF!,#REF!</definedName>
    <definedName name="T21.3_Protect">#REF!,#REF!,#REF!,#REF!,#REF!,#REF!,#REF!</definedName>
    <definedName name="T21.4?Data" localSheetId="1">P1_T26_Protection,P2_T27_Protection</definedName>
    <definedName name="T21.4?Data" localSheetId="2">P1_T26_Protection,P2_T27_Protection</definedName>
    <definedName name="T21.4?Data" localSheetId="3">P1_T26_Protection,P2_T27_Protection</definedName>
    <definedName name="T21.4?Data" localSheetId="4">P1_T26_Protection,P2_T27_Protection</definedName>
    <definedName name="T21.4?Data" localSheetId="5">P1_T26_Protection,P2_T27_Protection</definedName>
    <definedName name="T21.4?Data" localSheetId="6">P1_T26_Protection,P2_T27_Protection</definedName>
    <definedName name="T21.4?Data" localSheetId="7">P1_T26_Protection,P2_T27_Protection</definedName>
    <definedName name="T21.4?Data" localSheetId="8">P1_T26_Protection,P2_T27_Protection</definedName>
    <definedName name="T21.4?Data">P1_T26_Protection,P2_T27_Protection</definedName>
    <definedName name="T21?axis?R?ПЭ">'[13]21'!$D$14:$S$16,'[13]21'!$D$26:$S$28,'[13]21'!$D$20:$S$22</definedName>
    <definedName name="T21?axis?R?ПЭ?">'[13]21'!$B$14:$B$16,'[13]21'!$B$26:$B$28,'[13]21'!$B$20:$B$22</definedName>
    <definedName name="T21?Data">'[13]21'!$D$14:$S$16,'[13]21'!$D$18:$S$18,'[13]21'!$D$20:$S$22,'[13]21'!$D$24:$S$24,'[13]21'!$D$26:$S$28,'[13]21'!$D$31:$S$33,'[13]21'!$D$11:$S$12</definedName>
    <definedName name="T21?L1">'[13]21'!$D$11:$S$12,'[13]21'!$D$14:$S$16,'[13]21'!$D$18:$S$18,'[13]21'!$D$20:$S$22,'[13]21'!$D$26:$S$28,'[13]21'!$D$24:$S$24</definedName>
    <definedName name="T21_Protection" localSheetId="1">P2_T28.3?unit?РУБ.ГКАЛ,P3_T28_Protection</definedName>
    <definedName name="T21_Protection" localSheetId="2">P2_T28.3?unit?РУБ.ГКАЛ,P3_T28_Protection</definedName>
    <definedName name="T21_Protection" localSheetId="3">P2_T28.3?unit?РУБ.ГКАЛ,P3_T28_Protection</definedName>
    <definedName name="T21_Protection" localSheetId="4">P2_T28.3?unit?РУБ.ГКАЛ,P3_T28_Protection</definedName>
    <definedName name="T21_Protection" localSheetId="5">P2_T28.3?unit?РУБ.ГКАЛ,P3_T28_Protection</definedName>
    <definedName name="T21_Protection" localSheetId="6">P2_T28.3?unit?РУБ.ГКАЛ,P3_T28_Protection</definedName>
    <definedName name="T21_Protection" localSheetId="7">P2_T28.3?unit?РУБ.ГКАЛ,P3_T28_Protection</definedName>
    <definedName name="T21_Protection" localSheetId="8">P2_T28.3?unit?РУБ.ГКАЛ,P3_T28_Protection</definedName>
    <definedName name="T21_Protection">P2_T28.3?unit?РУБ.ГКАЛ,P3_T28_Protection</definedName>
    <definedName name="T22?item_ext?ВСЕГО">'[13]22'!$E$8:$F$31,'[13]22'!$I$8:$J$31</definedName>
    <definedName name="T22?item_ext?ЭС">'[13]22'!$K$8:$L$31,'[13]22'!$G$8:$H$31</definedName>
    <definedName name="T22?L1">'[13]22'!$G$8:$G$31,'[13]22'!$I$8:$I$31,'[13]22'!$K$8:$K$31,'[13]22'!$E$8:$E$31</definedName>
    <definedName name="T22?L2">'[13]22'!$H$8:$H$31,'[13]22'!$J$8:$J$31,'[13]22'!$L$8:$L$31,'[13]22'!$F$8:$F$31</definedName>
    <definedName name="T22?unit?ГКАЛ.Ч">'[13]22'!$G$8:$G$31,'[13]22'!$I$8:$I$31,'[13]22'!$K$8:$K$31,'[13]22'!$E$8:$E$31</definedName>
    <definedName name="T22?unit?ТГКАЛ">'[13]22'!$H$8:$H$31,'[13]22'!$J$8:$J$31,'[13]22'!$L$8:$L$31,'[13]22'!$F$8:$F$31</definedName>
    <definedName name="T22_Protection">'[13]22'!$E$19:$L$23,'[13]22'!$E$25:$L$25,'[13]22'!$E$27:$L$31,'[13]22'!$E$17:$L$17</definedName>
    <definedName name="T23?axis?R?ВТОП">'[13]23'!$E$8:$P$30,'[13]23'!$E$36:$P$58</definedName>
    <definedName name="T23?axis?R?ВТОП?">'[13]23'!$C$8:$C$30,'[13]23'!$C$36:$C$58</definedName>
    <definedName name="T23?axis?R?ПЭ">'[13]23'!$E$8:$P$30,'[13]23'!$E$36:$P$58</definedName>
    <definedName name="T23?axis?R?ПЭ?">'[13]23'!$B$8:$B$30,'[13]23'!$B$36:$B$58</definedName>
    <definedName name="T23?axis?R?СЦТ">'[13]23'!$E$32:$P$34,'[13]23'!$E$60:$P$62</definedName>
    <definedName name="T23?axis?R?СЦТ?">'[13]23'!$A$60:$A$62,'[13]23'!$A$32:$A$34</definedName>
    <definedName name="T23?Data">'[13]23'!$E$37:$P$63,'[13]23'!$E$9:$P$35</definedName>
    <definedName name="T23?item_ext?ВСЕГО">'[13]23'!$A$55:$P$58,'[13]23'!$A$27:$P$30</definedName>
    <definedName name="T23?item_ext?ИТОГО">'[13]23'!$A$59:$P$59,'[13]23'!$A$31:$P$31</definedName>
    <definedName name="T23?item_ext?СЦТ">'[13]23'!$A$60:$P$62,'[13]23'!$A$32:$P$34</definedName>
    <definedName name="T23_Protection" localSheetId="1">'[13]23'!$A$60:$A$62,'[13]23'!$F$60:$J$62,'[13]23'!$O$60:$P$62,'[13]23'!$A$9:$A$25,P1_T28.3?unit?РУБ.ГКАЛ</definedName>
    <definedName name="T23_Protection" localSheetId="2">'[13]23'!$A$60:$A$62,'[13]23'!$F$60:$J$62,'[13]23'!$O$60:$P$62,'[13]23'!$A$9:$A$25,P1_T28.3?unit?РУБ.ГКАЛ</definedName>
    <definedName name="T23_Protection" localSheetId="3">'[13]23'!$A$60:$A$62,'[13]23'!$F$60:$J$62,'[13]23'!$O$60:$P$62,'[13]23'!$A$9:$A$25,P1_T28.3?unit?РУБ.ГКАЛ</definedName>
    <definedName name="T23_Protection" localSheetId="4">'[13]23'!$A$60:$A$62,'[13]23'!$F$60:$J$62,'[13]23'!$O$60:$P$62,'[13]23'!$A$9:$A$25,P1_T28.3?unit?РУБ.ГКАЛ</definedName>
    <definedName name="T23_Protection" localSheetId="5">'[13]23'!$A$60:$A$62,'[13]23'!$F$60:$J$62,'[13]23'!$O$60:$P$62,'[13]23'!$A$9:$A$25,P1_T28.3?unit?РУБ.ГКАЛ</definedName>
    <definedName name="T23_Protection" localSheetId="6">'[13]23'!$A$60:$A$62,'[13]23'!$F$60:$J$62,'[13]23'!$O$60:$P$62,'[13]23'!$A$9:$A$25,P1_T28.3?unit?РУБ.ГКАЛ</definedName>
    <definedName name="T23_Protection" localSheetId="7">'[13]23'!$A$60:$A$62,'[13]23'!$F$60:$J$62,'[13]23'!$O$60:$P$62,'[13]23'!$A$9:$A$25,P1_T28.3?unit?РУБ.ГКАЛ</definedName>
    <definedName name="T23_Protection" localSheetId="8">'[13]23'!$A$60:$A$62,'[13]23'!$F$60:$J$62,'[13]23'!$O$60:$P$62,'[13]23'!$A$9:$A$25,P1_T28.3?unit?РУБ.ГКАЛ</definedName>
    <definedName name="T23_Protection">'[13]23'!$A$60:$A$62,'[13]23'!$F$60:$J$62,'[13]23'!$O$60:$P$62,'[13]23'!$A$9:$A$25,P1_T28.3?unit?РУБ.ГКАЛ</definedName>
    <definedName name="T24_Protection">'[13]24'!$E$24:$H$37,'[13]24'!$B$35:$B$37,'[13]24'!$E$41:$H$42,'[13]24'!$J$8:$M$21,'[13]24'!$J$24:$M$37,'[13]24'!$J$41:$M$42,'[13]24'!$E$8:$H$21</definedName>
    <definedName name="T25_protection" localSheetId="1">P1_T28?axis?R?ПЭ,P2_T28?axis?R?ПЭ</definedName>
    <definedName name="T25_protection" localSheetId="2">P1_T28?axis?R?ПЭ,P2_T28?axis?R?ПЭ</definedName>
    <definedName name="T25_protection" localSheetId="3">P1_T28?axis?R?ПЭ,P2_T28?axis?R?ПЭ</definedName>
    <definedName name="T25_protection" localSheetId="4">P1_T28?axis?R?ПЭ,P2_T28?axis?R?ПЭ</definedName>
    <definedName name="T25_protection" localSheetId="5">P1_T28?axis?R?ПЭ,P2_T28?axis?R?ПЭ</definedName>
    <definedName name="T25_protection" localSheetId="6">P1_T28?axis?R?ПЭ,P2_T28?axis?R?ПЭ</definedName>
    <definedName name="T25_protection" localSheetId="7">P1_T28?axis?R?ПЭ,P2_T28?axis?R?ПЭ</definedName>
    <definedName name="T25_protection" localSheetId="8">P1_T28?axis?R?ПЭ,P2_T28?axis?R?ПЭ</definedName>
    <definedName name="T25_protection">P1_T28?axis?R?ПЭ,P2_T28?axis?R?ПЭ</definedName>
    <definedName name="T26?axis?R?ВРАС">'[13]26'!$C$34:$N$36,'[13]26'!$C$22:$N$24</definedName>
    <definedName name="T26?axis?R?ВРАС?">'[13]26'!$B$34:$B$36,'[13]26'!$B$22:$B$24</definedName>
    <definedName name="T26?L1">'[13]26'!$F$8:$N$8,'[13]26'!$C$8:$D$8</definedName>
    <definedName name="T26?L1.1">'[13]26'!$F$10:$N$10,'[13]26'!$C$10:$D$10</definedName>
    <definedName name="T26?L2">'[13]26'!$F$11:$N$11,'[13]26'!$C$11:$D$11</definedName>
    <definedName name="T26?L2.1">'[13]26'!$F$13:$N$13,'[13]26'!$C$13:$D$13</definedName>
    <definedName name="T26?L3">'[13]26'!$F$14:$N$14,'[13]26'!$C$14:$D$14</definedName>
    <definedName name="T26?L4">'[13]26'!$F$15:$N$15,'[13]26'!$C$15:$D$15</definedName>
    <definedName name="T26?L5">'[13]26'!$F$16:$N$16,'[13]26'!$C$16:$D$16</definedName>
    <definedName name="T26?L5.1">'[13]26'!$F$18:$N$18,'[13]26'!$C$18:$D$18</definedName>
    <definedName name="T26?L5.2">'[13]26'!$F$19:$N$19,'[13]26'!$C$19:$D$19</definedName>
    <definedName name="T26?L5.3">'[13]26'!$F$20:$N$20,'[13]26'!$C$20:$D$20</definedName>
    <definedName name="T26?L5.3.x">'[13]26'!$F$22:$N$24,'[13]26'!$C$22:$D$24</definedName>
    <definedName name="T26?L6">'[13]26'!$F$26:$N$26,'[13]26'!$C$26:$D$26</definedName>
    <definedName name="T26?L7">'[13]26'!$F$27:$N$27,'[13]26'!$C$27:$D$27</definedName>
    <definedName name="T26?L7.1">'[13]26'!$F$29:$N$29,'[13]26'!$C$29:$D$29</definedName>
    <definedName name="T26?L7.2">'[13]26'!$F$30:$N$30,'[13]26'!$C$30:$D$30</definedName>
    <definedName name="T26?L7.3">'[13]26'!$F$31:$N$31,'[13]26'!$C$31:$D$31</definedName>
    <definedName name="T26?L7.4">'[13]26'!$F$32:$N$32,'[13]26'!$C$32:$D$32</definedName>
    <definedName name="T26?L7.4.x">'[13]26'!$F$34:$N$36,'[13]26'!$C$34:$D$36</definedName>
    <definedName name="T26?L8">'[13]26'!$F$38:$N$38,'[13]26'!$C$38:$D$38</definedName>
    <definedName name="T26_Protection" localSheetId="1">'[13]26'!$K$34:$N$36,'[13]26'!$B$22:$B$24,P1_T28?axis?R?ПЭ?,P2_T28?axis?R?ПЭ?</definedName>
    <definedName name="T26_Protection" localSheetId="2">'[13]26'!$K$34:$N$36,'[13]26'!$B$22:$B$24,P1_T28?axis?R?ПЭ?,P2_T28?axis?R?ПЭ?</definedName>
    <definedName name="T26_Protection" localSheetId="3">'[13]26'!$K$34:$N$36,'[13]26'!$B$22:$B$24,P1_T28?axis?R?ПЭ?,P2_T28?axis?R?ПЭ?</definedName>
    <definedName name="T26_Protection" localSheetId="4">'[13]26'!$K$34:$N$36,'[13]26'!$B$22:$B$24,P1_T28?axis?R?ПЭ?,P2_T28?axis?R?ПЭ?</definedName>
    <definedName name="T26_Protection" localSheetId="5">'[13]26'!$K$34:$N$36,'[13]26'!$B$22:$B$24,P1_T28?axis?R?ПЭ?,P2_T28?axis?R?ПЭ?</definedName>
    <definedName name="T26_Protection" localSheetId="6">'[13]26'!$K$34:$N$36,'[13]26'!$B$22:$B$24,P1_T28?axis?R?ПЭ?,P2_T28?axis?R?ПЭ?</definedName>
    <definedName name="T26_Protection" localSheetId="7">'[13]26'!$K$34:$N$36,'[13]26'!$B$22:$B$24,P1_T28?axis?R?ПЭ?,P2_T28?axis?R?ПЭ?</definedName>
    <definedName name="T26_Protection" localSheetId="8">'[13]26'!$K$34:$N$36,'[13]26'!$B$22:$B$24,P1_T28?axis?R?ПЭ?,P2_T28?axis?R?ПЭ?</definedName>
    <definedName name="T26_Protection">'[13]26'!$K$34:$N$36,'[13]26'!$B$22:$B$24,P1_T28?axis?R?ПЭ?,P2_T28?axis?R?ПЭ?</definedName>
    <definedName name="T27?axis?R?ВРАС">'[13]27'!$C$34:$S$36,'[13]27'!$C$22:$S$24</definedName>
    <definedName name="T27?axis?R?ВРАС?">'[13]27'!$B$34:$B$36,'[13]27'!$B$22:$B$24</definedName>
    <definedName name="T27?L1.1">'[13]27'!$F$10:$S$10,'[13]27'!$C$10:$D$10</definedName>
    <definedName name="T27?L2.1">'[13]27'!$F$13:$S$13,'[13]27'!$C$13:$D$13</definedName>
    <definedName name="T27?L5.3">'[13]27'!$F$20:$S$20,'[13]27'!$C$20:$D$20</definedName>
    <definedName name="T27?L5.3.x">'[13]27'!$F$22:$S$24,'[13]27'!$C$22:$D$24</definedName>
    <definedName name="T27?L7">'[13]27'!$F$27:$S$27,'[13]27'!$C$27:$D$27</definedName>
    <definedName name="T27?L7.1">'[13]27'!$F$29:$S$29,'[13]27'!$C$29:$D$29</definedName>
    <definedName name="T27?L7.2">'[13]27'!$F$30:$S$30,'[13]27'!$C$30:$D$30</definedName>
    <definedName name="T27?L7.3">'[13]27'!$F$31:$S$31,'[13]27'!$C$31:$D$31</definedName>
    <definedName name="T27?L7.4">'[13]27'!$F$32:$S$32,'[13]27'!$C$32:$D$32</definedName>
    <definedName name="T27?L7.4.x">'[13]27'!$F$34:$S$36,'[13]27'!$C$34:$D$36</definedName>
    <definedName name="T27?L8">'[13]27'!$F$38:$S$38,'[13]27'!$C$38:$D$38</definedName>
    <definedName name="T27_Protect">'[28]27'!$E$12:$E$13,'[28]27'!$K$4:$AH$4,'[28]27'!$AK$12:$AK$13</definedName>
    <definedName name="T27_Protection" localSheetId="1">'[13]27'!$P$34:$S$36,'[13]27'!$B$22:$B$24,P1_T28?Data,P2_T28_Protection,P3_ДиапазонЗащиты</definedName>
    <definedName name="T27_Protection" localSheetId="2">'[13]27'!$P$34:$S$36,'[13]27'!$B$22:$B$24,P1_T28?Data,P2_T28_Protection,P3_ДиапазонЗащиты</definedName>
    <definedName name="T27_Protection" localSheetId="3">'[13]27'!$P$34:$S$36,'[13]27'!$B$22:$B$24,P1_T28?Data,P2_T28_Protection,P3_ДиапазонЗащиты</definedName>
    <definedName name="T27_Protection" localSheetId="4">'[13]27'!$P$34:$S$36,'[13]27'!$B$22:$B$24,P1_T28?Data,P2_T28_Protection,P3_ДиапазонЗащиты</definedName>
    <definedName name="T27_Protection" localSheetId="5">'[13]27'!$P$34:$S$36,'[13]27'!$B$22:$B$24,P1_T28?Data,P2_T28_Protection,P3_ДиапазонЗащиты</definedName>
    <definedName name="T27_Protection" localSheetId="6">'[13]27'!$P$34:$S$36,'[13]27'!$B$22:$B$24,P1_T28?Data,P2_T28_Protection,P3_ДиапазонЗащиты</definedName>
    <definedName name="T27_Protection" localSheetId="7">'[13]27'!$P$34:$S$36,'[13]27'!$B$22:$B$24,P1_T28?Data,P2_T28_Protection,P3_ДиапазонЗащиты</definedName>
    <definedName name="T27_Protection" localSheetId="8">'[13]27'!$P$34:$S$36,'[13]27'!$B$22:$B$24,P1_T28?Data,P2_T28_Protection,P3_ДиапазонЗащиты</definedName>
    <definedName name="T27_Protection">'[13]27'!$P$34:$S$36,'[13]27'!$B$22:$B$24,P1_T28?Data,P2_T28_Protection,P3_ДиапазонЗащиты</definedName>
    <definedName name="T28.3?unit?РУБ.ГКАЛ" localSheetId="1">P1_T28_Protection,P2_T4_Protect</definedName>
    <definedName name="T28.3?unit?РУБ.ГКАЛ" localSheetId="2">P1_T28_Protection,P2_T4_Protect</definedName>
    <definedName name="T28.3?unit?РУБ.ГКАЛ" localSheetId="3">P1_T28_Protection,P2_T4_Protect</definedName>
    <definedName name="T28.3?unit?РУБ.ГКАЛ" localSheetId="4">P1_T28_Protection,P2_T4_Protect</definedName>
    <definedName name="T28.3?unit?РУБ.ГКАЛ" localSheetId="5">P1_T28_Protection,P2_T4_Protect</definedName>
    <definedName name="T28.3?unit?РУБ.ГКАЛ" localSheetId="6">P1_T28_Protection,P2_T4_Protect</definedName>
    <definedName name="T28.3?unit?РУБ.ГКАЛ" localSheetId="7">P1_T28_Protection,P2_T4_Protect</definedName>
    <definedName name="T28.3?unit?РУБ.ГКАЛ" localSheetId="8">P1_T28_Protection,P2_T4_Protect</definedName>
    <definedName name="T28.3?unit?РУБ.ГКАЛ">P1_T28_Protection,P2_T4_Protect</definedName>
    <definedName name="T28?axis?R?ПЭ" localSheetId="1">P2_T4_Protect,P4_dip,P5_SCOPE_FULL_LOAD,[19]!P6_SCOPE_FULL_LOAD,[0]!P7_SCOPE_FULL_LOAD</definedName>
    <definedName name="T28?axis?R?ПЭ" localSheetId="2">P2_T4_Protect,P4_dip,'приложение 3'!P5_SCOPE_FULL_LOAD,[19]!P6_SCOPE_FULL_LOAD,'приложение 3'!P7_SCOPE_FULL_LOAD</definedName>
    <definedName name="T28?axis?R?ПЭ" localSheetId="3">P2_T4_Protect,P4_dip,'приложение 4'!P5_SCOPE_FULL_LOAD,[19]!P6_SCOPE_FULL_LOAD,'приложение 4'!P7_SCOPE_FULL_LOAD</definedName>
    <definedName name="T28?axis?R?ПЭ" localSheetId="4">P2_T4_Protect,P4_dip,'приложение 5'!P5_SCOPE_FULL_LOAD,[19]!P6_SCOPE_FULL_LOAD,'приложение 5'!P7_SCOPE_FULL_LOAD</definedName>
    <definedName name="T28?axis?R?ПЭ" localSheetId="5">#N/A</definedName>
    <definedName name="T28?axis?R?ПЭ" localSheetId="6">#N/A</definedName>
    <definedName name="T28?axis?R?ПЭ" localSheetId="7">#N/A</definedName>
    <definedName name="T28?axis?R?ПЭ" localSheetId="8">P2_T4_Protect,P4_dip,'приложение 9'!P5_SCOPE_FULL_LOAD,[19]!P6_SCOPE_FULL_LOAD,'приложение 9'!P7_SCOPE_FULL_LOAD</definedName>
    <definedName name="T28?axis?R?ПЭ">P2_T4_Protect,P4_dip,P5_SCOPE_FULL_LOAD,[19]!P6_SCOPE_FULL_LOAD,[0]!P7_SCOPE_FULL_LOAD</definedName>
    <definedName name="T28?axis?R?ПЭ?" localSheetId="1">[0]!P3_SC22,P4_SCOPE_F1_PRT,[19]!P5_SCOPE_FULL_LOAD,'приложение 2'!P6_T17_Protection,[0]!P8_SCOPE_FULL_LOAD</definedName>
    <definedName name="T28?axis?R?ПЭ?" localSheetId="2">'приложение 3'!P3_SC22,P4_SCOPE_F1_PRT,[19]!P5_SCOPE_FULL_LOAD,'приложение 3'!P6_T17_Protection,'приложение 3'!P8_SCOPE_FULL_LOAD</definedName>
    <definedName name="T28?axis?R?ПЭ?" localSheetId="3">'приложение 4'!P3_SC22,P4_SCOPE_F1_PRT,[19]!P5_SCOPE_FULL_LOAD,'приложение 4'!P6_T17_Protection,'приложение 4'!P8_SCOPE_FULL_LOAD</definedName>
    <definedName name="T28?axis?R?ПЭ?" localSheetId="4">'приложение 5'!P3_SC22,P4_SCOPE_F1_PRT,[19]!P5_SCOPE_FULL_LOAD,'приложение 5'!P6_T17_Protection,'приложение 5'!P8_SCOPE_FULL_LOAD</definedName>
    <definedName name="T28?axis?R?ПЭ?" localSheetId="5">#N/A</definedName>
    <definedName name="T28?axis?R?ПЭ?" localSheetId="6">#N/A</definedName>
    <definedName name="T28?axis?R?ПЭ?" localSheetId="7">#N/A</definedName>
    <definedName name="T28?axis?R?ПЭ?" localSheetId="8">'приложение 9'!P3_SC22,P4_SCOPE_F1_PRT,[19]!P5_SCOPE_FULL_LOAD,'приложение 9'!P6_T17_Protection,'приложение 9'!P8_SCOPE_FULL_LOAD</definedName>
    <definedName name="T28?axis?R?ПЭ?">[0]!P3_SC22,P4_SCOPE_F1_PRT,[19]!P5_SCOPE_FULL_LOAD,[0]!P6_T17_Protection,[0]!P8_SCOPE_FULL_LOAD</definedName>
    <definedName name="T28?Data" localSheetId="1">'[13]28'!$D$190:$E$213,'[13]28'!$G$164:$H$187,'[13]28'!$D$164:$E$187,'[13]28'!$D$138:$I$161,'[13]28'!$D$8:$I$109,'[13]28'!$D$112:$I$135,P1_T29?item_ext?2СТ.Э</definedName>
    <definedName name="T28?Data" localSheetId="2">'[13]28'!$D$190:$E$213,'[13]28'!$G$164:$H$187,'[13]28'!$D$164:$E$187,'[13]28'!$D$138:$I$161,'[13]28'!$D$8:$I$109,'[13]28'!$D$112:$I$135,P1_T29?item_ext?2СТ.Э</definedName>
    <definedName name="T28?Data" localSheetId="3">'[13]28'!$D$190:$E$213,'[13]28'!$G$164:$H$187,'[13]28'!$D$164:$E$187,'[13]28'!$D$138:$I$161,'[13]28'!$D$8:$I$109,'[13]28'!$D$112:$I$135,P1_T29?item_ext?2СТ.Э</definedName>
    <definedName name="T28?Data" localSheetId="4">'[13]28'!$D$190:$E$213,'[13]28'!$G$164:$H$187,'[13]28'!$D$164:$E$187,'[13]28'!$D$138:$I$161,'[13]28'!$D$8:$I$109,'[13]28'!$D$112:$I$135,P1_T29?item_ext?2СТ.Э</definedName>
    <definedName name="T28?Data" localSheetId="5">'[13]28'!$D$190:$E$213,'[13]28'!$G$164:$H$187,'[13]28'!$D$164:$E$187,'[13]28'!$D$138:$I$161,'[13]28'!$D$8:$I$109,'[13]28'!$D$112:$I$135,P1_T29?item_ext?2СТ.Э</definedName>
    <definedName name="T28?Data" localSheetId="6">'[13]28'!$D$190:$E$213,'[13]28'!$G$164:$H$187,'[13]28'!$D$164:$E$187,'[13]28'!$D$138:$I$161,'[13]28'!$D$8:$I$109,'[13]28'!$D$112:$I$135,P1_T29?item_ext?2СТ.Э</definedName>
    <definedName name="T28?Data" localSheetId="7">'[13]28'!$D$190:$E$213,'[13]28'!$G$164:$H$187,'[13]28'!$D$164:$E$187,'[13]28'!$D$138:$I$161,'[13]28'!$D$8:$I$109,'[13]28'!$D$112:$I$135,P1_T29?item_ext?2СТ.Э</definedName>
    <definedName name="T28?Data" localSheetId="8">'[13]28'!$D$190:$E$213,'[13]28'!$G$164:$H$187,'[13]28'!$D$164:$E$187,'[13]28'!$D$138:$I$161,'[13]28'!$D$8:$I$109,'[13]28'!$D$112:$I$135,P1_T29?item_ext?2СТ.Э</definedName>
    <definedName name="T28?Data">'[13]28'!$D$190:$E$213,'[13]28'!$G$164:$H$187,'[13]28'!$D$164:$E$187,'[13]28'!$D$138:$I$161,'[13]28'!$D$8:$I$109,'[13]28'!$D$112:$I$135,P1_T29?item_ext?2СТ.Э</definedName>
    <definedName name="T28?item_ext?ВСЕГО">'[13]28'!$I$8:$I$292,'[13]28'!$F$8:$F$292</definedName>
    <definedName name="T28?item_ext?ТЭ">'[13]28'!$E$8:$E$292,'[13]28'!$H$8:$H$292</definedName>
    <definedName name="T28?item_ext?ЭЭ">'[13]28'!$D$8:$D$292,'[13]28'!$G$8:$G$292</definedName>
    <definedName name="T28?L1.1.x">'[13]28'!$D$16:$I$18,'[13]28'!$D$11:$I$13</definedName>
    <definedName name="T28?L10.1.x">'[13]28'!$D$250:$I$252,'[13]28'!$D$245:$I$247</definedName>
    <definedName name="T28?L11.1.x">'[13]28'!$D$276:$I$278,'[13]28'!$D$271:$I$273</definedName>
    <definedName name="T28?L2.1.x">'[13]28'!$D$42:$I$44,'[13]28'!$D$37:$I$39</definedName>
    <definedName name="T28?L3.1.x">'[13]28'!$D$68:$I$70,'[13]28'!$D$63:$I$65</definedName>
    <definedName name="T28?L4.1.x">'[13]28'!$D$94:$I$96,'[13]28'!$D$89:$I$91</definedName>
    <definedName name="T28?L5.1.x">'[13]28'!$D$120:$I$122,'[13]28'!$D$115:$I$117</definedName>
    <definedName name="T28?L6.1.x">'[13]28'!$D$146:$I$148,'[13]28'!$D$141:$I$143</definedName>
    <definedName name="T28?L7.1.x">'[13]28'!$D$172:$I$174,'[13]28'!$D$167:$I$169</definedName>
    <definedName name="T28?L8.1.x">'[13]28'!$D$198:$I$200,'[13]28'!$D$193:$I$195</definedName>
    <definedName name="T28?L9.1.x">'[13]28'!$D$224:$I$226,'[13]28'!$D$219:$I$221</definedName>
    <definedName name="T28?unit?ГКАЛЧ">'[13]28'!$H$164:$H$187,'[13]28'!$E$164:$E$187</definedName>
    <definedName name="T28?unit?МКВТЧ">'[13]28'!$G$190:$G$213,'[13]28'!$D$190:$D$213</definedName>
    <definedName name="T28?unit?РУБ.ГКАЛ">'[13]28'!$E$216:$E$239,'[13]28'!$E$268:$E$292,'[13]28'!$H$268:$H$292,'[13]28'!$H$216:$H$239</definedName>
    <definedName name="T28?unit?РУБ.ГКАЛЧ.МЕС">'[13]28'!$H$242:$H$265,'[13]28'!$E$242:$E$265</definedName>
    <definedName name="T28?unit?РУБ.ТКВТ.МЕС">'[13]28'!$G$242:$G$265,'[13]28'!$D$242:$D$265</definedName>
    <definedName name="T28?unit?РУБ.ТКВТЧ">'[13]28'!$G$216:$G$239,'[13]28'!$D$268:$D$292,'[13]28'!$G$268:$G$292,'[13]28'!$D$216:$D$239</definedName>
    <definedName name="T28?unit?ТГКАЛ">'[13]28'!$H$190:$H$213,'[13]28'!$E$190:$E$213</definedName>
    <definedName name="T28?unit?ТКВТ">'[13]28'!$G$164:$G$187,'[13]28'!$D$164:$D$187</definedName>
    <definedName name="T28?unit?ТРУБ">'[13]28'!$D$138:$I$161,'[13]28'!$D$8:$I$109</definedName>
    <definedName name="T28_Protection">#N/A</definedName>
    <definedName name="T29?item_ext?1СТ" localSheetId="1">P1_T4_Protect</definedName>
    <definedName name="T29?item_ext?1СТ" localSheetId="2">P1_T4_Protect</definedName>
    <definedName name="T29?item_ext?1СТ" localSheetId="3">P1_T4_Protect</definedName>
    <definedName name="T29?item_ext?1СТ" localSheetId="4">P1_T4_Protect</definedName>
    <definedName name="T29?item_ext?1СТ" localSheetId="5">P1_T4_Protect</definedName>
    <definedName name="T29?item_ext?1СТ" localSheetId="6">P1_T4_Protect</definedName>
    <definedName name="T29?item_ext?1СТ" localSheetId="7">P1_T4_Protect</definedName>
    <definedName name="T29?item_ext?1СТ" localSheetId="8">P1_T4_Protect</definedName>
    <definedName name="T29?item_ext?1СТ">P1_T4_Protect</definedName>
    <definedName name="T29?item_ext?2СТ.М" localSheetId="1">P1_T4_Protect</definedName>
    <definedName name="T29?item_ext?2СТ.М" localSheetId="2">P1_T4_Protect</definedName>
    <definedName name="T29?item_ext?2СТ.М" localSheetId="3">P1_T4_Protect</definedName>
    <definedName name="T29?item_ext?2СТ.М" localSheetId="4">P1_T4_Protect</definedName>
    <definedName name="T29?item_ext?2СТ.М" localSheetId="5">P1_T4_Protect</definedName>
    <definedName name="T29?item_ext?2СТ.М" localSheetId="6">P1_T4_Protect</definedName>
    <definedName name="T29?item_ext?2СТ.М" localSheetId="7">P1_T4_Protect</definedName>
    <definedName name="T29?item_ext?2СТ.М" localSheetId="8">P1_T4_Protect</definedName>
    <definedName name="T29?item_ext?2СТ.М">P1_T4_Protect</definedName>
    <definedName name="T29?item_ext?2СТ.Э" localSheetId="1">[0]!P1_T6_Protect</definedName>
    <definedName name="T29?item_ext?2СТ.Э" localSheetId="2">[0]!P1_T6_Protect</definedName>
    <definedName name="T29?item_ext?2СТ.Э" localSheetId="3">[0]!P1_T6_Protect</definedName>
    <definedName name="T29?item_ext?2СТ.Э" localSheetId="4">[0]!P1_T6_Protect</definedName>
    <definedName name="T29?item_ext?2СТ.Э" localSheetId="5">[0]!P1_T6_Protect</definedName>
    <definedName name="T29?item_ext?2СТ.Э" localSheetId="6">[0]!P1_T6_Protect</definedName>
    <definedName name="T29?item_ext?2СТ.Э" localSheetId="7">[0]!P1_T6_Protect</definedName>
    <definedName name="T29?item_ext?2СТ.Э" localSheetId="8">[0]!P1_T6_Protect</definedName>
    <definedName name="T29?item_ext?2СТ.Э">[0]!P1_T6_Protect</definedName>
    <definedName name="T29?L10" localSheetId="1">[0]!P1_T6_Protect</definedName>
    <definedName name="T29?L10" localSheetId="2">[0]!P1_T6_Protect</definedName>
    <definedName name="T29?L10" localSheetId="3">[0]!P1_T6_Protect</definedName>
    <definedName name="T29?L10" localSheetId="4">[0]!P1_T6_Protect</definedName>
    <definedName name="T29?L10" localSheetId="5">[0]!P1_T6_Protect</definedName>
    <definedName name="T29?L10" localSheetId="6">[0]!P1_T6_Protect</definedName>
    <definedName name="T29?L10" localSheetId="7">[0]!P1_T6_Protect</definedName>
    <definedName name="T29?L10" localSheetId="8">[0]!P1_T6_Protect</definedName>
    <definedName name="T29?L10">[0]!P1_T6_Protect</definedName>
    <definedName name="T4_Protect">#N/A</definedName>
    <definedName name="T6_Protect" localSheetId="1">'[28]6'!$B$28:$B$37,'[28]6'!$D$28:$H$37,'[28]6'!$J$28:$N$37,'[28]6'!$D$39:$H$41,'[28]6'!$J$39:$N$41,'[28]6'!$B$46:$B$55,[0]!P11_SCOPE_FULL_LOAD</definedName>
    <definedName name="T6_Protect" localSheetId="2">'[28]6'!$B$28:$B$37,'[28]6'!$D$28:$H$37,'[28]6'!$J$28:$N$37,'[28]6'!$D$39:$H$41,'[28]6'!$J$39:$N$41,'[28]6'!$B$46:$B$55,'приложение 3'!P11_SCOPE_FULL_LOAD</definedName>
    <definedName name="T6_Protect" localSheetId="3">'[28]6'!$B$28:$B$37,'[28]6'!$D$28:$H$37,'[28]6'!$J$28:$N$37,'[28]6'!$D$39:$H$41,'[28]6'!$J$39:$N$41,'[28]6'!$B$46:$B$55,'приложение 4'!P11_SCOPE_FULL_LOAD</definedName>
    <definedName name="T6_Protect" localSheetId="4">'[28]6'!$B$28:$B$37,'[28]6'!$D$28:$H$37,'[28]6'!$J$28:$N$37,'[28]6'!$D$39:$H$41,'[28]6'!$J$39:$N$41,'[28]6'!$B$46:$B$55,'приложение 5'!P11_SCOPE_FULL_LOAD</definedName>
    <definedName name="T6_Protect" localSheetId="5">#N/A</definedName>
    <definedName name="T6_Protect" localSheetId="6">#N/A</definedName>
    <definedName name="T6_Protect" localSheetId="7">#N/A</definedName>
    <definedName name="T6_Protect" localSheetId="8">'[28]6'!$B$28:$B$37,'[28]6'!$D$28:$H$37,'[28]6'!$J$28:$N$37,'[28]6'!$D$39:$H$41,'[28]6'!$J$39:$N$41,'[28]6'!$B$46:$B$55,'приложение 9'!P11_SCOPE_FULL_LOAD</definedName>
    <definedName name="T6_Protect">'[28]6'!$B$28:$B$37,'[28]6'!$D$28:$H$37,'[28]6'!$J$28:$N$37,'[28]6'!$D$39:$H$41,'[28]6'!$J$39:$N$41,'[28]6'!$B$46:$B$55,[0]!P11_SCOPE_FULL_LOAD</definedName>
    <definedName name="T7?Data">#N/A</definedName>
    <definedName name="Tab" localSheetId="2">[35]FES!#REF!</definedName>
    <definedName name="Tab" localSheetId="3">[35]FES!#REF!</definedName>
    <definedName name="Tab" localSheetId="4">[35]FES!#REF!</definedName>
    <definedName name="Tab" localSheetId="5">[35]FES!#REF!</definedName>
    <definedName name="Tab" localSheetId="6">[35]FES!#REF!</definedName>
    <definedName name="Tab" localSheetId="7">[35]FES!#REF!</definedName>
    <definedName name="Tab" localSheetId="8">[35]FES!#REF!</definedName>
    <definedName name="Tab">[35]FES!#REF!</definedName>
    <definedName name="tab0">[4]MAIN!$A$13:$F$30</definedName>
    <definedName name="TARGET">[36]TEHSHEET!$I$42:$I$45</definedName>
    <definedName name="TAXE1">[4]MAIN!$A$641:$IV$646</definedName>
    <definedName name="TAXE2">[4]MAIN!$A$674:$IV$679</definedName>
    <definedName name="TESList">[15]Лист!$A$220</definedName>
    <definedName name="TESQnt">[15]Лист!$B$221</definedName>
    <definedName name="tfggggggggggggggg">#N/A</definedName>
    <definedName name="tfhgfhvfv">#N/A</definedName>
    <definedName name="tfjhgjk">#N/A</definedName>
    <definedName name="TOTWC">[4]MAIN!$C$1341</definedName>
    <definedName name="TP2.1_Protect">[28]P2.1!$F$28:$G$37,[28]P2.1!$F$40:$G$43,[28]P2.1!$F$7:$G$26</definedName>
    <definedName name="trans_KO" localSheetId="2">#REF!</definedName>
    <definedName name="trans_KO" localSheetId="3">#REF!</definedName>
    <definedName name="trans_KO" localSheetId="4">#REF!</definedName>
    <definedName name="trans_KO" localSheetId="5">#REF!</definedName>
    <definedName name="trans_KO" localSheetId="6">#REF!</definedName>
    <definedName name="trans_KO" localSheetId="7">#REF!</definedName>
    <definedName name="trans_KO" localSheetId="8">#REF!</definedName>
    <definedName name="trans_KO">#REF!</definedName>
    <definedName name="trffffffffffffffffffffff">#N/A</definedName>
    <definedName name="trfgffffffffffff">#N/A</definedName>
    <definedName name="trfgffffffffffffffffff" localSheetId="1" hidden="1">{#N/A,#N/A,TRUE,"Лист1";#N/A,#N/A,TRUE,"Лист2";#N/A,#N/A,TRUE,"Лист3"}</definedName>
    <definedName name="trfgffffffffffffffffff" localSheetId="2" hidden="1">{#N/A,#N/A,TRUE,"Лист1";#N/A,#N/A,TRUE,"Лист2";#N/A,#N/A,TRUE,"Лист3"}</definedName>
    <definedName name="trfgffffffffffffffffff" localSheetId="3" hidden="1">{#N/A,#N/A,TRUE,"Лист1";#N/A,#N/A,TRUE,"Лист2";#N/A,#N/A,TRUE,"Лист3"}</definedName>
    <definedName name="trfgffffffffffffffffff" localSheetId="4" hidden="1">{#N/A,#N/A,TRUE,"Лист1";#N/A,#N/A,TRUE,"Лист2";#N/A,#N/A,TRUE,"Лист3"}</definedName>
    <definedName name="trfgffffffffffffffffff" localSheetId="5" hidden="1">{#N/A,#N/A,TRUE,"Лист1";#N/A,#N/A,TRUE,"Лист2";#N/A,#N/A,TRUE,"Лист3"}</definedName>
    <definedName name="trfgffffffffffffffffff" localSheetId="6" hidden="1">{#N/A,#N/A,TRUE,"Лист1";#N/A,#N/A,TRUE,"Лист2";#N/A,#N/A,TRUE,"Лист3"}</definedName>
    <definedName name="trfgffffffffffffffffff" localSheetId="7" hidden="1">{#N/A,#N/A,TRUE,"Лист1";#N/A,#N/A,TRUE,"Лист2";#N/A,#N/A,TRUE,"Лист3"}</definedName>
    <definedName name="trfgffffffffffffffffff" localSheetId="8" hidden="1">{#N/A,#N/A,TRUE,"Лист1";#N/A,#N/A,TRUE,"Лист2";#N/A,#N/A,TRUE,"Лист3"}</definedName>
    <definedName name="trfgffffffffffffffffff" hidden="1">{#N/A,#N/A,TRUE,"Лист1";#N/A,#N/A,TRUE,"Лист2";#N/A,#N/A,TRUE,"Лист3"}</definedName>
    <definedName name="trtfffffffffffffffff">#N/A</definedName>
    <definedName name="trttttttttttttttttttt" localSheetId="1" hidden="1">{#N/A,#N/A,TRUE,"Лист1";#N/A,#N/A,TRUE,"Лист2";#N/A,#N/A,TRUE,"Лист3"}</definedName>
    <definedName name="trttttttttttttttttttt" localSheetId="2" hidden="1">{#N/A,#N/A,TRUE,"Лист1";#N/A,#N/A,TRUE,"Лист2";#N/A,#N/A,TRUE,"Лист3"}</definedName>
    <definedName name="trttttttttttttttttttt" localSheetId="3" hidden="1">{#N/A,#N/A,TRUE,"Лист1";#N/A,#N/A,TRUE,"Лист2";#N/A,#N/A,TRUE,"Лист3"}</definedName>
    <definedName name="trttttttttttttttttttt" localSheetId="4" hidden="1">{#N/A,#N/A,TRUE,"Лист1";#N/A,#N/A,TRUE,"Лист2";#N/A,#N/A,TRUE,"Лист3"}</definedName>
    <definedName name="trttttttttttttttttttt" localSheetId="5" hidden="1">{#N/A,#N/A,TRUE,"Лист1";#N/A,#N/A,TRUE,"Лист2";#N/A,#N/A,TRUE,"Лист3"}</definedName>
    <definedName name="trttttttttttttttttttt" localSheetId="6" hidden="1">{#N/A,#N/A,TRUE,"Лист1";#N/A,#N/A,TRUE,"Лист2";#N/A,#N/A,TRUE,"Лист3"}</definedName>
    <definedName name="trttttttttttttttttttt" localSheetId="7" hidden="1">{#N/A,#N/A,TRUE,"Лист1";#N/A,#N/A,TRUE,"Лист2";#N/A,#N/A,TRUE,"Лист3"}</definedName>
    <definedName name="trttttttttttttttttttt" localSheetId="8" hidden="1">{#N/A,#N/A,TRUE,"Лист1";#N/A,#N/A,TRUE,"Лист2";#N/A,#N/A,TRUE,"Лист3"}</definedName>
    <definedName name="trttttttttttttttttttt" hidden="1">{#N/A,#N/A,TRUE,"Лист1";#N/A,#N/A,TRUE,"Лист2";#N/A,#N/A,TRUE,"Лист3"}</definedName>
    <definedName name="trtyyyyyyyyyyyyyyyy">#N/A</definedName>
    <definedName name="trygy">#N/A</definedName>
    <definedName name="trytuy">#N/A</definedName>
    <definedName name="tryyyu">#N/A</definedName>
    <definedName name="ttttt" localSheetId="2" hidden="1">#REF!,#REF!</definedName>
    <definedName name="ttttt" localSheetId="3" hidden="1">#REF!,#REF!</definedName>
    <definedName name="ttttt" localSheetId="4" hidden="1">#REF!,#REF!</definedName>
    <definedName name="ttttt" localSheetId="5" hidden="1">#REF!,#REF!</definedName>
    <definedName name="ttttt" localSheetId="6" hidden="1">#REF!,#REF!</definedName>
    <definedName name="ttttt" localSheetId="7" hidden="1">#REF!,#REF!</definedName>
    <definedName name="ttttt" localSheetId="8" hidden="1">#REF!,#REF!</definedName>
    <definedName name="ttttt" hidden="1">#REF!,#REF!</definedName>
    <definedName name="TUList">[15]Лист!$A$210</definedName>
    <definedName name="TUQnt">[15]Лист!$B$211</definedName>
    <definedName name="ty">[17]FES!#REF!</definedName>
    <definedName name="tyrctddfg">#N/A</definedName>
    <definedName name="tyrttttttttttttt">#N/A</definedName>
    <definedName name="TZ_ЕКЗ" localSheetId="2">#REF!</definedName>
    <definedName name="TZ_ЕКЗ" localSheetId="3">#REF!</definedName>
    <definedName name="TZ_ЕКЗ" localSheetId="4">#REF!</definedName>
    <definedName name="TZ_ЕКЗ" localSheetId="5">#REF!</definedName>
    <definedName name="TZ_ЕКЗ" localSheetId="6">#REF!</definedName>
    <definedName name="TZ_ЕКЗ" localSheetId="7">#REF!</definedName>
    <definedName name="TZ_ЕКЗ" localSheetId="8">#REF!</definedName>
    <definedName name="TZ_ЕКЗ">#REF!</definedName>
    <definedName name="uhhhhhhhhhhhhhhhhh">#N/A</definedName>
    <definedName name="uhhjhjg">#N/A</definedName>
    <definedName name="uhjhhhhhhhhhhhhh" localSheetId="1" hidden="1">{#N/A,#N/A,TRUE,"Лист1";#N/A,#N/A,TRUE,"Лист2";#N/A,#N/A,TRUE,"Лист3"}</definedName>
    <definedName name="uhjhhhhhhhhhhhhh" localSheetId="2" hidden="1">{#N/A,#N/A,TRUE,"Лист1";#N/A,#N/A,TRUE,"Лист2";#N/A,#N/A,TRUE,"Лист3"}</definedName>
    <definedName name="uhjhhhhhhhhhhhhh" localSheetId="3" hidden="1">{#N/A,#N/A,TRUE,"Лист1";#N/A,#N/A,TRUE,"Лист2";#N/A,#N/A,TRUE,"Лист3"}</definedName>
    <definedName name="uhjhhhhhhhhhhhhh" localSheetId="4" hidden="1">{#N/A,#N/A,TRUE,"Лист1";#N/A,#N/A,TRUE,"Лист2";#N/A,#N/A,TRUE,"Лист3"}</definedName>
    <definedName name="uhjhhhhhhhhhhhhh" localSheetId="5" hidden="1">{#N/A,#N/A,TRUE,"Лист1";#N/A,#N/A,TRUE,"Лист2";#N/A,#N/A,TRUE,"Лист3"}</definedName>
    <definedName name="uhjhhhhhhhhhhhhh" localSheetId="6" hidden="1">{#N/A,#N/A,TRUE,"Лист1";#N/A,#N/A,TRUE,"Лист2";#N/A,#N/A,TRUE,"Лист3"}</definedName>
    <definedName name="uhjhhhhhhhhhhhhh" localSheetId="7" hidden="1">{#N/A,#N/A,TRUE,"Лист1";#N/A,#N/A,TRUE,"Лист2";#N/A,#N/A,TRUE,"Лист3"}</definedName>
    <definedName name="uhjhhhhhhhhhhhhh" localSheetId="8" hidden="1">{#N/A,#N/A,TRUE,"Лист1";#N/A,#N/A,TRUE,"Лист2";#N/A,#N/A,TRUE,"Лист3"}</definedName>
    <definedName name="uhjhhhhhhhhhhhhh" hidden="1">{#N/A,#N/A,TRUE,"Лист1";#N/A,#N/A,TRUE,"Лист2";#N/A,#N/A,TRUE,"Лист3"}</definedName>
    <definedName name="uhuyguftyf">#N/A</definedName>
    <definedName name="uiyuyuy" localSheetId="1" hidden="1">{#N/A,#N/A,TRUE,"Лист1";#N/A,#N/A,TRUE,"Лист2";#N/A,#N/A,TRUE,"Лист3"}</definedName>
    <definedName name="uiyuyuy" localSheetId="2" hidden="1">{#N/A,#N/A,TRUE,"Лист1";#N/A,#N/A,TRUE,"Лист2";#N/A,#N/A,TRUE,"Лист3"}</definedName>
    <definedName name="uiyuyuy" localSheetId="3" hidden="1">{#N/A,#N/A,TRUE,"Лист1";#N/A,#N/A,TRUE,"Лист2";#N/A,#N/A,TRUE,"Лист3"}</definedName>
    <definedName name="uiyuyuy" localSheetId="4" hidden="1">{#N/A,#N/A,TRUE,"Лист1";#N/A,#N/A,TRUE,"Лист2";#N/A,#N/A,TRUE,"Лист3"}</definedName>
    <definedName name="uiyuyuy" localSheetId="5" hidden="1">{#N/A,#N/A,TRUE,"Лист1";#N/A,#N/A,TRUE,"Лист2";#N/A,#N/A,TRUE,"Лист3"}</definedName>
    <definedName name="uiyuyuy" localSheetId="6" hidden="1">{#N/A,#N/A,TRUE,"Лист1";#N/A,#N/A,TRUE,"Лист2";#N/A,#N/A,TRUE,"Лист3"}</definedName>
    <definedName name="uiyuyuy" localSheetId="7" hidden="1">{#N/A,#N/A,TRUE,"Лист1";#N/A,#N/A,TRUE,"Лист2";#N/A,#N/A,TRUE,"Лист3"}</definedName>
    <definedName name="uiyuyuy" localSheetId="8" hidden="1">{#N/A,#N/A,TRUE,"Лист1";#N/A,#N/A,TRUE,"Лист2";#N/A,#N/A,TRUE,"Лист3"}</definedName>
    <definedName name="uiyuyuy" hidden="1">{#N/A,#N/A,TRUE,"Лист1";#N/A,#N/A,TRUE,"Лист2";#N/A,#N/A,TRUE,"Лист3"}</definedName>
    <definedName name="ujyhjggggggggggggggggggggg">#N/A</definedName>
    <definedName name="uka">#N/A</definedName>
    <definedName name="unhjjjjjjjjjjjjjjjj">#N/A</definedName>
    <definedName name="upr">#N/A</definedName>
    <definedName name="uuuuuuuuuuuuuuuuu">#N/A</definedName>
    <definedName name="uy" localSheetId="1" hidden="1">{#N/A,#N/A,TRUE,"Лист1";#N/A,#N/A,TRUE,"Лист2";#N/A,#N/A,TRUE,"Лист3"}</definedName>
    <definedName name="uy" localSheetId="2" hidden="1">{#N/A,#N/A,TRUE,"Лист1";#N/A,#N/A,TRUE,"Лист2";#N/A,#N/A,TRUE,"Лист3"}</definedName>
    <definedName name="uy" localSheetId="3" hidden="1">{#N/A,#N/A,TRUE,"Лист1";#N/A,#N/A,TRUE,"Лист2";#N/A,#N/A,TRUE,"Лист3"}</definedName>
    <definedName name="uy" localSheetId="4" hidden="1">{#N/A,#N/A,TRUE,"Лист1";#N/A,#N/A,TRUE,"Лист2";#N/A,#N/A,TRUE,"Лист3"}</definedName>
    <definedName name="uy" localSheetId="5" hidden="1">{#N/A,#N/A,TRUE,"Лист1";#N/A,#N/A,TRUE,"Лист2";#N/A,#N/A,TRUE,"Лист3"}</definedName>
    <definedName name="uy" localSheetId="6" hidden="1">{#N/A,#N/A,TRUE,"Лист1";#N/A,#N/A,TRUE,"Лист2";#N/A,#N/A,TRUE,"Лист3"}</definedName>
    <definedName name="uy" localSheetId="7" hidden="1">{#N/A,#N/A,TRUE,"Лист1";#N/A,#N/A,TRUE,"Лист2";#N/A,#N/A,TRUE,"Лист3"}</definedName>
    <definedName name="uy" localSheetId="8" hidden="1">{#N/A,#N/A,TRUE,"Лист1";#N/A,#N/A,TRUE,"Лист2";#N/A,#N/A,TRUE,"Лист3"}</definedName>
    <definedName name="uy" hidden="1">{#N/A,#N/A,TRUE,"Лист1";#N/A,#N/A,TRUE,"Лист2";#N/A,#N/A,TRUE,"Лист3"}</definedName>
    <definedName name="uyt" localSheetId="1">P1_SCOPE_4_PRT,P2_SCOPE_5_PRT</definedName>
    <definedName name="uyt" localSheetId="2">P1_SCOPE_4_PRT,P2_SCOPE_5_PRT</definedName>
    <definedName name="uyt" localSheetId="3">P1_SCOPE_4_PRT,P2_SCOPE_5_PRT</definedName>
    <definedName name="uyt" localSheetId="4">P1_SCOPE_4_PRT,P2_SCOPE_5_PRT</definedName>
    <definedName name="uyt" localSheetId="5">P1_SCOPE_4_PRT,P2_SCOPE_5_PRT</definedName>
    <definedName name="uyt" localSheetId="6">P1_SCOPE_4_PRT,P2_SCOPE_5_PRT</definedName>
    <definedName name="uyt" localSheetId="7">P1_SCOPE_4_PRT,P2_SCOPE_5_PRT</definedName>
    <definedName name="uyt" localSheetId="8">P1_SCOPE_4_PRT,P2_SCOPE_5_PRT</definedName>
    <definedName name="uyt">P1_SCOPE_4_PRT,P2_SCOPE_5_PRT</definedName>
    <definedName name="uyttydfddfsdf">#N/A</definedName>
    <definedName name="uytytr" localSheetId="1" hidden="1">{#N/A,#N/A,TRUE,"Лист1";#N/A,#N/A,TRUE,"Лист2";#N/A,#N/A,TRUE,"Лист3"}</definedName>
    <definedName name="uytytr" localSheetId="2" hidden="1">{#N/A,#N/A,TRUE,"Лист1";#N/A,#N/A,TRUE,"Лист2";#N/A,#N/A,TRUE,"Лист3"}</definedName>
    <definedName name="uytytr" localSheetId="3" hidden="1">{#N/A,#N/A,TRUE,"Лист1";#N/A,#N/A,TRUE,"Лист2";#N/A,#N/A,TRUE,"Лист3"}</definedName>
    <definedName name="uytytr" localSheetId="4" hidden="1">{#N/A,#N/A,TRUE,"Лист1";#N/A,#N/A,TRUE,"Лист2";#N/A,#N/A,TRUE,"Лист3"}</definedName>
    <definedName name="uytytr" localSheetId="5" hidden="1">{#N/A,#N/A,TRUE,"Лист1";#N/A,#N/A,TRUE,"Лист2";#N/A,#N/A,TRUE,"Лист3"}</definedName>
    <definedName name="uytytr" localSheetId="6" hidden="1">{#N/A,#N/A,TRUE,"Лист1";#N/A,#N/A,TRUE,"Лист2";#N/A,#N/A,TRUE,"Лист3"}</definedName>
    <definedName name="uytytr" localSheetId="7" hidden="1">{#N/A,#N/A,TRUE,"Лист1";#N/A,#N/A,TRUE,"Лист2";#N/A,#N/A,TRUE,"Лист3"}</definedName>
    <definedName name="uytytr" localSheetId="8" hidden="1">{#N/A,#N/A,TRUE,"Лист1";#N/A,#N/A,TRUE,"Лист2";#N/A,#N/A,TRUE,"Лист3"}</definedName>
    <definedName name="uytytr" hidden="1">{#N/A,#N/A,TRUE,"Лист1";#N/A,#N/A,TRUE,"Лист2";#N/A,#N/A,TRUE,"Лист3"}</definedName>
    <definedName name="uyughhhhhhhhhhhhhhhhhhhhhh">#N/A</definedName>
    <definedName name="uyuhhhhhhhhhhhhhhhhh">#N/A</definedName>
    <definedName name="uyuiuhj">#N/A</definedName>
    <definedName name="uyuiyuttyt" localSheetId="1" hidden="1">{#N/A,#N/A,TRUE,"Лист1";#N/A,#N/A,TRUE,"Лист2";#N/A,#N/A,TRUE,"Лист3"}</definedName>
    <definedName name="uyuiyuttyt" localSheetId="2" hidden="1">{#N/A,#N/A,TRUE,"Лист1";#N/A,#N/A,TRUE,"Лист2";#N/A,#N/A,TRUE,"Лист3"}</definedName>
    <definedName name="uyuiyuttyt" localSheetId="3" hidden="1">{#N/A,#N/A,TRUE,"Лист1";#N/A,#N/A,TRUE,"Лист2";#N/A,#N/A,TRUE,"Лист3"}</definedName>
    <definedName name="uyuiyuttyt" localSheetId="4" hidden="1">{#N/A,#N/A,TRUE,"Лист1";#N/A,#N/A,TRUE,"Лист2";#N/A,#N/A,TRUE,"Лист3"}</definedName>
    <definedName name="uyuiyuttyt" localSheetId="5" hidden="1">{#N/A,#N/A,TRUE,"Лист1";#N/A,#N/A,TRUE,"Лист2";#N/A,#N/A,TRUE,"Лист3"}</definedName>
    <definedName name="uyuiyuttyt" localSheetId="6" hidden="1">{#N/A,#N/A,TRUE,"Лист1";#N/A,#N/A,TRUE,"Лист2";#N/A,#N/A,TRUE,"Лист3"}</definedName>
    <definedName name="uyuiyuttyt" localSheetId="7" hidden="1">{#N/A,#N/A,TRUE,"Лист1";#N/A,#N/A,TRUE,"Лист2";#N/A,#N/A,TRUE,"Лист3"}</definedName>
    <definedName name="uyuiyuttyt" localSheetId="8" hidden="1">{#N/A,#N/A,TRUE,"Лист1";#N/A,#N/A,TRUE,"Лист2";#N/A,#N/A,TRUE,"Лист3"}</definedName>
    <definedName name="uyuiyuttyt" hidden="1">{#N/A,#N/A,TRUE,"Лист1";#N/A,#N/A,TRUE,"Лист2";#N/A,#N/A,TRUE,"Лист3"}</definedName>
    <definedName name="uyuytuyfgh">#N/A</definedName>
    <definedName name="uyyuttr" localSheetId="1" hidden="1">{#N/A,#N/A,TRUE,"Лист1";#N/A,#N/A,TRUE,"Лист2";#N/A,#N/A,TRUE,"Лист3"}</definedName>
    <definedName name="uyyuttr" localSheetId="2" hidden="1">{#N/A,#N/A,TRUE,"Лист1";#N/A,#N/A,TRUE,"Лист2";#N/A,#N/A,TRUE,"Лист3"}</definedName>
    <definedName name="uyyuttr" localSheetId="3" hidden="1">{#N/A,#N/A,TRUE,"Лист1";#N/A,#N/A,TRUE,"Лист2";#N/A,#N/A,TRUE,"Лист3"}</definedName>
    <definedName name="uyyuttr" localSheetId="4" hidden="1">{#N/A,#N/A,TRUE,"Лист1";#N/A,#N/A,TRUE,"Лист2";#N/A,#N/A,TRUE,"Лист3"}</definedName>
    <definedName name="uyyuttr" localSheetId="5" hidden="1">{#N/A,#N/A,TRUE,"Лист1";#N/A,#N/A,TRUE,"Лист2";#N/A,#N/A,TRUE,"Лист3"}</definedName>
    <definedName name="uyyuttr" localSheetId="6" hidden="1">{#N/A,#N/A,TRUE,"Лист1";#N/A,#N/A,TRUE,"Лист2";#N/A,#N/A,TRUE,"Лист3"}</definedName>
    <definedName name="uyyuttr" localSheetId="7" hidden="1">{#N/A,#N/A,TRUE,"Лист1";#N/A,#N/A,TRUE,"Лист2";#N/A,#N/A,TRUE,"Лист3"}</definedName>
    <definedName name="uyyuttr" localSheetId="8" hidden="1">{#N/A,#N/A,TRUE,"Лист1";#N/A,#N/A,TRUE,"Лист2";#N/A,#N/A,TRUE,"Лист3"}</definedName>
    <definedName name="uyyuttr" hidden="1">{#N/A,#N/A,TRUE,"Лист1";#N/A,#N/A,TRUE,"Лист2";#N/A,#N/A,TRUE,"Лист3"}</definedName>
    <definedName name="VAT">[4]MAIN!$F$597</definedName>
    <definedName name="vbcvfgdfdsa">#N/A</definedName>
    <definedName name="vbfffffffffffffff">#N/A</definedName>
    <definedName name="vbgffdds">#N/A</definedName>
    <definedName name="vbn" localSheetId="1" hidden="1">{#N/A,#N/A,TRUE,"Лист1";#N/A,#N/A,TRUE,"Лист2";#N/A,#N/A,TRUE,"Лист3"}</definedName>
    <definedName name="vbn" localSheetId="2" hidden="1">{#N/A,#N/A,TRUE,"Лист1";#N/A,#N/A,TRUE,"Лист2";#N/A,#N/A,TRUE,"Лист3"}</definedName>
    <definedName name="vbn" localSheetId="3" hidden="1">{#N/A,#N/A,TRUE,"Лист1";#N/A,#N/A,TRUE,"Лист2";#N/A,#N/A,TRUE,"Лист3"}</definedName>
    <definedName name="vbn" localSheetId="4" hidden="1">{#N/A,#N/A,TRUE,"Лист1";#N/A,#N/A,TRUE,"Лист2";#N/A,#N/A,TRUE,"Лист3"}</definedName>
    <definedName name="vbn" localSheetId="5" hidden="1">{#N/A,#N/A,TRUE,"Лист1";#N/A,#N/A,TRUE,"Лист2";#N/A,#N/A,TRUE,"Лист3"}</definedName>
    <definedName name="vbn" localSheetId="6" hidden="1">{#N/A,#N/A,TRUE,"Лист1";#N/A,#N/A,TRUE,"Лист2";#N/A,#N/A,TRUE,"Лист3"}</definedName>
    <definedName name="vbn" localSheetId="7" hidden="1">{#N/A,#N/A,TRUE,"Лист1";#N/A,#N/A,TRUE,"Лист2";#N/A,#N/A,TRUE,"Лист3"}</definedName>
    <definedName name="vbn" localSheetId="8" hidden="1">{#N/A,#N/A,TRUE,"Лист1";#N/A,#N/A,TRUE,"Лист2";#N/A,#N/A,TRUE,"Лист3"}</definedName>
    <definedName name="vbn" hidden="1">{#N/A,#N/A,TRUE,"Лист1";#N/A,#N/A,TRUE,"Лист2";#N/A,#N/A,TRUE,"Лист3"}</definedName>
    <definedName name="vbvvcxxxxxxxxxxxx">#N/A</definedName>
    <definedName name="vc" localSheetId="1" hidden="1">{#N/A,#N/A,TRUE,"Лист1";#N/A,#N/A,TRUE,"Лист2";#N/A,#N/A,TRUE,"Лист3"}</definedName>
    <definedName name="vc" localSheetId="2" hidden="1">{#N/A,#N/A,TRUE,"Лист1";#N/A,#N/A,TRUE,"Лист2";#N/A,#N/A,TRUE,"Лист3"}</definedName>
    <definedName name="vc" localSheetId="3" hidden="1">{#N/A,#N/A,TRUE,"Лист1";#N/A,#N/A,TRUE,"Лист2";#N/A,#N/A,TRUE,"Лист3"}</definedName>
    <definedName name="vc" localSheetId="4" hidden="1">{#N/A,#N/A,TRUE,"Лист1";#N/A,#N/A,TRUE,"Лист2";#N/A,#N/A,TRUE,"Лист3"}</definedName>
    <definedName name="vc" localSheetId="5" hidden="1">{#N/A,#N/A,TRUE,"Лист1";#N/A,#N/A,TRUE,"Лист2";#N/A,#N/A,TRUE,"Лист3"}</definedName>
    <definedName name="vc" localSheetId="6" hidden="1">{#N/A,#N/A,TRUE,"Лист1";#N/A,#N/A,TRUE,"Лист2";#N/A,#N/A,TRUE,"Лист3"}</definedName>
    <definedName name="vc" localSheetId="7" hidden="1">{#N/A,#N/A,TRUE,"Лист1";#N/A,#N/A,TRUE,"Лист2";#N/A,#N/A,TRUE,"Лист3"}</definedName>
    <definedName name="vc" localSheetId="8" hidden="1">{#N/A,#N/A,TRUE,"Лист1";#N/A,#N/A,TRUE,"Лист2";#N/A,#N/A,TRUE,"Лист3"}</definedName>
    <definedName name="vc" hidden="1">{#N/A,#N/A,TRUE,"Лист1";#N/A,#N/A,TRUE,"Лист2";#N/A,#N/A,TRUE,"Лист3"}</definedName>
    <definedName name="vccfddfsd">#N/A</definedName>
    <definedName name="vcfdfs" localSheetId="1" hidden="1">{#N/A,#N/A,TRUE,"Лист1";#N/A,#N/A,TRUE,"Лист2";#N/A,#N/A,TRUE,"Лист3"}</definedName>
    <definedName name="vcfdfs" localSheetId="2" hidden="1">{#N/A,#N/A,TRUE,"Лист1";#N/A,#N/A,TRUE,"Лист2";#N/A,#N/A,TRUE,"Лист3"}</definedName>
    <definedName name="vcfdfs" localSheetId="3" hidden="1">{#N/A,#N/A,TRUE,"Лист1";#N/A,#N/A,TRUE,"Лист2";#N/A,#N/A,TRUE,"Лист3"}</definedName>
    <definedName name="vcfdfs" localSheetId="4" hidden="1">{#N/A,#N/A,TRUE,"Лист1";#N/A,#N/A,TRUE,"Лист2";#N/A,#N/A,TRUE,"Лист3"}</definedName>
    <definedName name="vcfdfs" localSheetId="5" hidden="1">{#N/A,#N/A,TRUE,"Лист1";#N/A,#N/A,TRUE,"Лист2";#N/A,#N/A,TRUE,"Лист3"}</definedName>
    <definedName name="vcfdfs" localSheetId="6" hidden="1">{#N/A,#N/A,TRUE,"Лист1";#N/A,#N/A,TRUE,"Лист2";#N/A,#N/A,TRUE,"Лист3"}</definedName>
    <definedName name="vcfdfs" localSheetId="7" hidden="1">{#N/A,#N/A,TRUE,"Лист1";#N/A,#N/A,TRUE,"Лист2";#N/A,#N/A,TRUE,"Лист3"}</definedName>
    <definedName name="vcfdfs" localSheetId="8" hidden="1">{#N/A,#N/A,TRUE,"Лист1";#N/A,#N/A,TRUE,"Лист2";#N/A,#N/A,TRUE,"Лист3"}</definedName>
    <definedName name="vcfdfs" hidden="1">{#N/A,#N/A,TRUE,"Лист1";#N/A,#N/A,TRUE,"Лист2";#N/A,#N/A,TRUE,"Лист3"}</definedName>
    <definedName name="vcfffffffffffffff">#N/A</definedName>
    <definedName name="vcffffffffffffffff">#N/A</definedName>
    <definedName name="vcfffffffffffffffffff">#N/A</definedName>
    <definedName name="vcffffffffffffffffffff">#N/A</definedName>
    <definedName name="vcfhg" localSheetId="1" hidden="1">{#N/A,#N/A,TRUE,"Лист1";#N/A,#N/A,TRUE,"Лист2";#N/A,#N/A,TRUE,"Лист3"}</definedName>
    <definedName name="vcfhg" localSheetId="2" hidden="1">{#N/A,#N/A,TRUE,"Лист1";#N/A,#N/A,TRUE,"Лист2";#N/A,#N/A,TRUE,"Лист3"}</definedName>
    <definedName name="vcfhg" localSheetId="3" hidden="1">{#N/A,#N/A,TRUE,"Лист1";#N/A,#N/A,TRUE,"Лист2";#N/A,#N/A,TRUE,"Лист3"}</definedName>
    <definedName name="vcfhg" localSheetId="4" hidden="1">{#N/A,#N/A,TRUE,"Лист1";#N/A,#N/A,TRUE,"Лист2";#N/A,#N/A,TRUE,"Лист3"}</definedName>
    <definedName name="vcfhg" localSheetId="5" hidden="1">{#N/A,#N/A,TRUE,"Лист1";#N/A,#N/A,TRUE,"Лист2";#N/A,#N/A,TRUE,"Лист3"}</definedName>
    <definedName name="vcfhg" localSheetId="6" hidden="1">{#N/A,#N/A,TRUE,"Лист1";#N/A,#N/A,TRUE,"Лист2";#N/A,#N/A,TRUE,"Лист3"}</definedName>
    <definedName name="vcfhg" localSheetId="7" hidden="1">{#N/A,#N/A,TRUE,"Лист1";#N/A,#N/A,TRUE,"Лист2";#N/A,#N/A,TRUE,"Лист3"}</definedName>
    <definedName name="vcfhg" localSheetId="8" hidden="1">{#N/A,#N/A,TRUE,"Лист1";#N/A,#N/A,TRUE,"Лист2";#N/A,#N/A,TRUE,"Лист3"}</definedName>
    <definedName name="vcfhg" hidden="1">{#N/A,#N/A,TRUE,"Лист1";#N/A,#N/A,TRUE,"Лист2";#N/A,#N/A,TRUE,"Лист3"}</definedName>
    <definedName name="vcfssssssssssssssssssss" localSheetId="1" hidden="1">{#N/A,#N/A,TRUE,"Лист1";#N/A,#N/A,TRUE,"Лист2";#N/A,#N/A,TRUE,"Лист3"}</definedName>
    <definedName name="vcfssssssssssssssssssss" localSheetId="2" hidden="1">{#N/A,#N/A,TRUE,"Лист1";#N/A,#N/A,TRUE,"Лист2";#N/A,#N/A,TRUE,"Лист3"}</definedName>
    <definedName name="vcfssssssssssssssssssss" localSheetId="3" hidden="1">{#N/A,#N/A,TRUE,"Лист1";#N/A,#N/A,TRUE,"Лист2";#N/A,#N/A,TRUE,"Лист3"}</definedName>
    <definedName name="vcfssssssssssssssssssss" localSheetId="4" hidden="1">{#N/A,#N/A,TRUE,"Лист1";#N/A,#N/A,TRUE,"Лист2";#N/A,#N/A,TRUE,"Лист3"}</definedName>
    <definedName name="vcfssssssssssssssssssss" localSheetId="5" hidden="1">{#N/A,#N/A,TRUE,"Лист1";#N/A,#N/A,TRUE,"Лист2";#N/A,#N/A,TRUE,"Лист3"}</definedName>
    <definedName name="vcfssssssssssssssssssss" localSheetId="6" hidden="1">{#N/A,#N/A,TRUE,"Лист1";#N/A,#N/A,TRUE,"Лист2";#N/A,#N/A,TRUE,"Лист3"}</definedName>
    <definedName name="vcfssssssssssssssssssss" localSheetId="7" hidden="1">{#N/A,#N/A,TRUE,"Лист1";#N/A,#N/A,TRUE,"Лист2";#N/A,#N/A,TRUE,"Лист3"}</definedName>
    <definedName name="vcfssssssssssssssssssss" localSheetId="8" hidden="1">{#N/A,#N/A,TRUE,"Лист1";#N/A,#N/A,TRUE,"Лист2";#N/A,#N/A,TRUE,"Лист3"}</definedName>
    <definedName name="vcfssssssssssssssssssss" hidden="1">{#N/A,#N/A,TRUE,"Лист1";#N/A,#N/A,TRUE,"Лист2";#N/A,#N/A,TRUE,"Лист3"}</definedName>
    <definedName name="vdfffffffffffffffffff">#N/A</definedName>
    <definedName name="vffffffffffffffffffff">#N/A</definedName>
    <definedName name="vfgfffffffffffffffff">#N/A</definedName>
    <definedName name="vfrew" localSheetId="1" hidden="1">{#N/A,#N/A,TRUE,"Лист1";#N/A,#N/A,TRUE,"Лист2";#N/A,#N/A,TRUE,"Лист3"}</definedName>
    <definedName name="vfrew" localSheetId="2" hidden="1">{#N/A,#N/A,TRUE,"Лист1";#N/A,#N/A,TRUE,"Лист2";#N/A,#N/A,TRUE,"Лист3"}</definedName>
    <definedName name="vfrew" localSheetId="3" hidden="1">{#N/A,#N/A,TRUE,"Лист1";#N/A,#N/A,TRUE,"Лист2";#N/A,#N/A,TRUE,"Лист3"}</definedName>
    <definedName name="vfrew" localSheetId="4" hidden="1">{#N/A,#N/A,TRUE,"Лист1";#N/A,#N/A,TRUE,"Лист2";#N/A,#N/A,TRUE,"Лист3"}</definedName>
    <definedName name="vfrew" localSheetId="5" hidden="1">{#N/A,#N/A,TRUE,"Лист1";#N/A,#N/A,TRUE,"Лист2";#N/A,#N/A,TRUE,"Лист3"}</definedName>
    <definedName name="vfrew" localSheetId="6" hidden="1">{#N/A,#N/A,TRUE,"Лист1";#N/A,#N/A,TRUE,"Лист2";#N/A,#N/A,TRUE,"Лист3"}</definedName>
    <definedName name="vfrew" localSheetId="7" hidden="1">{#N/A,#N/A,TRUE,"Лист1";#N/A,#N/A,TRUE,"Лист2";#N/A,#N/A,TRUE,"Лист3"}</definedName>
    <definedName name="vfrew" localSheetId="8" hidden="1">{#N/A,#N/A,TRUE,"Лист1";#N/A,#N/A,TRUE,"Лист2";#N/A,#N/A,TRUE,"Лист3"}</definedName>
    <definedName name="vfrew" hidden="1">{#N/A,#N/A,TRUE,"Лист1";#N/A,#N/A,TRUE,"Лист2";#N/A,#N/A,TRUE,"Лист3"}</definedName>
    <definedName name="vghfgddfsdaas">#N/A</definedName>
    <definedName name="vn" localSheetId="1" hidden="1">{#N/A,#N/A,TRUE,"Лист1";#N/A,#N/A,TRUE,"Лист2";#N/A,#N/A,TRUE,"Лист3"}</definedName>
    <definedName name="vn" localSheetId="2" hidden="1">{#N/A,#N/A,TRUE,"Лист1";#N/A,#N/A,TRUE,"Лист2";#N/A,#N/A,TRUE,"Лист3"}</definedName>
    <definedName name="vn" localSheetId="3" hidden="1">{#N/A,#N/A,TRUE,"Лист1";#N/A,#N/A,TRUE,"Лист2";#N/A,#N/A,TRUE,"Лист3"}</definedName>
    <definedName name="vn" localSheetId="4" hidden="1">{#N/A,#N/A,TRUE,"Лист1";#N/A,#N/A,TRUE,"Лист2";#N/A,#N/A,TRUE,"Лист3"}</definedName>
    <definedName name="vn" localSheetId="5" hidden="1">{#N/A,#N/A,TRUE,"Лист1";#N/A,#N/A,TRUE,"Лист2";#N/A,#N/A,TRUE,"Лист3"}</definedName>
    <definedName name="vn" localSheetId="6" hidden="1">{#N/A,#N/A,TRUE,"Лист1";#N/A,#N/A,TRUE,"Лист2";#N/A,#N/A,TRUE,"Лист3"}</definedName>
    <definedName name="vn" localSheetId="7" hidden="1">{#N/A,#N/A,TRUE,"Лист1";#N/A,#N/A,TRUE,"Лист2";#N/A,#N/A,TRUE,"Лист3"}</definedName>
    <definedName name="vn" localSheetId="8" hidden="1">{#N/A,#N/A,TRUE,"Лист1";#N/A,#N/A,TRUE,"Лист2";#N/A,#N/A,TRUE,"Лист3"}</definedName>
    <definedName name="vn" hidden="1">{#N/A,#N/A,TRUE,"Лист1";#N/A,#N/A,TRUE,"Лист2";#N/A,#N/A,TRUE,"Лист3"}</definedName>
    <definedName name="VV">#N/A</definedName>
    <definedName name="vvbnbv">#N/A</definedName>
    <definedName name="vvvffffffffffffffffff">#N/A</definedName>
    <definedName name="w">[5]!w</definedName>
    <definedName name="waddddddddddddddddddd" localSheetId="1" hidden="1">{#N/A,#N/A,TRUE,"Лист1";#N/A,#N/A,TRUE,"Лист2";#N/A,#N/A,TRUE,"Лист3"}</definedName>
    <definedName name="waddddddddddddddddddd" localSheetId="2" hidden="1">{#N/A,#N/A,TRUE,"Лист1";#N/A,#N/A,TRUE,"Лист2";#N/A,#N/A,TRUE,"Лист3"}</definedName>
    <definedName name="waddddddddddddddddddd" localSheetId="3" hidden="1">{#N/A,#N/A,TRUE,"Лист1";#N/A,#N/A,TRUE,"Лист2";#N/A,#N/A,TRUE,"Лист3"}</definedName>
    <definedName name="waddddddddddddddddddd" localSheetId="4" hidden="1">{#N/A,#N/A,TRUE,"Лист1";#N/A,#N/A,TRUE,"Лист2";#N/A,#N/A,TRUE,"Лист3"}</definedName>
    <definedName name="waddddddddddddddddddd" localSheetId="5" hidden="1">{#N/A,#N/A,TRUE,"Лист1";#N/A,#N/A,TRUE,"Лист2";#N/A,#N/A,TRUE,"Лист3"}</definedName>
    <definedName name="waddddddddddddddddddd" localSheetId="6" hidden="1">{#N/A,#N/A,TRUE,"Лист1";#N/A,#N/A,TRUE,"Лист2";#N/A,#N/A,TRUE,"Лист3"}</definedName>
    <definedName name="waddddddddddddddddddd" localSheetId="7" hidden="1">{#N/A,#N/A,TRUE,"Лист1";#N/A,#N/A,TRUE,"Лист2";#N/A,#N/A,TRUE,"Лист3"}</definedName>
    <definedName name="waddddddddddddddddddd" localSheetId="8" hidden="1">{#N/A,#N/A,TRUE,"Лист1";#N/A,#N/A,TRUE,"Лист2";#N/A,#N/A,TRUE,"Лист3"}</definedName>
    <definedName name="waddddddddddddddddddd" hidden="1">{#N/A,#N/A,TRUE,"Лист1";#N/A,#N/A,TRUE,"Лист2";#N/A,#N/A,TRUE,"Лист3"}</definedName>
    <definedName name="wdsfdsssssssssssssssssss">#N/A</definedName>
    <definedName name="werrytruy">#N/A</definedName>
    <definedName name="wertg" localSheetId="1" hidden="1">{#N/A,#N/A,TRUE,"Лист1";#N/A,#N/A,TRUE,"Лист2";#N/A,#N/A,TRUE,"Лист3"}</definedName>
    <definedName name="wertg" localSheetId="2" hidden="1">{#N/A,#N/A,TRUE,"Лист1";#N/A,#N/A,TRUE,"Лист2";#N/A,#N/A,TRUE,"Лист3"}</definedName>
    <definedName name="wertg" localSheetId="3" hidden="1">{#N/A,#N/A,TRUE,"Лист1";#N/A,#N/A,TRUE,"Лист2";#N/A,#N/A,TRUE,"Лист3"}</definedName>
    <definedName name="wertg" localSheetId="4" hidden="1">{#N/A,#N/A,TRUE,"Лист1";#N/A,#N/A,TRUE,"Лист2";#N/A,#N/A,TRUE,"Лист3"}</definedName>
    <definedName name="wertg" localSheetId="5" hidden="1">{#N/A,#N/A,TRUE,"Лист1";#N/A,#N/A,TRUE,"Лист2";#N/A,#N/A,TRUE,"Лист3"}</definedName>
    <definedName name="wertg" localSheetId="6" hidden="1">{#N/A,#N/A,TRUE,"Лист1";#N/A,#N/A,TRUE,"Лист2";#N/A,#N/A,TRUE,"Лист3"}</definedName>
    <definedName name="wertg" localSheetId="7" hidden="1">{#N/A,#N/A,TRUE,"Лист1";#N/A,#N/A,TRUE,"Лист2";#N/A,#N/A,TRUE,"Лист3"}</definedName>
    <definedName name="wertg" localSheetId="8" hidden="1">{#N/A,#N/A,TRUE,"Лист1";#N/A,#N/A,TRUE,"Лист2";#N/A,#N/A,TRUE,"Лист3"}</definedName>
    <definedName name="wertg" hidden="1">{#N/A,#N/A,TRUE,"Лист1";#N/A,#N/A,TRUE,"Лист2";#N/A,#N/A,TRUE,"Лист3"}</definedName>
    <definedName name="wertryt">#N/A</definedName>
    <definedName name="wertu" localSheetId="1" hidden="1">[19]!P9_SCOPE_NotInd,P10_T1_Protect,P11_T1_Protect,P12_T1_Protect,P13_T1_Protect,P14_T1_Protect,P15_T1_Protect</definedName>
    <definedName name="wertu" localSheetId="2" hidden="1">[19]!P9_SCOPE_NotInd,P10_T1_Protect,P11_T1_Protect,P12_T1_Protect,P13_T1_Protect,P14_T1_Protect,P15_T1_Protect</definedName>
    <definedName name="wertu" localSheetId="3" hidden="1">[19]!P9_SCOPE_NotInd,P10_T1_Protect,P11_T1_Protect,P12_T1_Protect,P13_T1_Protect,P14_T1_Protect,P15_T1_Protect</definedName>
    <definedName name="wertu" localSheetId="4" hidden="1">[19]!P9_SCOPE_NotInd,P10_T1_Protect,P11_T1_Protect,P12_T1_Protect,P13_T1_Protect,P14_T1_Protect,P15_T1_Protect</definedName>
    <definedName name="wertu" localSheetId="5" hidden="1">[19]!P9_SCOPE_NotInd,P10_T1_Protect,P11_T1_Protect,P12_T1_Protect,P13_T1_Protect,P14_T1_Protect,P15_T1_Protect</definedName>
    <definedName name="wertu" localSheetId="6" hidden="1">[19]!P9_SCOPE_NotInd,P10_T1_Protect,P11_T1_Protect,P12_T1_Protect,P13_T1_Protect,P14_T1_Protect,P15_T1_Protect</definedName>
    <definedName name="wertu" localSheetId="7" hidden="1">[19]!P9_SCOPE_NotInd,P10_T1_Protect,P11_T1_Protect,P12_T1_Protect,P13_T1_Protect,P14_T1_Protect,P15_T1_Protect</definedName>
    <definedName name="wertu" localSheetId="8" hidden="1">[19]!P9_SCOPE_NotInd,P10_T1_Protect,P11_T1_Protect,P12_T1_Protect,P13_T1_Protect,P14_T1_Protect,P15_T1_Protect</definedName>
    <definedName name="wertu" hidden="1">[19]!P9_SCOPE_NotInd,P10_T1_Protect,P11_T1_Protect,P12_T1_Protect,P13_T1_Protect,P14_T1_Protect,P15_T1_Protect</definedName>
    <definedName name="wesddddddddddddddddd" localSheetId="1" hidden="1">{#N/A,#N/A,TRUE,"Лист1";#N/A,#N/A,TRUE,"Лист2";#N/A,#N/A,TRUE,"Лист3"}</definedName>
    <definedName name="wesddddddddddddddddd" localSheetId="2" hidden="1">{#N/A,#N/A,TRUE,"Лист1";#N/A,#N/A,TRUE,"Лист2";#N/A,#N/A,TRUE,"Лист3"}</definedName>
    <definedName name="wesddddddddddddddddd" localSheetId="3" hidden="1">{#N/A,#N/A,TRUE,"Лист1";#N/A,#N/A,TRUE,"Лист2";#N/A,#N/A,TRUE,"Лист3"}</definedName>
    <definedName name="wesddddddddddddddddd" localSheetId="4" hidden="1">{#N/A,#N/A,TRUE,"Лист1";#N/A,#N/A,TRUE,"Лист2";#N/A,#N/A,TRUE,"Лист3"}</definedName>
    <definedName name="wesddddddddddddddddd" localSheetId="5" hidden="1">{#N/A,#N/A,TRUE,"Лист1";#N/A,#N/A,TRUE,"Лист2";#N/A,#N/A,TRUE,"Лист3"}</definedName>
    <definedName name="wesddddddddddddddddd" localSheetId="6" hidden="1">{#N/A,#N/A,TRUE,"Лист1";#N/A,#N/A,TRUE,"Лист2";#N/A,#N/A,TRUE,"Лист3"}</definedName>
    <definedName name="wesddddddddddddddddd" localSheetId="7" hidden="1">{#N/A,#N/A,TRUE,"Лист1";#N/A,#N/A,TRUE,"Лист2";#N/A,#N/A,TRUE,"Лист3"}</definedName>
    <definedName name="wesddddddddddddddddd" localSheetId="8" hidden="1">{#N/A,#N/A,TRUE,"Лист1";#N/A,#N/A,TRUE,"Лист2";#N/A,#N/A,TRUE,"Лист3"}</definedName>
    <definedName name="wesddddddddddddddddd" hidden="1">{#N/A,#N/A,TRUE,"Лист1";#N/A,#N/A,TRUE,"Лист2";#N/A,#N/A,TRUE,"Лист3"}</definedName>
    <definedName name="wetrtyruy">#N/A</definedName>
    <definedName name="wrn.Сравнение._.с._.отраслями." localSheetId="1" hidden="1">{#N/A,#N/A,TRUE,"Лист1";#N/A,#N/A,TRUE,"Лист2";#N/A,#N/A,TRUE,"Лист3"}</definedName>
    <definedName name="wrn.Сравнение._.с._.отраслями." localSheetId="2" hidden="1">{#N/A,#N/A,TRUE,"Лист1";#N/A,#N/A,TRUE,"Лист2";#N/A,#N/A,TRUE,"Лист3"}</definedName>
    <definedName name="wrn.Сравнение._.с._.отраслями." localSheetId="3" hidden="1">{#N/A,#N/A,TRUE,"Лист1";#N/A,#N/A,TRUE,"Лист2";#N/A,#N/A,TRUE,"Лист3"}</definedName>
    <definedName name="wrn.Сравнение._.с._.отраслями." localSheetId="4" hidden="1">{#N/A,#N/A,TRUE,"Лист1";#N/A,#N/A,TRUE,"Лист2";#N/A,#N/A,TRUE,"Лист3"}</definedName>
    <definedName name="wrn.Сравнение._.с._.отраслями." localSheetId="5" hidden="1">{#N/A,#N/A,TRUE,"Лист1";#N/A,#N/A,TRUE,"Лист2";#N/A,#N/A,TRUE,"Лист3"}</definedName>
    <definedName name="wrn.Сравнение._.с._.отраслями." localSheetId="6" hidden="1">{#N/A,#N/A,TRUE,"Лист1";#N/A,#N/A,TRUE,"Лист2";#N/A,#N/A,TRUE,"Лист3"}</definedName>
    <definedName name="wrn.Сравнение._.с._.отраслями." localSheetId="7" hidden="1">{#N/A,#N/A,TRUE,"Лист1";#N/A,#N/A,TRUE,"Лист2";#N/A,#N/A,TRUE,"Лист3"}</definedName>
    <definedName name="wrn.Сравнение._.с._.отраслями." localSheetId="8" hidden="1">{#N/A,#N/A,TRUE,"Лист1";#N/A,#N/A,TRUE,"Лист2";#N/A,#N/A,TRUE,"Лист3"}</definedName>
    <definedName name="wrn.Сравнение._.с._.отраслями." hidden="1">{#N/A,#N/A,TRUE,"Лист1";#N/A,#N/A,TRUE,"Лист2";#N/A,#N/A,TRUE,"Лист3"}</definedName>
    <definedName name="wwwwwwww">[5]!wwwwwwww</definedName>
    <definedName name="xcbvbnbm">#N/A</definedName>
    <definedName name="xcfdfdfffffffffffff">#N/A</definedName>
    <definedName name="xdsfds">#N/A</definedName>
    <definedName name="xvcbvcbn">#N/A</definedName>
    <definedName name="xvccvcbn">#N/A</definedName>
    <definedName name="xxxxx">[5]!xxxxx</definedName>
    <definedName name="xxxxxxxxxxxxxxxx">[5]!xxxxxxxxxxxxxxxx</definedName>
    <definedName name="xz" localSheetId="1" hidden="1">{#N/A,#N/A,TRUE,"Лист1";#N/A,#N/A,TRUE,"Лист2";#N/A,#N/A,TRUE,"Лист3"}</definedName>
    <definedName name="xz" localSheetId="2" hidden="1">{#N/A,#N/A,TRUE,"Лист1";#N/A,#N/A,TRUE,"Лист2";#N/A,#N/A,TRUE,"Лист3"}</definedName>
    <definedName name="xz" localSheetId="3" hidden="1">{#N/A,#N/A,TRUE,"Лист1";#N/A,#N/A,TRUE,"Лист2";#N/A,#N/A,TRUE,"Лист3"}</definedName>
    <definedName name="xz" localSheetId="4" hidden="1">{#N/A,#N/A,TRUE,"Лист1";#N/A,#N/A,TRUE,"Лист2";#N/A,#N/A,TRUE,"Лист3"}</definedName>
    <definedName name="xz" localSheetId="5" hidden="1">{#N/A,#N/A,TRUE,"Лист1";#N/A,#N/A,TRUE,"Лист2";#N/A,#N/A,TRUE,"Лист3"}</definedName>
    <definedName name="xz" localSheetId="6" hidden="1">{#N/A,#N/A,TRUE,"Лист1";#N/A,#N/A,TRUE,"Лист2";#N/A,#N/A,TRUE,"Лист3"}</definedName>
    <definedName name="xz" localSheetId="7" hidden="1">{#N/A,#N/A,TRUE,"Лист1";#N/A,#N/A,TRUE,"Лист2";#N/A,#N/A,TRUE,"Лист3"}</definedName>
    <definedName name="xz" localSheetId="8" hidden="1">{#N/A,#N/A,TRUE,"Лист1";#N/A,#N/A,TRUE,"Лист2";#N/A,#N/A,TRUE,"Лист3"}</definedName>
    <definedName name="xz" hidden="1">{#N/A,#N/A,TRUE,"Лист1";#N/A,#N/A,TRUE,"Лист2";#N/A,#N/A,TRUE,"Лист3"}</definedName>
    <definedName name="xzxsassssssssssssssss">#N/A</definedName>
    <definedName name="yfgdfdfffffffffffff" localSheetId="1" hidden="1">{#N/A,#N/A,TRUE,"Лист1";#N/A,#N/A,TRUE,"Лист2";#N/A,#N/A,TRUE,"Лист3"}</definedName>
    <definedName name="yfgdfdfffffffffffff" localSheetId="2" hidden="1">{#N/A,#N/A,TRUE,"Лист1";#N/A,#N/A,TRUE,"Лист2";#N/A,#N/A,TRUE,"Лист3"}</definedName>
    <definedName name="yfgdfdfffffffffffff" localSheetId="3" hidden="1">{#N/A,#N/A,TRUE,"Лист1";#N/A,#N/A,TRUE,"Лист2";#N/A,#N/A,TRUE,"Лист3"}</definedName>
    <definedName name="yfgdfdfffffffffffff" localSheetId="4" hidden="1">{#N/A,#N/A,TRUE,"Лист1";#N/A,#N/A,TRUE,"Лист2";#N/A,#N/A,TRUE,"Лист3"}</definedName>
    <definedName name="yfgdfdfffffffffffff" localSheetId="5" hidden="1">{#N/A,#N/A,TRUE,"Лист1";#N/A,#N/A,TRUE,"Лист2";#N/A,#N/A,TRUE,"Лист3"}</definedName>
    <definedName name="yfgdfdfffffffffffff" localSheetId="6" hidden="1">{#N/A,#N/A,TRUE,"Лист1";#N/A,#N/A,TRUE,"Лист2";#N/A,#N/A,TRUE,"Лист3"}</definedName>
    <definedName name="yfgdfdfffffffffffff" localSheetId="7" hidden="1">{#N/A,#N/A,TRUE,"Лист1";#N/A,#N/A,TRUE,"Лист2";#N/A,#N/A,TRUE,"Лист3"}</definedName>
    <definedName name="yfgdfdfffffffffffff" localSheetId="8" hidden="1">{#N/A,#N/A,TRUE,"Лист1";#N/A,#N/A,TRUE,"Лист2";#N/A,#N/A,TRUE,"Лист3"}</definedName>
    <definedName name="yfgdfdfffffffffffff" hidden="1">{#N/A,#N/A,TRUE,"Лист1";#N/A,#N/A,TRUE,"Лист2";#N/A,#N/A,TRUE,"Лист3"}</definedName>
    <definedName name="yggfgffffffffff">#N/A</definedName>
    <definedName name="ygthf">[5]!ygthf</definedName>
    <definedName name="yhiuyhiuyhi">#N/A</definedName>
    <definedName name="yiujhuuuuuuuuuuuuuuuuu">#N/A</definedName>
    <definedName name="yiuyiub">#N/A</definedName>
    <definedName name="ytgfgffffffffffffff">#N/A</definedName>
    <definedName name="ytghfgd">#N/A</definedName>
    <definedName name="ytghgggggggggggg">#N/A</definedName>
    <definedName name="ytouy">#N/A</definedName>
    <definedName name="ytrewq" localSheetId="1" hidden="1">{#N/A,#N/A,TRUE,"Лист1";#N/A,#N/A,TRUE,"Лист2";#N/A,#N/A,TRUE,"Лист3"}</definedName>
    <definedName name="ytrewq" localSheetId="2" hidden="1">{#N/A,#N/A,TRUE,"Лист1";#N/A,#N/A,TRUE,"Лист2";#N/A,#N/A,TRUE,"Лист3"}</definedName>
    <definedName name="ytrewq" localSheetId="3" hidden="1">{#N/A,#N/A,TRUE,"Лист1";#N/A,#N/A,TRUE,"Лист2";#N/A,#N/A,TRUE,"Лист3"}</definedName>
    <definedName name="ytrewq" localSheetId="4" hidden="1">{#N/A,#N/A,TRUE,"Лист1";#N/A,#N/A,TRUE,"Лист2";#N/A,#N/A,TRUE,"Лист3"}</definedName>
    <definedName name="ytrewq" localSheetId="5" hidden="1">{#N/A,#N/A,TRUE,"Лист1";#N/A,#N/A,TRUE,"Лист2";#N/A,#N/A,TRUE,"Лист3"}</definedName>
    <definedName name="ytrewq" localSheetId="6" hidden="1">{#N/A,#N/A,TRUE,"Лист1";#N/A,#N/A,TRUE,"Лист2";#N/A,#N/A,TRUE,"Лист3"}</definedName>
    <definedName name="ytrewq" localSheetId="7" hidden="1">{#N/A,#N/A,TRUE,"Лист1";#N/A,#N/A,TRUE,"Лист2";#N/A,#N/A,TRUE,"Лист3"}</definedName>
    <definedName name="ytrewq" localSheetId="8" hidden="1">{#N/A,#N/A,TRUE,"Лист1";#N/A,#N/A,TRUE,"Лист2";#N/A,#N/A,TRUE,"Лист3"}</definedName>
    <definedName name="ytrewq" hidden="1">{#N/A,#N/A,TRUE,"Лист1";#N/A,#N/A,TRUE,"Лист2";#N/A,#N/A,TRUE,"Лист3"}</definedName>
    <definedName name="yttttttttttttttt">#N/A</definedName>
    <definedName name="ytttttttttttttttttttt" localSheetId="1" hidden="1">{#N/A,#N/A,TRUE,"Лист1";#N/A,#N/A,TRUE,"Лист2";#N/A,#N/A,TRUE,"Лист3"}</definedName>
    <definedName name="ytttttttttttttttttttt" localSheetId="2" hidden="1">{#N/A,#N/A,TRUE,"Лист1";#N/A,#N/A,TRUE,"Лист2";#N/A,#N/A,TRUE,"Лист3"}</definedName>
    <definedName name="ytttttttttttttttttttt" localSheetId="3" hidden="1">{#N/A,#N/A,TRUE,"Лист1";#N/A,#N/A,TRUE,"Лист2";#N/A,#N/A,TRUE,"Лист3"}</definedName>
    <definedName name="ytttttttttttttttttttt" localSheetId="4" hidden="1">{#N/A,#N/A,TRUE,"Лист1";#N/A,#N/A,TRUE,"Лист2";#N/A,#N/A,TRUE,"Лист3"}</definedName>
    <definedName name="ytttttttttttttttttttt" localSheetId="5" hidden="1">{#N/A,#N/A,TRUE,"Лист1";#N/A,#N/A,TRUE,"Лист2";#N/A,#N/A,TRUE,"Лист3"}</definedName>
    <definedName name="ytttttttttttttttttttt" localSheetId="6" hidden="1">{#N/A,#N/A,TRUE,"Лист1";#N/A,#N/A,TRUE,"Лист2";#N/A,#N/A,TRUE,"Лист3"}</definedName>
    <definedName name="ytttttttttttttttttttt" localSheetId="7" hidden="1">{#N/A,#N/A,TRUE,"Лист1";#N/A,#N/A,TRUE,"Лист2";#N/A,#N/A,TRUE,"Лист3"}</definedName>
    <definedName name="ytttttttttttttttttttt" localSheetId="8" hidden="1">{#N/A,#N/A,TRUE,"Лист1";#N/A,#N/A,TRUE,"Лист2";#N/A,#N/A,TRUE,"Лист3"}</definedName>
    <definedName name="ytttttttttttttttttttt" hidden="1">{#N/A,#N/A,TRUE,"Лист1";#N/A,#N/A,TRUE,"Лист2";#N/A,#N/A,TRUE,"Лист3"}</definedName>
    <definedName name="ytuiytu">#N/A</definedName>
    <definedName name="ytyggggggggggggggg" localSheetId="1" hidden="1">{#N/A,#N/A,TRUE,"Лист1";#N/A,#N/A,TRUE,"Лист2";#N/A,#N/A,TRUE,"Лист3"}</definedName>
    <definedName name="ytyggggggggggggggg" localSheetId="2" hidden="1">{#N/A,#N/A,TRUE,"Лист1";#N/A,#N/A,TRUE,"Лист2";#N/A,#N/A,TRUE,"Лист3"}</definedName>
    <definedName name="ytyggggggggggggggg" localSheetId="3" hidden="1">{#N/A,#N/A,TRUE,"Лист1";#N/A,#N/A,TRUE,"Лист2";#N/A,#N/A,TRUE,"Лист3"}</definedName>
    <definedName name="ytyggggggggggggggg" localSheetId="4" hidden="1">{#N/A,#N/A,TRUE,"Лист1";#N/A,#N/A,TRUE,"Лист2";#N/A,#N/A,TRUE,"Лист3"}</definedName>
    <definedName name="ytyggggggggggggggg" localSheetId="5" hidden="1">{#N/A,#N/A,TRUE,"Лист1";#N/A,#N/A,TRUE,"Лист2";#N/A,#N/A,TRUE,"Лист3"}</definedName>
    <definedName name="ytyggggggggggggggg" localSheetId="6" hidden="1">{#N/A,#N/A,TRUE,"Лист1";#N/A,#N/A,TRUE,"Лист2";#N/A,#N/A,TRUE,"Лист3"}</definedName>
    <definedName name="ytyggggggggggggggg" localSheetId="7" hidden="1">{#N/A,#N/A,TRUE,"Лист1";#N/A,#N/A,TRUE,"Лист2";#N/A,#N/A,TRUE,"Лист3"}</definedName>
    <definedName name="ytyggggggggggggggg" localSheetId="8" hidden="1">{#N/A,#N/A,TRUE,"Лист1";#N/A,#N/A,TRUE,"Лист2";#N/A,#N/A,TRUE,"Лист3"}</definedName>
    <definedName name="ytyggggggggggggggg" hidden="1">{#N/A,#N/A,TRUE,"Лист1";#N/A,#N/A,TRUE,"Лист2";#N/A,#N/A,TRUE,"Лист3"}</definedName>
    <definedName name="yuo">#N/A</definedName>
    <definedName name="yutghhhhhhhhhhhhhhhhhh">#N/A</definedName>
    <definedName name="yutyttry">#N/A</definedName>
    <definedName name="yuuyjhg">#N/A</definedName>
    <definedName name="zcxvcvcbvvn">#N/A</definedName>
    <definedName name="zw">[5]!zw</definedName>
    <definedName name="zxcasew" localSheetId="1">'[13]28'!$D$256:$I$258,'[13]28'!$D$262:$I$264,'[13]28'!$D$271:$I$273,'[13]28'!$D$276:$I$278,'[13]28'!$D$282:$I$284,'[13]28'!$D$288:$I$291,'[13]28'!$D$11:$I$13,P1_T29?item_ext?1СТ</definedName>
    <definedName name="zxcasew" localSheetId="2">'[13]28'!$D$256:$I$258,'[13]28'!$D$262:$I$264,'[13]28'!$D$271:$I$273,'[13]28'!$D$276:$I$278,'[13]28'!$D$282:$I$284,'[13]28'!$D$288:$I$291,'[13]28'!$D$11:$I$13,P1_T29?item_ext?1СТ</definedName>
    <definedName name="zxcasew" localSheetId="3">'[13]28'!$D$256:$I$258,'[13]28'!$D$262:$I$264,'[13]28'!$D$271:$I$273,'[13]28'!$D$276:$I$278,'[13]28'!$D$282:$I$284,'[13]28'!$D$288:$I$291,'[13]28'!$D$11:$I$13,P1_T29?item_ext?1СТ</definedName>
    <definedName name="zxcasew" localSheetId="4">'[13]28'!$D$256:$I$258,'[13]28'!$D$262:$I$264,'[13]28'!$D$271:$I$273,'[13]28'!$D$276:$I$278,'[13]28'!$D$282:$I$284,'[13]28'!$D$288:$I$291,'[13]28'!$D$11:$I$13,P1_T29?item_ext?1СТ</definedName>
    <definedName name="zxcasew" localSheetId="5">'[13]28'!$D$256:$I$258,'[13]28'!$D$262:$I$264,'[13]28'!$D$271:$I$273,'[13]28'!$D$276:$I$278,'[13]28'!$D$282:$I$284,'[13]28'!$D$288:$I$291,'[13]28'!$D$11:$I$13,P1_T29?item_ext?1СТ</definedName>
    <definedName name="zxcasew" localSheetId="6">'[13]28'!$D$256:$I$258,'[13]28'!$D$262:$I$264,'[13]28'!$D$271:$I$273,'[13]28'!$D$276:$I$278,'[13]28'!$D$282:$I$284,'[13]28'!$D$288:$I$291,'[13]28'!$D$11:$I$13,P1_T29?item_ext?1СТ</definedName>
    <definedName name="zxcasew" localSheetId="7">'[13]28'!$D$256:$I$258,'[13]28'!$D$262:$I$264,'[13]28'!$D$271:$I$273,'[13]28'!$D$276:$I$278,'[13]28'!$D$282:$I$284,'[13]28'!$D$288:$I$291,'[13]28'!$D$11:$I$13,P1_T29?item_ext?1СТ</definedName>
    <definedName name="zxcasew" localSheetId="8">'[13]28'!$D$256:$I$258,'[13]28'!$D$262:$I$264,'[13]28'!$D$271:$I$273,'[13]28'!$D$276:$I$278,'[13]28'!$D$282:$I$284,'[13]28'!$D$288:$I$291,'[13]28'!$D$11:$I$13,P1_T29?item_ext?1СТ</definedName>
    <definedName name="zxcasew">'[13]28'!$D$256:$I$258,'[13]28'!$D$262:$I$264,'[13]28'!$D$271:$I$273,'[13]28'!$D$276:$I$278,'[13]28'!$D$282:$I$284,'[13]28'!$D$288:$I$291,'[13]28'!$D$11:$I$13,P1_T29?item_ext?1СТ</definedName>
    <definedName name="zxcsd" localSheetId="1" hidden="1">{#N/A,#N/A,TRUE,"Лист1";#N/A,#N/A,TRUE,"Лист2";#N/A,#N/A,TRUE,"Лист3"}</definedName>
    <definedName name="zxcsd" localSheetId="2" hidden="1">{#N/A,#N/A,TRUE,"Лист1";#N/A,#N/A,TRUE,"Лист2";#N/A,#N/A,TRUE,"Лист3"}</definedName>
    <definedName name="zxcsd" localSheetId="3" hidden="1">{#N/A,#N/A,TRUE,"Лист1";#N/A,#N/A,TRUE,"Лист2";#N/A,#N/A,TRUE,"Лист3"}</definedName>
    <definedName name="zxcsd" localSheetId="4" hidden="1">{#N/A,#N/A,TRUE,"Лист1";#N/A,#N/A,TRUE,"Лист2";#N/A,#N/A,TRUE,"Лист3"}</definedName>
    <definedName name="zxcsd" localSheetId="5" hidden="1">{#N/A,#N/A,TRUE,"Лист1";#N/A,#N/A,TRUE,"Лист2";#N/A,#N/A,TRUE,"Лист3"}</definedName>
    <definedName name="zxcsd" localSheetId="6" hidden="1">{#N/A,#N/A,TRUE,"Лист1";#N/A,#N/A,TRUE,"Лист2";#N/A,#N/A,TRUE,"Лист3"}</definedName>
    <definedName name="zxcsd" localSheetId="7" hidden="1">{#N/A,#N/A,TRUE,"Лист1";#N/A,#N/A,TRUE,"Лист2";#N/A,#N/A,TRUE,"Лист3"}</definedName>
    <definedName name="zxcsd" localSheetId="8" hidden="1">{#N/A,#N/A,TRUE,"Лист1";#N/A,#N/A,TRUE,"Лист2";#N/A,#N/A,TRUE,"Лист3"}</definedName>
    <definedName name="zxcsd" hidden="1">{#N/A,#N/A,TRUE,"Лист1";#N/A,#N/A,TRUE,"Лист2";#N/A,#N/A,TRUE,"Лист3"}</definedName>
    <definedName name="zzzz">[5]!zzzz</definedName>
    <definedName name="zzzzzzzzzzzzzzzzz">[5]!zzzzzzzzzzzzzzzzz</definedName>
    <definedName name="zzzzzzzzzzzzzzzzzzzzzzz">[5]!zzzzzzzzzzzzzzzzzzzzzzz</definedName>
    <definedName name="а" localSheetId="2">#REF!</definedName>
    <definedName name="а" localSheetId="3">#REF!</definedName>
    <definedName name="а" localSheetId="4">#REF!</definedName>
    <definedName name="а" localSheetId="5">#REF!</definedName>
    <definedName name="а" localSheetId="6">#REF!</definedName>
    <definedName name="а" localSheetId="7">#REF!</definedName>
    <definedName name="а" localSheetId="8">#REF!</definedName>
    <definedName name="а">#REF!</definedName>
    <definedName name="а1" localSheetId="2">#REF!</definedName>
    <definedName name="а1" localSheetId="3">#REF!</definedName>
    <definedName name="а1" localSheetId="8">#REF!</definedName>
    <definedName name="а1">#REF!</definedName>
    <definedName name="А21" localSheetId="2">'[37]35'!#REF!</definedName>
    <definedName name="А21" localSheetId="3">'[37]35'!#REF!</definedName>
    <definedName name="А21" localSheetId="8">'[37]35'!#REF!</definedName>
    <definedName name="А21">'[37]35'!#REF!</definedName>
    <definedName name="А4" localSheetId="2">#REF!</definedName>
    <definedName name="А4" localSheetId="3">#REF!</definedName>
    <definedName name="А4" localSheetId="4">#REF!</definedName>
    <definedName name="А4" localSheetId="5">#REF!</definedName>
    <definedName name="А4" localSheetId="6">#REF!</definedName>
    <definedName name="А4" localSheetId="7">#REF!</definedName>
    <definedName name="А4" localSheetId="8">#REF!</definedName>
    <definedName name="А4">#REF!</definedName>
    <definedName name="А77">[38]Рейтинг!$A$14</definedName>
    <definedName name="А8" localSheetId="2">#REF!</definedName>
    <definedName name="А8" localSheetId="3">#REF!</definedName>
    <definedName name="А8" localSheetId="4">#REF!</definedName>
    <definedName name="А8" localSheetId="5">#REF!</definedName>
    <definedName name="А8" localSheetId="6">#REF!</definedName>
    <definedName name="А8" localSheetId="7">#REF!</definedName>
    <definedName name="А8" localSheetId="8">#REF!</definedName>
    <definedName name="А8">#REF!</definedName>
    <definedName name="аа">#N/A</definedName>
    <definedName name="ааа" localSheetId="2">#REF!,#REF!</definedName>
    <definedName name="ааа" localSheetId="3">#REF!,#REF!</definedName>
    <definedName name="ааа" localSheetId="4">#REF!,#REF!</definedName>
    <definedName name="ааа" localSheetId="5">#REF!,#REF!</definedName>
    <definedName name="ааа" localSheetId="6">#REF!,#REF!</definedName>
    <definedName name="ааа" localSheetId="7">#REF!,#REF!</definedName>
    <definedName name="ааа" localSheetId="8">#REF!,#REF!</definedName>
    <definedName name="ааа">#REF!,#REF!</definedName>
    <definedName name="ААААаАА" localSheetId="2" hidden="1">#REF!,#REF!</definedName>
    <definedName name="ААААаАА" localSheetId="3" hidden="1">#REF!,#REF!</definedName>
    <definedName name="ААААаАА" localSheetId="8" hidden="1">#REF!,#REF!</definedName>
    <definedName name="ААААаАА" hidden="1">#REF!,#REF!</definedName>
    <definedName name="АААААААА">#N/A</definedName>
    <definedName name="ав">#N/A</definedName>
    <definedName name="ававпаврпв">#N/A</definedName>
    <definedName name="авг" localSheetId="2">#REF!</definedName>
    <definedName name="авг" localSheetId="3">#REF!</definedName>
    <definedName name="авг" localSheetId="4">#REF!</definedName>
    <definedName name="авг" localSheetId="5">#REF!</definedName>
    <definedName name="авг" localSheetId="6">#REF!</definedName>
    <definedName name="авг" localSheetId="7">#REF!</definedName>
    <definedName name="авг" localSheetId="8">#REF!</definedName>
    <definedName name="авг">#REF!</definedName>
    <definedName name="авг2" localSheetId="2">#REF!</definedName>
    <definedName name="авг2" localSheetId="3">#REF!</definedName>
    <definedName name="авг2" localSheetId="8">#REF!</definedName>
    <definedName name="авг2">#REF!</definedName>
    <definedName name="аетьо" localSheetId="2">#REF!</definedName>
    <definedName name="аетьо" localSheetId="3">#REF!</definedName>
    <definedName name="аетьо" localSheetId="8">#REF!</definedName>
    <definedName name="аетьо">#REF!</definedName>
    <definedName name="аи">'[39]ИТ-бюджет'!$L$5:$L$99</definedName>
    <definedName name="аичавыукфцу">#N/A</definedName>
    <definedName name="акваммм" localSheetId="2" hidden="1">#REF!,#REF!</definedName>
    <definedName name="акваммм" localSheetId="3" hidden="1">#REF!,#REF!</definedName>
    <definedName name="акваммм" localSheetId="4" hidden="1">#REF!,#REF!</definedName>
    <definedName name="акваммм" localSheetId="5" hidden="1">#REF!,#REF!</definedName>
    <definedName name="акваммм" localSheetId="6" hidden="1">#REF!,#REF!</definedName>
    <definedName name="акваммм" localSheetId="7" hidden="1">#REF!,#REF!</definedName>
    <definedName name="акваммм" localSheetId="8" hidden="1">#REF!,#REF!</definedName>
    <definedName name="акваммм" hidden="1">#REF!,#REF!</definedName>
    <definedName name="аотр">'[40]ИТ-бюджет'!$L$5:$L$99</definedName>
    <definedName name="ап">#N/A</definedName>
    <definedName name="апапарп">#N/A</definedName>
    <definedName name="апир">'[41]ИТ-бюджет'!$L$5:$L$99</definedName>
    <definedName name="аппячфы">#N/A</definedName>
    <definedName name="апр" localSheetId="2">#REF!</definedName>
    <definedName name="апр" localSheetId="3">#REF!</definedName>
    <definedName name="апр" localSheetId="4">#REF!</definedName>
    <definedName name="апр" localSheetId="5">#REF!</definedName>
    <definedName name="апр" localSheetId="6">#REF!</definedName>
    <definedName name="апр" localSheetId="7">#REF!</definedName>
    <definedName name="апр" localSheetId="8">#REF!</definedName>
    <definedName name="апр">#REF!</definedName>
    <definedName name="апр2" localSheetId="2">#REF!</definedName>
    <definedName name="апр2" localSheetId="3">#REF!</definedName>
    <definedName name="апр2" localSheetId="8">#REF!</definedName>
    <definedName name="апр2">#REF!</definedName>
    <definedName name="АТП" localSheetId="2">#REF!</definedName>
    <definedName name="АТП" localSheetId="3">#REF!</definedName>
    <definedName name="АТП" localSheetId="8">#REF!</definedName>
    <definedName name="АТП">#REF!</definedName>
    <definedName name="ау">'[42]ИТ-бюджет'!$L$5:$L$99</definedName>
    <definedName name="аяыпамыпмипи">#N/A</definedName>
    <definedName name="база">[43]SHPZ!$A$1:$BC$4313</definedName>
    <definedName name="_xlnm.Database" localSheetId="2">#REF!</definedName>
    <definedName name="_xlnm.Database" localSheetId="3">#REF!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8">#REF!</definedName>
    <definedName name="_xlnm.Database">#REF!</definedName>
    <definedName name="Базовые">'[44]Производство электроэнергии'!$A$95</definedName>
    <definedName name="БазовыйПериод">[45]Заголовок!$B$15</definedName>
    <definedName name="бал">[46]СПб!$D$20</definedName>
    <definedName name="баланс">[47]Баланс!$D$60</definedName>
    <definedName name="бб">#N/A</definedName>
    <definedName name="БД_1_1" localSheetId="2">#REF!</definedName>
    <definedName name="БД_1_1" localSheetId="3">#REF!</definedName>
    <definedName name="БД_1_1" localSheetId="4">#REF!</definedName>
    <definedName name="БД_1_1" localSheetId="5">#REF!</definedName>
    <definedName name="БД_1_1" localSheetId="6">#REF!</definedName>
    <definedName name="БД_1_1" localSheetId="7">#REF!</definedName>
    <definedName name="БД_1_1" localSheetId="8">#REF!</definedName>
    <definedName name="БД_1_1">#REF!</definedName>
    <definedName name="БД_2_11" localSheetId="2">#REF!</definedName>
    <definedName name="БД_2_11" localSheetId="3">#REF!</definedName>
    <definedName name="БД_2_11" localSheetId="8">#REF!</definedName>
    <definedName name="БД_2_11">#REF!</definedName>
    <definedName name="БД_2_13" localSheetId="2">#REF!</definedName>
    <definedName name="БД_2_13" localSheetId="3">#REF!</definedName>
    <definedName name="БД_2_13" localSheetId="8">#REF!</definedName>
    <definedName name="БД_2_13">#REF!</definedName>
    <definedName name="БД_2_15" localSheetId="8">#REF!</definedName>
    <definedName name="БД_2_15">#REF!</definedName>
    <definedName name="БД_2_2" localSheetId="8">#REF!</definedName>
    <definedName name="БД_2_2">#REF!</definedName>
    <definedName name="БД_2_3" localSheetId="8">#REF!</definedName>
    <definedName name="БД_2_3">#REF!</definedName>
    <definedName name="БД_2_4" localSheetId="8">#REF!</definedName>
    <definedName name="БД_2_4">#REF!</definedName>
    <definedName name="БД_2_5" localSheetId="8">#REF!</definedName>
    <definedName name="БД_2_5">#REF!</definedName>
    <definedName name="БД_2_7" localSheetId="8">#REF!</definedName>
    <definedName name="БД_2_7">#REF!</definedName>
    <definedName name="БД_2_9" localSheetId="8">#REF!</definedName>
    <definedName name="БД_2_9">#REF!</definedName>
    <definedName name="БД_3_10" localSheetId="8">#REF!</definedName>
    <definedName name="БД_3_10">#REF!</definedName>
    <definedName name="БД_3_12" localSheetId="8">#REF!</definedName>
    <definedName name="БД_3_12">#REF!</definedName>
    <definedName name="БД_3_14" localSheetId="8">#REF!</definedName>
    <definedName name="БД_3_14">#REF!</definedName>
    <definedName name="БД_3_6" localSheetId="8">#REF!</definedName>
    <definedName name="БД_3_6">#REF!</definedName>
    <definedName name="БД_3_8" localSheetId="8">#REF!</definedName>
    <definedName name="БД_3_8">#REF!</definedName>
    <definedName name="БИ_1_1" localSheetId="8">#REF!</definedName>
    <definedName name="БИ_1_1">#REF!</definedName>
    <definedName name="БИ_1_10" localSheetId="8">#REF!</definedName>
    <definedName name="БИ_1_10">#REF!</definedName>
    <definedName name="БИ_1_2" localSheetId="8">#REF!</definedName>
    <definedName name="БИ_1_2">#REF!</definedName>
    <definedName name="БИ_2_11_П" localSheetId="8">#REF!</definedName>
    <definedName name="БИ_2_11_П">#REF!</definedName>
    <definedName name="БИ_2_14" localSheetId="8">#REF!</definedName>
    <definedName name="БИ_2_14">#REF!</definedName>
    <definedName name="БИ_2_3" localSheetId="8">#REF!</definedName>
    <definedName name="БИ_2_3">#REF!</definedName>
    <definedName name="БИ_2_4" localSheetId="8">#REF!</definedName>
    <definedName name="БИ_2_4">#REF!</definedName>
    <definedName name="БИ_2_5" localSheetId="8">#REF!</definedName>
    <definedName name="БИ_2_5">#REF!</definedName>
    <definedName name="БИ_2_6" localSheetId="8">#REF!</definedName>
    <definedName name="БИ_2_6">#REF!</definedName>
    <definedName name="БИ_2_7" localSheetId="8">#REF!</definedName>
    <definedName name="БИ_2_7">#REF!</definedName>
    <definedName name="БИ_2_8" localSheetId="8">#REF!</definedName>
    <definedName name="БИ_2_8">#REF!</definedName>
    <definedName name="БИ_2_9" localSheetId="8">#REF!</definedName>
    <definedName name="БИ_2_9">#REF!</definedName>
    <definedName name="БР_2_20_П" localSheetId="8">#REF!</definedName>
    <definedName name="БР_2_20_П">#REF!</definedName>
    <definedName name="БР_2_3_П" localSheetId="8">#REF!</definedName>
    <definedName name="БР_2_3_П">#REF!</definedName>
    <definedName name="БР_2_6_П" localSheetId="8">#REF!</definedName>
    <definedName name="БР_2_6_П">#REF!</definedName>
    <definedName name="БР_3_18_П" localSheetId="8">#REF!</definedName>
    <definedName name="БР_3_18_П">#REF!</definedName>
    <definedName name="БР_3_19_П" localSheetId="8">#REF!</definedName>
    <definedName name="БР_3_19_П">#REF!</definedName>
    <definedName name="БР_3_21_П" localSheetId="8">#REF!</definedName>
    <definedName name="БР_3_21_П">#REF!</definedName>
    <definedName name="БР_3_4" localSheetId="8">#REF!</definedName>
    <definedName name="БР_3_4">#REF!</definedName>
    <definedName name="БР_РСК" localSheetId="8">#REF!</definedName>
    <definedName name="БР_РСК">#REF!</definedName>
    <definedName name="БС">[48]Справочники!$A$4:$A$6</definedName>
    <definedName name="Бюдж_расч_зак_МТР" localSheetId="2">#REF!</definedName>
    <definedName name="Бюдж_расч_зак_МТР" localSheetId="3">#REF!</definedName>
    <definedName name="Бюдж_расч_зак_МТР" localSheetId="4">#REF!</definedName>
    <definedName name="Бюдж_расч_зак_МТР" localSheetId="5">#REF!</definedName>
    <definedName name="Бюдж_расч_зак_МТР" localSheetId="6">#REF!</definedName>
    <definedName name="Бюдж_расч_зак_МТР" localSheetId="7">#REF!</definedName>
    <definedName name="Бюдж_расч_зак_МТР" localSheetId="8">#REF!</definedName>
    <definedName name="Бюдж_расч_зак_МТР">#REF!</definedName>
    <definedName name="Бюдж_расч_усл_ТОиР" localSheetId="2">#REF!</definedName>
    <definedName name="Бюдж_расч_усл_ТОиР" localSheetId="3">#REF!</definedName>
    <definedName name="Бюдж_расч_усл_ТОиР" localSheetId="8">#REF!</definedName>
    <definedName name="Бюдж_расч_усл_ТОиР">#REF!</definedName>
    <definedName name="Бюджет_движ_СК" localSheetId="2">#REF!</definedName>
    <definedName name="Бюджет_движ_СК" localSheetId="3">#REF!</definedName>
    <definedName name="Бюджет_движ_СК" localSheetId="8">#REF!</definedName>
    <definedName name="Бюджет_движ_СК">#REF!</definedName>
    <definedName name="Бюджет_ДФВ" localSheetId="8">#REF!</definedName>
    <definedName name="Бюджет_ДФВ">#REF!</definedName>
    <definedName name="Бюджет_закуп_запасов_МТР_ЦС">'[49]Закупки центр'!$B$9</definedName>
    <definedName name="Бюджет_закупок_сводный" localSheetId="2">#REF!</definedName>
    <definedName name="Бюджет_закупок_сводный" localSheetId="3">#REF!</definedName>
    <definedName name="Бюджет_закупок_сводный" localSheetId="4">#REF!</definedName>
    <definedName name="Бюджет_закупок_сводный" localSheetId="5">#REF!</definedName>
    <definedName name="Бюджет_закупок_сводный" localSheetId="6">#REF!</definedName>
    <definedName name="Бюджет_закупок_сводный" localSheetId="7">#REF!</definedName>
    <definedName name="Бюджет_закупок_сводный" localSheetId="8">#REF!</definedName>
    <definedName name="Бюджет_закупок_сводный">#REF!</definedName>
    <definedName name="Бюджет_коммерч_расходов" localSheetId="2">#REF!</definedName>
    <definedName name="Бюджет_коммерч_расходов" localSheetId="3">#REF!</definedName>
    <definedName name="Бюджет_коммерч_расходов" localSheetId="8">#REF!</definedName>
    <definedName name="Бюджет_коммерч_расходов">#REF!</definedName>
    <definedName name="Бюджет_кредит_займ_МРСК">'[50]БФ-1-8-П'!$B$6</definedName>
    <definedName name="Бюджет_кредитов_займов" localSheetId="2">#REF!</definedName>
    <definedName name="Бюджет_кредитов_займов" localSheetId="3">#REF!</definedName>
    <definedName name="Бюджет_кредитов_займов" localSheetId="4">#REF!</definedName>
    <definedName name="Бюджет_кредитов_займов" localSheetId="5">#REF!</definedName>
    <definedName name="Бюджет_кредитов_займов" localSheetId="6">#REF!</definedName>
    <definedName name="Бюджет_кредитов_займов" localSheetId="7">#REF!</definedName>
    <definedName name="Бюджет_кредитов_займов" localSheetId="8">#REF!</definedName>
    <definedName name="Бюджет_кредитов_займов">#REF!</definedName>
    <definedName name="Бюджет_мех_и_ТС_РСК" localSheetId="2">#REF!</definedName>
    <definedName name="Бюджет_мех_и_ТС_РСК" localSheetId="3">#REF!</definedName>
    <definedName name="Бюджет_мех_и_ТС_РСК" localSheetId="8">#REF!</definedName>
    <definedName name="Бюджет_мех_и_ТС_РСК">#REF!</definedName>
    <definedName name="Бюджет_МЗ_ТОиР_РСК" localSheetId="2">#REF!</definedName>
    <definedName name="Бюджет_МЗ_ТОиР_РСК" localSheetId="3">#REF!</definedName>
    <definedName name="Бюджет_МЗ_ТОиР_РСК" localSheetId="8">#REF!</definedName>
    <definedName name="Бюджет_МЗ_ТОиР_РСК">#REF!</definedName>
    <definedName name="Бюджет_налогов" localSheetId="8">#REF!</definedName>
    <definedName name="Бюджет_налогов">#REF!</definedName>
    <definedName name="БЮджет_общепроиз_общехоз_расходов_ПЭС" localSheetId="8">#REF!</definedName>
    <definedName name="БЮджет_общепроиз_общехоз_расходов_ПЭС">#REF!</definedName>
    <definedName name="Бюджет_общехоз_расходов_МРСК" localSheetId="8">#REF!</definedName>
    <definedName name="Бюджет_общехоз_расходов_МРСК">#REF!</definedName>
    <definedName name="Бюджет_общехоз_расходов_РСК" localSheetId="8">#REF!</definedName>
    <definedName name="Бюджет_общехоз_расходов_РСК">#REF!</definedName>
    <definedName name="Бюджет_опре_внераел_расх_ПЭС" localSheetId="8">#REF!</definedName>
    <definedName name="Бюджет_опре_внераел_расх_ПЭС">#REF!</definedName>
    <definedName name="Бюджет_платежей_МРСК" localSheetId="8">#REF!</definedName>
    <definedName name="Бюджет_платежей_МРСК">#REF!</definedName>
    <definedName name="Бюджет_платежей_ПЭС" localSheetId="8">#REF!</definedName>
    <definedName name="Бюджет_платежей_ПЭС">#REF!</definedName>
    <definedName name="Бюджет_платежей_РСК" localSheetId="8">#REF!</definedName>
    <definedName name="Бюджет_платежей_РСК">#REF!</definedName>
    <definedName name="Бюджет_расходов_пр_ПРУ" localSheetId="8">#REF!</definedName>
    <definedName name="Бюджет_расходов_пр_ПРУ">#REF!</definedName>
    <definedName name="Бюджет_расходов_содерж_соцсферы" localSheetId="8">#REF!</definedName>
    <definedName name="Бюджет_расходов_содерж_соцсферы">#REF!</definedName>
    <definedName name="Бюджет_расч_налоги">'[50]БФ-2-6-П'!$B$6</definedName>
    <definedName name="Бюджет_расч_персонал" localSheetId="2">#REF!</definedName>
    <definedName name="Бюджет_расч_персонал" localSheetId="3">#REF!</definedName>
    <definedName name="Бюджет_расч_персонал" localSheetId="4">#REF!</definedName>
    <definedName name="Бюджет_расч_персонал" localSheetId="5">#REF!</definedName>
    <definedName name="Бюджет_расч_персонал" localSheetId="6">#REF!</definedName>
    <definedName name="Бюджет_расч_персонал" localSheetId="7">#REF!</definedName>
    <definedName name="Бюджет_расч_персонал" localSheetId="8">#REF!</definedName>
    <definedName name="Бюджет_расч_персонал">#REF!</definedName>
    <definedName name="Бюджет_расч_покуп_зак_МРСК_пр_ПРУ" localSheetId="2">#REF!</definedName>
    <definedName name="Бюджет_расч_покуп_зак_МРСК_пр_ПРУ" localSheetId="3">#REF!</definedName>
    <definedName name="Бюджет_расч_покуп_зак_МРСК_пр_ПРУ" localSheetId="8">#REF!</definedName>
    <definedName name="Бюджет_расч_покуп_зак_МРСК_пр_ПРУ">#REF!</definedName>
    <definedName name="Бюджет_расч_покуп_зак_ПЭС_проч_ПРУ" localSheetId="2">#REF!</definedName>
    <definedName name="Бюджет_расч_покуп_зак_ПЭС_проч_ПРУ" localSheetId="3">#REF!</definedName>
    <definedName name="Бюджет_расч_покуп_зак_ПЭС_проч_ПРУ" localSheetId="8">#REF!</definedName>
    <definedName name="Бюджет_расч_покуп_зак_ПЭС_проч_ПРУ">#REF!</definedName>
    <definedName name="Бюджет_расч_покуп_зак_РСК_пр_ПРУ" localSheetId="8">#REF!</definedName>
    <definedName name="Бюджет_расч_покуп_зак_РСК_пр_ПРУ">#REF!</definedName>
    <definedName name="Бюджет_расч_покуп_зак_РСК_проч_ПРУ" localSheetId="8">#REF!</definedName>
    <definedName name="Бюджет_расч_покуп_зак_РСК_проч_ПРУ">#REF!</definedName>
    <definedName name="Бюджет_расч_покуп_зак_РСК_ээ" localSheetId="8">#REF!</definedName>
    <definedName name="Бюджет_расч_покуп_зак_РСК_ээ">#REF!</definedName>
    <definedName name="Бюджет_расч_поставщ_ПЭС_ДЦС" localSheetId="8">#REF!</definedName>
    <definedName name="Бюджет_расч_поставщ_ПЭС_ДЦС">#REF!</definedName>
    <definedName name="Бюджет_расч_проч_расходы" localSheetId="8">#REF!</definedName>
    <definedName name="Бюджет_расч_проч_расходы">#REF!</definedName>
    <definedName name="Бюджет_расч_расходы_МРСК" localSheetId="8">#REF!</definedName>
    <definedName name="Бюджет_расч_расходы_МРСК">#REF!</definedName>
    <definedName name="Бюджет_расч_усл_КВ" localSheetId="8">#REF!</definedName>
    <definedName name="Бюджет_расч_усл_КВ">#REF!</definedName>
    <definedName name="Бюджет_Расчетов_по_ФВ_АУ_МРСК">'[51]БФ-2-13-П'!#REF!</definedName>
    <definedName name="Бюджет_расчетов_по_ФВ_РСК">'[50]БФ-2-13-П'!$B$6</definedName>
    <definedName name="Бюджет_РБП_РСК">[52]РБП!#REF!</definedName>
    <definedName name="Бюджет_усл_подрядчиков_ТОиР_РСК" localSheetId="2">#REF!</definedName>
    <definedName name="Бюджет_усл_подрядчиков_ТОиР_РСК" localSheetId="3">#REF!</definedName>
    <definedName name="Бюджет_усл_подрядчиков_ТОиР_РСК" localSheetId="4">#REF!</definedName>
    <definedName name="Бюджет_усл_подрядчиков_ТОиР_РСК" localSheetId="5">#REF!</definedName>
    <definedName name="Бюджет_усл_подрядчиков_ТОиР_РСК" localSheetId="6">#REF!</definedName>
    <definedName name="Бюджет_усл_подрядчиков_ТОиР_РСК" localSheetId="7">#REF!</definedName>
    <definedName name="Бюджет_усл_подрядчиков_ТОиР_РСК" localSheetId="8">#REF!</definedName>
    <definedName name="Бюджет_усл_подрядчиков_ТОиР_РСК">#REF!</definedName>
    <definedName name="Бюджет_ФВ_МРСК">'[50]БФ-1-10-П'!$B$6</definedName>
    <definedName name="Бюджет_ФОТ_ТОиР_РСК" localSheetId="2">#REF!</definedName>
    <definedName name="Бюджет_ФОТ_ТОиР_РСК" localSheetId="3">#REF!</definedName>
    <definedName name="Бюджет_ФОТ_ТОиР_РСК" localSheetId="4">#REF!</definedName>
    <definedName name="Бюджет_ФОТ_ТОиР_РСК" localSheetId="5">#REF!</definedName>
    <definedName name="Бюджет_ФОТ_ТОиР_РСК" localSheetId="6">#REF!</definedName>
    <definedName name="Бюджет_ФОТ_ТОиР_РСК" localSheetId="7">#REF!</definedName>
    <definedName name="Бюджет_ФОТ_ТОиР_РСК" localSheetId="8">#REF!</definedName>
    <definedName name="Бюджет_ФОТ_ТОиР_РСК">#REF!</definedName>
    <definedName name="Бюджетные_электроэнергии">'[44]Производство электроэнергии'!$A$111</definedName>
    <definedName name="в">#N/A</definedName>
    <definedName name="в23ё">#N/A</definedName>
    <definedName name="в23ё1">[5]!в23ё1</definedName>
    <definedName name="ва">#N/A</definedName>
    <definedName name="Валюта">[46]СПб!$F$7</definedName>
    <definedName name="вамвапм">'[53]ИТ-бюджет'!$L$5:$L$98</definedName>
    <definedName name="вап" localSheetId="2">#REF!</definedName>
    <definedName name="вап" localSheetId="3">#REF!</definedName>
    <definedName name="вап" localSheetId="4">#REF!</definedName>
    <definedName name="вап" localSheetId="5">#REF!</definedName>
    <definedName name="вап" localSheetId="6">#REF!</definedName>
    <definedName name="вап" localSheetId="7">#REF!</definedName>
    <definedName name="вап" localSheetId="8">#REF!</definedName>
    <definedName name="вап">#REF!</definedName>
    <definedName name="вв">#N/A</definedName>
    <definedName name="вв1">[5]!вв1</definedName>
    <definedName name="вв110" localSheetId="2">'[54]ПС рек'!#REF!</definedName>
    <definedName name="вв110" localSheetId="3">'[54]ПС рек'!#REF!</definedName>
    <definedName name="вв110" localSheetId="4">'[54]ПС рек'!#REF!</definedName>
    <definedName name="вв110" localSheetId="5">'[54]ПС рек'!#REF!</definedName>
    <definedName name="вв110" localSheetId="6">'[54]ПС рек'!#REF!</definedName>
    <definedName name="вв110" localSheetId="7">'[54]ПС рек'!#REF!</definedName>
    <definedName name="вв110" localSheetId="8">'[54]ПС рек'!#REF!</definedName>
    <definedName name="вв110">'[54]ПС рек'!#REF!</definedName>
    <definedName name="вв20" localSheetId="2">'[54]ПС рек'!#REF!</definedName>
    <definedName name="вв20" localSheetId="3">'[54]ПС рек'!#REF!</definedName>
    <definedName name="вв20" localSheetId="4">'[54]ПС рек'!#REF!</definedName>
    <definedName name="вв20" localSheetId="5">'[54]ПС рек'!#REF!</definedName>
    <definedName name="вв20" localSheetId="6">'[54]ПС рек'!#REF!</definedName>
    <definedName name="вв20" localSheetId="7">'[54]ПС рек'!#REF!</definedName>
    <definedName name="вв20" localSheetId="8">'[54]ПС рек'!#REF!</definedName>
    <definedName name="вв20">'[54]ПС рек'!#REF!</definedName>
    <definedName name="вв220" localSheetId="2">'[54]ПС рек'!#REF!</definedName>
    <definedName name="вв220" localSheetId="3">'[54]ПС рек'!#REF!</definedName>
    <definedName name="вв220" localSheetId="8">'[54]ПС рек'!#REF!</definedName>
    <definedName name="вв220">'[54]ПС рек'!#REF!</definedName>
    <definedName name="вв330">'[54]ПС рек'!#REF!</definedName>
    <definedName name="вв35">'[54]ПС рек'!#REF!</definedName>
    <definedName name="вв500">'[54]ПС рек'!#REF!</definedName>
    <definedName name="вв750">'[54]ПС рек'!#REF!</definedName>
    <definedName name="ввввв" localSheetId="2">#REF!</definedName>
    <definedName name="ввввв" localSheetId="3">#REF!</definedName>
    <definedName name="ввввв" localSheetId="4">#REF!</definedName>
    <definedName name="ввввв" localSheetId="5">#REF!</definedName>
    <definedName name="ввввв" localSheetId="6">#REF!</definedName>
    <definedName name="ввввв" localSheetId="7">#REF!</definedName>
    <definedName name="ввввв" localSheetId="8">#REF!</definedName>
    <definedName name="ввввв">#REF!</definedName>
    <definedName name="Вид_Бизнеса" localSheetId="3">[55]t_настройки!#REF!</definedName>
    <definedName name="Вид_Бизнеса" localSheetId="4">[55]t_настройки!#REF!</definedName>
    <definedName name="Вид_Бизнеса" localSheetId="5">[55]t_настройки!#REF!</definedName>
    <definedName name="Вид_Бизнеса" localSheetId="6">[55]t_настройки!#REF!</definedName>
    <definedName name="Вид_Бизнеса" localSheetId="7">[55]t_настройки!#REF!</definedName>
    <definedName name="Вид_Бизнеса" localSheetId="8">[55]t_настройки!#REF!</definedName>
    <definedName name="Вид_Бизнеса">[55]t_настройки!#REF!</definedName>
    <definedName name="Виды_деятельности">[56]t_настройки!$I$43:$I$61</definedName>
    <definedName name="витт" localSheetId="1" hidden="1">{#N/A,#N/A,TRUE,"Лист1";#N/A,#N/A,TRUE,"Лист2";#N/A,#N/A,TRUE,"Лист3"}</definedName>
    <definedName name="витт" localSheetId="2" hidden="1">{#N/A,#N/A,TRUE,"Лист1";#N/A,#N/A,TRUE,"Лист2";#N/A,#N/A,TRUE,"Лист3"}</definedName>
    <definedName name="витт" localSheetId="3" hidden="1">{#N/A,#N/A,TRUE,"Лист1";#N/A,#N/A,TRUE,"Лист2";#N/A,#N/A,TRUE,"Лист3"}</definedName>
    <definedName name="витт" localSheetId="4" hidden="1">{#N/A,#N/A,TRUE,"Лист1";#N/A,#N/A,TRUE,"Лист2";#N/A,#N/A,TRUE,"Лист3"}</definedName>
    <definedName name="витт" localSheetId="5" hidden="1">{#N/A,#N/A,TRUE,"Лист1";#N/A,#N/A,TRUE,"Лист2";#N/A,#N/A,TRUE,"Лист3"}</definedName>
    <definedName name="витт" localSheetId="6" hidden="1">{#N/A,#N/A,TRUE,"Лист1";#N/A,#N/A,TRUE,"Лист2";#N/A,#N/A,TRUE,"Лист3"}</definedName>
    <definedName name="витт" localSheetId="7" hidden="1">{#N/A,#N/A,TRUE,"Лист1";#N/A,#N/A,TRUE,"Лист2";#N/A,#N/A,TRUE,"Лист3"}</definedName>
    <definedName name="витт" localSheetId="8" hidden="1">{#N/A,#N/A,TRUE,"Лист1";#N/A,#N/A,TRUE,"Лист2";#N/A,#N/A,TRUE,"Лист3"}</definedName>
    <definedName name="витт" hidden="1">{#N/A,#N/A,TRUE,"Лист1";#N/A,#N/A,TRUE,"Лист2";#N/A,#N/A,TRUE,"Лист3"}</definedName>
    <definedName name="ВЛТРАССА">'[54]ЛЭП нов'!#REF!</definedName>
    <definedName name="вм">#N/A</definedName>
    <definedName name="вмивртвр">#N/A</definedName>
    <definedName name="вн20">'[54]ПС рек'!#REF!</definedName>
    <definedName name="восемь" localSheetId="2">#REF!</definedName>
    <definedName name="восемь" localSheetId="3">#REF!</definedName>
    <definedName name="восемь" localSheetId="4">#REF!</definedName>
    <definedName name="восемь" localSheetId="5">#REF!</definedName>
    <definedName name="восемь" localSheetId="6">#REF!</definedName>
    <definedName name="восемь" localSheetId="7">#REF!</definedName>
    <definedName name="восемь" localSheetId="8">#REF!</definedName>
    <definedName name="восемь">#REF!</definedName>
    <definedName name="вп">'[53]ИТ-бюджет'!$L$5:$L$98</definedName>
    <definedName name="впаавп" localSheetId="2">#REF!</definedName>
    <definedName name="впаавп" localSheetId="3">#REF!</definedName>
    <definedName name="впаавп" localSheetId="4">#REF!</definedName>
    <definedName name="впаавп" localSheetId="5">#REF!</definedName>
    <definedName name="впаавп" localSheetId="6">#REF!</definedName>
    <definedName name="впаавп" localSheetId="7">#REF!</definedName>
    <definedName name="впаавп" localSheetId="8">#REF!</definedName>
    <definedName name="впаавп">#REF!</definedName>
    <definedName name="впававапв">#N/A</definedName>
    <definedName name="впавпапаарп">#N/A</definedName>
    <definedName name="впарп">'[57]ИТ-бюджет'!$L$5:$L$99</definedName>
    <definedName name="вртт">#N/A</definedName>
    <definedName name="вс">[58]расшифровка!#REF!</definedName>
    <definedName name="всего" localSheetId="2">'[54]ПС рек'!#REF!</definedName>
    <definedName name="всего" localSheetId="3">'[54]ПС рек'!#REF!</definedName>
    <definedName name="всего" localSheetId="4">'[54]ПС рек'!#REF!</definedName>
    <definedName name="всего" localSheetId="5">'[54]ПС рек'!#REF!</definedName>
    <definedName name="всего" localSheetId="6">'[54]ПС рек'!#REF!</definedName>
    <definedName name="всего" localSheetId="7">'[54]ПС рек'!#REF!</definedName>
    <definedName name="всего" localSheetId="8">'[54]ПС рек'!#REF!</definedName>
    <definedName name="всего">'[54]ПС рек'!#REF!</definedName>
    <definedName name="второй" localSheetId="2">#REF!</definedName>
    <definedName name="второй" localSheetId="3">#REF!</definedName>
    <definedName name="второй" localSheetId="4">#REF!</definedName>
    <definedName name="второй" localSheetId="5">#REF!</definedName>
    <definedName name="второй" localSheetId="6">#REF!</definedName>
    <definedName name="второй" localSheetId="7">#REF!</definedName>
    <definedName name="второй" localSheetId="8">#REF!</definedName>
    <definedName name="второй">#REF!</definedName>
    <definedName name="вуавпаорпл">#N/A</definedName>
    <definedName name="вуквпапрпорлд">#N/A</definedName>
    <definedName name="вуув" localSheetId="1" hidden="1">{#N/A,#N/A,TRUE,"Лист1";#N/A,#N/A,TRUE,"Лист2";#N/A,#N/A,TRUE,"Лист3"}</definedName>
    <definedName name="вуув" localSheetId="2" hidden="1">{#N/A,#N/A,TRUE,"Лист1";#N/A,#N/A,TRUE,"Лист2";#N/A,#N/A,TRUE,"Лист3"}</definedName>
    <definedName name="вуув" localSheetId="3" hidden="1">{#N/A,#N/A,TRUE,"Лист1";#N/A,#N/A,TRUE,"Лист2";#N/A,#N/A,TRUE,"Лист3"}</definedName>
    <definedName name="вуув" localSheetId="4" hidden="1">{#N/A,#N/A,TRUE,"Лист1";#N/A,#N/A,TRUE,"Лист2";#N/A,#N/A,TRUE,"Лист3"}</definedName>
    <definedName name="вуув" localSheetId="5" hidden="1">{#N/A,#N/A,TRUE,"Лист1";#N/A,#N/A,TRUE,"Лист2";#N/A,#N/A,TRUE,"Лист3"}</definedName>
    <definedName name="вуув" localSheetId="6" hidden="1">{#N/A,#N/A,TRUE,"Лист1";#N/A,#N/A,TRUE,"Лист2";#N/A,#N/A,TRUE,"Лист3"}</definedName>
    <definedName name="вуув" localSheetId="7" hidden="1">{#N/A,#N/A,TRUE,"Лист1";#N/A,#N/A,TRUE,"Лист2";#N/A,#N/A,TRUE,"Лист3"}</definedName>
    <definedName name="вуув" localSheetId="8" hidden="1">{#N/A,#N/A,TRUE,"Лист1";#N/A,#N/A,TRUE,"Лист2";#N/A,#N/A,TRUE,"Лист3"}</definedName>
    <definedName name="вуув" hidden="1">{#N/A,#N/A,TRUE,"Лист1";#N/A,#N/A,TRUE,"Лист2";#N/A,#N/A,TRUE,"Лист3"}</definedName>
    <definedName name="выап" localSheetId="2" hidden="1">#REF!</definedName>
    <definedName name="выап" localSheetId="3" hidden="1">#REF!</definedName>
    <definedName name="выап" localSheetId="4" hidden="1">#REF!</definedName>
    <definedName name="выап" localSheetId="5" hidden="1">#REF!</definedName>
    <definedName name="выап" localSheetId="6" hidden="1">#REF!</definedName>
    <definedName name="выап" localSheetId="7" hidden="1">#REF!</definedName>
    <definedName name="выап" localSheetId="8" hidden="1">#REF!</definedName>
    <definedName name="выап" hidden="1">#REF!</definedName>
    <definedName name="выыапвавап" localSheetId="1" hidden="1">{#N/A,#N/A,TRUE,"Лист1";#N/A,#N/A,TRUE,"Лист2";#N/A,#N/A,TRUE,"Лист3"}</definedName>
    <definedName name="выыапвавап" localSheetId="2" hidden="1">{#N/A,#N/A,TRUE,"Лист1";#N/A,#N/A,TRUE,"Лист2";#N/A,#N/A,TRUE,"Лист3"}</definedName>
    <definedName name="выыапвавап" localSheetId="3" hidden="1">{#N/A,#N/A,TRUE,"Лист1";#N/A,#N/A,TRUE,"Лист2";#N/A,#N/A,TRUE,"Лист3"}</definedName>
    <definedName name="выыапвавап" localSheetId="4" hidden="1">{#N/A,#N/A,TRUE,"Лист1";#N/A,#N/A,TRUE,"Лист2";#N/A,#N/A,TRUE,"Лист3"}</definedName>
    <definedName name="выыапвавап" localSheetId="5" hidden="1">{#N/A,#N/A,TRUE,"Лист1";#N/A,#N/A,TRUE,"Лист2";#N/A,#N/A,TRUE,"Лист3"}</definedName>
    <definedName name="выыапвавап" localSheetId="6" hidden="1">{#N/A,#N/A,TRUE,"Лист1";#N/A,#N/A,TRUE,"Лист2";#N/A,#N/A,TRUE,"Лист3"}</definedName>
    <definedName name="выыапвавап" localSheetId="7" hidden="1">{#N/A,#N/A,TRUE,"Лист1";#N/A,#N/A,TRUE,"Лист2";#N/A,#N/A,TRUE,"Лист3"}</definedName>
    <definedName name="выыапвавап" localSheetId="8" hidden="1">{#N/A,#N/A,TRUE,"Лист1";#N/A,#N/A,TRUE,"Лист2";#N/A,#N/A,TRUE,"Лист3"}</definedName>
    <definedName name="выыапвавап" hidden="1">{#N/A,#N/A,TRUE,"Лист1";#N/A,#N/A,TRUE,"Лист2";#N/A,#N/A,TRUE,"Лист3"}</definedName>
    <definedName name="г">[5]!г</definedName>
    <definedName name="гг">[5]!гг</definedName>
    <definedName name="гггр">#N/A</definedName>
    <definedName name="глнрлоророр">#N/A</definedName>
    <definedName name="гнгепнапра" localSheetId="1" hidden="1">{#N/A,#N/A,TRUE,"Лист1";#N/A,#N/A,TRUE,"Лист2";#N/A,#N/A,TRUE,"Лист3"}</definedName>
    <definedName name="гнгепнапра" localSheetId="2" hidden="1">{#N/A,#N/A,TRUE,"Лист1";#N/A,#N/A,TRUE,"Лист2";#N/A,#N/A,TRUE,"Лист3"}</definedName>
    <definedName name="гнгепнапра" localSheetId="3" hidden="1">{#N/A,#N/A,TRUE,"Лист1";#N/A,#N/A,TRUE,"Лист2";#N/A,#N/A,TRUE,"Лист3"}</definedName>
    <definedName name="гнгепнапра" localSheetId="4" hidden="1">{#N/A,#N/A,TRUE,"Лист1";#N/A,#N/A,TRUE,"Лист2";#N/A,#N/A,TRUE,"Лист3"}</definedName>
    <definedName name="гнгепнапра" localSheetId="5" hidden="1">{#N/A,#N/A,TRUE,"Лист1";#N/A,#N/A,TRUE,"Лист2";#N/A,#N/A,TRUE,"Лист3"}</definedName>
    <definedName name="гнгепнапра" localSheetId="6" hidden="1">{#N/A,#N/A,TRUE,"Лист1";#N/A,#N/A,TRUE,"Лист2";#N/A,#N/A,TRUE,"Лист3"}</definedName>
    <definedName name="гнгепнапра" localSheetId="7" hidden="1">{#N/A,#N/A,TRUE,"Лист1";#N/A,#N/A,TRUE,"Лист2";#N/A,#N/A,TRUE,"Лист3"}</definedName>
    <definedName name="гнгепнапра" localSheetId="8" hidden="1">{#N/A,#N/A,TRUE,"Лист1";#N/A,#N/A,TRUE,"Лист2";#N/A,#N/A,TRUE,"Лист3"}</definedName>
    <definedName name="гнгепнапра" hidden="1">{#N/A,#N/A,TRUE,"Лист1";#N/A,#N/A,TRUE,"Лист2";#N/A,#N/A,TRUE,"Лист3"}</definedName>
    <definedName name="гнгопропрппра">#N/A</definedName>
    <definedName name="гнеорпопорпропр">#N/A</definedName>
    <definedName name="гнлзщ">#N/A</definedName>
    <definedName name="гннрпррапапв">#N/A</definedName>
    <definedName name="гнортимв">#N/A</definedName>
    <definedName name="гнрпрпап">#N/A</definedName>
    <definedName name="Год">[56]t_настройки!$I$8:$I$20</definedName>
    <definedName name="Год_выбрано">[56]t_настройки!$I$81</definedName>
    <definedName name="Год_Выбрано_Название">[56]t_настройки!$J$75</definedName>
    <definedName name="гороппрапа">#N/A</definedName>
    <definedName name="гошгрииапв">#N/A</definedName>
    <definedName name="График_1_параметр">[56]t_настройки!$I$94:$I$101</definedName>
    <definedName name="График_3_параметр">[56]t_настройки!$I$104:$I$105</definedName>
    <definedName name="грма" localSheetId="2">#REF!,#REF!</definedName>
    <definedName name="грма" localSheetId="3">#REF!,#REF!</definedName>
    <definedName name="грма" localSheetId="4">#REF!,#REF!</definedName>
    <definedName name="грма" localSheetId="5">#REF!,#REF!</definedName>
    <definedName name="грма" localSheetId="6">#REF!,#REF!</definedName>
    <definedName name="грма" localSheetId="7">#REF!,#REF!</definedName>
    <definedName name="грма" localSheetId="8">#REF!,#REF!</definedName>
    <definedName name="грма">#REF!,#REF!</definedName>
    <definedName name="грприрцфв00ав98" localSheetId="1" hidden="1">{#N/A,#N/A,TRUE,"Лист1";#N/A,#N/A,TRUE,"Лист2";#N/A,#N/A,TRUE,"Лист3"}</definedName>
    <definedName name="грприрцфв00ав98" localSheetId="2" hidden="1">{#N/A,#N/A,TRUE,"Лист1";#N/A,#N/A,TRUE,"Лист2";#N/A,#N/A,TRUE,"Лист3"}</definedName>
    <definedName name="грприрцфв00ав98" localSheetId="3" hidden="1">{#N/A,#N/A,TRUE,"Лист1";#N/A,#N/A,TRUE,"Лист2";#N/A,#N/A,TRUE,"Лист3"}</definedName>
    <definedName name="грприрцфв00ав98" localSheetId="4" hidden="1">{#N/A,#N/A,TRUE,"Лист1";#N/A,#N/A,TRUE,"Лист2";#N/A,#N/A,TRUE,"Лист3"}</definedName>
    <definedName name="грприрцфв00ав98" localSheetId="5" hidden="1">{#N/A,#N/A,TRUE,"Лист1";#N/A,#N/A,TRUE,"Лист2";#N/A,#N/A,TRUE,"Лист3"}</definedName>
    <definedName name="грприрцфв00ав98" localSheetId="6" hidden="1">{#N/A,#N/A,TRUE,"Лист1";#N/A,#N/A,TRUE,"Лист2";#N/A,#N/A,TRUE,"Лист3"}</definedName>
    <definedName name="грприрцфв00ав98" localSheetId="7" hidden="1">{#N/A,#N/A,TRUE,"Лист1";#N/A,#N/A,TRUE,"Лист2";#N/A,#N/A,TRUE,"Лист3"}</definedName>
    <definedName name="грприрцфв00ав98" localSheetId="8" hidden="1">{#N/A,#N/A,TRUE,"Лист1";#N/A,#N/A,TRUE,"Лист2";#N/A,#N/A,TRUE,"Лист3"}</definedName>
    <definedName name="грприрцфв00ав98" hidden="1">{#N/A,#N/A,TRUE,"Лист1";#N/A,#N/A,TRUE,"Лист2";#N/A,#N/A,TRUE,"Лист3"}</definedName>
    <definedName name="грфинцкавг98Х" localSheetId="1" hidden="1">{#N/A,#N/A,TRUE,"Лист1";#N/A,#N/A,TRUE,"Лист2";#N/A,#N/A,TRUE,"Лист3"}</definedName>
    <definedName name="грфинцкавг98Х" localSheetId="2" hidden="1">{#N/A,#N/A,TRUE,"Лист1";#N/A,#N/A,TRUE,"Лист2";#N/A,#N/A,TRUE,"Лист3"}</definedName>
    <definedName name="грфинцкавг98Х" localSheetId="3" hidden="1">{#N/A,#N/A,TRUE,"Лист1";#N/A,#N/A,TRUE,"Лист2";#N/A,#N/A,TRUE,"Лист3"}</definedName>
    <definedName name="грфинцкавг98Х" localSheetId="4" hidden="1">{#N/A,#N/A,TRUE,"Лист1";#N/A,#N/A,TRUE,"Лист2";#N/A,#N/A,TRUE,"Лист3"}</definedName>
    <definedName name="грфинцкавг98Х" localSheetId="5" hidden="1">{#N/A,#N/A,TRUE,"Лист1";#N/A,#N/A,TRUE,"Лист2";#N/A,#N/A,TRUE,"Лист3"}</definedName>
    <definedName name="грфинцкавг98Х" localSheetId="6" hidden="1">{#N/A,#N/A,TRUE,"Лист1";#N/A,#N/A,TRUE,"Лист2";#N/A,#N/A,TRUE,"Лист3"}</definedName>
    <definedName name="грфинцкавг98Х" localSheetId="7" hidden="1">{#N/A,#N/A,TRUE,"Лист1";#N/A,#N/A,TRUE,"Лист2";#N/A,#N/A,TRUE,"Лист3"}</definedName>
    <definedName name="грфинцкавг98Х" localSheetId="8" hidden="1">{#N/A,#N/A,TRUE,"Лист1";#N/A,#N/A,TRUE,"Лист2";#N/A,#N/A,TRUE,"Лист3"}</definedName>
    <definedName name="грфинцкавг98Х" hidden="1">{#N/A,#N/A,TRUE,"Лист1";#N/A,#N/A,TRUE,"Лист2";#N/A,#N/A,TRUE,"Лист3"}</definedName>
    <definedName name="гш">[5]!гш</definedName>
    <definedName name="гш1">[5]!гш1</definedName>
    <definedName name="гшгш" localSheetId="1" hidden="1">{#N/A,#N/A,TRUE,"Лист1";#N/A,#N/A,TRUE,"Лист2";#N/A,#N/A,TRUE,"Лист3"}</definedName>
    <definedName name="гшгш" localSheetId="2" hidden="1">{#N/A,#N/A,TRUE,"Лист1";#N/A,#N/A,TRUE,"Лист2";#N/A,#N/A,TRUE,"Лист3"}</definedName>
    <definedName name="гшгш" localSheetId="3" hidden="1">{#N/A,#N/A,TRUE,"Лист1";#N/A,#N/A,TRUE,"Лист2";#N/A,#N/A,TRUE,"Лист3"}</definedName>
    <definedName name="гшгш" localSheetId="4" hidden="1">{#N/A,#N/A,TRUE,"Лист1";#N/A,#N/A,TRUE,"Лист2";#N/A,#N/A,TRUE,"Лист3"}</definedName>
    <definedName name="гшгш" localSheetId="5" hidden="1">{#N/A,#N/A,TRUE,"Лист1";#N/A,#N/A,TRUE,"Лист2";#N/A,#N/A,TRUE,"Лист3"}</definedName>
    <definedName name="гшгш" localSheetId="6" hidden="1">{#N/A,#N/A,TRUE,"Лист1";#N/A,#N/A,TRUE,"Лист2";#N/A,#N/A,TRUE,"Лист3"}</definedName>
    <definedName name="гшгш" localSheetId="7" hidden="1">{#N/A,#N/A,TRUE,"Лист1";#N/A,#N/A,TRUE,"Лист2";#N/A,#N/A,TRUE,"Лист3"}</definedName>
    <definedName name="гшгш" localSheetId="8" hidden="1">{#N/A,#N/A,TRUE,"Лист1";#N/A,#N/A,TRUE,"Лист2";#N/A,#N/A,TRUE,"Лист3"}</definedName>
    <definedName name="гшгш" hidden="1">{#N/A,#N/A,TRUE,"Лист1";#N/A,#N/A,TRUE,"Лист2";#N/A,#N/A,TRUE,"Лист3"}</definedName>
    <definedName name="гшдб" localSheetId="2">#REF!,#REF!</definedName>
    <definedName name="гшдб" localSheetId="3">#REF!,#REF!</definedName>
    <definedName name="гшдб" localSheetId="4">#REF!,#REF!</definedName>
    <definedName name="гшдб" localSheetId="5">#REF!,#REF!</definedName>
    <definedName name="гшдб" localSheetId="6">#REF!,#REF!</definedName>
    <definedName name="гшдб" localSheetId="7">#REF!,#REF!</definedName>
    <definedName name="гшдб" localSheetId="8">#REF!,#REF!</definedName>
    <definedName name="гшдб">#REF!,#REF!</definedName>
    <definedName name="д">[5]!д</definedName>
    <definedName name="дд">[5]!дд</definedName>
    <definedName name="ддд">#N/A</definedName>
    <definedName name="дддд">[5]!дддд</definedName>
    <definedName name="дек" localSheetId="2">#REF!</definedName>
    <definedName name="дек" localSheetId="3">#REF!</definedName>
    <definedName name="дек" localSheetId="4">#REF!</definedName>
    <definedName name="дек" localSheetId="5">#REF!</definedName>
    <definedName name="дек" localSheetId="6">#REF!</definedName>
    <definedName name="дек" localSheetId="7">#REF!</definedName>
    <definedName name="дек" localSheetId="8">#REF!</definedName>
    <definedName name="дек">#REF!</definedName>
    <definedName name="дек2" localSheetId="2">#REF!</definedName>
    <definedName name="дек2" localSheetId="3">#REF!</definedName>
    <definedName name="дек2" localSheetId="8">#REF!</definedName>
    <definedName name="дек2">#REF!</definedName>
    <definedName name="дж">#N/A</definedName>
    <definedName name="ДЗО_Выбрано">[56]t_настройки!$I$78</definedName>
    <definedName name="ДЗО_Выбрано_Название">[56]t_настройки!$I$87</definedName>
    <definedName name="ДиапазонЗащиты" localSheetId="1">#REF!,#REF!,#REF!,#REF!,[0]!P11_SCOPE_FULL_LOAD,'приложение 2'!P3_T21_Protection,[0]!P4_T28?axis?R?ПЭ,[0]!P5_T28?axis?R?ПЭ</definedName>
    <definedName name="ДиапазонЗащиты" localSheetId="2">#REF!,#REF!,#REF!,#REF!,'приложение 3'!P11_SCOPE_FULL_LOAD,'приложение 3'!P3_T21_Protection,[0]!P4_T28?axis?R?ПЭ,[0]!P5_T28?axis?R?ПЭ</definedName>
    <definedName name="ДиапазонЗащиты" localSheetId="3">#REF!,#REF!,#REF!,#REF!,'приложение 4'!P11_SCOPE_FULL_LOAD,'приложение 4'!P3_T21_Protection,[0]!P4_T28?axis?R?ПЭ,[0]!P5_T28?axis?R?ПЭ</definedName>
    <definedName name="ДиапазонЗащиты" localSheetId="4">#REF!,#REF!,#REF!,#REF!,'приложение 5'!P11_SCOPE_FULL_LOAD,'приложение 5'!P3_T21_Protection,[0]!P4_T28?axis?R?ПЭ,[0]!P5_T28?axis?R?ПЭ</definedName>
    <definedName name="ДиапазонЗащиты" localSheetId="5">#N/A</definedName>
    <definedName name="ДиапазонЗащиты" localSheetId="6">#N/A</definedName>
    <definedName name="ДиапазонЗащиты" localSheetId="7">#N/A</definedName>
    <definedName name="ДиапазонЗащиты" localSheetId="8">#REF!,#REF!,#REF!,#REF!,'приложение 9'!P11_SCOPE_FULL_LOAD,'приложение 9'!P3_T21_Protection,[0]!P4_T28?axis?R?ПЭ,[0]!P5_T28?axis?R?ПЭ</definedName>
    <definedName name="ДиапазонЗащиты">#REF!,#REF!,#REF!,#REF!,[0]!P11_SCOPE_FULL_LOAD,[0]!P3_T21_Protection,[0]!P4_T28?axis?R?ПЭ,[0]!P5_T28?axis?R?ПЭ</definedName>
    <definedName name="Директора" localSheetId="2">#REF!</definedName>
    <definedName name="Директора" localSheetId="3">#REF!</definedName>
    <definedName name="Директора" localSheetId="4">#REF!</definedName>
    <definedName name="Директора" localSheetId="5">#REF!</definedName>
    <definedName name="Директора" localSheetId="6">#REF!</definedName>
    <definedName name="Директора" localSheetId="7">#REF!</definedName>
    <definedName name="Директора" localSheetId="8">#REF!</definedName>
    <definedName name="Директора">#REF!</definedName>
    <definedName name="дллллоиммссч">#N/A</definedName>
    <definedName name="доли1">'[59]эл ст'!$A$368:$IV$368</definedName>
    <definedName name="доопатмо">#N/A</definedName>
    <definedName name="доп">[46]Консолидация!$I$16</definedName>
    <definedName name="Доход">#N/A</definedName>
    <definedName name="ДРУГОЕ">[60]Справочники!$A$26:$A$28</definedName>
    <definedName name="дтп" localSheetId="2">'[54]ПС рек'!#REF!</definedName>
    <definedName name="дтп" localSheetId="3">'[54]ПС рек'!#REF!</definedName>
    <definedName name="дтп" localSheetId="4">'[54]ПС рек'!#REF!</definedName>
    <definedName name="дтп" localSheetId="5">'[54]ПС рек'!#REF!</definedName>
    <definedName name="дтп" localSheetId="6">'[54]ПС рек'!#REF!</definedName>
    <definedName name="дтп" localSheetId="7">'[54]ПС рек'!#REF!</definedName>
    <definedName name="дтп" localSheetId="8">'[54]ПС рек'!#REF!</definedName>
    <definedName name="дтп">'[54]ПС рек'!#REF!</definedName>
    <definedName name="дшголлололол" localSheetId="1" hidden="1">{#N/A,#N/A,TRUE,"Лист1";#N/A,#N/A,TRUE,"Лист2";#N/A,#N/A,TRUE,"Лист3"}</definedName>
    <definedName name="дшголлололол" localSheetId="2" hidden="1">{#N/A,#N/A,TRUE,"Лист1";#N/A,#N/A,TRUE,"Лист2";#N/A,#N/A,TRUE,"Лист3"}</definedName>
    <definedName name="дшголлололол" localSheetId="3" hidden="1">{#N/A,#N/A,TRUE,"Лист1";#N/A,#N/A,TRUE,"Лист2";#N/A,#N/A,TRUE,"Лист3"}</definedName>
    <definedName name="дшголлололол" localSheetId="4" hidden="1">{#N/A,#N/A,TRUE,"Лист1";#N/A,#N/A,TRUE,"Лист2";#N/A,#N/A,TRUE,"Лист3"}</definedName>
    <definedName name="дшголлололол" localSheetId="5" hidden="1">{#N/A,#N/A,TRUE,"Лист1";#N/A,#N/A,TRUE,"Лист2";#N/A,#N/A,TRUE,"Лист3"}</definedName>
    <definedName name="дшголлололол" localSheetId="6" hidden="1">{#N/A,#N/A,TRUE,"Лист1";#N/A,#N/A,TRUE,"Лист2";#N/A,#N/A,TRUE,"Лист3"}</definedName>
    <definedName name="дшголлололол" localSheetId="7" hidden="1">{#N/A,#N/A,TRUE,"Лист1";#N/A,#N/A,TRUE,"Лист2";#N/A,#N/A,TRUE,"Лист3"}</definedName>
    <definedName name="дшголлололол" localSheetId="8" hidden="1">{#N/A,#N/A,TRUE,"Лист1";#N/A,#N/A,TRUE,"Лист2";#N/A,#N/A,TRUE,"Лист3"}</definedName>
    <definedName name="дшголлололол" hidden="1">{#N/A,#N/A,TRUE,"Лист1";#N/A,#N/A,TRUE,"Лист2";#N/A,#N/A,TRUE,"Лист3"}</definedName>
    <definedName name="дшлгорормсм">#N/A</definedName>
    <definedName name="дшлолоирмпр">#N/A</definedName>
    <definedName name="дшшгргрп">#N/A</definedName>
    <definedName name="дщ">[5]!дщ</definedName>
    <definedName name="дщ1">[5]!дщ1</definedName>
    <definedName name="дщл">[5]!дщл</definedName>
    <definedName name="дщл1">[5]!дщл1</definedName>
    <definedName name="е">[5]!е</definedName>
    <definedName name="еапапарорппис" localSheetId="1" hidden="1">{#N/A,#N/A,TRUE,"Лист1";#N/A,#N/A,TRUE,"Лист2";#N/A,#N/A,TRUE,"Лист3"}</definedName>
    <definedName name="еапапарорппис" localSheetId="2" hidden="1">{#N/A,#N/A,TRUE,"Лист1";#N/A,#N/A,TRUE,"Лист2";#N/A,#N/A,TRUE,"Лист3"}</definedName>
    <definedName name="еапапарорппис" localSheetId="3" hidden="1">{#N/A,#N/A,TRUE,"Лист1";#N/A,#N/A,TRUE,"Лист2";#N/A,#N/A,TRUE,"Лист3"}</definedName>
    <definedName name="еапапарорппис" localSheetId="4" hidden="1">{#N/A,#N/A,TRUE,"Лист1";#N/A,#N/A,TRUE,"Лист2";#N/A,#N/A,TRUE,"Лист3"}</definedName>
    <definedName name="еапапарорппис" localSheetId="5" hidden="1">{#N/A,#N/A,TRUE,"Лист1";#N/A,#N/A,TRUE,"Лист2";#N/A,#N/A,TRUE,"Лист3"}</definedName>
    <definedName name="еапапарорппис" localSheetId="6" hidden="1">{#N/A,#N/A,TRUE,"Лист1";#N/A,#N/A,TRUE,"Лист2";#N/A,#N/A,TRUE,"Лист3"}</definedName>
    <definedName name="еапапарорппис" localSheetId="7" hidden="1">{#N/A,#N/A,TRUE,"Лист1";#N/A,#N/A,TRUE,"Лист2";#N/A,#N/A,TRUE,"Лист3"}</definedName>
    <definedName name="еапапарорппис" localSheetId="8" hidden="1">{#N/A,#N/A,TRUE,"Лист1";#N/A,#N/A,TRUE,"Лист2";#N/A,#N/A,TRUE,"Лист3"}</definedName>
    <definedName name="еапапарорппис" hidden="1">{#N/A,#N/A,TRUE,"Лист1";#N/A,#N/A,TRUE,"Лист2";#N/A,#N/A,TRUE,"Лист3"}</definedName>
    <definedName name="еапарпорпол">#N/A</definedName>
    <definedName name="евапараорплор" localSheetId="1" hidden="1">{#N/A,#N/A,TRUE,"Лист1";#N/A,#N/A,TRUE,"Лист2";#N/A,#N/A,TRUE,"Лист3"}</definedName>
    <definedName name="евапараорплор" localSheetId="2" hidden="1">{#N/A,#N/A,TRUE,"Лист1";#N/A,#N/A,TRUE,"Лист2";#N/A,#N/A,TRUE,"Лист3"}</definedName>
    <definedName name="евапараорплор" localSheetId="3" hidden="1">{#N/A,#N/A,TRUE,"Лист1";#N/A,#N/A,TRUE,"Лист2";#N/A,#N/A,TRUE,"Лист3"}</definedName>
    <definedName name="евапараорплор" localSheetId="4" hidden="1">{#N/A,#N/A,TRUE,"Лист1";#N/A,#N/A,TRUE,"Лист2";#N/A,#N/A,TRUE,"Лист3"}</definedName>
    <definedName name="евапараорплор" localSheetId="5" hidden="1">{#N/A,#N/A,TRUE,"Лист1";#N/A,#N/A,TRUE,"Лист2";#N/A,#N/A,TRUE,"Лист3"}</definedName>
    <definedName name="евапараорплор" localSheetId="6" hidden="1">{#N/A,#N/A,TRUE,"Лист1";#N/A,#N/A,TRUE,"Лист2";#N/A,#N/A,TRUE,"Лист3"}</definedName>
    <definedName name="евапараорплор" localSheetId="7" hidden="1">{#N/A,#N/A,TRUE,"Лист1";#N/A,#N/A,TRUE,"Лист2";#N/A,#N/A,TRUE,"Лист3"}</definedName>
    <definedName name="евапараорплор" localSheetId="8" hidden="1">{#N/A,#N/A,TRUE,"Лист1";#N/A,#N/A,TRUE,"Лист2";#N/A,#N/A,TRUE,"Лист3"}</definedName>
    <definedName name="евапараорплор" hidden="1">{#N/A,#N/A,TRUE,"Лист1";#N/A,#N/A,TRUE,"Лист2";#N/A,#N/A,TRUE,"Лист3"}</definedName>
    <definedName name="ее">[5]!ее</definedName>
    <definedName name="еее">[5]!еее</definedName>
    <definedName name="еееее">[5]!еееее</definedName>
    <definedName name="екваппрмрп">#N/A</definedName>
    <definedName name="енроь" localSheetId="2">#REF!,#REF!</definedName>
    <definedName name="енроь" localSheetId="3">#REF!,#REF!</definedName>
    <definedName name="енроь" localSheetId="4">#REF!,#REF!</definedName>
    <definedName name="енроь" localSheetId="5">#REF!,#REF!</definedName>
    <definedName name="енроь" localSheetId="6">#REF!,#REF!</definedName>
    <definedName name="енроь" localSheetId="7">#REF!,#REF!</definedName>
    <definedName name="енроь" localSheetId="8">#REF!,#REF!</definedName>
    <definedName name="енроь">#REF!,#REF!</definedName>
    <definedName name="епке">#N/A</definedName>
    <definedName name="ЕЯ_ЕКЗ" localSheetId="2">#REF!</definedName>
    <definedName name="ЕЯ_ЕКЗ" localSheetId="3">#REF!</definedName>
    <definedName name="ЕЯ_ЕКЗ" localSheetId="4">#REF!</definedName>
    <definedName name="ЕЯ_ЕКЗ" localSheetId="5">#REF!</definedName>
    <definedName name="ЕЯ_ЕКЗ" localSheetId="6">#REF!</definedName>
    <definedName name="ЕЯ_ЕКЗ" localSheetId="7">#REF!</definedName>
    <definedName name="ЕЯ_ЕКЗ" localSheetId="8">#REF!</definedName>
    <definedName name="ЕЯ_ЕКЗ">#REF!</definedName>
    <definedName name="ж">#N/A</definedName>
    <definedName name="жд">#N/A</definedName>
    <definedName name="жддлолпраапва">#N/A</definedName>
    <definedName name="ждждлдлодл" localSheetId="1" hidden="1">{#N/A,#N/A,TRUE,"Лист1";#N/A,#N/A,TRUE,"Лист2";#N/A,#N/A,TRUE,"Лист3"}</definedName>
    <definedName name="ждждлдлодл" localSheetId="2" hidden="1">{#N/A,#N/A,TRUE,"Лист1";#N/A,#N/A,TRUE,"Лист2";#N/A,#N/A,TRUE,"Лист3"}</definedName>
    <definedName name="ждждлдлодл" localSheetId="3" hidden="1">{#N/A,#N/A,TRUE,"Лист1";#N/A,#N/A,TRUE,"Лист2";#N/A,#N/A,TRUE,"Лист3"}</definedName>
    <definedName name="ждждлдлодл" localSheetId="4" hidden="1">{#N/A,#N/A,TRUE,"Лист1";#N/A,#N/A,TRUE,"Лист2";#N/A,#N/A,TRUE,"Лист3"}</definedName>
    <definedName name="ждждлдлодл" localSheetId="5" hidden="1">{#N/A,#N/A,TRUE,"Лист1";#N/A,#N/A,TRUE,"Лист2";#N/A,#N/A,TRUE,"Лист3"}</definedName>
    <definedName name="ждждлдлодл" localSheetId="6" hidden="1">{#N/A,#N/A,TRUE,"Лист1";#N/A,#N/A,TRUE,"Лист2";#N/A,#N/A,TRUE,"Лист3"}</definedName>
    <definedName name="ждждлдлодл" localSheetId="7" hidden="1">{#N/A,#N/A,TRUE,"Лист1";#N/A,#N/A,TRUE,"Лист2";#N/A,#N/A,TRUE,"Лист3"}</definedName>
    <definedName name="ждждлдлодл" localSheetId="8" hidden="1">{#N/A,#N/A,TRUE,"Лист1";#N/A,#N/A,TRUE,"Лист2";#N/A,#N/A,TRUE,"Лист3"}</definedName>
    <definedName name="ждждлдлодл" hidden="1">{#N/A,#N/A,TRUE,"Лист1";#N/A,#N/A,TRUE,"Лист2";#N/A,#N/A,TRUE,"Лист3"}</definedName>
    <definedName name="жж">[5]!жж</definedName>
    <definedName name="жжж">[5]!жжж</definedName>
    <definedName name="жздлдооррапав">#N/A</definedName>
    <definedName name="жзлдолорапрв">#N/A</definedName>
    <definedName name="з4" localSheetId="2">#REF!</definedName>
    <definedName name="з4" localSheetId="3">#REF!</definedName>
    <definedName name="з4" localSheetId="4">#REF!</definedName>
    <definedName name="з4" localSheetId="5">#REF!</definedName>
    <definedName name="з4" localSheetId="6">#REF!</definedName>
    <definedName name="з4" localSheetId="7">#REF!</definedName>
    <definedName name="з4" localSheetId="8">#REF!</definedName>
    <definedName name="з4">#REF!</definedName>
    <definedName name="з5" localSheetId="2">#REF!</definedName>
    <definedName name="з5" localSheetId="3">#REF!</definedName>
    <definedName name="з5" localSheetId="8">#REF!</definedName>
    <definedName name="з5">#REF!</definedName>
    <definedName name="_xlnm.Print_Titles" localSheetId="2">#REF!</definedName>
    <definedName name="_xlnm.Print_Titles" localSheetId="3">#REF!</definedName>
    <definedName name="_xlnm.Print_Titles" localSheetId="8">#REF!</definedName>
    <definedName name="_xlnm.Print_Titles">#REF!</definedName>
    <definedName name="ЗГАЭС">#N/A</definedName>
    <definedName name="зз">[5]!зз</definedName>
    <definedName name="ЗП1">[61]Лист13!$A$2</definedName>
    <definedName name="ЗП2">[61]Лист13!$B$2</definedName>
    <definedName name="ЗП3">[61]Лист13!$C$2</definedName>
    <definedName name="ЗП4">[61]Лист13!$D$2</definedName>
    <definedName name="зщ">[5]!зщ</definedName>
    <definedName name="зщдллоопн">#N/A</definedName>
    <definedName name="зщзшщшггрса">#N/A</definedName>
    <definedName name="зщщщшгрпаав" localSheetId="1" hidden="1">{#N/A,#N/A,TRUE,"Лист1";#N/A,#N/A,TRUE,"Лист2";#N/A,#N/A,TRUE,"Лист3"}</definedName>
    <definedName name="зщщщшгрпаав" localSheetId="2" hidden="1">{#N/A,#N/A,TRUE,"Лист1";#N/A,#N/A,TRUE,"Лист2";#N/A,#N/A,TRUE,"Лист3"}</definedName>
    <definedName name="зщщщшгрпаав" localSheetId="3" hidden="1">{#N/A,#N/A,TRUE,"Лист1";#N/A,#N/A,TRUE,"Лист2";#N/A,#N/A,TRUE,"Лист3"}</definedName>
    <definedName name="зщщщшгрпаав" localSheetId="4" hidden="1">{#N/A,#N/A,TRUE,"Лист1";#N/A,#N/A,TRUE,"Лист2";#N/A,#N/A,TRUE,"Лист3"}</definedName>
    <definedName name="зщщщшгрпаав" localSheetId="5" hidden="1">{#N/A,#N/A,TRUE,"Лист1";#N/A,#N/A,TRUE,"Лист2";#N/A,#N/A,TRUE,"Лист3"}</definedName>
    <definedName name="зщщщшгрпаав" localSheetId="6" hidden="1">{#N/A,#N/A,TRUE,"Лист1";#N/A,#N/A,TRUE,"Лист2";#N/A,#N/A,TRUE,"Лист3"}</definedName>
    <definedName name="зщщщшгрпаав" localSheetId="7" hidden="1">{#N/A,#N/A,TRUE,"Лист1";#N/A,#N/A,TRUE,"Лист2";#N/A,#N/A,TRUE,"Лист3"}</definedName>
    <definedName name="зщщщшгрпаав" localSheetId="8" hidden="1">{#N/A,#N/A,TRUE,"Лист1";#N/A,#N/A,TRUE,"Лист2";#N/A,#N/A,TRUE,"Лист3"}</definedName>
    <definedName name="зщщщшгрпаав" hidden="1">{#N/A,#N/A,TRUE,"Лист1";#N/A,#N/A,TRUE,"Лист2";#N/A,#N/A,TRUE,"Лист3"}</definedName>
    <definedName name="й">#N/A</definedName>
    <definedName name="иа" localSheetId="2">#REF!,#REF!</definedName>
    <definedName name="иа" localSheetId="3">#REF!,#REF!</definedName>
    <definedName name="иа" localSheetId="4">#REF!,#REF!</definedName>
    <definedName name="иа" localSheetId="5">#REF!,#REF!</definedName>
    <definedName name="иа" localSheetId="6">#REF!,#REF!</definedName>
    <definedName name="иа" localSheetId="7">#REF!,#REF!</definedName>
    <definedName name="иа" localSheetId="8">#REF!,#REF!</definedName>
    <definedName name="иа">#REF!,#REF!</definedName>
    <definedName name="иеркаецуф">#N/A</definedName>
    <definedName name="Извлечение_ИМ" localSheetId="2">#REF!</definedName>
    <definedName name="Извлечение_ИМ" localSheetId="3">#REF!</definedName>
    <definedName name="Извлечение_ИМ" localSheetId="4">#REF!</definedName>
    <definedName name="Извлечение_ИМ" localSheetId="5">#REF!</definedName>
    <definedName name="Извлечение_ИМ" localSheetId="6">#REF!</definedName>
    <definedName name="Извлечение_ИМ" localSheetId="7">#REF!</definedName>
    <definedName name="Извлечение_ИМ" localSheetId="8">#REF!</definedName>
    <definedName name="Извлечение_ИМ">#REF!</definedName>
    <definedName name="_xlnm.Extract" localSheetId="2">#REF!</definedName>
    <definedName name="_xlnm.Extract" localSheetId="3">#REF!</definedName>
    <definedName name="_xlnm.Extract" localSheetId="8">#REF!</definedName>
    <definedName name="_xlnm.Extract">#REF!</definedName>
    <definedName name="ии">[5]!ии</definedName>
    <definedName name="йй">#N/A</definedName>
    <definedName name="йййййййййййййййййййййййй">#N/A</definedName>
    <definedName name="иипиииии">[5]!иипиииии</definedName>
    <definedName name="имп">'[62]ИТ-бюджет'!$L$5:$L$99</definedName>
    <definedName name="импрап">[3]FES!#REF!</definedName>
    <definedName name="имя" localSheetId="2">#REF!</definedName>
    <definedName name="имя" localSheetId="3">#REF!</definedName>
    <definedName name="имя" localSheetId="4">#REF!</definedName>
    <definedName name="имя" localSheetId="5">#REF!</definedName>
    <definedName name="имя" localSheetId="6">#REF!</definedName>
    <definedName name="имя" localSheetId="7">#REF!</definedName>
    <definedName name="имя" localSheetId="8">#REF!</definedName>
    <definedName name="имя">#REF!</definedName>
    <definedName name="индцкавг98" localSheetId="1" hidden="1">{#N/A,#N/A,TRUE,"Лист1";#N/A,#N/A,TRUE,"Лист2";#N/A,#N/A,TRUE,"Лист3"}</definedName>
    <definedName name="индцкавг98" localSheetId="2" hidden="1">{#N/A,#N/A,TRUE,"Лист1";#N/A,#N/A,TRUE,"Лист2";#N/A,#N/A,TRUE,"Лист3"}</definedName>
    <definedName name="индцкавг98" localSheetId="3" hidden="1">{#N/A,#N/A,TRUE,"Лист1";#N/A,#N/A,TRUE,"Лист2";#N/A,#N/A,TRUE,"Лист3"}</definedName>
    <definedName name="индцкавг98" localSheetId="4" hidden="1">{#N/A,#N/A,TRUE,"Лист1";#N/A,#N/A,TRUE,"Лист2";#N/A,#N/A,TRUE,"Лист3"}</definedName>
    <definedName name="индцкавг98" localSheetId="5" hidden="1">{#N/A,#N/A,TRUE,"Лист1";#N/A,#N/A,TRUE,"Лист2";#N/A,#N/A,TRUE,"Лист3"}</definedName>
    <definedName name="индцкавг98" localSheetId="6" hidden="1">{#N/A,#N/A,TRUE,"Лист1";#N/A,#N/A,TRUE,"Лист2";#N/A,#N/A,TRUE,"Лист3"}</definedName>
    <definedName name="индцкавг98" localSheetId="7" hidden="1">{#N/A,#N/A,TRUE,"Лист1";#N/A,#N/A,TRUE,"Лист2";#N/A,#N/A,TRUE,"Лист3"}</definedName>
    <definedName name="индцкавг98" localSheetId="8" hidden="1">{#N/A,#N/A,TRUE,"Лист1";#N/A,#N/A,TRUE,"Лист2";#N/A,#N/A,TRUE,"Лист3"}</definedName>
    <definedName name="индцкавг98" hidden="1">{#N/A,#N/A,TRUE,"Лист1";#N/A,#N/A,TRUE,"Лист2";#N/A,#N/A,TRUE,"Лист3"}</definedName>
    <definedName name="йфц">#N/A</definedName>
    <definedName name="йц">#N/A</definedName>
    <definedName name="йцу">#N/A</definedName>
    <definedName name="июл" localSheetId="2">#REF!</definedName>
    <definedName name="июл" localSheetId="3">#REF!</definedName>
    <definedName name="июл" localSheetId="4">#REF!</definedName>
    <definedName name="июл" localSheetId="5">#REF!</definedName>
    <definedName name="июл" localSheetId="6">#REF!</definedName>
    <definedName name="июл" localSheetId="7">#REF!</definedName>
    <definedName name="июл" localSheetId="8">#REF!</definedName>
    <definedName name="июл">#REF!</definedName>
    <definedName name="июл2" localSheetId="2">#REF!</definedName>
    <definedName name="июл2" localSheetId="3">#REF!</definedName>
    <definedName name="июл2" localSheetId="8">#REF!</definedName>
    <definedName name="июл2">#REF!</definedName>
    <definedName name="июн" localSheetId="2">#REF!</definedName>
    <definedName name="июн" localSheetId="3">#REF!</definedName>
    <definedName name="июн" localSheetId="8">#REF!</definedName>
    <definedName name="июн">#REF!</definedName>
    <definedName name="июн2" localSheetId="8">#REF!</definedName>
    <definedName name="июн2">#REF!</definedName>
    <definedName name="кв3">#N/A</definedName>
    <definedName name="квартал">#N/A</definedName>
    <definedName name="квырмпро">#N/A</definedName>
    <definedName name="ке">#N/A</definedName>
    <definedName name="кеппппппппппп" localSheetId="1" hidden="1">{#N/A,#N/A,TRUE,"Лист1";#N/A,#N/A,TRUE,"Лист2";#N/A,#N/A,TRUE,"Лист3"}</definedName>
    <definedName name="кеппппппппппп" localSheetId="2" hidden="1">{#N/A,#N/A,TRUE,"Лист1";#N/A,#N/A,TRUE,"Лист2";#N/A,#N/A,TRUE,"Лист3"}</definedName>
    <definedName name="кеппппппппппп" localSheetId="3" hidden="1">{#N/A,#N/A,TRUE,"Лист1";#N/A,#N/A,TRUE,"Лист2";#N/A,#N/A,TRUE,"Лист3"}</definedName>
    <definedName name="кеппппппппппп" localSheetId="4" hidden="1">{#N/A,#N/A,TRUE,"Лист1";#N/A,#N/A,TRUE,"Лист2";#N/A,#N/A,TRUE,"Лист3"}</definedName>
    <definedName name="кеппппппппппп" localSheetId="5" hidden="1">{#N/A,#N/A,TRUE,"Лист1";#N/A,#N/A,TRUE,"Лист2";#N/A,#N/A,TRUE,"Лист3"}</definedName>
    <definedName name="кеппппппппппп" localSheetId="6" hidden="1">{#N/A,#N/A,TRUE,"Лист1";#N/A,#N/A,TRUE,"Лист2";#N/A,#N/A,TRUE,"Лист3"}</definedName>
    <definedName name="кеппппппппппп" localSheetId="7" hidden="1">{#N/A,#N/A,TRUE,"Лист1";#N/A,#N/A,TRUE,"Лист2";#N/A,#N/A,TRUE,"Лист3"}</definedName>
    <definedName name="кеппппппппппп" localSheetId="8" hidden="1">{#N/A,#N/A,TRUE,"Лист1";#N/A,#N/A,TRUE,"Лист2";#N/A,#N/A,TRUE,"Лист3"}</definedName>
    <definedName name="кеппппппппппп" hidden="1">{#N/A,#N/A,TRUE,"Лист1";#N/A,#N/A,TRUE,"Лист2";#N/A,#N/A,TRUE,"Лист3"}</definedName>
    <definedName name="кк">[5]!кк</definedName>
    <definedName name="ккк">[5]!ккк</definedName>
    <definedName name="Консолид_Бюджет_расч_РСК" localSheetId="2">#REF!</definedName>
    <definedName name="Консолид_Бюджет_расч_РСК" localSheetId="3">#REF!</definedName>
    <definedName name="Консолид_Бюджет_расч_РСК" localSheetId="4">#REF!</definedName>
    <definedName name="Консолид_Бюджет_расч_РСК" localSheetId="5">#REF!</definedName>
    <definedName name="Консолид_Бюджет_расч_РСК" localSheetId="6">#REF!</definedName>
    <definedName name="Консолид_Бюджет_расч_РСК" localSheetId="7">#REF!</definedName>
    <definedName name="Консолид_Бюджет_расч_РСК" localSheetId="8">#REF!</definedName>
    <definedName name="Консолид_Бюджет_расч_РСК">#REF!</definedName>
    <definedName name="коэф1" localSheetId="2">#REF!</definedName>
    <definedName name="коэф1" localSheetId="3">#REF!</definedName>
    <definedName name="коэф1" localSheetId="8">#REF!</definedName>
    <definedName name="коэф1">#REF!</definedName>
    <definedName name="коэф2" localSheetId="2">#REF!</definedName>
    <definedName name="коэф2" localSheetId="3">#REF!</definedName>
    <definedName name="коэф2" localSheetId="8">#REF!</definedName>
    <definedName name="коэф2">#REF!</definedName>
    <definedName name="коэф3" localSheetId="8">#REF!</definedName>
    <definedName name="коэф3">#REF!</definedName>
    <definedName name="коэф4" localSheetId="8">#REF!</definedName>
    <definedName name="коэф4">#REF!</definedName>
    <definedName name="кп">#N/A</definedName>
    <definedName name="кпнрг">#N/A</definedName>
    <definedName name="_xlnm.Criteria" localSheetId="2">#REF!</definedName>
    <definedName name="_xlnm.Criteria" localSheetId="3">#REF!</definedName>
    <definedName name="_xlnm.Criteria" localSheetId="4">#REF!</definedName>
    <definedName name="_xlnm.Criteria" localSheetId="5">#REF!</definedName>
    <definedName name="_xlnm.Criteria" localSheetId="6">#REF!</definedName>
    <definedName name="_xlnm.Criteria" localSheetId="7">#REF!</definedName>
    <definedName name="_xlnm.Criteria" localSheetId="8">#REF!</definedName>
    <definedName name="_xlnm.Criteria">#REF!</definedName>
    <definedName name="критерий" localSheetId="2">#REF!</definedName>
    <definedName name="критерий" localSheetId="3">#REF!</definedName>
    <definedName name="критерий" localSheetId="8">#REF!</definedName>
    <definedName name="критерий">#REF!</definedName>
    <definedName name="Критерии_ИМ" localSheetId="2">#REF!</definedName>
    <definedName name="Критерии_ИМ" localSheetId="3">#REF!</definedName>
    <definedName name="Критерии_ИМ" localSheetId="8">#REF!</definedName>
    <definedName name="Критерии_ИМ">#REF!</definedName>
    <definedName name="крпр">'[57]ИТ-бюджет'!$L$5:$L$99</definedName>
    <definedName name="ктджщз">#N/A</definedName>
    <definedName name="Кубаньэнерго" localSheetId="2">#REF!</definedName>
    <definedName name="Кубаньэнерго" localSheetId="3">#REF!</definedName>
    <definedName name="Кубаньэнерго" localSheetId="4">#REF!</definedName>
    <definedName name="Кубаньэнерго" localSheetId="5">#REF!</definedName>
    <definedName name="Кубаньэнерго" localSheetId="6">#REF!</definedName>
    <definedName name="Кубаньэнерго" localSheetId="7">#REF!</definedName>
    <definedName name="Кубаньэнерго" localSheetId="8">#REF!</definedName>
    <definedName name="Кубаньэнерго">#REF!</definedName>
    <definedName name="кувп">'[63]ИТ-бюджет'!$L$5:$L$99</definedName>
    <definedName name="лара">#N/A</definedName>
    <definedName name="лдлдолорар" localSheetId="1" hidden="1">{#N/A,#N/A,TRUE,"Лист1";#N/A,#N/A,TRUE,"Лист2";#N/A,#N/A,TRUE,"Лист3"}</definedName>
    <definedName name="лдлдолорар" localSheetId="2" hidden="1">{#N/A,#N/A,TRUE,"Лист1";#N/A,#N/A,TRUE,"Лист2";#N/A,#N/A,TRUE,"Лист3"}</definedName>
    <definedName name="лдлдолорар" localSheetId="3" hidden="1">{#N/A,#N/A,TRUE,"Лист1";#N/A,#N/A,TRUE,"Лист2";#N/A,#N/A,TRUE,"Лист3"}</definedName>
    <definedName name="лдлдолорар" localSheetId="4" hidden="1">{#N/A,#N/A,TRUE,"Лист1";#N/A,#N/A,TRUE,"Лист2";#N/A,#N/A,TRUE,"Лист3"}</definedName>
    <definedName name="лдлдолорар" localSheetId="5" hidden="1">{#N/A,#N/A,TRUE,"Лист1";#N/A,#N/A,TRUE,"Лист2";#N/A,#N/A,TRUE,"Лист3"}</definedName>
    <definedName name="лдлдолорар" localSheetId="6" hidden="1">{#N/A,#N/A,TRUE,"Лист1";#N/A,#N/A,TRUE,"Лист2";#N/A,#N/A,TRUE,"Лист3"}</definedName>
    <definedName name="лдлдолорар" localSheetId="7" hidden="1">{#N/A,#N/A,TRUE,"Лист1";#N/A,#N/A,TRUE,"Лист2";#N/A,#N/A,TRUE,"Лист3"}</definedName>
    <definedName name="лдлдолорар" localSheetId="8" hidden="1">{#N/A,#N/A,TRUE,"Лист1";#N/A,#N/A,TRUE,"Лист2";#N/A,#N/A,TRUE,"Лист3"}</definedName>
    <definedName name="лдлдолорар" hidden="1">{#N/A,#N/A,TRUE,"Лист1";#N/A,#N/A,TRUE,"Лист2";#N/A,#N/A,TRUE,"Лист3"}</definedName>
    <definedName name="лдолрорваы">#N/A</definedName>
    <definedName name="лена">#N/A</definedName>
    <definedName name="Ленэнерго" localSheetId="2">#REF!</definedName>
    <definedName name="Ленэнерго" localSheetId="3">#REF!</definedName>
    <definedName name="Ленэнерго" localSheetId="4">#REF!</definedName>
    <definedName name="Ленэнерго" localSheetId="5">#REF!</definedName>
    <definedName name="Ленэнерго" localSheetId="6">#REF!</definedName>
    <definedName name="Ленэнерго" localSheetId="7">#REF!</definedName>
    <definedName name="Ленэнерго" localSheetId="8">#REF!</definedName>
    <definedName name="Ленэнерго">#REF!</definedName>
    <definedName name="Лист1?prefix?">"T1"</definedName>
    <definedName name="Лист10?prefix?">"T17.1"</definedName>
    <definedName name="Лист14?prefix?">"T107"</definedName>
    <definedName name="Лист19?prefix?">"T21.3"</definedName>
    <definedName name="Лист2?prefix?">"T2"</definedName>
    <definedName name="Лист21?prefix?">"T108"</definedName>
    <definedName name="Лист6?prefix?">"T6"</definedName>
    <definedName name="Лист7?prefix?">"T6"</definedName>
    <definedName name="Лист8?prefix?">"T7"</definedName>
    <definedName name="Лист9?prefix?">"T8"</definedName>
    <definedName name="Лицензии" localSheetId="1" hidden="1">{#N/A,#N/A,TRUE,"Лист1";#N/A,#N/A,TRUE,"Лист2";#N/A,#N/A,TRUE,"Лист3"}</definedName>
    <definedName name="Лицензии" localSheetId="2" hidden="1">{#N/A,#N/A,TRUE,"Лист1";#N/A,#N/A,TRUE,"Лист2";#N/A,#N/A,TRUE,"Лист3"}</definedName>
    <definedName name="Лицензии" localSheetId="3" hidden="1">{#N/A,#N/A,TRUE,"Лист1";#N/A,#N/A,TRUE,"Лист2";#N/A,#N/A,TRUE,"Лист3"}</definedName>
    <definedName name="Лицензии" localSheetId="4" hidden="1">{#N/A,#N/A,TRUE,"Лист1";#N/A,#N/A,TRUE,"Лист2";#N/A,#N/A,TRUE,"Лист3"}</definedName>
    <definedName name="Лицензии" localSheetId="5" hidden="1">{#N/A,#N/A,TRUE,"Лист1";#N/A,#N/A,TRUE,"Лист2";#N/A,#N/A,TRUE,"Лист3"}</definedName>
    <definedName name="Лицензии" localSheetId="6" hidden="1">{#N/A,#N/A,TRUE,"Лист1";#N/A,#N/A,TRUE,"Лист2";#N/A,#N/A,TRUE,"Лист3"}</definedName>
    <definedName name="Лицензии" localSheetId="7" hidden="1">{#N/A,#N/A,TRUE,"Лист1";#N/A,#N/A,TRUE,"Лист2";#N/A,#N/A,TRUE,"Лист3"}</definedName>
    <definedName name="Лицензии" localSheetId="8" hidden="1">{#N/A,#N/A,TRUE,"Лист1";#N/A,#N/A,TRUE,"Лист2";#N/A,#N/A,TRUE,"Лист3"}</definedName>
    <definedName name="Лицензии" hidden="1">{#N/A,#N/A,TRUE,"Лист1";#N/A,#N/A,TRUE,"Лист2";#N/A,#N/A,TRUE,"Лист3"}</definedName>
    <definedName name="лл">[5]!лл</definedName>
    <definedName name="ллл">[5]!ллл</definedName>
    <definedName name="лллл">[5]!лллл</definedName>
    <definedName name="ло" localSheetId="1" hidden="1">[0]!лод</definedName>
    <definedName name="ло" localSheetId="2" hidden="1">[0]!лод</definedName>
    <definedName name="ло" localSheetId="3" hidden="1">[0]!лод</definedName>
    <definedName name="ло" localSheetId="4" hidden="1">[0]!лод</definedName>
    <definedName name="ло" localSheetId="5" hidden="1">[0]!лод</definedName>
    <definedName name="ло" localSheetId="6" hidden="1">[0]!лод</definedName>
    <definedName name="ло" localSheetId="7" hidden="1">[0]!лод</definedName>
    <definedName name="ло" localSheetId="8" hidden="1">[0]!лод</definedName>
    <definedName name="ло" hidden="1">[0]!лод</definedName>
    <definedName name="ЛО1" localSheetId="1" hidden="1">[0]!лолориапвав</definedName>
    <definedName name="ЛО1" localSheetId="2" hidden="1">[0]!лолориапвав</definedName>
    <definedName name="ЛО1" localSheetId="3" hidden="1">[0]!лолориапвав</definedName>
    <definedName name="ЛО1" localSheetId="4" hidden="1">[0]!лолориапвав</definedName>
    <definedName name="ЛО1" localSheetId="5" hidden="1">[0]!лолориапвав</definedName>
    <definedName name="ЛО1" localSheetId="6" hidden="1">[0]!лолориапвав</definedName>
    <definedName name="ЛО1" localSheetId="7" hidden="1">[0]!лолориапвав</definedName>
    <definedName name="ЛО1" localSheetId="8" hidden="1">[0]!лолориапвав</definedName>
    <definedName name="ЛО1" hidden="1">[0]!лолориапвав</definedName>
    <definedName name="лод" hidden="1">#N/A</definedName>
    <definedName name="лоититмим">#N/A</definedName>
    <definedName name="лолориапвав" hidden="1">#N/A</definedName>
    <definedName name="лолорорм">#N/A</definedName>
    <definedName name="лолроипр">#N/A</definedName>
    <definedName name="лоорпрсмп">#N/A</definedName>
    <definedName name="лор">#N/A</definedName>
    <definedName name="лоролропапрапапа">#N/A</definedName>
    <definedName name="лорпрмисмсчвааычв">#N/A</definedName>
    <definedName name="лорроакеа">#N/A</definedName>
    <definedName name="лш" localSheetId="2">#REF!</definedName>
    <definedName name="лш" localSheetId="3">#REF!</definedName>
    <definedName name="лш" localSheetId="4">#REF!</definedName>
    <definedName name="лш" localSheetId="5">#REF!</definedName>
    <definedName name="лш" localSheetId="6">#REF!</definedName>
    <definedName name="лш" localSheetId="7">#REF!</definedName>
    <definedName name="лш" localSheetId="8">#REF!</definedName>
    <definedName name="лш">#REF!</definedName>
    <definedName name="лщд">[5]!лщд</definedName>
    <definedName name="лщжо" localSheetId="1" hidden="1">{#N/A,#N/A,TRUE,"Лист1";#N/A,#N/A,TRUE,"Лист2";#N/A,#N/A,TRUE,"Лист3"}</definedName>
    <definedName name="лщжо" localSheetId="2" hidden="1">{#N/A,#N/A,TRUE,"Лист1";#N/A,#N/A,TRUE,"Лист2";#N/A,#N/A,TRUE,"Лист3"}</definedName>
    <definedName name="лщжо" localSheetId="3" hidden="1">{#N/A,#N/A,TRUE,"Лист1";#N/A,#N/A,TRUE,"Лист2";#N/A,#N/A,TRUE,"Лист3"}</definedName>
    <definedName name="лщжо" localSheetId="4" hidden="1">{#N/A,#N/A,TRUE,"Лист1";#N/A,#N/A,TRUE,"Лист2";#N/A,#N/A,TRUE,"Лист3"}</definedName>
    <definedName name="лщжо" localSheetId="5" hidden="1">{#N/A,#N/A,TRUE,"Лист1";#N/A,#N/A,TRUE,"Лист2";#N/A,#N/A,TRUE,"Лист3"}</definedName>
    <definedName name="лщжо" localSheetId="6" hidden="1">{#N/A,#N/A,TRUE,"Лист1";#N/A,#N/A,TRUE,"Лист2";#N/A,#N/A,TRUE,"Лист3"}</definedName>
    <definedName name="лщжо" localSheetId="7" hidden="1">{#N/A,#N/A,TRUE,"Лист1";#N/A,#N/A,TRUE,"Лист2";#N/A,#N/A,TRUE,"Лист3"}</definedName>
    <definedName name="лщжо" localSheetId="8" hidden="1">{#N/A,#N/A,TRUE,"Лист1";#N/A,#N/A,TRUE,"Лист2";#N/A,#N/A,TRUE,"Лист3"}</definedName>
    <definedName name="лщжо" hidden="1">{#N/A,#N/A,TRUE,"Лист1";#N/A,#N/A,TRUE,"Лист2";#N/A,#N/A,TRUE,"Лист3"}</definedName>
    <definedName name="льтоиаваыв">#N/A</definedName>
    <definedName name="м">[5]!м</definedName>
    <definedName name="м8">[5]!м8</definedName>
    <definedName name="май" localSheetId="2">#REF!</definedName>
    <definedName name="май" localSheetId="3">#REF!</definedName>
    <definedName name="май" localSheetId="4">#REF!</definedName>
    <definedName name="май" localSheetId="5">#REF!</definedName>
    <definedName name="май" localSheetId="6">#REF!</definedName>
    <definedName name="май" localSheetId="7">#REF!</definedName>
    <definedName name="май" localSheetId="8">#REF!</definedName>
    <definedName name="май">#REF!</definedName>
    <definedName name="май2" localSheetId="2">#REF!</definedName>
    <definedName name="май2" localSheetId="3">#REF!</definedName>
    <definedName name="май2" localSheetId="8">#REF!</definedName>
    <definedName name="май2">#REF!</definedName>
    <definedName name="мам">#N/A</definedName>
    <definedName name="мар" localSheetId="2">#REF!</definedName>
    <definedName name="мар" localSheetId="3">#REF!</definedName>
    <definedName name="мар" localSheetId="4">#REF!</definedName>
    <definedName name="мар" localSheetId="5">#REF!</definedName>
    <definedName name="мар" localSheetId="6">#REF!</definedName>
    <definedName name="мар" localSheetId="7">#REF!</definedName>
    <definedName name="мар" localSheetId="8">#REF!</definedName>
    <definedName name="мар">#REF!</definedName>
    <definedName name="мар2" localSheetId="2">#REF!</definedName>
    <definedName name="мар2" localSheetId="3">#REF!</definedName>
    <definedName name="мар2" localSheetId="8">#REF!</definedName>
    <definedName name="мар2">#REF!</definedName>
    <definedName name="ми" localSheetId="2">#REF!</definedName>
    <definedName name="ми" localSheetId="3">#REF!</definedName>
    <definedName name="ми" localSheetId="8">#REF!</definedName>
    <definedName name="ми">#REF!</definedName>
    <definedName name="мииапвв">#N/A</definedName>
    <definedName name="миха" localSheetId="2">#REF!</definedName>
    <definedName name="миха" localSheetId="3">#REF!</definedName>
    <definedName name="миха" localSheetId="4">#REF!</definedName>
    <definedName name="миха" localSheetId="5">#REF!</definedName>
    <definedName name="миха" localSheetId="6">#REF!</definedName>
    <definedName name="миха" localSheetId="7">#REF!</definedName>
    <definedName name="миха" localSheetId="8">#REF!</definedName>
    <definedName name="миха">#REF!</definedName>
    <definedName name="мм">[5]!мм</definedName>
    <definedName name="ммм">[5]!ммм</definedName>
    <definedName name="мммм">[5]!мммм</definedName>
    <definedName name="ммммм">[5]!ммммм</definedName>
    <definedName name="МОЭСК" localSheetId="2">#REF!</definedName>
    <definedName name="МОЭСК" localSheetId="3">#REF!</definedName>
    <definedName name="МОЭСК" localSheetId="4">#REF!</definedName>
    <definedName name="МОЭСК" localSheetId="5">#REF!</definedName>
    <definedName name="МОЭСК" localSheetId="6">#REF!</definedName>
    <definedName name="МОЭСК" localSheetId="7">#REF!</definedName>
    <definedName name="МОЭСК" localSheetId="8">#REF!</definedName>
    <definedName name="МОЭСК">#REF!</definedName>
    <definedName name="мпрмрпсвачва">#N/A</definedName>
    <definedName name="МРСК" localSheetId="2">#REF!</definedName>
    <definedName name="МРСК" localSheetId="3">#REF!</definedName>
    <definedName name="МРСК" localSheetId="4">#REF!</definedName>
    <definedName name="МРСК" localSheetId="5">#REF!</definedName>
    <definedName name="МРСК" localSheetId="6">#REF!</definedName>
    <definedName name="МРСК" localSheetId="7">#REF!</definedName>
    <definedName name="МРСК" localSheetId="8">#REF!</definedName>
    <definedName name="МРСК">#REF!</definedName>
    <definedName name="МРСК_Волги" localSheetId="2">#REF!</definedName>
    <definedName name="МРСК_Волги" localSheetId="3">#REF!</definedName>
    <definedName name="МРСК_Волги" localSheetId="8">#REF!</definedName>
    <definedName name="МРСК_Волги">#REF!</definedName>
    <definedName name="МРСК_Северного_Кавказа" localSheetId="2">#REF!</definedName>
    <definedName name="МРСК_Северного_Кавказа" localSheetId="3">#REF!</definedName>
    <definedName name="МРСК_Северного_Кавказа" localSheetId="8">#REF!</definedName>
    <definedName name="МРСК_Северного_Кавказа">#REF!</definedName>
    <definedName name="МРСК_СЗ" localSheetId="8">#REF!</definedName>
    <definedName name="МРСК_СЗ">#REF!</definedName>
    <definedName name="МРСК_Сибири" localSheetId="8">#REF!</definedName>
    <definedName name="МРСК_Сибири">#REF!</definedName>
    <definedName name="МРСК_Урала" localSheetId="8">#REF!</definedName>
    <definedName name="МРСК_Урала">#REF!</definedName>
    <definedName name="МРСК_Центра" localSheetId="8">#REF!</definedName>
    <definedName name="МРСК_Центра">#REF!</definedName>
    <definedName name="МРСК_ЦиП" localSheetId="8">#REF!</definedName>
    <definedName name="МРСК_ЦиП">#REF!</definedName>
    <definedName name="МРСК_Юга" localSheetId="8">#REF!</definedName>
    <definedName name="МРСК_Юга">#REF!</definedName>
    <definedName name="мсапваывф">#N/A</definedName>
    <definedName name="МСК">'[54]ЛЭП нов'!#REF!</definedName>
    <definedName name="мсчвавя">#N/A</definedName>
    <definedName name="мтп">'[54]ПС рек'!#REF!</definedName>
    <definedName name="мым">#N/A</definedName>
    <definedName name="н">[5]!н</definedName>
    <definedName name="Н5" localSheetId="8">[64]Данные!$I$7</definedName>
    <definedName name="Н5">[65]Данные!$I$7</definedName>
    <definedName name="н78е">#N/A</definedName>
    <definedName name="Нав_ПерТЭ">[15]навигация!$A$39</definedName>
    <definedName name="Нав_ПерЭЭ">[15]навигация!$A$13</definedName>
    <definedName name="Нав_ПрТЭ">[15]навигация!$A$21</definedName>
    <definedName name="Нав_ПрЭЭ">[15]навигация!$A$4</definedName>
    <definedName name="Нав_Финансы">[15]навигация!$A$41</definedName>
    <definedName name="Нав_Финансы2">[34]навигация!#REF!</definedName>
    <definedName name="НАПР">'[54]ПС рек'!#REF!</definedName>
    <definedName name="наропплон">#N/A</definedName>
    <definedName name="Население">'[44]Производство электроэнергии'!$A$124</definedName>
    <definedName name="нгг">#N/A</definedName>
    <definedName name="нгеинсцф">#N/A</definedName>
    <definedName name="нгневаапор" localSheetId="1" hidden="1">{#N/A,#N/A,TRUE,"Лист1";#N/A,#N/A,TRUE,"Лист2";#N/A,#N/A,TRUE,"Лист3"}</definedName>
    <definedName name="нгневаапор" localSheetId="2" hidden="1">{#N/A,#N/A,TRUE,"Лист1";#N/A,#N/A,TRUE,"Лист2";#N/A,#N/A,TRUE,"Лист3"}</definedName>
    <definedName name="нгневаапор" localSheetId="3" hidden="1">{#N/A,#N/A,TRUE,"Лист1";#N/A,#N/A,TRUE,"Лист2";#N/A,#N/A,TRUE,"Лист3"}</definedName>
    <definedName name="нгневаапор" localSheetId="4" hidden="1">{#N/A,#N/A,TRUE,"Лист1";#N/A,#N/A,TRUE,"Лист2";#N/A,#N/A,TRUE,"Лист3"}</definedName>
    <definedName name="нгневаапор" localSheetId="5" hidden="1">{#N/A,#N/A,TRUE,"Лист1";#N/A,#N/A,TRUE,"Лист2";#N/A,#N/A,TRUE,"Лист3"}</definedName>
    <definedName name="нгневаапор" localSheetId="6" hidden="1">{#N/A,#N/A,TRUE,"Лист1";#N/A,#N/A,TRUE,"Лист2";#N/A,#N/A,TRUE,"Лист3"}</definedName>
    <definedName name="нгневаапор" localSheetId="7" hidden="1">{#N/A,#N/A,TRUE,"Лист1";#N/A,#N/A,TRUE,"Лист2";#N/A,#N/A,TRUE,"Лист3"}</definedName>
    <definedName name="нгневаапор" localSheetId="8" hidden="1">{#N/A,#N/A,TRUE,"Лист1";#N/A,#N/A,TRUE,"Лист2";#N/A,#N/A,TRUE,"Лист3"}</definedName>
    <definedName name="нгневаапор" hidden="1">{#N/A,#N/A,TRUE,"Лист1";#N/A,#N/A,TRUE,"Лист2";#N/A,#N/A,TRUE,"Лист3"}</definedName>
    <definedName name="НДС">[47]Макро!$B$8</definedName>
    <definedName name="неамрр">#N/A</definedName>
    <definedName name="нееегенененененененннене">#N/A</definedName>
    <definedName name="ненрпп">#N/A</definedName>
    <definedName name="нн">[5]!нн</definedName>
    <definedName name="Номер_ДЗО">[20]База!$I$43</definedName>
    <definedName name="ноя" localSheetId="2">#REF!</definedName>
    <definedName name="ноя" localSheetId="3">#REF!</definedName>
    <definedName name="ноя" localSheetId="4">#REF!</definedName>
    <definedName name="ноя" localSheetId="5">#REF!</definedName>
    <definedName name="ноя" localSheetId="6">#REF!</definedName>
    <definedName name="ноя" localSheetId="7">#REF!</definedName>
    <definedName name="ноя" localSheetId="8">#REF!</definedName>
    <definedName name="ноя">#REF!</definedName>
    <definedName name="ноя2" localSheetId="2">#REF!</definedName>
    <definedName name="ноя2" localSheetId="3">#REF!</definedName>
    <definedName name="ноя2" localSheetId="8">#REF!</definedName>
    <definedName name="ноя2">#REF!</definedName>
    <definedName name="Нояб">#N/A</definedName>
    <definedName name="Ноябрь">#N/A</definedName>
    <definedName name="НП">[66]Исходные!$H$5</definedName>
    <definedName name="НСРФ" localSheetId="8">[67]Регионы!$A$2:$A$90</definedName>
    <definedName name="НСРФ">[68]Регионы!$A$2:$A$90</definedName>
    <definedName name="ншш" localSheetId="1" hidden="1">{#N/A,#N/A,TRUE,"Лист1";#N/A,#N/A,TRUE,"Лист2";#N/A,#N/A,TRUE,"Лист3"}</definedName>
    <definedName name="ншш" localSheetId="2" hidden="1">{#N/A,#N/A,TRUE,"Лист1";#N/A,#N/A,TRUE,"Лист2";#N/A,#N/A,TRUE,"Лист3"}</definedName>
    <definedName name="ншш" localSheetId="3" hidden="1">{#N/A,#N/A,TRUE,"Лист1";#N/A,#N/A,TRUE,"Лист2";#N/A,#N/A,TRUE,"Лист3"}</definedName>
    <definedName name="ншш" localSheetId="4" hidden="1">{#N/A,#N/A,TRUE,"Лист1";#N/A,#N/A,TRUE,"Лист2";#N/A,#N/A,TRUE,"Лист3"}</definedName>
    <definedName name="ншш" localSheetId="5" hidden="1">{#N/A,#N/A,TRUE,"Лист1";#N/A,#N/A,TRUE,"Лист2";#N/A,#N/A,TRUE,"Лист3"}</definedName>
    <definedName name="ншш" localSheetId="6" hidden="1">{#N/A,#N/A,TRUE,"Лист1";#N/A,#N/A,TRUE,"Лист2";#N/A,#N/A,TRUE,"Лист3"}</definedName>
    <definedName name="ншш" localSheetId="7" hidden="1">{#N/A,#N/A,TRUE,"Лист1";#N/A,#N/A,TRUE,"Лист2";#N/A,#N/A,TRUE,"Лист3"}</definedName>
    <definedName name="ншш" localSheetId="8" hidden="1">{#N/A,#N/A,TRUE,"Лист1";#N/A,#N/A,TRUE,"Лист2";#N/A,#N/A,TRUE,"Лист3"}</definedName>
    <definedName name="ншш" hidden="1">{#N/A,#N/A,TRUE,"Лист1";#N/A,#N/A,TRUE,"Лист2";#N/A,#N/A,TRUE,"Лист3"}</definedName>
    <definedName name="Обл_печ" localSheetId="2" hidden="1">#REF!,#REF!</definedName>
    <definedName name="Обл_печ" localSheetId="3" hidden="1">#REF!,#REF!</definedName>
    <definedName name="Обл_печ" localSheetId="4" hidden="1">#REF!,#REF!</definedName>
    <definedName name="Обл_печ" localSheetId="5" hidden="1">#REF!,#REF!</definedName>
    <definedName name="Обл_печ" localSheetId="6" hidden="1">#REF!,#REF!</definedName>
    <definedName name="Обл_печ" localSheetId="7" hidden="1">#REF!,#REF!</definedName>
    <definedName name="Обл_печ" localSheetId="8" hidden="1">#REF!,#REF!</definedName>
    <definedName name="Обл_печ" hidden="1">#REF!,#REF!</definedName>
    <definedName name="_xlnm.Print_Area" localSheetId="2" hidden="1">#REF!,#REF!</definedName>
    <definedName name="_xlnm.Print_Area" localSheetId="3" hidden="1">#REF!,#REF!</definedName>
    <definedName name="_xlnm.Print_Area" localSheetId="4" hidden="1">#REF!,#REF!</definedName>
    <definedName name="_xlnm.Print_Area" localSheetId="5" hidden="1">#REF!,#REF!</definedName>
    <definedName name="_xlnm.Print_Area" localSheetId="6" hidden="1">#REF!,#REF!</definedName>
    <definedName name="_xlnm.Print_Area" localSheetId="7" hidden="1">#REF!,#REF!</definedName>
    <definedName name="_xlnm.Print_Area" localSheetId="8">'приложение 9'!$A$1:$AT$35</definedName>
    <definedName name="_xlnm.Print_Area" hidden="1">#REF!,#REF!</definedName>
    <definedName name="облпечч" localSheetId="2" hidden="1">#REF!,#REF!</definedName>
    <definedName name="облпечч" localSheetId="3" hidden="1">#REF!,#REF!</definedName>
    <definedName name="облпечч" localSheetId="4" hidden="1">#REF!,#REF!</definedName>
    <definedName name="облпечч" localSheetId="5" hidden="1">#REF!,#REF!</definedName>
    <definedName name="облпечч" localSheetId="6" hidden="1">#REF!,#REF!</definedName>
    <definedName name="облпечч" localSheetId="7" hidden="1">#REF!,#REF!</definedName>
    <definedName name="облпечч" localSheetId="8" hidden="1">#REF!,#REF!</definedName>
    <definedName name="облпечч" hidden="1">#REF!,#REF!</definedName>
    <definedName name="огпорпарсм">#N/A</definedName>
    <definedName name="огтитимисмсмсва">#N/A</definedName>
    <definedName name="одкз110" localSheetId="2">'[54]ПС рек'!#REF!</definedName>
    <definedName name="одкз110" localSheetId="3">'[54]ПС рек'!#REF!</definedName>
    <definedName name="одкз110" localSheetId="4">'[54]ПС рек'!#REF!</definedName>
    <definedName name="одкз110" localSheetId="5">'[54]ПС рек'!#REF!</definedName>
    <definedName name="одкз110" localSheetId="6">'[54]ПС рек'!#REF!</definedName>
    <definedName name="одкз110" localSheetId="7">'[54]ПС рек'!#REF!</definedName>
    <definedName name="одкз110" localSheetId="8">'[54]ПС рек'!#REF!</definedName>
    <definedName name="одкз110">'[54]ПС рек'!#REF!</definedName>
    <definedName name="одкз220" localSheetId="2">'[54]ПС рек'!#REF!</definedName>
    <definedName name="одкз220" localSheetId="3">'[54]ПС рек'!#REF!</definedName>
    <definedName name="одкз220" localSheetId="4">'[54]ПС рек'!#REF!</definedName>
    <definedName name="одкз220" localSheetId="5">'[54]ПС рек'!#REF!</definedName>
    <definedName name="одкз220" localSheetId="6">'[54]ПС рек'!#REF!</definedName>
    <definedName name="одкз220" localSheetId="7">'[54]ПС рек'!#REF!</definedName>
    <definedName name="одкз220" localSheetId="8">'[54]ПС рек'!#REF!</definedName>
    <definedName name="одкз220">'[54]ПС рек'!#REF!</definedName>
    <definedName name="одкз35" localSheetId="2">'[54]ПС рек'!#REF!</definedName>
    <definedName name="одкз35" localSheetId="3">'[54]ПС рек'!#REF!</definedName>
    <definedName name="одкз35" localSheetId="8">'[54]ПС рек'!#REF!</definedName>
    <definedName name="одкз35">'[54]ПС рек'!#REF!</definedName>
    <definedName name="окт" localSheetId="2">#REF!</definedName>
    <definedName name="окт" localSheetId="3">#REF!</definedName>
    <definedName name="окт" localSheetId="4">#REF!</definedName>
    <definedName name="окт" localSheetId="5">#REF!</definedName>
    <definedName name="окт" localSheetId="6">#REF!</definedName>
    <definedName name="окт" localSheetId="7">#REF!</definedName>
    <definedName name="окт" localSheetId="8">#REF!</definedName>
    <definedName name="окт">#REF!</definedName>
    <definedName name="окт2" localSheetId="2">#REF!</definedName>
    <definedName name="окт2" localSheetId="3">#REF!</definedName>
    <definedName name="окт2" localSheetId="8">#REF!</definedName>
    <definedName name="окт2">#REF!</definedName>
    <definedName name="ол">'[69]ИТ-бюджет'!$L$5:$L$99</definedName>
    <definedName name="олдолтрь">#N/A</definedName>
    <definedName name="олло">#N/A</definedName>
    <definedName name="оллртимиава" localSheetId="1" hidden="1">{#N/A,#N/A,TRUE,"Лист1";#N/A,#N/A,TRUE,"Лист2";#N/A,#N/A,TRUE,"Лист3"}</definedName>
    <definedName name="оллртимиава" localSheetId="2" hidden="1">{#N/A,#N/A,TRUE,"Лист1";#N/A,#N/A,TRUE,"Лист2";#N/A,#N/A,TRUE,"Лист3"}</definedName>
    <definedName name="оллртимиава" localSheetId="3" hidden="1">{#N/A,#N/A,TRUE,"Лист1";#N/A,#N/A,TRUE,"Лист2";#N/A,#N/A,TRUE,"Лист3"}</definedName>
    <definedName name="оллртимиава" localSheetId="4" hidden="1">{#N/A,#N/A,TRUE,"Лист1";#N/A,#N/A,TRUE,"Лист2";#N/A,#N/A,TRUE,"Лист3"}</definedName>
    <definedName name="оллртимиава" localSheetId="5" hidden="1">{#N/A,#N/A,TRUE,"Лист1";#N/A,#N/A,TRUE,"Лист2";#N/A,#N/A,TRUE,"Лист3"}</definedName>
    <definedName name="оллртимиава" localSheetId="6" hidden="1">{#N/A,#N/A,TRUE,"Лист1";#N/A,#N/A,TRUE,"Лист2";#N/A,#N/A,TRUE,"Лист3"}</definedName>
    <definedName name="оллртимиава" localSheetId="7" hidden="1">{#N/A,#N/A,TRUE,"Лист1";#N/A,#N/A,TRUE,"Лист2";#N/A,#N/A,TRUE,"Лист3"}</definedName>
    <definedName name="оллртимиава" localSheetId="8" hidden="1">{#N/A,#N/A,TRUE,"Лист1";#N/A,#N/A,TRUE,"Лист2";#N/A,#N/A,TRUE,"Лист3"}</definedName>
    <definedName name="оллртимиава" hidden="1">{#N/A,#N/A,TRUE,"Лист1";#N/A,#N/A,TRUE,"Лист2";#N/A,#N/A,TRUE,"Лист3"}</definedName>
    <definedName name="олльимсаы">#N/A</definedName>
    <definedName name="олорлрорит">#N/A</definedName>
    <definedName name="олритиимсмсв">#N/A</definedName>
    <definedName name="олрлпо">#N/A</definedName>
    <definedName name="олрриоипрм">#N/A</definedName>
    <definedName name="олс">#N/A</definedName>
    <definedName name="омимимсмис">#N/A</definedName>
    <definedName name="оо">[5]!оо</definedName>
    <definedName name="ооо">#N/A</definedName>
    <definedName name="Операция" localSheetId="2">#REF!</definedName>
    <definedName name="Операция" localSheetId="3">#REF!</definedName>
    <definedName name="Операция" localSheetId="4">#REF!</definedName>
    <definedName name="Операция" localSheetId="5">#REF!</definedName>
    <definedName name="Операция" localSheetId="6">#REF!</definedName>
    <definedName name="Операция" localSheetId="7">#REF!</definedName>
    <definedName name="Операция" localSheetId="8">#REF!</definedName>
    <definedName name="Операция">#REF!</definedName>
    <definedName name="опропроапрапра">#N/A</definedName>
    <definedName name="опрорпрпапрапрвава">#N/A</definedName>
    <definedName name="ОптимистачнаяСПб" localSheetId="2">#REF!</definedName>
    <definedName name="ОптимистачнаяСПб" localSheetId="3">#REF!</definedName>
    <definedName name="ОптимистачнаяСПб" localSheetId="4">#REF!</definedName>
    <definedName name="ОптимистачнаяСПб" localSheetId="5">#REF!</definedName>
    <definedName name="ОптимистачнаяСПб" localSheetId="6">#REF!</definedName>
    <definedName name="ОптимистачнаяСПб" localSheetId="7">#REF!</definedName>
    <definedName name="ОптимистачнаяСПб" localSheetId="8">#REF!</definedName>
    <definedName name="ОптимистачнаяСПб">#REF!</definedName>
    <definedName name="ОптРынок">'[15]Производство электроэнергии'!$A$23</definedName>
    <definedName name="орлопапвпа">#N/A</definedName>
    <definedName name="орлороррлоорпапа" localSheetId="1" hidden="1">{#N/A,#N/A,TRUE,"Лист1";#N/A,#N/A,TRUE,"Лист2";#N/A,#N/A,TRUE,"Лист3"}</definedName>
    <definedName name="орлороррлоорпапа" localSheetId="2" hidden="1">{#N/A,#N/A,TRUE,"Лист1";#N/A,#N/A,TRUE,"Лист2";#N/A,#N/A,TRUE,"Лист3"}</definedName>
    <definedName name="орлороррлоорпапа" localSheetId="3" hidden="1">{#N/A,#N/A,TRUE,"Лист1";#N/A,#N/A,TRUE,"Лист2";#N/A,#N/A,TRUE,"Лист3"}</definedName>
    <definedName name="орлороррлоорпапа" localSheetId="4" hidden="1">{#N/A,#N/A,TRUE,"Лист1";#N/A,#N/A,TRUE,"Лист2";#N/A,#N/A,TRUE,"Лист3"}</definedName>
    <definedName name="орлороррлоорпапа" localSheetId="5" hidden="1">{#N/A,#N/A,TRUE,"Лист1";#N/A,#N/A,TRUE,"Лист2";#N/A,#N/A,TRUE,"Лист3"}</definedName>
    <definedName name="орлороррлоорпапа" localSheetId="6" hidden="1">{#N/A,#N/A,TRUE,"Лист1";#N/A,#N/A,TRUE,"Лист2";#N/A,#N/A,TRUE,"Лист3"}</definedName>
    <definedName name="орлороррлоорпапа" localSheetId="7" hidden="1">{#N/A,#N/A,TRUE,"Лист1";#N/A,#N/A,TRUE,"Лист2";#N/A,#N/A,TRUE,"Лист3"}</definedName>
    <definedName name="орлороррлоорпапа" localSheetId="8" hidden="1">{#N/A,#N/A,TRUE,"Лист1";#N/A,#N/A,TRUE,"Лист2";#N/A,#N/A,TRUE,"Лист3"}</definedName>
    <definedName name="орлороррлоорпапа" hidden="1">{#N/A,#N/A,TRUE,"Лист1";#N/A,#N/A,TRUE,"Лист2";#N/A,#N/A,TRUE,"Лист3"}</definedName>
    <definedName name="оро">#N/A</definedName>
    <definedName name="ороиприм">#N/A</definedName>
    <definedName name="оролпррпап">#N/A</definedName>
    <definedName name="ороорправ" localSheetId="1" hidden="1">{#N/A,#N/A,TRUE,"Лист1";#N/A,#N/A,TRUE,"Лист2";#N/A,#N/A,TRUE,"Лист3"}</definedName>
    <definedName name="ороорправ" localSheetId="2" hidden="1">{#N/A,#N/A,TRUE,"Лист1";#N/A,#N/A,TRUE,"Лист2";#N/A,#N/A,TRUE,"Лист3"}</definedName>
    <definedName name="ороорправ" localSheetId="3" hidden="1">{#N/A,#N/A,TRUE,"Лист1";#N/A,#N/A,TRUE,"Лист2";#N/A,#N/A,TRUE,"Лист3"}</definedName>
    <definedName name="ороорправ" localSheetId="4" hidden="1">{#N/A,#N/A,TRUE,"Лист1";#N/A,#N/A,TRUE,"Лист2";#N/A,#N/A,TRUE,"Лист3"}</definedName>
    <definedName name="ороорправ" localSheetId="5" hidden="1">{#N/A,#N/A,TRUE,"Лист1";#N/A,#N/A,TRUE,"Лист2";#N/A,#N/A,TRUE,"Лист3"}</definedName>
    <definedName name="ороорправ" localSheetId="6" hidden="1">{#N/A,#N/A,TRUE,"Лист1";#N/A,#N/A,TRUE,"Лист2";#N/A,#N/A,TRUE,"Лист3"}</definedName>
    <definedName name="ороорправ" localSheetId="7" hidden="1">{#N/A,#N/A,TRUE,"Лист1";#N/A,#N/A,TRUE,"Лист2";#N/A,#N/A,TRUE,"Лист3"}</definedName>
    <definedName name="ороорправ" localSheetId="8" hidden="1">{#N/A,#N/A,TRUE,"Лист1";#N/A,#N/A,TRUE,"Лист2";#N/A,#N/A,TRUE,"Лист3"}</definedName>
    <definedName name="ороорправ" hidden="1">{#N/A,#N/A,TRUE,"Лист1";#N/A,#N/A,TRUE,"Лист2";#N/A,#N/A,TRUE,"Лист3"}</definedName>
    <definedName name="оропоненеваыв">#N/A</definedName>
    <definedName name="оропорап">#N/A</definedName>
    <definedName name="оропрпрарпвч">#N/A</definedName>
    <definedName name="орорпрапвкак">#N/A</definedName>
    <definedName name="орорпропмрм">#N/A</definedName>
    <definedName name="орорпрпакв">#N/A</definedName>
    <definedName name="орортитмимисаа">#N/A</definedName>
    <definedName name="орпорпаерв">#N/A</definedName>
    <definedName name="орпрмпачвуыф">#N/A</definedName>
    <definedName name="орримими">#N/A</definedName>
    <definedName name="отп">'[54]ПС рек'!#REF!</definedName>
    <definedName name="отп35">'[54]ПС рек'!#REF!</definedName>
    <definedName name="отп35кВ">'[54]ПС рек'!#REF!</definedName>
    <definedName name="ОХР.ТРУДА">[5]!ОХР.ТРУДА</definedName>
    <definedName name="п_авг" localSheetId="2">#REF!</definedName>
    <definedName name="п_авг" localSheetId="3">#REF!</definedName>
    <definedName name="п_авг" localSheetId="4">#REF!</definedName>
    <definedName name="п_авг" localSheetId="5">#REF!</definedName>
    <definedName name="п_авг" localSheetId="6">#REF!</definedName>
    <definedName name="п_авг" localSheetId="7">#REF!</definedName>
    <definedName name="п_авг" localSheetId="8">#REF!</definedName>
    <definedName name="п_авг">#REF!</definedName>
    <definedName name="п_апр" localSheetId="2">#REF!</definedName>
    <definedName name="п_апр" localSheetId="3">#REF!</definedName>
    <definedName name="п_апр" localSheetId="8">#REF!</definedName>
    <definedName name="п_апр">#REF!</definedName>
    <definedName name="п_дек" localSheetId="2">#REF!</definedName>
    <definedName name="п_дек" localSheetId="3">#REF!</definedName>
    <definedName name="п_дек" localSheetId="8">#REF!</definedName>
    <definedName name="п_дек">#REF!</definedName>
    <definedName name="п_июл" localSheetId="8">#REF!</definedName>
    <definedName name="п_июл">#REF!</definedName>
    <definedName name="п_июн" localSheetId="8">#REF!</definedName>
    <definedName name="п_июн">#REF!</definedName>
    <definedName name="п_май" localSheetId="8">#REF!</definedName>
    <definedName name="п_май">#REF!</definedName>
    <definedName name="п_мар" localSheetId="8">#REF!</definedName>
    <definedName name="п_мар">#REF!</definedName>
    <definedName name="п_ноя" localSheetId="8">#REF!</definedName>
    <definedName name="п_ноя">#REF!</definedName>
    <definedName name="п_окт" localSheetId="8">#REF!</definedName>
    <definedName name="п_окт">#REF!</definedName>
    <definedName name="п_сен" localSheetId="8">#REF!</definedName>
    <definedName name="п_сен">#REF!</definedName>
    <definedName name="п_фев" localSheetId="8">#REF!</definedName>
    <definedName name="п_фев">#REF!</definedName>
    <definedName name="п_янв" localSheetId="8">#REF!</definedName>
    <definedName name="п_янв">#REF!</definedName>
    <definedName name="па" localSheetId="8">#REF!</definedName>
    <definedName name="па">#REF!</definedName>
    <definedName name="памсмчвв" localSheetId="1" hidden="1">{#N/A,#N/A,TRUE,"Лист1";#N/A,#N/A,TRUE,"Лист2";#N/A,#N/A,TRUE,"Лист3"}</definedName>
    <definedName name="памсмчвв" localSheetId="2" hidden="1">{#N/A,#N/A,TRUE,"Лист1";#N/A,#N/A,TRUE,"Лист2";#N/A,#N/A,TRUE,"Лист3"}</definedName>
    <definedName name="памсмчвв" localSheetId="3" hidden="1">{#N/A,#N/A,TRUE,"Лист1";#N/A,#N/A,TRUE,"Лист2";#N/A,#N/A,TRUE,"Лист3"}</definedName>
    <definedName name="памсмчвв" localSheetId="4" hidden="1">{#N/A,#N/A,TRUE,"Лист1";#N/A,#N/A,TRUE,"Лист2";#N/A,#N/A,TRUE,"Лист3"}</definedName>
    <definedName name="памсмчвв" localSheetId="5" hidden="1">{#N/A,#N/A,TRUE,"Лист1";#N/A,#N/A,TRUE,"Лист2";#N/A,#N/A,TRUE,"Лист3"}</definedName>
    <definedName name="памсмчвв" localSheetId="6" hidden="1">{#N/A,#N/A,TRUE,"Лист1";#N/A,#N/A,TRUE,"Лист2";#N/A,#N/A,TRUE,"Лист3"}</definedName>
    <definedName name="памсмчвв" localSheetId="7" hidden="1">{#N/A,#N/A,TRUE,"Лист1";#N/A,#N/A,TRUE,"Лист2";#N/A,#N/A,TRUE,"Лист3"}</definedName>
    <definedName name="памсмчвв" localSheetId="8" hidden="1">{#N/A,#N/A,TRUE,"Лист1";#N/A,#N/A,TRUE,"Лист2";#N/A,#N/A,TRUE,"Лист3"}</definedName>
    <definedName name="памсмчвв" hidden="1">{#N/A,#N/A,TRUE,"Лист1";#N/A,#N/A,TRUE,"Лист2";#N/A,#N/A,TRUE,"Лист3"}</definedName>
    <definedName name="паопаорпопро">#N/A</definedName>
    <definedName name="папаорпрпрпр" localSheetId="1" hidden="1">{#N/A,#N/A,TRUE,"Лист1";#N/A,#N/A,TRUE,"Лист2";#N/A,#N/A,TRUE,"Лист3"}</definedName>
    <definedName name="папаорпрпрпр" localSheetId="2" hidden="1">{#N/A,#N/A,TRUE,"Лист1";#N/A,#N/A,TRUE,"Лист2";#N/A,#N/A,TRUE,"Лист3"}</definedName>
    <definedName name="папаорпрпрпр" localSheetId="3" hidden="1">{#N/A,#N/A,TRUE,"Лист1";#N/A,#N/A,TRUE,"Лист2";#N/A,#N/A,TRUE,"Лист3"}</definedName>
    <definedName name="папаорпрпрпр" localSheetId="4" hidden="1">{#N/A,#N/A,TRUE,"Лист1";#N/A,#N/A,TRUE,"Лист2";#N/A,#N/A,TRUE,"Лист3"}</definedName>
    <definedName name="папаорпрпрпр" localSheetId="5" hidden="1">{#N/A,#N/A,TRUE,"Лист1";#N/A,#N/A,TRUE,"Лист2";#N/A,#N/A,TRUE,"Лист3"}</definedName>
    <definedName name="папаорпрпрпр" localSheetId="6" hidden="1">{#N/A,#N/A,TRUE,"Лист1";#N/A,#N/A,TRUE,"Лист2";#N/A,#N/A,TRUE,"Лист3"}</definedName>
    <definedName name="папаорпрпрпр" localSheetId="7" hidden="1">{#N/A,#N/A,TRUE,"Лист1";#N/A,#N/A,TRUE,"Лист2";#N/A,#N/A,TRUE,"Лист3"}</definedName>
    <definedName name="папаорпрпрпр" localSheetId="8" hidden="1">{#N/A,#N/A,TRUE,"Лист1";#N/A,#N/A,TRUE,"Лист2";#N/A,#N/A,TRUE,"Лист3"}</definedName>
    <definedName name="папаорпрпрпр" hidden="1">{#N/A,#N/A,TRUE,"Лист1";#N/A,#N/A,TRUE,"Лист2";#N/A,#N/A,TRUE,"Лист3"}</definedName>
    <definedName name="парапаорар">#N/A</definedName>
    <definedName name="пблоб" localSheetId="2" hidden="1">#REF!,#REF!</definedName>
    <definedName name="пблоб" localSheetId="3" hidden="1">#REF!,#REF!</definedName>
    <definedName name="пблоб" localSheetId="4" hidden="1">#REF!,#REF!</definedName>
    <definedName name="пблоб" localSheetId="5" hidden="1">#REF!,#REF!</definedName>
    <definedName name="пблоб" localSheetId="6" hidden="1">#REF!,#REF!</definedName>
    <definedName name="пблоб" localSheetId="7" hidden="1">#REF!,#REF!</definedName>
    <definedName name="пблоб" localSheetId="8" hidden="1">#REF!,#REF!</definedName>
    <definedName name="пблоб" hidden="1">#REF!,#REF!</definedName>
    <definedName name="пвп">'[70]ИТ-бюджет'!$L$5:$L$99</definedName>
    <definedName name="первый" localSheetId="2">#REF!</definedName>
    <definedName name="первый" localSheetId="3">#REF!</definedName>
    <definedName name="первый" localSheetId="4">#REF!</definedName>
    <definedName name="первый" localSheetId="5">#REF!</definedName>
    <definedName name="первый" localSheetId="6">#REF!</definedName>
    <definedName name="первый" localSheetId="7">#REF!</definedName>
    <definedName name="первый" localSheetId="8">#REF!</definedName>
    <definedName name="первый">#REF!</definedName>
    <definedName name="Период">[56]t_настройки!$I$23:$I$26</definedName>
    <definedName name="Период_Выбрано">[56]t_настройки!$I$84</definedName>
    <definedName name="ПериодРегулирования">[45]Заголовок!$B$14</definedName>
    <definedName name="Периоды_18_2">'[28]18.2'!#REF!</definedName>
    <definedName name="пж" localSheetId="2">#REF!</definedName>
    <definedName name="пж" localSheetId="3">#REF!</definedName>
    <definedName name="пж" localSheetId="4">#REF!</definedName>
    <definedName name="пж" localSheetId="5">#REF!</definedName>
    <definedName name="пж" localSheetId="6">#REF!</definedName>
    <definedName name="пж" localSheetId="7">#REF!</definedName>
    <definedName name="пж" localSheetId="8">#REF!</definedName>
    <definedName name="пж">#REF!</definedName>
    <definedName name="пиримисмсмчсы">#N/A</definedName>
    <definedName name="План_амортизации_РСК" localSheetId="2">#REF!</definedName>
    <definedName name="План_амортизации_РСК" localSheetId="3">#REF!</definedName>
    <definedName name="План_амортизации_РСК" localSheetId="4">#REF!</definedName>
    <definedName name="План_амортизации_РСК" localSheetId="5">#REF!</definedName>
    <definedName name="План_амортизации_РСК" localSheetId="6">#REF!</definedName>
    <definedName name="План_амортизации_РСК" localSheetId="7">#REF!</definedName>
    <definedName name="План_амортизации_РСК" localSheetId="8">#REF!</definedName>
    <definedName name="План_амортизации_РСК">#REF!</definedName>
    <definedName name="план56">#N/A</definedName>
    <definedName name="пмисмсмсчсмч">#N/A</definedName>
    <definedName name="ПМС">#N/A</definedName>
    <definedName name="ПМС1">#N/A</definedName>
    <definedName name="Погрешность_вычислений">[56]t_проверки!$J$9</definedName>
    <definedName name="Подоперация" localSheetId="2">#REF!</definedName>
    <definedName name="Подоперация" localSheetId="3">#REF!</definedName>
    <definedName name="Подоперация" localSheetId="4">#REF!</definedName>
    <definedName name="Подоперация" localSheetId="5">#REF!</definedName>
    <definedName name="Подоперация" localSheetId="6">#REF!</definedName>
    <definedName name="Подоперация" localSheetId="7">#REF!</definedName>
    <definedName name="Подоперация" localSheetId="8">#REF!</definedName>
    <definedName name="Подоперация">#REF!</definedName>
    <definedName name="Порог_проверки">'[56]Сценарные условия'!$K$19</definedName>
    <definedName name="Порог_Резервный_Фонд">'[56]Сценарные условия'!$K$20</definedName>
    <definedName name="порпол">'[71]ИТ-бюджет'!$L$5:$L$99</definedName>
    <definedName name="ПоследнийГод">[60]Заголовок!$B$16</definedName>
    <definedName name="ПотериТЭ">[15]Лист!$A$400</definedName>
    <definedName name="пппп">#N/A</definedName>
    <definedName name="пр">#N/A</definedName>
    <definedName name="праорарпвкав">#N/A</definedName>
    <definedName name="прибыль">[5]!прибыль</definedName>
    <definedName name="прибыль3" localSheetId="1" hidden="1">{#N/A,#N/A,TRUE,"Лист1";#N/A,#N/A,TRUE,"Лист2";#N/A,#N/A,TRUE,"Лист3"}</definedName>
    <definedName name="прибыль3" localSheetId="2" hidden="1">{#N/A,#N/A,TRUE,"Лист1";#N/A,#N/A,TRUE,"Лист2";#N/A,#N/A,TRUE,"Лист3"}</definedName>
    <definedName name="прибыль3" localSheetId="3" hidden="1">{#N/A,#N/A,TRUE,"Лист1";#N/A,#N/A,TRUE,"Лист2";#N/A,#N/A,TRUE,"Лист3"}</definedName>
    <definedName name="прибыль3" localSheetId="4" hidden="1">{#N/A,#N/A,TRUE,"Лист1";#N/A,#N/A,TRUE,"Лист2";#N/A,#N/A,TRUE,"Лист3"}</definedName>
    <definedName name="прибыль3" localSheetId="5" hidden="1">{#N/A,#N/A,TRUE,"Лист1";#N/A,#N/A,TRUE,"Лист2";#N/A,#N/A,TRUE,"Лист3"}</definedName>
    <definedName name="прибыль3" localSheetId="6" hidden="1">{#N/A,#N/A,TRUE,"Лист1";#N/A,#N/A,TRUE,"Лист2";#N/A,#N/A,TRUE,"Лист3"}</definedName>
    <definedName name="прибыль3" localSheetId="7" hidden="1">{#N/A,#N/A,TRUE,"Лист1";#N/A,#N/A,TRUE,"Лист2";#N/A,#N/A,TRUE,"Лист3"}</definedName>
    <definedName name="прибыль3" localSheetId="8" hidden="1">{#N/A,#N/A,TRUE,"Лист1";#N/A,#N/A,TRUE,"Лист2";#N/A,#N/A,TRUE,"Лист3"}</definedName>
    <definedName name="прибыль3" hidden="1">{#N/A,#N/A,TRUE,"Лист1";#N/A,#N/A,TRUE,"Лист2";#N/A,#N/A,TRUE,"Лист3"}</definedName>
    <definedName name="Признак">'[54]ПС рек'!#REF!</definedName>
    <definedName name="прил" localSheetId="1">[0]!Проект</definedName>
    <definedName name="прил" localSheetId="2">'приложение 3'!Проект</definedName>
    <definedName name="прил" localSheetId="3">'приложение 4'!Проект</definedName>
    <definedName name="прил" localSheetId="4">'приложение 5'!Проект</definedName>
    <definedName name="прил" localSheetId="5">'приложение 6'!Проект</definedName>
    <definedName name="прил" localSheetId="6">'приложение 7'!Проект</definedName>
    <definedName name="прил" localSheetId="7">'приложение 8'!Проект</definedName>
    <definedName name="прил" localSheetId="8">'приложение 9'!Проект</definedName>
    <definedName name="прил">[0]!Проект</definedName>
    <definedName name="Приход_расход" localSheetId="2">#REF!</definedName>
    <definedName name="Приход_расход" localSheetId="3">#REF!</definedName>
    <definedName name="Приход_расход" localSheetId="4">#REF!</definedName>
    <definedName name="Приход_расход" localSheetId="5">#REF!</definedName>
    <definedName name="Приход_расход" localSheetId="6">#REF!</definedName>
    <definedName name="Приход_расход" localSheetId="7">#REF!</definedName>
    <definedName name="Приход_расход" localSheetId="8">#REF!</definedName>
    <definedName name="Приход_расход">#REF!</definedName>
    <definedName name="про">#N/A</definedName>
    <definedName name="Проект" localSheetId="2">#REF!</definedName>
    <definedName name="Проект" localSheetId="3">#REF!</definedName>
    <definedName name="Проект" localSheetId="4">#REF!</definedName>
    <definedName name="Проект" localSheetId="5">#REF!</definedName>
    <definedName name="Проект" localSheetId="6">#REF!</definedName>
    <definedName name="Проект" localSheetId="7">#REF!</definedName>
    <definedName name="Проект" localSheetId="8">#REF!</definedName>
    <definedName name="Проект">#REF!</definedName>
    <definedName name="пропорпшгршг">#N/A</definedName>
    <definedName name="Проц1">[4]MAIN!$F$186</definedName>
    <definedName name="ПроцИзПр1">[4]MAIN!$F$188</definedName>
    <definedName name="прочее" localSheetId="2">'[54]ПС рек'!#REF!</definedName>
    <definedName name="прочее" localSheetId="3">'[54]ПС рек'!#REF!</definedName>
    <definedName name="прочее" localSheetId="4">'[54]ПС рек'!#REF!</definedName>
    <definedName name="прочее" localSheetId="5">'[54]ПС рек'!#REF!</definedName>
    <definedName name="прочее" localSheetId="6">'[54]ПС рек'!#REF!</definedName>
    <definedName name="прочее" localSheetId="7">'[54]ПС рек'!#REF!</definedName>
    <definedName name="прочее" localSheetId="8">'[54]ПС рек'!#REF!</definedName>
    <definedName name="прочее">'[54]ПС рек'!#REF!</definedName>
    <definedName name="Прочие_электроэнергии">'[44]Производство электроэнергии'!$A$132</definedName>
    <definedName name="прош_год" localSheetId="2">#REF!</definedName>
    <definedName name="прош_год" localSheetId="3">#REF!</definedName>
    <definedName name="прош_год" localSheetId="4">#REF!</definedName>
    <definedName name="прош_год" localSheetId="5">#REF!</definedName>
    <definedName name="прош_год" localSheetId="6">#REF!</definedName>
    <definedName name="прош_год" localSheetId="7">#REF!</definedName>
    <definedName name="прош_год" localSheetId="8">#REF!</definedName>
    <definedName name="прош_год">#REF!</definedName>
    <definedName name="прпрапапвавав">#N/A</definedName>
    <definedName name="прпропорпрпр" localSheetId="1" hidden="1">{#N/A,#N/A,TRUE,"Лист1";#N/A,#N/A,TRUE,"Лист2";#N/A,#N/A,TRUE,"Лист3"}</definedName>
    <definedName name="прпропорпрпр" localSheetId="2" hidden="1">{#N/A,#N/A,TRUE,"Лист1";#N/A,#N/A,TRUE,"Лист2";#N/A,#N/A,TRUE,"Лист3"}</definedName>
    <definedName name="прпропорпрпр" localSheetId="3" hidden="1">{#N/A,#N/A,TRUE,"Лист1";#N/A,#N/A,TRUE,"Лист2";#N/A,#N/A,TRUE,"Лист3"}</definedName>
    <definedName name="прпропорпрпр" localSheetId="4" hidden="1">{#N/A,#N/A,TRUE,"Лист1";#N/A,#N/A,TRUE,"Лист2";#N/A,#N/A,TRUE,"Лист3"}</definedName>
    <definedName name="прпропорпрпр" localSheetId="5" hidden="1">{#N/A,#N/A,TRUE,"Лист1";#N/A,#N/A,TRUE,"Лист2";#N/A,#N/A,TRUE,"Лист3"}</definedName>
    <definedName name="прпропорпрпр" localSheetId="6" hidden="1">{#N/A,#N/A,TRUE,"Лист1";#N/A,#N/A,TRUE,"Лист2";#N/A,#N/A,TRUE,"Лист3"}</definedName>
    <definedName name="прпропорпрпр" localSheetId="7" hidden="1">{#N/A,#N/A,TRUE,"Лист1";#N/A,#N/A,TRUE,"Лист2";#N/A,#N/A,TRUE,"Лист3"}</definedName>
    <definedName name="прпропорпрпр" localSheetId="8" hidden="1">{#N/A,#N/A,TRUE,"Лист1";#N/A,#N/A,TRUE,"Лист2";#N/A,#N/A,TRUE,"Лист3"}</definedName>
    <definedName name="прпропорпрпр" hidden="1">{#N/A,#N/A,TRUE,"Лист1";#N/A,#N/A,TRUE,"Лист2";#N/A,#N/A,TRUE,"Лист3"}</definedName>
    <definedName name="прпропрпрпорп">#N/A</definedName>
    <definedName name="пррпрпрпорпроп">#N/A</definedName>
    <definedName name="псачпч" localSheetId="2">#REF!</definedName>
    <definedName name="псачпч" localSheetId="3">#REF!</definedName>
    <definedName name="псачпч" localSheetId="4">#REF!</definedName>
    <definedName name="псачпч" localSheetId="5">#REF!</definedName>
    <definedName name="псачпч" localSheetId="6">#REF!</definedName>
    <definedName name="псачпч" localSheetId="7">#REF!</definedName>
    <definedName name="псачпч" localSheetId="8">#REF!</definedName>
    <definedName name="псачпч">#REF!</definedName>
    <definedName name="ПЭ">[60]Справочники!$A$10:$A$12</definedName>
    <definedName name="р">#N/A</definedName>
    <definedName name="рагпл">#N/A</definedName>
    <definedName name="рапмапыввя">#N/A</definedName>
    <definedName name="Распред_общепроизв_затрат">'[72]П-БР-2-2-П'!$B$6</definedName>
    <definedName name="Расчет_амортизации" localSheetId="2">#REF!</definedName>
    <definedName name="Расчет_амортизации" localSheetId="3">#REF!</definedName>
    <definedName name="Расчет_амортизации" localSheetId="4">#REF!</definedName>
    <definedName name="Расчет_амортизации" localSheetId="5">#REF!</definedName>
    <definedName name="Расчет_амортизации" localSheetId="6">#REF!</definedName>
    <definedName name="Расчет_амортизации" localSheetId="7">#REF!</definedName>
    <definedName name="Расчет_амортизации" localSheetId="8">#REF!</definedName>
    <definedName name="Расчет_амортизации">#REF!</definedName>
    <definedName name="Расчет_НДС">'[73]БФ-2-5-П'!$B$6</definedName>
    <definedName name="Расчет_НПр">'[74]НП-2-12-П'!$B$6</definedName>
    <definedName name="Расчет_РБП_ПЭС" localSheetId="2">#REF!</definedName>
    <definedName name="Расчет_РБП_ПЭС" localSheetId="3">#REF!</definedName>
    <definedName name="Расчет_РБП_ПЭС" localSheetId="4">#REF!</definedName>
    <definedName name="Расчет_РБП_ПЭС" localSheetId="5">#REF!</definedName>
    <definedName name="Расчет_РБП_ПЭС" localSheetId="6">#REF!</definedName>
    <definedName name="Расчет_РБП_ПЭС" localSheetId="7">#REF!</definedName>
    <definedName name="Расчет_РБП_ПЭС" localSheetId="8">#REF!</definedName>
    <definedName name="Расчет_РБП_ПЭС">#REF!</definedName>
    <definedName name="РГК">[60]Справочники!$A$4:$A$4</definedName>
    <definedName name="ри">[5]!ри</definedName>
    <definedName name="рис1" localSheetId="1" hidden="1">{#N/A,#N/A,TRUE,"Лист1";#N/A,#N/A,TRUE,"Лист2";#N/A,#N/A,TRUE,"Лист3"}</definedName>
    <definedName name="рис1" localSheetId="2" hidden="1">{#N/A,#N/A,TRUE,"Лист1";#N/A,#N/A,TRUE,"Лист2";#N/A,#N/A,TRUE,"Лист3"}</definedName>
    <definedName name="рис1" localSheetId="3" hidden="1">{#N/A,#N/A,TRUE,"Лист1";#N/A,#N/A,TRUE,"Лист2";#N/A,#N/A,TRUE,"Лист3"}</definedName>
    <definedName name="рис1" localSheetId="4" hidden="1">{#N/A,#N/A,TRUE,"Лист1";#N/A,#N/A,TRUE,"Лист2";#N/A,#N/A,TRUE,"Лист3"}</definedName>
    <definedName name="рис1" localSheetId="5" hidden="1">{#N/A,#N/A,TRUE,"Лист1";#N/A,#N/A,TRUE,"Лист2";#N/A,#N/A,TRUE,"Лист3"}</definedName>
    <definedName name="рис1" localSheetId="6" hidden="1">{#N/A,#N/A,TRUE,"Лист1";#N/A,#N/A,TRUE,"Лист2";#N/A,#N/A,TRUE,"Лист3"}</definedName>
    <definedName name="рис1" localSheetId="7" hidden="1">{#N/A,#N/A,TRUE,"Лист1";#N/A,#N/A,TRUE,"Лист2";#N/A,#N/A,TRUE,"Лист3"}</definedName>
    <definedName name="рис1" localSheetId="8" hidden="1">{#N/A,#N/A,TRUE,"Лист1";#N/A,#N/A,TRUE,"Лист2";#N/A,#N/A,TRUE,"Лист3"}</definedName>
    <definedName name="рис1" hidden="1">{#N/A,#N/A,TRUE,"Лист1";#N/A,#N/A,TRUE,"Лист2";#N/A,#N/A,TRUE,"Лист3"}</definedName>
    <definedName name="ркенвапапрарп">#N/A</definedName>
    <definedName name="рмпп">#N/A</definedName>
    <definedName name="ролрпраправ">#N/A</definedName>
    <definedName name="роо">#N/A</definedName>
    <definedName name="роорпрпваы">#N/A</definedName>
    <definedName name="ропопопмо">#N/A</definedName>
    <definedName name="ропор">#N/A</definedName>
    <definedName name="рортимсчвы" localSheetId="1" hidden="1">{#N/A,#N/A,TRUE,"Лист1";#N/A,#N/A,TRUE,"Лист2";#N/A,#N/A,TRUE,"Лист3"}</definedName>
    <definedName name="рортимсчвы" localSheetId="2" hidden="1">{#N/A,#N/A,TRUE,"Лист1";#N/A,#N/A,TRUE,"Лист2";#N/A,#N/A,TRUE,"Лист3"}</definedName>
    <definedName name="рортимсчвы" localSheetId="3" hidden="1">{#N/A,#N/A,TRUE,"Лист1";#N/A,#N/A,TRUE,"Лист2";#N/A,#N/A,TRUE,"Лист3"}</definedName>
    <definedName name="рортимсчвы" localSheetId="4" hidden="1">{#N/A,#N/A,TRUE,"Лист1";#N/A,#N/A,TRUE,"Лист2";#N/A,#N/A,TRUE,"Лист3"}</definedName>
    <definedName name="рортимсчвы" localSheetId="5" hidden="1">{#N/A,#N/A,TRUE,"Лист1";#N/A,#N/A,TRUE,"Лист2";#N/A,#N/A,TRUE,"Лист3"}</definedName>
    <definedName name="рортимсчвы" localSheetId="6" hidden="1">{#N/A,#N/A,TRUE,"Лист1";#N/A,#N/A,TRUE,"Лист2";#N/A,#N/A,TRUE,"Лист3"}</definedName>
    <definedName name="рортимсчвы" localSheetId="7" hidden="1">{#N/A,#N/A,TRUE,"Лист1";#N/A,#N/A,TRUE,"Лист2";#N/A,#N/A,TRUE,"Лист3"}</definedName>
    <definedName name="рортимсчвы" localSheetId="8" hidden="1">{#N/A,#N/A,TRUE,"Лист1";#N/A,#N/A,TRUE,"Лист2";#N/A,#N/A,TRUE,"Лист3"}</definedName>
    <definedName name="рортимсчвы" hidden="1">{#N/A,#N/A,TRUE,"Лист1";#N/A,#N/A,TRUE,"Лист2";#N/A,#N/A,TRUE,"Лист3"}</definedName>
    <definedName name="рпарпапрап">#N/A</definedName>
    <definedName name="рпо">'[40]ИТ-бюджет'!$L$5:$L$99</definedName>
    <definedName name="рпплордлпава">#N/A</definedName>
    <definedName name="рпрпмимимссмваы">#N/A</definedName>
    <definedName name="ррапав" localSheetId="1" hidden="1">{#N/A,#N/A,TRUE,"Лист1";#N/A,#N/A,TRUE,"Лист2";#N/A,#N/A,TRUE,"Лист3"}</definedName>
    <definedName name="ррапав" localSheetId="2" hidden="1">{#N/A,#N/A,TRUE,"Лист1";#N/A,#N/A,TRUE,"Лист2";#N/A,#N/A,TRUE,"Лист3"}</definedName>
    <definedName name="ррапав" localSheetId="3" hidden="1">{#N/A,#N/A,TRUE,"Лист1";#N/A,#N/A,TRUE,"Лист2";#N/A,#N/A,TRUE,"Лист3"}</definedName>
    <definedName name="ррапав" localSheetId="4" hidden="1">{#N/A,#N/A,TRUE,"Лист1";#N/A,#N/A,TRUE,"Лист2";#N/A,#N/A,TRUE,"Лист3"}</definedName>
    <definedName name="ррапав" localSheetId="5" hidden="1">{#N/A,#N/A,TRUE,"Лист1";#N/A,#N/A,TRUE,"Лист2";#N/A,#N/A,TRUE,"Лист3"}</definedName>
    <definedName name="ррапав" localSheetId="6" hidden="1">{#N/A,#N/A,TRUE,"Лист1";#N/A,#N/A,TRUE,"Лист2";#N/A,#N/A,TRUE,"Лист3"}</definedName>
    <definedName name="ррапав" localSheetId="7" hidden="1">{#N/A,#N/A,TRUE,"Лист1";#N/A,#N/A,TRUE,"Лист2";#N/A,#N/A,TRUE,"Лист3"}</definedName>
    <definedName name="ррапав" localSheetId="8" hidden="1">{#N/A,#N/A,TRUE,"Лист1";#N/A,#N/A,TRUE,"Лист2";#N/A,#N/A,TRUE,"Лист3"}</definedName>
    <definedName name="ррапав" hidden="1">{#N/A,#N/A,TRUE,"Лист1";#N/A,#N/A,TRUE,"Лист2";#N/A,#N/A,TRUE,"Лист3"}</definedName>
    <definedName name="рроо" localSheetId="2">#REF!</definedName>
    <definedName name="рроо" localSheetId="3">#REF!</definedName>
    <definedName name="рроо" localSheetId="4">#REF!</definedName>
    <definedName name="рроо" localSheetId="5">#REF!</definedName>
    <definedName name="рроо" localSheetId="6">#REF!</definedName>
    <definedName name="рроо" localSheetId="7">#REF!</definedName>
    <definedName name="рроо" localSheetId="8">#REF!</definedName>
    <definedName name="рроо">#REF!</definedName>
    <definedName name="ррр" localSheetId="2" hidden="1">#REF!,#REF!</definedName>
    <definedName name="ррр" localSheetId="3" hidden="1">#REF!,#REF!</definedName>
    <definedName name="ррр" localSheetId="4" hidden="1">#REF!,#REF!</definedName>
    <definedName name="ррр" localSheetId="5" hidden="1">#REF!,#REF!</definedName>
    <definedName name="ррр" localSheetId="6" hidden="1">#REF!,#REF!</definedName>
    <definedName name="ррр" localSheetId="7" hidden="1">#REF!,#REF!</definedName>
    <definedName name="ррр" localSheetId="8" hidden="1">#REF!,#REF!</definedName>
    <definedName name="ррр" hidden="1">#REF!,#REF!</definedName>
    <definedName name="ррррр" localSheetId="2" hidden="1">#REF!,#REF!</definedName>
    <definedName name="ррррр" localSheetId="3" hidden="1">#REF!,#REF!</definedName>
    <definedName name="ррррр" localSheetId="8" hidden="1">#REF!,#REF!</definedName>
    <definedName name="ррррр" hidden="1">#REF!,#REF!</definedName>
    <definedName name="рррррррррррррр" localSheetId="2" hidden="1">#REF!,#REF!</definedName>
    <definedName name="рррррррррррррр" localSheetId="3" hidden="1">#REF!,#REF!</definedName>
    <definedName name="рррррррррррррр" localSheetId="8" hidden="1">#REF!,#REF!</definedName>
    <definedName name="рррррррррррррр" hidden="1">#REF!,#REF!</definedName>
    <definedName name="рск2">#N/A</definedName>
    <definedName name="рск3">#N/A</definedName>
    <definedName name="с">#N/A</definedName>
    <definedName name="СальдоПереток">'[15]Производство электроэнергии'!$A$38</definedName>
    <definedName name="сапвпавапвапвп">#N/A</definedName>
    <definedName name="сваеррта">#N/A</definedName>
    <definedName name="свмпвппв">#N/A</definedName>
    <definedName name="Сводный_бюджет_прям_затрат_РСК" localSheetId="2">#REF!</definedName>
    <definedName name="Сводный_бюджет_прям_затрат_РСК" localSheetId="3">#REF!</definedName>
    <definedName name="Сводный_бюджет_прям_затрат_РСК" localSheetId="4">#REF!</definedName>
    <definedName name="Сводный_бюджет_прям_затрат_РСК" localSheetId="5">#REF!</definedName>
    <definedName name="Сводный_бюджет_прям_затрат_РСК" localSheetId="6">#REF!</definedName>
    <definedName name="Сводный_бюджет_прям_затрат_РСК" localSheetId="7">#REF!</definedName>
    <definedName name="Сводный_бюджет_прям_затрат_РСК" localSheetId="8">#REF!</definedName>
    <definedName name="Сводный_бюджет_прям_затрат_РСК">#REF!</definedName>
    <definedName name="СДТУ" localSheetId="2">'[54]ПС рек'!#REF!</definedName>
    <definedName name="СДТУ" localSheetId="3">'[54]ПС рек'!#REF!</definedName>
    <definedName name="СДТУ" localSheetId="4">'[54]ПС рек'!#REF!</definedName>
    <definedName name="СДТУ" localSheetId="5">'[54]ПС рек'!#REF!</definedName>
    <definedName name="СДТУ" localSheetId="6">'[54]ПС рек'!#REF!</definedName>
    <definedName name="СДТУ" localSheetId="7">'[54]ПС рек'!#REF!</definedName>
    <definedName name="СДТУ" localSheetId="8">'[54]ПС рек'!#REF!</definedName>
    <definedName name="СДТУ">'[54]ПС рек'!#REF!</definedName>
    <definedName name="себ">#N/A</definedName>
    <definedName name="себестоимость2">#N/A</definedName>
    <definedName name="семь" localSheetId="2">#REF!</definedName>
    <definedName name="семь" localSheetId="3">#REF!</definedName>
    <definedName name="семь" localSheetId="4">#REF!</definedName>
    <definedName name="семь" localSheetId="5">#REF!</definedName>
    <definedName name="семь" localSheetId="6">#REF!</definedName>
    <definedName name="семь" localSheetId="7">#REF!</definedName>
    <definedName name="семь" localSheetId="8">#REF!</definedName>
    <definedName name="семь">#REF!</definedName>
    <definedName name="сен" localSheetId="2">#REF!</definedName>
    <definedName name="сен" localSheetId="3">#REF!</definedName>
    <definedName name="сен" localSheetId="8">#REF!</definedName>
    <definedName name="сен">#REF!</definedName>
    <definedName name="сен2" localSheetId="2">#REF!</definedName>
    <definedName name="сен2" localSheetId="3">#REF!</definedName>
    <definedName name="сен2" localSheetId="8">#REF!</definedName>
    <definedName name="сен2">#REF!</definedName>
    <definedName name="сиитьь" localSheetId="1" hidden="1">{#N/A,#N/A,TRUE,"Лист1";#N/A,#N/A,TRUE,"Лист2";#N/A,#N/A,TRUE,"Лист3"}</definedName>
    <definedName name="сиитьь" localSheetId="2" hidden="1">{#N/A,#N/A,TRUE,"Лист1";#N/A,#N/A,TRUE,"Лист2";#N/A,#N/A,TRUE,"Лист3"}</definedName>
    <definedName name="сиитьь" localSheetId="3" hidden="1">{#N/A,#N/A,TRUE,"Лист1";#N/A,#N/A,TRUE,"Лист2";#N/A,#N/A,TRUE,"Лист3"}</definedName>
    <definedName name="сиитьь" localSheetId="4" hidden="1">{#N/A,#N/A,TRUE,"Лист1";#N/A,#N/A,TRUE,"Лист2";#N/A,#N/A,TRUE,"Лист3"}</definedName>
    <definedName name="сиитьь" localSheetId="5" hidden="1">{#N/A,#N/A,TRUE,"Лист1";#N/A,#N/A,TRUE,"Лист2";#N/A,#N/A,TRUE,"Лист3"}</definedName>
    <definedName name="сиитьь" localSheetId="6" hidden="1">{#N/A,#N/A,TRUE,"Лист1";#N/A,#N/A,TRUE,"Лист2";#N/A,#N/A,TRUE,"Лист3"}</definedName>
    <definedName name="сиитьь" localSheetId="7" hidden="1">{#N/A,#N/A,TRUE,"Лист1";#N/A,#N/A,TRUE,"Лист2";#N/A,#N/A,TRUE,"Лист3"}</definedName>
    <definedName name="сиитьь" localSheetId="8" hidden="1">{#N/A,#N/A,TRUE,"Лист1";#N/A,#N/A,TRUE,"Лист2";#N/A,#N/A,TRUE,"Лист3"}</definedName>
    <definedName name="сиитьь" hidden="1">{#N/A,#N/A,TRUE,"Лист1";#N/A,#N/A,TRUE,"Лист2";#N/A,#N/A,TRUE,"Лист3"}</definedName>
    <definedName name="ск">#N/A</definedName>
    <definedName name="СОБ">'[54]ПС рек'!#REF!</definedName>
    <definedName name="Собст">'[59]эл ст'!$A$360:$IV$360</definedName>
    <definedName name="Собств">'[59]эл ст'!$A$369:$IV$369</definedName>
    <definedName name="сомп">#N/A</definedName>
    <definedName name="сомпас">#N/A</definedName>
    <definedName name="Список_ДЗО">'[56]Список ДЗО'!$B$8:$B$21</definedName>
    <definedName name="список_контр.котловой">[75]t_Настройки!$B$42:$B$53</definedName>
    <definedName name="Список_контрагентов">[75]t_Настройки!$B$36:$B$39</definedName>
    <definedName name="Список_филиалов">[75]t_Настройки!$B$23:$B$26</definedName>
    <definedName name="список_филиалов1">[75]t_Настройки!$B$29:$B$33</definedName>
    <definedName name="спртьо" localSheetId="2">#REF!,#REF!</definedName>
    <definedName name="спртьо" localSheetId="3">#REF!,#REF!</definedName>
    <definedName name="спртьо" localSheetId="4">#REF!,#REF!</definedName>
    <definedName name="спртьо" localSheetId="5">#REF!,#REF!</definedName>
    <definedName name="спртьо" localSheetId="6">#REF!,#REF!</definedName>
    <definedName name="спртьо" localSheetId="7">#REF!,#REF!</definedName>
    <definedName name="спртьо" localSheetId="8">#REF!,#REF!</definedName>
    <definedName name="спртьо">#REF!,#REF!</definedName>
    <definedName name="СрД">[46]Консолидация!$D$14</definedName>
    <definedName name="сс">#N/A</definedName>
    <definedName name="ссс">[5]!ссс</definedName>
    <definedName name="сссс">#N/A</definedName>
    <definedName name="ссы">#N/A</definedName>
    <definedName name="ссы2">#N/A</definedName>
    <definedName name="ставка_НДС">18%</definedName>
    <definedName name="Статья" localSheetId="2">#REF!</definedName>
    <definedName name="Статья" localSheetId="3">#REF!</definedName>
    <definedName name="Статья" localSheetId="4">#REF!</definedName>
    <definedName name="Статья" localSheetId="5">#REF!</definedName>
    <definedName name="Статья" localSheetId="6">#REF!</definedName>
    <definedName name="Статья" localSheetId="7">#REF!</definedName>
    <definedName name="Статья" localSheetId="8">#REF!</definedName>
    <definedName name="Статья">#REF!</definedName>
    <definedName name="СтНПр1">[4]MAIN!$F$180</definedName>
    <definedName name="Стр_Кот">[15]структура!$A$38</definedName>
    <definedName name="Стр_ПерТЭ">[15]структура!$A$48</definedName>
    <definedName name="Стр_ПерЭЭ">[15]структура!$A$16</definedName>
    <definedName name="Стр_ПрТЭ">[15]структура!$A$26</definedName>
    <definedName name="Стр_ПрЭЭ">[15]структура!$A$5</definedName>
    <definedName name="Стр_ТЭС">[15]структура!$A$32</definedName>
    <definedName name="Стр_Финансы">[15]структура!$A$84</definedName>
    <definedName name="Стр_Финансы2">[15]структура!$A$49</definedName>
    <definedName name="сумма_по_договору" localSheetId="2">#REF!</definedName>
    <definedName name="сумма_по_договору" localSheetId="3">#REF!</definedName>
    <definedName name="сумма_по_договору" localSheetId="4">#REF!</definedName>
    <definedName name="сумма_по_договору" localSheetId="5">#REF!</definedName>
    <definedName name="сумма_по_договору" localSheetId="6">#REF!</definedName>
    <definedName name="сумма_по_договору" localSheetId="7">#REF!</definedName>
    <definedName name="сумма_по_договору" localSheetId="8">#REF!</definedName>
    <definedName name="сумма_по_договору">#REF!</definedName>
    <definedName name="т11всего_1">[15]Т11!$B$38</definedName>
    <definedName name="т11всего_2">[15]Т11!$B$69</definedName>
    <definedName name="т12п1_1">[34]Т12!$A$10</definedName>
    <definedName name="т12п1_2">[34]Т12!$A$22</definedName>
    <definedName name="т12п2_1">[34]Т12!$A$15</definedName>
    <definedName name="т12п2_2">[34]Т12!$A$27</definedName>
    <definedName name="т19.1п16">[15]Т19.1!$B$39</definedName>
    <definedName name="т1п15">[15]Т1!$B$36</definedName>
    <definedName name="т2п11">[15]Т2!$B$42</definedName>
    <definedName name="т2п12">[15]Т2!$B$47</definedName>
    <definedName name="т2п13">[15]Т2!$B$48</definedName>
    <definedName name="т3итого">[15]Т3!$B$31</definedName>
    <definedName name="т3п3">[34]Т3!#REF!</definedName>
    <definedName name="т6п5_1">[15]Т6!$B$12</definedName>
    <definedName name="т6п5_2">[15]Т6!$B$18</definedName>
    <definedName name="т7п4_1">[15]Т7!$B$20</definedName>
    <definedName name="т7п4_2">[15]Т7!$B$37</definedName>
    <definedName name="т7п5_1">[15]Т7!$B$22</definedName>
    <definedName name="т7п5_2">[15]Т7!$B$39</definedName>
    <definedName name="т7п6_1">[15]Т7!$B$25</definedName>
    <definedName name="т7п6_2">[15]Т7!$B$42</definedName>
    <definedName name="т8п1">[15]Т8!$B$8</definedName>
    <definedName name="таня">#N/A</definedName>
    <definedName name="текмес" localSheetId="2">#REF!</definedName>
    <definedName name="текмес" localSheetId="3">#REF!</definedName>
    <definedName name="текмес" localSheetId="4">#REF!</definedName>
    <definedName name="текмес" localSheetId="5">#REF!</definedName>
    <definedName name="текмес" localSheetId="6">#REF!</definedName>
    <definedName name="текмес" localSheetId="7">#REF!</definedName>
    <definedName name="текмес" localSheetId="8">#REF!</definedName>
    <definedName name="текмес">#REF!</definedName>
    <definedName name="текмес2" localSheetId="2">#REF!</definedName>
    <definedName name="текмес2" localSheetId="3">#REF!</definedName>
    <definedName name="текмес2" localSheetId="8">#REF!</definedName>
    <definedName name="текмес2">#REF!</definedName>
    <definedName name="тепло">#N/A</definedName>
    <definedName name="тп" localSheetId="1" hidden="1">{#N/A,#N/A,TRUE,"Лист1";#N/A,#N/A,TRUE,"Лист2";#N/A,#N/A,TRUE,"Лист3"}</definedName>
    <definedName name="тп" localSheetId="2" hidden="1">{#N/A,#N/A,TRUE,"Лист1";#N/A,#N/A,TRUE,"Лист2";#N/A,#N/A,TRUE,"Лист3"}</definedName>
    <definedName name="тп" localSheetId="3" hidden="1">{#N/A,#N/A,TRUE,"Лист1";#N/A,#N/A,TRUE,"Лист2";#N/A,#N/A,TRUE,"Лист3"}</definedName>
    <definedName name="тп" localSheetId="4" hidden="1">{#N/A,#N/A,TRUE,"Лист1";#N/A,#N/A,TRUE,"Лист2";#N/A,#N/A,TRUE,"Лист3"}</definedName>
    <definedName name="тп" localSheetId="5" hidden="1">{#N/A,#N/A,TRUE,"Лист1";#N/A,#N/A,TRUE,"Лист2";#N/A,#N/A,TRUE,"Лист3"}</definedName>
    <definedName name="тп" localSheetId="6" hidden="1">{#N/A,#N/A,TRUE,"Лист1";#N/A,#N/A,TRUE,"Лист2";#N/A,#N/A,TRUE,"Лист3"}</definedName>
    <definedName name="тп" localSheetId="7" hidden="1">{#N/A,#N/A,TRUE,"Лист1";#N/A,#N/A,TRUE,"Лист2";#N/A,#N/A,TRUE,"Лист3"}</definedName>
    <definedName name="тп" localSheetId="8" hidden="1">{#N/A,#N/A,TRUE,"Лист1";#N/A,#N/A,TRUE,"Лист2";#N/A,#N/A,TRUE,"Лист3"}</definedName>
    <definedName name="тп" hidden="1">{#N/A,#N/A,TRUE,"Лист1";#N/A,#N/A,TRUE,"Лист2";#N/A,#N/A,TRUE,"Лист3"}</definedName>
    <definedName name="тпа" localSheetId="2">#REF!,#REF!</definedName>
    <definedName name="тпа" localSheetId="3">#REF!,#REF!</definedName>
    <definedName name="тпа" localSheetId="4">#REF!,#REF!</definedName>
    <definedName name="тпа" localSheetId="5">#REF!,#REF!</definedName>
    <definedName name="тпа" localSheetId="6">#REF!,#REF!</definedName>
    <definedName name="тпа" localSheetId="7">#REF!,#REF!</definedName>
    <definedName name="тпа" localSheetId="8">#REF!,#REF!</definedName>
    <definedName name="тпа">#REF!,#REF!</definedName>
    <definedName name="ТПм">'[76]НВВ утв тарифы'!$H$17</definedName>
    <definedName name="третий" localSheetId="2">#REF!</definedName>
    <definedName name="третий" localSheetId="3">#REF!</definedName>
    <definedName name="третий" localSheetId="4">#REF!</definedName>
    <definedName name="третий" localSheetId="5">#REF!</definedName>
    <definedName name="третий" localSheetId="6">#REF!</definedName>
    <definedName name="третий" localSheetId="7">#REF!</definedName>
    <definedName name="третий" localSheetId="8">#REF!</definedName>
    <definedName name="третий">#REF!</definedName>
    <definedName name="ть">#N/A</definedName>
    <definedName name="Тюменьэнерго" localSheetId="2">#REF!</definedName>
    <definedName name="Тюменьэнерго" localSheetId="3">#REF!</definedName>
    <definedName name="Тюменьэнерго" localSheetId="4">#REF!</definedName>
    <definedName name="Тюменьэнерго" localSheetId="5">#REF!</definedName>
    <definedName name="Тюменьэнерго" localSheetId="6">#REF!</definedName>
    <definedName name="Тюменьэнерго" localSheetId="7">#REF!</definedName>
    <definedName name="Тюменьэнерго" localSheetId="8">#REF!</definedName>
    <definedName name="Тюменьэнерго">#REF!</definedName>
    <definedName name="у">#N/A</definedName>
    <definedName name="у1">#N/A</definedName>
    <definedName name="уа">'[77]ИТ-бюджет'!$L$5:$L$99</definedName>
    <definedName name="уакувпа">'[78]ИТ-бюджет'!$L$5:$L$99</definedName>
    <definedName name="уваупа">'[79]ИТ-бюджет'!$L$5:$L$99</definedName>
    <definedName name="увп">'[80]ИТ-бюджет'!$L$5:$L$98</definedName>
    <definedName name="УГОЛЬ">[60]Справочники!$A$19:$A$21</definedName>
    <definedName name="уепа" localSheetId="2">#REF!</definedName>
    <definedName name="уепа" localSheetId="3">#REF!</definedName>
    <definedName name="уепа" localSheetId="4">#REF!</definedName>
    <definedName name="уепа" localSheetId="5">#REF!</definedName>
    <definedName name="уепа" localSheetId="6">#REF!</definedName>
    <definedName name="уепа" localSheetId="7">#REF!</definedName>
    <definedName name="уепа" localSheetId="8">#REF!</definedName>
    <definedName name="уепа">#REF!</definedName>
    <definedName name="уепау" localSheetId="2">#REF!</definedName>
    <definedName name="уепау" localSheetId="3">#REF!</definedName>
    <definedName name="уепау" localSheetId="8">#REF!</definedName>
    <definedName name="уепау">#REF!</definedName>
    <definedName name="ук">#N/A</definedName>
    <definedName name="укеееукеееееееееееееее" localSheetId="1" hidden="1">{#N/A,#N/A,TRUE,"Лист1";#N/A,#N/A,TRUE,"Лист2";#N/A,#N/A,TRUE,"Лист3"}</definedName>
    <definedName name="укеееукеееееееееееееее" localSheetId="2" hidden="1">{#N/A,#N/A,TRUE,"Лист1";#N/A,#N/A,TRUE,"Лист2";#N/A,#N/A,TRUE,"Лист3"}</definedName>
    <definedName name="укеееукеееееееееееееее" localSheetId="3" hidden="1">{#N/A,#N/A,TRUE,"Лист1";#N/A,#N/A,TRUE,"Лист2";#N/A,#N/A,TRUE,"Лист3"}</definedName>
    <definedName name="укеееукеееееееееееееее" localSheetId="4" hidden="1">{#N/A,#N/A,TRUE,"Лист1";#N/A,#N/A,TRUE,"Лист2";#N/A,#N/A,TRUE,"Лист3"}</definedName>
    <definedName name="укеееукеееееееееееееее" localSheetId="5" hidden="1">{#N/A,#N/A,TRUE,"Лист1";#N/A,#N/A,TRUE,"Лист2";#N/A,#N/A,TRUE,"Лист3"}</definedName>
    <definedName name="укеееукеееееееееееееее" localSheetId="6" hidden="1">{#N/A,#N/A,TRUE,"Лист1";#N/A,#N/A,TRUE,"Лист2";#N/A,#N/A,TRUE,"Лист3"}</definedName>
    <definedName name="укеееукеееееееееееееее" localSheetId="7" hidden="1">{#N/A,#N/A,TRUE,"Лист1";#N/A,#N/A,TRUE,"Лист2";#N/A,#N/A,TRUE,"Лист3"}</definedName>
    <definedName name="укеееукеееееееееееееее" localSheetId="8" hidden="1">{#N/A,#N/A,TRUE,"Лист1";#N/A,#N/A,TRUE,"Лист2";#N/A,#N/A,TRUE,"Лист3"}</definedName>
    <definedName name="укеееукеееееееееееееее" hidden="1">{#N/A,#N/A,TRUE,"Лист1";#N/A,#N/A,TRUE,"Лист2";#N/A,#N/A,TRUE,"Лист3"}</definedName>
    <definedName name="укеукеуеуе" localSheetId="1" hidden="1">{#N/A,#N/A,TRUE,"Лист1";#N/A,#N/A,TRUE,"Лист2";#N/A,#N/A,TRUE,"Лист3"}</definedName>
    <definedName name="укеукеуеуе" localSheetId="2" hidden="1">{#N/A,#N/A,TRUE,"Лист1";#N/A,#N/A,TRUE,"Лист2";#N/A,#N/A,TRUE,"Лист3"}</definedName>
    <definedName name="укеукеуеуе" localSheetId="3" hidden="1">{#N/A,#N/A,TRUE,"Лист1";#N/A,#N/A,TRUE,"Лист2";#N/A,#N/A,TRUE,"Лист3"}</definedName>
    <definedName name="укеукеуеуе" localSheetId="4" hidden="1">{#N/A,#N/A,TRUE,"Лист1";#N/A,#N/A,TRUE,"Лист2";#N/A,#N/A,TRUE,"Лист3"}</definedName>
    <definedName name="укеукеуеуе" localSheetId="5" hidden="1">{#N/A,#N/A,TRUE,"Лист1";#N/A,#N/A,TRUE,"Лист2";#N/A,#N/A,TRUE,"Лист3"}</definedName>
    <definedName name="укеукеуеуе" localSheetId="6" hidden="1">{#N/A,#N/A,TRUE,"Лист1";#N/A,#N/A,TRUE,"Лист2";#N/A,#N/A,TRUE,"Лист3"}</definedName>
    <definedName name="укеукеуеуе" localSheetId="7" hidden="1">{#N/A,#N/A,TRUE,"Лист1";#N/A,#N/A,TRUE,"Лист2";#N/A,#N/A,TRUE,"Лист3"}</definedName>
    <definedName name="укеукеуеуе" localSheetId="8" hidden="1">{#N/A,#N/A,TRUE,"Лист1";#N/A,#N/A,TRUE,"Лист2";#N/A,#N/A,TRUE,"Лист3"}</definedName>
    <definedName name="укеукеуеуе" hidden="1">{#N/A,#N/A,TRUE,"Лист1";#N/A,#N/A,TRUE,"Лист2";#N/A,#N/A,TRUE,"Лист3"}</definedName>
    <definedName name="умер">#N/A</definedName>
    <definedName name="уп">'[81]ИТ-бюджет'!$L$5:$L$99</definedName>
    <definedName name="упавп">'[71]ИТ-бюджет'!$L$5:$L$99</definedName>
    <definedName name="упакуп" localSheetId="2">#REF!</definedName>
    <definedName name="упакуп" localSheetId="3">#REF!</definedName>
    <definedName name="упакуп" localSheetId="4">#REF!</definedName>
    <definedName name="упакуп" localSheetId="5">#REF!</definedName>
    <definedName name="упакуп" localSheetId="6">#REF!</definedName>
    <definedName name="упакуп" localSheetId="7">#REF!</definedName>
    <definedName name="упакуп" localSheetId="8">#REF!</definedName>
    <definedName name="упакуп">#REF!</definedName>
    <definedName name="уу">#N/A</definedName>
    <definedName name="уууу">[5]!уууу</definedName>
    <definedName name="УФ">#N/A</definedName>
    <definedName name="уц" localSheetId="2">#REF!</definedName>
    <definedName name="уц" localSheetId="3">#REF!</definedName>
    <definedName name="уц" localSheetId="4">#REF!</definedName>
    <definedName name="уц" localSheetId="5">#REF!</definedName>
    <definedName name="уц" localSheetId="6">#REF!</definedName>
    <definedName name="уц" localSheetId="7">#REF!</definedName>
    <definedName name="уц" localSheetId="8">#REF!</definedName>
    <definedName name="уц">#REF!</definedName>
    <definedName name="уыавыапвпаворорол" localSheetId="1" hidden="1">{#N/A,#N/A,TRUE,"Лист1";#N/A,#N/A,TRUE,"Лист2";#N/A,#N/A,TRUE,"Лист3"}</definedName>
    <definedName name="уыавыапвпаворорол" localSheetId="2" hidden="1">{#N/A,#N/A,TRUE,"Лист1";#N/A,#N/A,TRUE,"Лист2";#N/A,#N/A,TRUE,"Лист3"}</definedName>
    <definedName name="уыавыапвпаворорол" localSheetId="3" hidden="1">{#N/A,#N/A,TRUE,"Лист1";#N/A,#N/A,TRUE,"Лист2";#N/A,#N/A,TRUE,"Лист3"}</definedName>
    <definedName name="уыавыапвпаворорол" localSheetId="4" hidden="1">{#N/A,#N/A,TRUE,"Лист1";#N/A,#N/A,TRUE,"Лист2";#N/A,#N/A,TRUE,"Лист3"}</definedName>
    <definedName name="уыавыапвпаворорол" localSheetId="5" hidden="1">{#N/A,#N/A,TRUE,"Лист1";#N/A,#N/A,TRUE,"Лист2";#N/A,#N/A,TRUE,"Лист3"}</definedName>
    <definedName name="уыавыапвпаворорол" localSheetId="6" hidden="1">{#N/A,#N/A,TRUE,"Лист1";#N/A,#N/A,TRUE,"Лист2";#N/A,#N/A,TRUE,"Лист3"}</definedName>
    <definedName name="уыавыапвпаворорол" localSheetId="7" hidden="1">{#N/A,#N/A,TRUE,"Лист1";#N/A,#N/A,TRUE,"Лист2";#N/A,#N/A,TRUE,"Лист3"}</definedName>
    <definedName name="уыавыапвпаворорол" localSheetId="8" hidden="1">{#N/A,#N/A,TRUE,"Лист1";#N/A,#N/A,TRUE,"Лист2";#N/A,#N/A,TRUE,"Лист3"}</definedName>
    <definedName name="уыавыапвпаворорол" hidden="1">{#N/A,#N/A,TRUE,"Лист1";#N/A,#N/A,TRUE,"Лист2";#N/A,#N/A,TRUE,"Лист3"}</definedName>
    <definedName name="уываываывыпавыа">#N/A</definedName>
    <definedName name="уыукпе">#N/A</definedName>
    <definedName name="ф2">'[82]план 2000'!$G$643</definedName>
    <definedName name="ф4" localSheetId="2">#REF!</definedName>
    <definedName name="ф4" localSheetId="3">#REF!</definedName>
    <definedName name="ф4" localSheetId="4">#REF!</definedName>
    <definedName name="ф4" localSheetId="5">#REF!</definedName>
    <definedName name="ф4" localSheetId="6">#REF!</definedName>
    <definedName name="ф4" localSheetId="7">#REF!</definedName>
    <definedName name="ф4" localSheetId="8">#REF!</definedName>
    <definedName name="ф4">#REF!</definedName>
    <definedName name="фам">#N/A</definedName>
    <definedName name="фев" localSheetId="2">#REF!</definedName>
    <definedName name="фев" localSheetId="3">#REF!</definedName>
    <definedName name="фев" localSheetId="4">#REF!</definedName>
    <definedName name="фев" localSheetId="5">#REF!</definedName>
    <definedName name="фев" localSheetId="6">#REF!</definedName>
    <definedName name="фев" localSheetId="7">#REF!</definedName>
    <definedName name="фев" localSheetId="8">#REF!</definedName>
    <definedName name="фев">#REF!</definedName>
    <definedName name="фев2" localSheetId="2">#REF!</definedName>
    <definedName name="фев2" localSheetId="3">#REF!</definedName>
    <definedName name="фев2" localSheetId="8">#REF!</definedName>
    <definedName name="фев2">#REF!</definedName>
    <definedName name="филиал" localSheetId="2">#REF!</definedName>
    <definedName name="филиал" localSheetId="3">#REF!</definedName>
    <definedName name="филиал" localSheetId="8">#REF!</definedName>
    <definedName name="филиал">#REF!</definedName>
    <definedName name="фо" localSheetId="2">[83]Консолидация!#REF!</definedName>
    <definedName name="фо" localSheetId="3">[83]Консолидация!#REF!</definedName>
    <definedName name="фо" localSheetId="8">[83]Консолидация!#REF!</definedName>
    <definedName name="фо">[83]Консолидация!#REF!</definedName>
    <definedName name="Форма">#N/A</definedName>
    <definedName name="фф">[5]!фф</definedName>
    <definedName name="ффф" localSheetId="2">#REF!,#REF!</definedName>
    <definedName name="ффф" localSheetId="3">#REF!,#REF!</definedName>
    <definedName name="ффф" localSheetId="4">#REF!,#REF!</definedName>
    <definedName name="ффф" localSheetId="5">#REF!,#REF!</definedName>
    <definedName name="ффф" localSheetId="6">#REF!,#REF!</definedName>
    <definedName name="ффф" localSheetId="7">#REF!,#REF!</definedName>
    <definedName name="ффф" localSheetId="8">#REF!,#REF!</definedName>
    <definedName name="ффф">#REF!,#REF!</definedName>
    <definedName name="фыаспит">#N/A</definedName>
    <definedName name="хх">#N/A</definedName>
    <definedName name="хэзббббшоолп">#N/A</definedName>
    <definedName name="ц">#N/A</definedName>
    <definedName name="ц1">#N/A</definedName>
    <definedName name="цу">#N/A</definedName>
    <definedName name="цуа">#N/A</definedName>
    <definedName name="цупакувп">'[84]ИТ-бюджет'!$L$5:$L$98</definedName>
    <definedName name="цц" localSheetId="2">#REF!</definedName>
    <definedName name="цц" localSheetId="3">#REF!</definedName>
    <definedName name="цц" localSheetId="4">#REF!</definedName>
    <definedName name="цц" localSheetId="5">#REF!</definedName>
    <definedName name="цц" localSheetId="6">#REF!</definedName>
    <definedName name="цц" localSheetId="7">#REF!</definedName>
    <definedName name="цц" localSheetId="8">#REF!</definedName>
    <definedName name="цц">#REF!</definedName>
    <definedName name="ццу" localSheetId="2">#REF!</definedName>
    <definedName name="ццу" localSheetId="3">#REF!</definedName>
    <definedName name="ццу" localSheetId="8">#REF!</definedName>
    <definedName name="ццу">#REF!</definedName>
    <definedName name="ццц">[5]!ццц</definedName>
    <definedName name="ч">[5]!ч</definedName>
    <definedName name="ч22">[5]!ч22</definedName>
    <definedName name="чавапвапвавав">#N/A</definedName>
    <definedName name="черновик">#N/A</definedName>
    <definedName name="четвертый" localSheetId="2">#REF!</definedName>
    <definedName name="четвертый" localSheetId="3">#REF!</definedName>
    <definedName name="четвертый" localSheetId="4">#REF!</definedName>
    <definedName name="четвертый" localSheetId="5">#REF!</definedName>
    <definedName name="четвертый" localSheetId="6">#REF!</definedName>
    <definedName name="четвертый" localSheetId="7">#REF!</definedName>
    <definedName name="четвертый" localSheetId="8">#REF!</definedName>
    <definedName name="четвертый">#REF!</definedName>
    <definedName name="ЧП1">[4]MAIN!$F$396</definedName>
    <definedName name="чч">[5]!чч</definedName>
    <definedName name="ччч">[5]!ччч</definedName>
    <definedName name="ш">[5]!ш</definedName>
    <definedName name="Ш_СК">[15]Ш_Передача_ЭЭ!$A$79</definedName>
    <definedName name="шглоьотьиита">#N/A</definedName>
    <definedName name="шгншногрппрпр">#N/A</definedName>
    <definedName name="шгоропропрап">#N/A</definedName>
    <definedName name="шгшрормпавкаы" localSheetId="1" hidden="1">{#N/A,#N/A,TRUE,"Лист1";#N/A,#N/A,TRUE,"Лист2";#N/A,#N/A,TRUE,"Лист3"}</definedName>
    <definedName name="шгшрормпавкаы" localSheetId="2" hidden="1">{#N/A,#N/A,TRUE,"Лист1";#N/A,#N/A,TRUE,"Лист2";#N/A,#N/A,TRUE,"Лист3"}</definedName>
    <definedName name="шгшрормпавкаы" localSheetId="3" hidden="1">{#N/A,#N/A,TRUE,"Лист1";#N/A,#N/A,TRUE,"Лист2";#N/A,#N/A,TRUE,"Лист3"}</definedName>
    <definedName name="шгшрормпавкаы" localSheetId="4" hidden="1">{#N/A,#N/A,TRUE,"Лист1";#N/A,#N/A,TRUE,"Лист2";#N/A,#N/A,TRUE,"Лист3"}</definedName>
    <definedName name="шгшрормпавкаы" localSheetId="5" hidden="1">{#N/A,#N/A,TRUE,"Лист1";#N/A,#N/A,TRUE,"Лист2";#N/A,#N/A,TRUE,"Лист3"}</definedName>
    <definedName name="шгшрормпавкаы" localSheetId="6" hidden="1">{#N/A,#N/A,TRUE,"Лист1";#N/A,#N/A,TRUE,"Лист2";#N/A,#N/A,TRUE,"Лист3"}</definedName>
    <definedName name="шгшрормпавкаы" localSheetId="7" hidden="1">{#N/A,#N/A,TRUE,"Лист1";#N/A,#N/A,TRUE,"Лист2";#N/A,#N/A,TRUE,"Лист3"}</definedName>
    <definedName name="шгшрормпавкаы" localSheetId="8" hidden="1">{#N/A,#N/A,TRUE,"Лист1";#N/A,#N/A,TRUE,"Лист2";#N/A,#N/A,TRUE,"Лист3"}</definedName>
    <definedName name="шгшрормпавкаы" hidden="1">{#N/A,#N/A,TRUE,"Лист1";#N/A,#N/A,TRUE,"Лист2";#N/A,#N/A,TRUE,"Лист3"}</definedName>
    <definedName name="шгшщгшпрпрапа">#N/A</definedName>
    <definedName name="шир_дан" localSheetId="2">#REF!</definedName>
    <definedName name="шир_дан" localSheetId="3">#REF!</definedName>
    <definedName name="шир_дан" localSheetId="4">#REF!</definedName>
    <definedName name="шир_дан" localSheetId="5">#REF!</definedName>
    <definedName name="шир_дан" localSheetId="6">#REF!</definedName>
    <definedName name="шир_дан" localSheetId="7">#REF!</definedName>
    <definedName name="шир_дан" localSheetId="8">#REF!</definedName>
    <definedName name="шир_дан">#REF!</definedName>
    <definedName name="шир_отч" localSheetId="2">#REF!</definedName>
    <definedName name="шир_отч" localSheetId="3">#REF!</definedName>
    <definedName name="шир_отч" localSheetId="8">#REF!</definedName>
    <definedName name="шир_отч">#REF!</definedName>
    <definedName name="шир_прош" localSheetId="2">#REF!</definedName>
    <definedName name="шир_прош" localSheetId="3">#REF!</definedName>
    <definedName name="шир_прош" localSheetId="8">#REF!</definedName>
    <definedName name="шир_прош">#REF!</definedName>
    <definedName name="шир_тек" localSheetId="8">#REF!</definedName>
    <definedName name="шир_тек">#REF!</definedName>
    <definedName name="шлплорыл">[5]!шлплорыл</definedName>
    <definedName name="шоапвваыаыф" localSheetId="1" hidden="1">{#N/A,#N/A,TRUE,"Лист1";#N/A,#N/A,TRUE,"Лист2";#N/A,#N/A,TRUE,"Лист3"}</definedName>
    <definedName name="шоапвваыаыф" localSheetId="2" hidden="1">{#N/A,#N/A,TRUE,"Лист1";#N/A,#N/A,TRUE,"Лист2";#N/A,#N/A,TRUE,"Лист3"}</definedName>
    <definedName name="шоапвваыаыф" localSheetId="3" hidden="1">{#N/A,#N/A,TRUE,"Лист1";#N/A,#N/A,TRUE,"Лист2";#N/A,#N/A,TRUE,"Лист3"}</definedName>
    <definedName name="шоапвваыаыф" localSheetId="4" hidden="1">{#N/A,#N/A,TRUE,"Лист1";#N/A,#N/A,TRUE,"Лист2";#N/A,#N/A,TRUE,"Лист3"}</definedName>
    <definedName name="шоапвваыаыф" localSheetId="5" hidden="1">{#N/A,#N/A,TRUE,"Лист1";#N/A,#N/A,TRUE,"Лист2";#N/A,#N/A,TRUE,"Лист3"}</definedName>
    <definedName name="шоапвваыаыф" localSheetId="6" hidden="1">{#N/A,#N/A,TRUE,"Лист1";#N/A,#N/A,TRUE,"Лист2";#N/A,#N/A,TRUE,"Лист3"}</definedName>
    <definedName name="шоапвваыаыф" localSheetId="7" hidden="1">{#N/A,#N/A,TRUE,"Лист1";#N/A,#N/A,TRUE,"Лист2";#N/A,#N/A,TRUE,"Лист3"}</definedName>
    <definedName name="шоапвваыаыф" localSheetId="8" hidden="1">{#N/A,#N/A,TRUE,"Лист1";#N/A,#N/A,TRUE,"Лист2";#N/A,#N/A,TRUE,"Лист3"}</definedName>
    <definedName name="шоапвваыаыф" hidden="1">{#N/A,#N/A,TRUE,"Лист1";#N/A,#N/A,TRUE,"Лист2";#N/A,#N/A,TRUE,"Лист3"}</definedName>
    <definedName name="шогоитими">#N/A</definedName>
    <definedName name="шооитиаавч" localSheetId="1" hidden="1">{#N/A,#N/A,TRUE,"Лист1";#N/A,#N/A,TRUE,"Лист2";#N/A,#N/A,TRUE,"Лист3"}</definedName>
    <definedName name="шооитиаавч" localSheetId="2" hidden="1">{#N/A,#N/A,TRUE,"Лист1";#N/A,#N/A,TRUE,"Лист2";#N/A,#N/A,TRUE,"Лист3"}</definedName>
    <definedName name="шооитиаавч" localSheetId="3" hidden="1">{#N/A,#N/A,TRUE,"Лист1";#N/A,#N/A,TRUE,"Лист2";#N/A,#N/A,TRUE,"Лист3"}</definedName>
    <definedName name="шооитиаавч" localSheetId="4" hidden="1">{#N/A,#N/A,TRUE,"Лист1";#N/A,#N/A,TRUE,"Лист2";#N/A,#N/A,TRUE,"Лист3"}</definedName>
    <definedName name="шооитиаавч" localSheetId="5" hidden="1">{#N/A,#N/A,TRUE,"Лист1";#N/A,#N/A,TRUE,"Лист2";#N/A,#N/A,TRUE,"Лист3"}</definedName>
    <definedName name="шооитиаавч" localSheetId="6" hidden="1">{#N/A,#N/A,TRUE,"Лист1";#N/A,#N/A,TRUE,"Лист2";#N/A,#N/A,TRUE,"Лист3"}</definedName>
    <definedName name="шооитиаавч" localSheetId="7" hidden="1">{#N/A,#N/A,TRUE,"Лист1";#N/A,#N/A,TRUE,"Лист2";#N/A,#N/A,TRUE,"Лист3"}</definedName>
    <definedName name="шооитиаавч" localSheetId="8" hidden="1">{#N/A,#N/A,TRUE,"Лист1";#N/A,#N/A,TRUE,"Лист2";#N/A,#N/A,TRUE,"Лист3"}</definedName>
    <definedName name="шооитиаавч" hidden="1">{#N/A,#N/A,TRUE,"Лист1";#N/A,#N/A,TRUE,"Лист2";#N/A,#N/A,TRUE,"Лист3"}</definedName>
    <definedName name="шорорррпапра">#N/A</definedName>
    <definedName name="шоррпвакуф">#N/A</definedName>
    <definedName name="шорттисаавч">#N/A</definedName>
    <definedName name="штлоррпммпачв">#N/A</definedName>
    <definedName name="шш" localSheetId="1" hidden="1">{#N/A,#N/A,TRUE,"Лист1";#N/A,#N/A,TRUE,"Лист2";#N/A,#N/A,TRUE,"Лист3"}</definedName>
    <definedName name="шш" localSheetId="2" hidden="1">{#N/A,#N/A,TRUE,"Лист1";#N/A,#N/A,TRUE,"Лист2";#N/A,#N/A,TRUE,"Лист3"}</definedName>
    <definedName name="шш" localSheetId="3" hidden="1">{#N/A,#N/A,TRUE,"Лист1";#N/A,#N/A,TRUE,"Лист2";#N/A,#N/A,TRUE,"Лист3"}</definedName>
    <definedName name="шш" localSheetId="4" hidden="1">{#N/A,#N/A,TRUE,"Лист1";#N/A,#N/A,TRUE,"Лист2";#N/A,#N/A,TRUE,"Лист3"}</definedName>
    <definedName name="шш" localSheetId="5" hidden="1">{#N/A,#N/A,TRUE,"Лист1";#N/A,#N/A,TRUE,"Лист2";#N/A,#N/A,TRUE,"Лист3"}</definedName>
    <definedName name="шш" localSheetId="6" hidden="1">{#N/A,#N/A,TRUE,"Лист1";#N/A,#N/A,TRUE,"Лист2";#N/A,#N/A,TRUE,"Лист3"}</definedName>
    <definedName name="шш" localSheetId="7" hidden="1">{#N/A,#N/A,TRUE,"Лист1";#N/A,#N/A,TRUE,"Лист2";#N/A,#N/A,TRUE,"Лист3"}</definedName>
    <definedName name="шш" localSheetId="8" hidden="1">{#N/A,#N/A,TRUE,"Лист1";#N/A,#N/A,TRUE,"Лист2";#N/A,#N/A,TRUE,"Лист3"}</definedName>
    <definedName name="шш" hidden="1">{#N/A,#N/A,TRUE,"Лист1";#N/A,#N/A,TRUE,"Лист2";#N/A,#N/A,TRUE,"Лист3"}</definedName>
    <definedName name="шшшшшо">#N/A</definedName>
    <definedName name="шщщолоорпап">#N/A</definedName>
    <definedName name="щ">#N/A</definedName>
    <definedName name="щгшрох" localSheetId="2">#REF!,#REF!</definedName>
    <definedName name="щгшрох" localSheetId="3">#REF!,#REF!</definedName>
    <definedName name="щгшрох" localSheetId="4">#REF!,#REF!</definedName>
    <definedName name="щгшрох" localSheetId="5">#REF!,#REF!</definedName>
    <definedName name="щгшрох" localSheetId="6">#REF!,#REF!</definedName>
    <definedName name="щгшрох" localSheetId="7">#REF!,#REF!</definedName>
    <definedName name="щгшрох" localSheetId="8">#REF!,#REF!</definedName>
    <definedName name="щгшрох">#REF!,#REF!</definedName>
    <definedName name="щзллторм">#N/A</definedName>
    <definedName name="щзшщлщщошшо">#N/A</definedName>
    <definedName name="щзшщшщгшроо">#N/A</definedName>
    <definedName name="щоллопекв">#N/A</definedName>
    <definedName name="щомекв">#N/A</definedName>
    <definedName name="щош" localSheetId="2" hidden="1">'[7]на 1 тут'!#REF!</definedName>
    <definedName name="щош" localSheetId="3" hidden="1">'[7]на 1 тут'!#REF!</definedName>
    <definedName name="щош" localSheetId="4" hidden="1">'[7]на 1 тут'!#REF!</definedName>
    <definedName name="щош" localSheetId="5" hidden="1">'[7]на 1 тут'!#REF!</definedName>
    <definedName name="щош" localSheetId="6" hidden="1">'[7]на 1 тут'!#REF!</definedName>
    <definedName name="щош" localSheetId="7" hidden="1">'[7]на 1 тут'!#REF!</definedName>
    <definedName name="щош" localSheetId="8" hidden="1">'[7]на 1 тут'!#REF!</definedName>
    <definedName name="щош" hidden="1">'[7]на 1 тут'!#REF!</definedName>
    <definedName name="щшгшиекв">#N/A</definedName>
    <definedName name="щшлдолрорми" localSheetId="1" hidden="1">{#N/A,#N/A,TRUE,"Лист1";#N/A,#N/A,TRUE,"Лист2";#N/A,#N/A,TRUE,"Лист3"}</definedName>
    <definedName name="щшлдолрорми" localSheetId="2" hidden="1">{#N/A,#N/A,TRUE,"Лист1";#N/A,#N/A,TRUE,"Лист2";#N/A,#N/A,TRUE,"Лист3"}</definedName>
    <definedName name="щшлдолрорми" localSheetId="3" hidden="1">{#N/A,#N/A,TRUE,"Лист1";#N/A,#N/A,TRUE,"Лист2";#N/A,#N/A,TRUE,"Лист3"}</definedName>
    <definedName name="щшлдолрорми" localSheetId="4" hidden="1">{#N/A,#N/A,TRUE,"Лист1";#N/A,#N/A,TRUE,"Лист2";#N/A,#N/A,TRUE,"Лист3"}</definedName>
    <definedName name="щшлдолрорми" localSheetId="5" hidden="1">{#N/A,#N/A,TRUE,"Лист1";#N/A,#N/A,TRUE,"Лист2";#N/A,#N/A,TRUE,"Лист3"}</definedName>
    <definedName name="щшлдолрорми" localSheetId="6" hidden="1">{#N/A,#N/A,TRUE,"Лист1";#N/A,#N/A,TRUE,"Лист2";#N/A,#N/A,TRUE,"Лист3"}</definedName>
    <definedName name="щшлдолрорми" localSheetId="7" hidden="1">{#N/A,#N/A,TRUE,"Лист1";#N/A,#N/A,TRUE,"Лист2";#N/A,#N/A,TRUE,"Лист3"}</definedName>
    <definedName name="щшлдолрорми" localSheetId="8" hidden="1">{#N/A,#N/A,TRUE,"Лист1";#N/A,#N/A,TRUE,"Лист2";#N/A,#N/A,TRUE,"Лист3"}</definedName>
    <definedName name="щшлдолрорми" hidden="1">{#N/A,#N/A,TRUE,"Лист1";#N/A,#N/A,TRUE,"Лист2";#N/A,#N/A,TRUE,"Лист3"}</definedName>
    <definedName name="щшолььти">#N/A</definedName>
    <definedName name="щшропса">#N/A</definedName>
    <definedName name="щшщгтропрпвс">#N/A</definedName>
    <definedName name="щщ">[5]!щщ</definedName>
    <definedName name="щщщ">[6]!ы</definedName>
    <definedName name="ы">#N/A</definedName>
    <definedName name="ыаппр">#N/A</definedName>
    <definedName name="ыапр" localSheetId="1" hidden="1">{#N/A,#N/A,TRUE,"Лист1";#N/A,#N/A,TRUE,"Лист2";#N/A,#N/A,TRUE,"Лист3"}</definedName>
    <definedName name="ыапр" localSheetId="2" hidden="1">{#N/A,#N/A,TRUE,"Лист1";#N/A,#N/A,TRUE,"Лист2";#N/A,#N/A,TRUE,"Лист3"}</definedName>
    <definedName name="ыапр" localSheetId="3" hidden="1">{#N/A,#N/A,TRUE,"Лист1";#N/A,#N/A,TRUE,"Лист2";#N/A,#N/A,TRUE,"Лист3"}</definedName>
    <definedName name="ыапр" localSheetId="4" hidden="1">{#N/A,#N/A,TRUE,"Лист1";#N/A,#N/A,TRUE,"Лист2";#N/A,#N/A,TRUE,"Лист3"}</definedName>
    <definedName name="ыапр" localSheetId="5" hidden="1">{#N/A,#N/A,TRUE,"Лист1";#N/A,#N/A,TRUE,"Лист2";#N/A,#N/A,TRUE,"Лист3"}</definedName>
    <definedName name="ыапр" localSheetId="6" hidden="1">{#N/A,#N/A,TRUE,"Лист1";#N/A,#N/A,TRUE,"Лист2";#N/A,#N/A,TRUE,"Лист3"}</definedName>
    <definedName name="ыапр" localSheetId="7" hidden="1">{#N/A,#N/A,TRUE,"Лист1";#N/A,#N/A,TRUE,"Лист2";#N/A,#N/A,TRUE,"Лист3"}</definedName>
    <definedName name="ыапр" localSheetId="8" hidden="1">{#N/A,#N/A,TRUE,"Лист1";#N/A,#N/A,TRUE,"Лист2";#N/A,#N/A,TRUE,"Лист3"}</definedName>
    <definedName name="ыапр" hidden="1">{#N/A,#N/A,TRUE,"Лист1";#N/A,#N/A,TRUE,"Лист2";#N/A,#N/A,TRUE,"Лист3"}</definedName>
    <definedName name="ыаупп">#N/A</definedName>
    <definedName name="ыаыыа">#N/A</definedName>
    <definedName name="ыв">#N/A</definedName>
    <definedName name="ывпкывк">#N/A</definedName>
    <definedName name="ывпмьпь">#N/A</definedName>
    <definedName name="ывявапро">#N/A</definedName>
    <definedName name="ымпы">#N/A</definedName>
    <definedName name="ыпр">#N/A</definedName>
    <definedName name="ыпыим" localSheetId="1" hidden="1">{#N/A,#N/A,TRUE,"Лист1";#N/A,#N/A,TRUE,"Лист2";#N/A,#N/A,TRUE,"Лист3"}</definedName>
    <definedName name="ыпыим" localSheetId="2" hidden="1">{#N/A,#N/A,TRUE,"Лист1";#N/A,#N/A,TRUE,"Лист2";#N/A,#N/A,TRUE,"Лист3"}</definedName>
    <definedName name="ыпыим" localSheetId="3" hidden="1">{#N/A,#N/A,TRUE,"Лист1";#N/A,#N/A,TRUE,"Лист2";#N/A,#N/A,TRUE,"Лист3"}</definedName>
    <definedName name="ыпыим" localSheetId="4" hidden="1">{#N/A,#N/A,TRUE,"Лист1";#N/A,#N/A,TRUE,"Лист2";#N/A,#N/A,TRUE,"Лист3"}</definedName>
    <definedName name="ыпыим" localSheetId="5" hidden="1">{#N/A,#N/A,TRUE,"Лист1";#N/A,#N/A,TRUE,"Лист2";#N/A,#N/A,TRUE,"Лист3"}</definedName>
    <definedName name="ыпыим" localSheetId="6" hidden="1">{#N/A,#N/A,TRUE,"Лист1";#N/A,#N/A,TRUE,"Лист2";#N/A,#N/A,TRUE,"Лист3"}</definedName>
    <definedName name="ыпыим" localSheetId="7" hidden="1">{#N/A,#N/A,TRUE,"Лист1";#N/A,#N/A,TRUE,"Лист2";#N/A,#N/A,TRUE,"Лист3"}</definedName>
    <definedName name="ыпыим" localSheetId="8" hidden="1">{#N/A,#N/A,TRUE,"Лист1";#N/A,#N/A,TRUE,"Лист2";#N/A,#N/A,TRUE,"Лист3"}</definedName>
    <definedName name="ыпыим" hidden="1">{#N/A,#N/A,TRUE,"Лист1";#N/A,#N/A,TRUE,"Лист2";#N/A,#N/A,TRUE,"Лист3"}</definedName>
    <definedName name="ыпыпми" localSheetId="1" hidden="1">{#N/A,#N/A,TRUE,"Лист1";#N/A,#N/A,TRUE,"Лист2";#N/A,#N/A,TRUE,"Лист3"}</definedName>
    <definedName name="ыпыпми" localSheetId="2" hidden="1">{#N/A,#N/A,TRUE,"Лист1";#N/A,#N/A,TRUE,"Лист2";#N/A,#N/A,TRUE,"Лист3"}</definedName>
    <definedName name="ыпыпми" localSheetId="3" hidden="1">{#N/A,#N/A,TRUE,"Лист1";#N/A,#N/A,TRUE,"Лист2";#N/A,#N/A,TRUE,"Лист3"}</definedName>
    <definedName name="ыпыпми" localSheetId="4" hidden="1">{#N/A,#N/A,TRUE,"Лист1";#N/A,#N/A,TRUE,"Лист2";#N/A,#N/A,TRUE,"Лист3"}</definedName>
    <definedName name="ыпыпми" localSheetId="5" hidden="1">{#N/A,#N/A,TRUE,"Лист1";#N/A,#N/A,TRUE,"Лист2";#N/A,#N/A,TRUE,"Лист3"}</definedName>
    <definedName name="ыпыпми" localSheetId="6" hidden="1">{#N/A,#N/A,TRUE,"Лист1";#N/A,#N/A,TRUE,"Лист2";#N/A,#N/A,TRUE,"Лист3"}</definedName>
    <definedName name="ыпыпми" localSheetId="7" hidden="1">{#N/A,#N/A,TRUE,"Лист1";#N/A,#N/A,TRUE,"Лист2";#N/A,#N/A,TRUE,"Лист3"}</definedName>
    <definedName name="ыпыпми" localSheetId="8" hidden="1">{#N/A,#N/A,TRUE,"Лист1";#N/A,#N/A,TRUE,"Лист2";#N/A,#N/A,TRUE,"Лист3"}</definedName>
    <definedName name="ыпыпми" hidden="1">{#N/A,#N/A,TRUE,"Лист1";#N/A,#N/A,TRUE,"Лист2";#N/A,#N/A,TRUE,"Лист3"}</definedName>
    <definedName name="ысчпи" localSheetId="1" hidden="1">{#N/A,#N/A,TRUE,"Лист1";#N/A,#N/A,TRUE,"Лист2";#N/A,#N/A,TRUE,"Лист3"}</definedName>
    <definedName name="ысчпи" localSheetId="2" hidden="1">{#N/A,#N/A,TRUE,"Лист1";#N/A,#N/A,TRUE,"Лист2";#N/A,#N/A,TRUE,"Лист3"}</definedName>
    <definedName name="ысчпи" localSheetId="3" hidden="1">{#N/A,#N/A,TRUE,"Лист1";#N/A,#N/A,TRUE,"Лист2";#N/A,#N/A,TRUE,"Лист3"}</definedName>
    <definedName name="ысчпи" localSheetId="4" hidden="1">{#N/A,#N/A,TRUE,"Лист1";#N/A,#N/A,TRUE,"Лист2";#N/A,#N/A,TRUE,"Лист3"}</definedName>
    <definedName name="ысчпи" localSheetId="5" hidden="1">{#N/A,#N/A,TRUE,"Лист1";#N/A,#N/A,TRUE,"Лист2";#N/A,#N/A,TRUE,"Лист3"}</definedName>
    <definedName name="ысчпи" localSheetId="6" hidden="1">{#N/A,#N/A,TRUE,"Лист1";#N/A,#N/A,TRUE,"Лист2";#N/A,#N/A,TRUE,"Лист3"}</definedName>
    <definedName name="ысчпи" localSheetId="7" hidden="1">{#N/A,#N/A,TRUE,"Лист1";#N/A,#N/A,TRUE,"Лист2";#N/A,#N/A,TRUE,"Лист3"}</definedName>
    <definedName name="ысчпи" localSheetId="8" hidden="1">{#N/A,#N/A,TRUE,"Лист1";#N/A,#N/A,TRUE,"Лист2";#N/A,#N/A,TRUE,"Лист3"}</definedName>
    <definedName name="ысчпи" hidden="1">{#N/A,#N/A,TRUE,"Лист1";#N/A,#N/A,TRUE,"Лист2";#N/A,#N/A,TRUE,"Лист3"}</definedName>
    <definedName name="ыуаы" localSheetId="1" hidden="1">{#N/A,#N/A,TRUE,"Лист1";#N/A,#N/A,TRUE,"Лист2";#N/A,#N/A,TRUE,"Лист3"}</definedName>
    <definedName name="ыуаы" localSheetId="2" hidden="1">{#N/A,#N/A,TRUE,"Лист1";#N/A,#N/A,TRUE,"Лист2";#N/A,#N/A,TRUE,"Лист3"}</definedName>
    <definedName name="ыуаы" localSheetId="3" hidden="1">{#N/A,#N/A,TRUE,"Лист1";#N/A,#N/A,TRUE,"Лист2";#N/A,#N/A,TRUE,"Лист3"}</definedName>
    <definedName name="ыуаы" localSheetId="4" hidden="1">{#N/A,#N/A,TRUE,"Лист1";#N/A,#N/A,TRUE,"Лист2";#N/A,#N/A,TRUE,"Лист3"}</definedName>
    <definedName name="ыуаы" localSheetId="5" hidden="1">{#N/A,#N/A,TRUE,"Лист1";#N/A,#N/A,TRUE,"Лист2";#N/A,#N/A,TRUE,"Лист3"}</definedName>
    <definedName name="ыуаы" localSheetId="6" hidden="1">{#N/A,#N/A,TRUE,"Лист1";#N/A,#N/A,TRUE,"Лист2";#N/A,#N/A,TRUE,"Лист3"}</definedName>
    <definedName name="ыуаы" localSheetId="7" hidden="1">{#N/A,#N/A,TRUE,"Лист1";#N/A,#N/A,TRUE,"Лист2";#N/A,#N/A,TRUE,"Лист3"}</definedName>
    <definedName name="ыуаы" localSheetId="8" hidden="1">{#N/A,#N/A,TRUE,"Лист1";#N/A,#N/A,TRUE,"Лист2";#N/A,#N/A,TRUE,"Лист3"}</definedName>
    <definedName name="ыуаы" hidden="1">{#N/A,#N/A,TRUE,"Лист1";#N/A,#N/A,TRUE,"Лист2";#N/A,#N/A,TRUE,"Лист3"}</definedName>
    <definedName name="ыфса">#N/A</definedName>
    <definedName name="ыы" localSheetId="2">#REF!</definedName>
    <definedName name="ыы" localSheetId="3">#REF!</definedName>
    <definedName name="ыы" localSheetId="4">#REF!</definedName>
    <definedName name="ыы" localSheetId="5">#REF!</definedName>
    <definedName name="ыы" localSheetId="6">#REF!</definedName>
    <definedName name="ыы" localSheetId="7">#REF!</definedName>
    <definedName name="ыы" localSheetId="8">#REF!</definedName>
    <definedName name="ыы">#REF!</definedName>
    <definedName name="ыыыы">#N/A</definedName>
    <definedName name="ьр" localSheetId="2">#REF!</definedName>
    <definedName name="ьр" localSheetId="3">#REF!</definedName>
    <definedName name="ьр" localSheetId="4">#REF!</definedName>
    <definedName name="ьр" localSheetId="5">#REF!</definedName>
    <definedName name="ьр" localSheetId="6">#REF!</definedName>
    <definedName name="ьр" localSheetId="7">#REF!</definedName>
    <definedName name="ьр" localSheetId="8">#REF!</definedName>
    <definedName name="ьр">#REF!</definedName>
    <definedName name="ьро" localSheetId="2">#REF!</definedName>
    <definedName name="ьро" localSheetId="3">#REF!</definedName>
    <definedName name="ьро" localSheetId="8">#REF!</definedName>
    <definedName name="ьро">#REF!</definedName>
    <definedName name="ЬЬ" localSheetId="2">#REF!</definedName>
    <definedName name="ЬЬ" localSheetId="3">#REF!</definedName>
    <definedName name="ЬЬ" localSheetId="8">#REF!</definedName>
    <definedName name="ЬЬ">#REF!</definedName>
    <definedName name="ььтлдолртот">[5]!ььтлдолртот</definedName>
    <definedName name="ээ">[5]!ээ</definedName>
    <definedName name="ю">#N/A</definedName>
    <definedName name="юбьбютьи" localSheetId="1" hidden="1">{#N/A,#N/A,TRUE,"Лист1";#N/A,#N/A,TRUE,"Лист2";#N/A,#N/A,TRUE,"Лист3"}</definedName>
    <definedName name="юбьбютьи" localSheetId="2" hidden="1">{#N/A,#N/A,TRUE,"Лист1";#N/A,#N/A,TRUE,"Лист2";#N/A,#N/A,TRUE,"Лист3"}</definedName>
    <definedName name="юбьбютьи" localSheetId="3" hidden="1">{#N/A,#N/A,TRUE,"Лист1";#N/A,#N/A,TRUE,"Лист2";#N/A,#N/A,TRUE,"Лист3"}</definedName>
    <definedName name="юбьбютьи" localSheetId="4" hidden="1">{#N/A,#N/A,TRUE,"Лист1";#N/A,#N/A,TRUE,"Лист2";#N/A,#N/A,TRUE,"Лист3"}</definedName>
    <definedName name="юбьбютьи" localSheetId="5" hidden="1">{#N/A,#N/A,TRUE,"Лист1";#N/A,#N/A,TRUE,"Лист2";#N/A,#N/A,TRUE,"Лист3"}</definedName>
    <definedName name="юбьбютьи" localSheetId="6" hidden="1">{#N/A,#N/A,TRUE,"Лист1";#N/A,#N/A,TRUE,"Лист2";#N/A,#N/A,TRUE,"Лист3"}</definedName>
    <definedName name="юбьбютьи" localSheetId="7" hidden="1">{#N/A,#N/A,TRUE,"Лист1";#N/A,#N/A,TRUE,"Лист2";#N/A,#N/A,TRUE,"Лист3"}</definedName>
    <definedName name="юбьбютьи" localSheetId="8" hidden="1">{#N/A,#N/A,TRUE,"Лист1";#N/A,#N/A,TRUE,"Лист2";#N/A,#N/A,TRUE,"Лист3"}</definedName>
    <definedName name="юбьбютьи" hidden="1">{#N/A,#N/A,TRUE,"Лист1";#N/A,#N/A,TRUE,"Лист2";#N/A,#N/A,TRUE,"Лист3"}</definedName>
    <definedName name="юдло" hidden="1">'[7]на 1 тут'!#REF!</definedName>
    <definedName name="юлолтррпв" localSheetId="1" hidden="1">{#N/A,#N/A,TRUE,"Лист1";#N/A,#N/A,TRUE,"Лист2";#N/A,#N/A,TRUE,"Лист3"}</definedName>
    <definedName name="юлолтррпв" localSheetId="2" hidden="1">{#N/A,#N/A,TRUE,"Лист1";#N/A,#N/A,TRUE,"Лист2";#N/A,#N/A,TRUE,"Лист3"}</definedName>
    <definedName name="юлолтррпв" localSheetId="3" hidden="1">{#N/A,#N/A,TRUE,"Лист1";#N/A,#N/A,TRUE,"Лист2";#N/A,#N/A,TRUE,"Лист3"}</definedName>
    <definedName name="юлолтррпв" localSheetId="4" hidden="1">{#N/A,#N/A,TRUE,"Лист1";#N/A,#N/A,TRUE,"Лист2";#N/A,#N/A,TRUE,"Лист3"}</definedName>
    <definedName name="юлолтррпв" localSheetId="5" hidden="1">{#N/A,#N/A,TRUE,"Лист1";#N/A,#N/A,TRUE,"Лист2";#N/A,#N/A,TRUE,"Лист3"}</definedName>
    <definedName name="юлолтррпв" localSheetId="6" hidden="1">{#N/A,#N/A,TRUE,"Лист1";#N/A,#N/A,TRUE,"Лист2";#N/A,#N/A,TRUE,"Лист3"}</definedName>
    <definedName name="юлолтррпв" localSheetId="7" hidden="1">{#N/A,#N/A,TRUE,"Лист1";#N/A,#N/A,TRUE,"Лист2";#N/A,#N/A,TRUE,"Лист3"}</definedName>
    <definedName name="юлолтррпв" localSheetId="8" hidden="1">{#N/A,#N/A,TRUE,"Лист1";#N/A,#N/A,TRUE,"Лист2";#N/A,#N/A,TRUE,"Лист3"}</definedName>
    <definedName name="юлолтррпв" hidden="1">{#N/A,#N/A,TRUE,"Лист1";#N/A,#N/A,TRUE,"Лист2";#N/A,#N/A,TRUE,"Лист3"}</definedName>
    <definedName name="юю" localSheetId="1">[0]!P1_T6_Protect</definedName>
    <definedName name="юю" localSheetId="2">[0]!P1_T6_Protect</definedName>
    <definedName name="юю" localSheetId="3">[0]!P1_T6_Protect</definedName>
    <definedName name="юю" localSheetId="4">[0]!P1_T6_Protect</definedName>
    <definedName name="юю" localSheetId="5">[0]!P1_T6_Protect</definedName>
    <definedName name="юю" localSheetId="6">[0]!P1_T6_Protect</definedName>
    <definedName name="юю" localSheetId="7">[0]!P1_T6_Protect</definedName>
    <definedName name="юю" localSheetId="8">[0]!P1_T6_Protect</definedName>
    <definedName name="юю">[0]!P1_T6_Protect</definedName>
    <definedName name="ююююююю">#N/A</definedName>
    <definedName name="я">#N/A</definedName>
    <definedName name="янв" localSheetId="2">#REF!</definedName>
    <definedName name="янв" localSheetId="3">#REF!</definedName>
    <definedName name="янв" localSheetId="4">#REF!</definedName>
    <definedName name="янв" localSheetId="5">#REF!</definedName>
    <definedName name="янв" localSheetId="6">#REF!</definedName>
    <definedName name="янв" localSheetId="7">#REF!</definedName>
    <definedName name="янв" localSheetId="8">#REF!</definedName>
    <definedName name="янв">#REF!</definedName>
    <definedName name="янв2" localSheetId="2">#REF!</definedName>
    <definedName name="янв2" localSheetId="3">#REF!</definedName>
    <definedName name="янв2" localSheetId="8">#REF!</definedName>
    <definedName name="янв2">#REF!</definedName>
    <definedName name="Янтарьэнерго" localSheetId="2">#REF!</definedName>
    <definedName name="Янтарьэнерго" localSheetId="3">#REF!</definedName>
    <definedName name="Янтарьэнерго" localSheetId="8">#REF!</definedName>
    <definedName name="Янтарьэнерго">#REF!</definedName>
    <definedName name="Ячейка51" localSheetId="8">#REF!</definedName>
    <definedName name="Ячейка51">#REF!</definedName>
    <definedName name="яя">#N/A</definedName>
    <definedName name="яяя">#N/A</definedName>
  </definedNames>
  <calcPr calcId="145621"/>
</workbook>
</file>

<file path=xl/calcChain.xml><?xml version="1.0" encoding="utf-8"?>
<calcChain xmlns="http://schemas.openxmlformats.org/spreadsheetml/2006/main">
  <c r="AQ31" i="9" l="1"/>
  <c r="AP31" i="9"/>
  <c r="AO31" i="9"/>
  <c r="V31" i="9"/>
  <c r="Z31" i="9" s="1"/>
  <c r="U31" i="9"/>
  <c r="AA31" i="9" s="1"/>
  <c r="P31" i="9"/>
  <c r="AO30" i="9"/>
  <c r="AP30" i="9" s="1"/>
  <c r="AQ30" i="9" s="1"/>
  <c r="AG30" i="9"/>
  <c r="P30" i="9"/>
  <c r="AA29" i="9"/>
  <c r="P29" i="9"/>
  <c r="V29" i="9" s="1"/>
  <c r="Z29" i="9" s="1"/>
  <c r="K69" i="8"/>
  <c r="J69" i="8"/>
  <c r="E69" i="8"/>
  <c r="K56" i="8"/>
  <c r="K51" i="8" s="1"/>
  <c r="J56" i="8"/>
  <c r="E56" i="8"/>
  <c r="E51" i="8" s="1"/>
  <c r="J51" i="8"/>
  <c r="J48" i="8"/>
  <c r="E48" i="8"/>
  <c r="K45" i="8"/>
  <c r="K44" i="8" s="1"/>
  <c r="K43" i="8" s="1"/>
  <c r="J45" i="8"/>
  <c r="E45" i="8"/>
  <c r="E44" i="8" s="1"/>
  <c r="E43" i="8" s="1"/>
  <c r="J40" i="8"/>
  <c r="E40" i="8"/>
  <c r="K25" i="8"/>
  <c r="K22" i="8" s="1"/>
  <c r="K21" i="8" s="1"/>
  <c r="J25" i="8"/>
  <c r="E25" i="8"/>
  <c r="E22" i="8" s="1"/>
  <c r="J22" i="8"/>
  <c r="H70" i="6"/>
  <c r="G70" i="6"/>
  <c r="F70" i="6"/>
  <c r="E70" i="6"/>
  <c r="D70" i="6"/>
  <c r="AG60" i="6"/>
  <c r="W57" i="6"/>
  <c r="W52" i="6" s="1"/>
  <c r="H57" i="6"/>
  <c r="G57" i="6"/>
  <c r="G52" i="6" s="1"/>
  <c r="F57" i="6"/>
  <c r="E57" i="6"/>
  <c r="E52" i="6" s="1"/>
  <c r="D57" i="6"/>
  <c r="AG52" i="6"/>
  <c r="H52" i="6"/>
  <c r="F52" i="6"/>
  <c r="D52" i="6"/>
  <c r="G49" i="6"/>
  <c r="F49" i="6"/>
  <c r="H46" i="6"/>
  <c r="G46" i="6"/>
  <c r="G45" i="6" s="1"/>
  <c r="F46" i="6"/>
  <c r="E46" i="6"/>
  <c r="E45" i="6" s="1"/>
  <c r="D46" i="6"/>
  <c r="H45" i="6"/>
  <c r="F45" i="6"/>
  <c r="D45" i="6"/>
  <c r="AG44" i="6"/>
  <c r="H44" i="6"/>
  <c r="F44" i="6"/>
  <c r="D44" i="6"/>
  <c r="G40" i="6"/>
  <c r="F40" i="6"/>
  <c r="BA25" i="6"/>
  <c r="AZ25" i="6"/>
  <c r="AZ22" i="6" s="1"/>
  <c r="AY25" i="6"/>
  <c r="AX25" i="6"/>
  <c r="AX22" i="6" s="1"/>
  <c r="AW25" i="6"/>
  <c r="AF25" i="6"/>
  <c r="AE25" i="6"/>
  <c r="AA25" i="6"/>
  <c r="AA22" i="6" s="1"/>
  <c r="AA21" i="6" s="1"/>
  <c r="AA19" i="6" s="1"/>
  <c r="AA20" i="6" s="1"/>
  <c r="Z25" i="6"/>
  <c r="H25" i="6"/>
  <c r="H22" i="6" s="1"/>
  <c r="H21" i="6" s="1"/>
  <c r="H20" i="6" s="1"/>
  <c r="H19" i="6" s="1"/>
  <c r="G25" i="6"/>
  <c r="F25" i="6"/>
  <c r="F22" i="6" s="1"/>
  <c r="F21" i="6" s="1"/>
  <c r="F20" i="6" s="1"/>
  <c r="F19" i="6" s="1"/>
  <c r="E25" i="6"/>
  <c r="D25" i="6"/>
  <c r="D22" i="6" s="1"/>
  <c r="D21" i="6" s="1"/>
  <c r="D20" i="6" s="1"/>
  <c r="D19" i="6" s="1"/>
  <c r="F24" i="6"/>
  <c r="BA22" i="6"/>
  <c r="AY22" i="6"/>
  <c r="AW22" i="6"/>
  <c r="Z22" i="6"/>
  <c r="G22" i="6"/>
  <c r="E22" i="6"/>
  <c r="BA21" i="6"/>
  <c r="AY21" i="6"/>
  <c r="AW21" i="6"/>
  <c r="Z21" i="6"/>
  <c r="Z19" i="6" s="1"/>
  <c r="Z20" i="6" s="1"/>
  <c r="G21" i="6"/>
  <c r="E21" i="6"/>
  <c r="BA20" i="6"/>
  <c r="AZ20" i="6"/>
  <c r="AY20" i="6"/>
  <c r="AX20" i="6"/>
  <c r="AW20" i="6"/>
  <c r="AV20" i="6"/>
  <c r="AU20" i="6"/>
  <c r="AT20" i="6"/>
  <c r="AS20" i="6"/>
  <c r="AR20" i="6"/>
  <c r="AG20" i="6"/>
  <c r="AE20" i="6"/>
  <c r="Y20" i="6"/>
  <c r="X20" i="6"/>
  <c r="W20" i="6"/>
  <c r="V20" i="6"/>
  <c r="U20" i="6"/>
  <c r="T20" i="6"/>
  <c r="S20" i="6"/>
  <c r="AG19" i="6"/>
  <c r="AF19" i="6"/>
  <c r="AF20" i="6" s="1"/>
  <c r="AE19" i="6"/>
  <c r="BA25" i="5"/>
  <c r="BA22" i="5" s="1"/>
  <c r="AZ25" i="5"/>
  <c r="AY25" i="5"/>
  <c r="AY22" i="5" s="1"/>
  <c r="AX25" i="5"/>
  <c r="AW25" i="5"/>
  <c r="AW22" i="5" s="1"/>
  <c r="AZ22" i="5"/>
  <c r="AX22" i="5"/>
  <c r="BA21" i="5"/>
  <c r="AZ21" i="5"/>
  <c r="AY21" i="5"/>
  <c r="AX21" i="5"/>
  <c r="AW21" i="5"/>
  <c r="BA20" i="5"/>
  <c r="AZ20" i="5"/>
  <c r="AY20" i="5"/>
  <c r="AX20" i="5"/>
  <c r="AW20" i="5"/>
  <c r="AV20" i="5"/>
  <c r="AU20" i="5"/>
  <c r="AT20" i="5"/>
  <c r="AS20" i="5"/>
  <c r="AR20" i="5"/>
  <c r="AG60" i="5"/>
  <c r="AG52" i="5"/>
  <c r="AG44" i="5"/>
  <c r="AF25" i="5"/>
  <c r="AE25" i="5"/>
  <c r="AG20" i="5"/>
  <c r="AG19" i="5"/>
  <c r="AF19" i="5"/>
  <c r="AF20" i="5" s="1"/>
  <c r="AE19" i="5"/>
  <c r="AE20" i="5" s="1"/>
  <c r="F24" i="5"/>
  <c r="AA25" i="5"/>
  <c r="Z25" i="5"/>
  <c r="AA22" i="5"/>
  <c r="Z22" i="5"/>
  <c r="AA21" i="5"/>
  <c r="Z21" i="5"/>
  <c r="Y20" i="5"/>
  <c r="X20" i="5"/>
  <c r="AA19" i="5"/>
  <c r="AA20" i="5" s="1"/>
  <c r="Z19" i="5"/>
  <c r="Z20" i="5" s="1"/>
  <c r="W57" i="5"/>
  <c r="W52" i="5"/>
  <c r="W20" i="5"/>
  <c r="V20" i="5"/>
  <c r="U20" i="5"/>
  <c r="T20" i="5"/>
  <c r="S20" i="5"/>
  <c r="H70" i="5"/>
  <c r="G70" i="5"/>
  <c r="F70" i="5"/>
  <c r="E70" i="5"/>
  <c r="D70" i="5"/>
  <c r="H57" i="5"/>
  <c r="H52" i="5" s="1"/>
  <c r="G57" i="5"/>
  <c r="F57" i="5"/>
  <c r="F52" i="5" s="1"/>
  <c r="E57" i="5"/>
  <c r="D57" i="5"/>
  <c r="D52" i="5" s="1"/>
  <c r="G52" i="5"/>
  <c r="E52" i="5"/>
  <c r="G49" i="5"/>
  <c r="F49" i="5"/>
  <c r="H46" i="5"/>
  <c r="H45" i="5" s="1"/>
  <c r="H44" i="5" s="1"/>
  <c r="G46" i="5"/>
  <c r="F46" i="5"/>
  <c r="F45" i="5" s="1"/>
  <c r="F44" i="5" s="1"/>
  <c r="E46" i="5"/>
  <c r="D46" i="5"/>
  <c r="D45" i="5" s="1"/>
  <c r="D44" i="5" s="1"/>
  <c r="G45" i="5"/>
  <c r="G44" i="5" s="1"/>
  <c r="E45" i="5"/>
  <c r="E44" i="5" s="1"/>
  <c r="G40" i="5"/>
  <c r="F40" i="5"/>
  <c r="H25" i="5"/>
  <c r="G25" i="5"/>
  <c r="F25" i="5"/>
  <c r="E25" i="5"/>
  <c r="D25" i="5"/>
  <c r="F22" i="5"/>
  <c r="F21" i="5" s="1"/>
  <c r="F20" i="5" s="1"/>
  <c r="F19" i="5" s="1"/>
  <c r="H22" i="5"/>
  <c r="G22" i="5"/>
  <c r="G21" i="5" s="1"/>
  <c r="G20" i="5" s="1"/>
  <c r="G19" i="5" s="1"/>
  <c r="E22" i="5"/>
  <c r="E21" i="5" s="1"/>
  <c r="D22" i="5"/>
  <c r="H21" i="5"/>
  <c r="D21" i="5"/>
  <c r="D20" i="5" s="1"/>
  <c r="D19" i="5" s="1"/>
  <c r="J21" i="8" l="1"/>
  <c r="E21" i="8"/>
  <c r="E20" i="8" s="1"/>
  <c r="E19" i="8" s="1"/>
  <c r="K20" i="8"/>
  <c r="K19" i="8" s="1"/>
  <c r="J44" i="8"/>
  <c r="J43" i="8" s="1"/>
  <c r="J20" i="8" s="1"/>
  <c r="J19" i="8" s="1"/>
  <c r="E44" i="6"/>
  <c r="E20" i="6" s="1"/>
  <c r="E19" i="6" s="1"/>
  <c r="G44" i="6"/>
  <c r="G20" i="6" s="1"/>
  <c r="G19" i="6" s="1"/>
  <c r="AX21" i="6"/>
  <c r="AZ21" i="6"/>
  <c r="H20" i="5"/>
  <c r="H19" i="5" s="1"/>
  <c r="E20" i="5"/>
  <c r="E19" i="5" s="1"/>
  <c r="BI20" i="4" l="1"/>
  <c r="BQ21" i="4"/>
  <c r="BS21" i="4"/>
  <c r="BU21" i="4"/>
  <c r="BP20" i="4"/>
  <c r="BQ23" i="4"/>
  <c r="BR23" i="4"/>
  <c r="BS23" i="4"/>
  <c r="BT23" i="4"/>
  <c r="BU23" i="4"/>
  <c r="BP23" i="4"/>
  <c r="BX26" i="4"/>
  <c r="BX27" i="4"/>
  <c r="BY27" i="4"/>
  <c r="BQ26" i="4"/>
  <c r="BR26" i="4"/>
  <c r="BS26" i="4"/>
  <c r="BT26" i="4"/>
  <c r="BU26" i="4"/>
  <c r="BP26" i="4"/>
  <c r="BQ22" i="4"/>
  <c r="BR22" i="4"/>
  <c r="BS22" i="4"/>
  <c r="BT22" i="4"/>
  <c r="BU22" i="4"/>
  <c r="BP22" i="4"/>
  <c r="BR21" i="4"/>
  <c r="BT21" i="4"/>
  <c r="BP21" i="4"/>
  <c r="AR20" i="4"/>
  <c r="AR21" i="4" s="1"/>
  <c r="AN20" i="4"/>
  <c r="AN45" i="4"/>
  <c r="AS45" i="4"/>
  <c r="AS53" i="4"/>
  <c r="AN53" i="4"/>
  <c r="AN58" i="4"/>
  <c r="AR26" i="4"/>
  <c r="AQ26" i="4"/>
  <c r="AN26" i="4"/>
  <c r="BY26" i="4"/>
  <c r="BY25" i="4"/>
  <c r="AK20" i="4"/>
  <c r="AJ20" i="4"/>
  <c r="AK21" i="4"/>
  <c r="AG20" i="4"/>
  <c r="AK22" i="4"/>
  <c r="AG22" i="4"/>
  <c r="AH21" i="4"/>
  <c r="AI21" i="4"/>
  <c r="AJ23" i="4"/>
  <c r="AJ22" i="4" s="1"/>
  <c r="AK23" i="4"/>
  <c r="AG23" i="4"/>
  <c r="H25" i="4"/>
  <c r="E25" i="4"/>
  <c r="E23" i="4" s="1"/>
  <c r="AK26" i="4"/>
  <c r="AJ26" i="4"/>
  <c r="AG26" i="4"/>
  <c r="BY48" i="4"/>
  <c r="BY50" i="4"/>
  <c r="BY51" i="4"/>
  <c r="BY52" i="4"/>
  <c r="BX48" i="4"/>
  <c r="BX50" i="4"/>
  <c r="BX51" i="4"/>
  <c r="BX52" i="4"/>
  <c r="AS61" i="4"/>
  <c r="AN61" i="4"/>
  <c r="AN73" i="4"/>
  <c r="F47" i="4"/>
  <c r="G47" i="4"/>
  <c r="H47" i="4"/>
  <c r="I47" i="4"/>
  <c r="J47" i="4"/>
  <c r="E47" i="4"/>
  <c r="AF21" i="4"/>
  <c r="AG21" i="4"/>
  <c r="BY73" i="4"/>
  <c r="BX73" i="4"/>
  <c r="BX72" i="4"/>
  <c r="BX71" i="4"/>
  <c r="AN71" i="4"/>
  <c r="J71" i="4"/>
  <c r="I71" i="4"/>
  <c r="H71" i="4"/>
  <c r="G71" i="4"/>
  <c r="F71" i="4"/>
  <c r="E71" i="4"/>
  <c r="BY70" i="4"/>
  <c r="BX70" i="4"/>
  <c r="BY69" i="4"/>
  <c r="BX69" i="4"/>
  <c r="BY68" i="4"/>
  <c r="BX68" i="4"/>
  <c r="BY67" i="4"/>
  <c r="BX67" i="4"/>
  <c r="BY66" i="4"/>
  <c r="BX66" i="4"/>
  <c r="BY65" i="4"/>
  <c r="BX65" i="4"/>
  <c r="BY64" i="4"/>
  <c r="BX64" i="4"/>
  <c r="BY63" i="4"/>
  <c r="BX63" i="4"/>
  <c r="BY62" i="4"/>
  <c r="BX62" i="4"/>
  <c r="BY61" i="4"/>
  <c r="BX61" i="4"/>
  <c r="BY60" i="4"/>
  <c r="BX60" i="4"/>
  <c r="AN59" i="4"/>
  <c r="BY59" i="4" s="1"/>
  <c r="AE58" i="4"/>
  <c r="Z58" i="4"/>
  <c r="Z53" i="4" s="1"/>
  <c r="J58" i="4"/>
  <c r="J53" i="4" s="1"/>
  <c r="I58" i="4"/>
  <c r="I53" i="4" s="1"/>
  <c r="H58" i="4"/>
  <c r="H53" i="4" s="1"/>
  <c r="G58" i="4"/>
  <c r="G53" i="4" s="1"/>
  <c r="F58" i="4"/>
  <c r="F53" i="4" s="1"/>
  <c r="E58" i="4"/>
  <c r="E53" i="4" s="1"/>
  <c r="BY57" i="4"/>
  <c r="BX57" i="4"/>
  <c r="BY56" i="4"/>
  <c r="BX56" i="4"/>
  <c r="BY55" i="4"/>
  <c r="BX55" i="4"/>
  <c r="BY54" i="4"/>
  <c r="BX54" i="4"/>
  <c r="AE53" i="4"/>
  <c r="I50" i="4"/>
  <c r="H50" i="4"/>
  <c r="J46" i="4"/>
  <c r="I46" i="4"/>
  <c r="H46" i="4"/>
  <c r="G46" i="4"/>
  <c r="F46" i="4"/>
  <c r="F45" i="4" s="1"/>
  <c r="E46" i="4"/>
  <c r="I41" i="4"/>
  <c r="H41" i="4"/>
  <c r="BY40" i="4"/>
  <c r="BX40" i="4"/>
  <c r="BY39" i="4"/>
  <c r="BX39" i="4"/>
  <c r="BY38" i="4"/>
  <c r="BX38" i="4"/>
  <c r="BY37" i="4"/>
  <c r="BX37" i="4"/>
  <c r="BY36" i="4"/>
  <c r="BX36" i="4"/>
  <c r="BY35" i="4"/>
  <c r="BX35" i="4"/>
  <c r="BY34" i="4"/>
  <c r="BX34" i="4"/>
  <c r="BY33" i="4"/>
  <c r="BX33" i="4"/>
  <c r="BY32" i="4"/>
  <c r="BX32" i="4"/>
  <c r="BY31" i="4"/>
  <c r="BX31" i="4"/>
  <c r="BY30" i="4"/>
  <c r="BX30" i="4"/>
  <c r="BY29" i="4"/>
  <c r="BX29" i="4"/>
  <c r="J26" i="4"/>
  <c r="J23" i="4" s="1"/>
  <c r="J22" i="4" s="1"/>
  <c r="I26" i="4"/>
  <c r="H26" i="4"/>
  <c r="G26" i="4"/>
  <c r="F26" i="4"/>
  <c r="F23" i="4" s="1"/>
  <c r="F22" i="4" s="1"/>
  <c r="E26" i="4"/>
  <c r="BX25" i="4"/>
  <c r="I23" i="4"/>
  <c r="G23" i="4"/>
  <c r="G22" i="4" s="1"/>
  <c r="BN21" i="4"/>
  <c r="BM21" i="4"/>
  <c r="BL21" i="4"/>
  <c r="BK21" i="4"/>
  <c r="BJ21" i="4"/>
  <c r="BI21" i="4"/>
  <c r="AE21" i="4"/>
  <c r="AD21" i="4"/>
  <c r="AC21" i="4"/>
  <c r="AB21" i="4"/>
  <c r="AA21" i="4"/>
  <c r="Z21" i="4"/>
  <c r="AN21" i="4"/>
  <c r="AQ20" i="4" l="1"/>
  <c r="AQ21" i="4" s="1"/>
  <c r="AS20" i="4"/>
  <c r="AS21" i="4" s="1"/>
  <c r="AJ21" i="4"/>
  <c r="H23" i="4"/>
  <c r="H22" i="4" s="1"/>
  <c r="BX23" i="4"/>
  <c r="E22" i="4"/>
  <c r="BX22" i="4" s="1"/>
  <c r="I22" i="4"/>
  <c r="H45" i="4"/>
  <c r="J45" i="4"/>
  <c r="BX58" i="4"/>
  <c r="F21" i="4"/>
  <c r="F20" i="4" s="1"/>
  <c r="H21" i="4"/>
  <c r="H20" i="4" s="1"/>
  <c r="J21" i="4"/>
  <c r="J20" i="4" s="1"/>
  <c r="G45" i="4"/>
  <c r="G21" i="4" s="1"/>
  <c r="G20" i="4" s="1"/>
  <c r="I45" i="4"/>
  <c r="E45" i="4"/>
  <c r="BY45" i="4" s="1"/>
  <c r="I21" i="4"/>
  <c r="I20" i="4" s="1"/>
  <c r="BX53" i="4"/>
  <c r="BY53" i="4"/>
  <c r="BY71" i="4"/>
  <c r="BY58" i="4"/>
  <c r="BY22" i="4"/>
  <c r="BY23" i="4"/>
  <c r="BX59" i="4"/>
  <c r="BX45" i="4" l="1"/>
  <c r="E21" i="4"/>
  <c r="BY21" i="4"/>
  <c r="E20" i="4" l="1"/>
  <c r="BX21" i="4"/>
  <c r="BY20" i="4" l="1"/>
  <c r="BX20" i="4"/>
  <c r="AD50" i="3" l="1"/>
  <c r="AE50" i="3"/>
  <c r="AF50" i="3"/>
  <c r="AG50" i="3"/>
  <c r="AC50" i="3"/>
  <c r="X73" i="3"/>
  <c r="Y73" i="3"/>
  <c r="Z73" i="3"/>
  <c r="AA73" i="3"/>
  <c r="AB73" i="3"/>
  <c r="AD75" i="3"/>
  <c r="AE75" i="3"/>
  <c r="AF75" i="3"/>
  <c r="AG75" i="3"/>
  <c r="AC75" i="3"/>
  <c r="AD63" i="3"/>
  <c r="AE63" i="3"/>
  <c r="AF63" i="3"/>
  <c r="AG63" i="3"/>
  <c r="AC63" i="3"/>
  <c r="X60" i="3"/>
  <c r="X55" i="3" s="1"/>
  <c r="Y60" i="3"/>
  <c r="Z60" i="3"/>
  <c r="Z55" i="3" s="1"/>
  <c r="AA60" i="3"/>
  <c r="AA55" i="3" s="1"/>
  <c r="AB60" i="3"/>
  <c r="AB55" i="3" s="1"/>
  <c r="Y55" i="3"/>
  <c r="AI49" i="3"/>
  <c r="AJ49" i="3"/>
  <c r="AK49" i="3"/>
  <c r="AL49" i="3"/>
  <c r="AM49" i="3"/>
  <c r="AN49" i="3"/>
  <c r="AO49" i="3"/>
  <c r="AP49" i="3"/>
  <c r="AQ49" i="3"/>
  <c r="AR49" i="3"/>
  <c r="AS49" i="3"/>
  <c r="AT49" i="3"/>
  <c r="AU49" i="3"/>
  <c r="AV49" i="3"/>
  <c r="AW49" i="3"/>
  <c r="AX49" i="3"/>
  <c r="AY49" i="3"/>
  <c r="AZ49" i="3"/>
  <c r="BA49" i="3"/>
  <c r="AH49" i="3"/>
  <c r="E49" i="3"/>
  <c r="F49" i="3"/>
  <c r="G49" i="3"/>
  <c r="H49" i="3"/>
  <c r="I49" i="3"/>
  <c r="J49" i="3"/>
  <c r="K49" i="3"/>
  <c r="L49" i="3"/>
  <c r="M49" i="3"/>
  <c r="N49" i="3"/>
  <c r="O49" i="3"/>
  <c r="P49" i="3"/>
  <c r="Q49" i="3"/>
  <c r="R49" i="3"/>
  <c r="S49" i="3"/>
  <c r="T49" i="3"/>
  <c r="U49" i="3"/>
  <c r="V49" i="3"/>
  <c r="W49" i="3"/>
  <c r="X49" i="3"/>
  <c r="X48" i="3" s="1"/>
  <c r="Y49" i="3"/>
  <c r="Y48" i="3" s="1"/>
  <c r="Z49" i="3"/>
  <c r="Z48" i="3" s="1"/>
  <c r="AA49" i="3"/>
  <c r="AA48" i="3" s="1"/>
  <c r="AB49" i="3"/>
  <c r="AB48" i="3" s="1"/>
  <c r="AC49" i="3"/>
  <c r="AD49" i="3"/>
  <c r="AE49" i="3"/>
  <c r="AF49" i="3"/>
  <c r="AG49" i="3"/>
  <c r="D49" i="3"/>
  <c r="E44" i="3"/>
  <c r="F44" i="3"/>
  <c r="G44" i="3"/>
  <c r="H44" i="3"/>
  <c r="I44" i="3"/>
  <c r="J44" i="3"/>
  <c r="K44" i="3"/>
  <c r="L44" i="3"/>
  <c r="M44" i="3"/>
  <c r="N44" i="3"/>
  <c r="O44" i="3"/>
  <c r="P44" i="3"/>
  <c r="Q44" i="3"/>
  <c r="R44" i="3"/>
  <c r="S44" i="3"/>
  <c r="T44" i="3"/>
  <c r="U44" i="3"/>
  <c r="V44" i="3"/>
  <c r="W44" i="3"/>
  <c r="X44" i="3"/>
  <c r="Y44" i="3"/>
  <c r="Z44" i="3"/>
  <c r="AA44" i="3"/>
  <c r="AB44" i="3"/>
  <c r="D44" i="3"/>
  <c r="AD46" i="3"/>
  <c r="AD44" i="3" s="1"/>
  <c r="AE46" i="3"/>
  <c r="AE44" i="3" s="1"/>
  <c r="AF46" i="3"/>
  <c r="AF44" i="3" s="1"/>
  <c r="AG46" i="3"/>
  <c r="AG44" i="3" s="1"/>
  <c r="AC46" i="3"/>
  <c r="AC44" i="3" s="1"/>
  <c r="AD29" i="3"/>
  <c r="AE29" i="3"/>
  <c r="AF29" i="3"/>
  <c r="AG29" i="3"/>
  <c r="AC29" i="3"/>
  <c r="X28" i="3"/>
  <c r="X25" i="3" s="1"/>
  <c r="X24" i="3" s="1"/>
  <c r="Y28" i="3"/>
  <c r="Y25" i="3" s="1"/>
  <c r="Y24" i="3" s="1"/>
  <c r="Z28" i="3"/>
  <c r="Z25" i="3" s="1"/>
  <c r="Z24" i="3" s="1"/>
  <c r="AA28" i="3"/>
  <c r="AA25" i="3" s="1"/>
  <c r="AA24" i="3" s="1"/>
  <c r="AB28" i="3"/>
  <c r="AB25" i="3" s="1"/>
  <c r="AB24" i="3" s="1"/>
  <c r="Y47" i="3" l="1"/>
  <c r="Y22" i="3" s="1"/>
  <c r="Y23" i="3" s="1"/>
  <c r="AA47" i="3"/>
  <c r="AA22" i="3" s="1"/>
  <c r="AA23" i="3" s="1"/>
  <c r="Z47" i="3"/>
  <c r="Z22" i="3" s="1"/>
  <c r="Z23" i="3" s="1"/>
  <c r="AB47" i="3"/>
  <c r="AB22" i="3" s="1"/>
  <c r="AB23" i="3" s="1"/>
  <c r="X47" i="3"/>
  <c r="X22" i="3" s="1"/>
  <c r="X23" i="3" s="1"/>
  <c r="AW28" i="3"/>
  <c r="AW25" i="3" s="1"/>
  <c r="AX28" i="3"/>
  <c r="AX25" i="3" s="1"/>
  <c r="AY28" i="3"/>
  <c r="AY25" i="3" s="1"/>
  <c r="AZ28" i="3"/>
  <c r="AZ25" i="3" s="1"/>
  <c r="BA28" i="3"/>
  <c r="BA25" i="3" s="1"/>
  <c r="AW43" i="3"/>
  <c r="AX43" i="3"/>
  <c r="AY43" i="3"/>
  <c r="AZ43" i="3"/>
  <c r="BA43" i="3"/>
  <c r="AW52" i="3"/>
  <c r="AX52" i="3"/>
  <c r="AY52" i="3"/>
  <c r="AZ52" i="3"/>
  <c r="BA52" i="3"/>
  <c r="AW60" i="3"/>
  <c r="AW55" i="3" s="1"/>
  <c r="AX60" i="3"/>
  <c r="AX55" i="3" s="1"/>
  <c r="AY60" i="3"/>
  <c r="AY55" i="3" s="1"/>
  <c r="AZ60" i="3"/>
  <c r="AZ55" i="3" s="1"/>
  <c r="BA60" i="3"/>
  <c r="BA55" i="3" s="1"/>
  <c r="AW73" i="3"/>
  <c r="AX73" i="3"/>
  <c r="AY73" i="3"/>
  <c r="AZ73" i="3"/>
  <c r="BA73" i="3"/>
  <c r="AZ48" i="3" l="1"/>
  <c r="AZ47" i="3" s="1"/>
  <c r="AZ22" i="3" s="1"/>
  <c r="AZ23" i="3" s="1"/>
  <c r="AX48" i="3"/>
  <c r="AX47" i="3" s="1"/>
  <c r="BA48" i="3"/>
  <c r="BA47" i="3" s="1"/>
  <c r="AY48" i="3"/>
  <c r="AY47" i="3" s="1"/>
  <c r="AW48" i="3"/>
  <c r="AW47" i="3" s="1"/>
  <c r="AW22" i="3" s="1"/>
  <c r="AW23" i="3" s="1"/>
  <c r="BA24" i="3"/>
  <c r="AY24" i="3"/>
  <c r="AW24" i="3"/>
  <c r="AX24" i="3"/>
  <c r="AZ24" i="3"/>
  <c r="BA22" i="3"/>
  <c r="BA23" i="3" s="1"/>
  <c r="AG74" i="3"/>
  <c r="AG73" i="3" s="1"/>
  <c r="AC74" i="3"/>
  <c r="AC73" i="3" s="1"/>
  <c r="AV73" i="3"/>
  <c r="AU73" i="3"/>
  <c r="AT73" i="3"/>
  <c r="AS73" i="3"/>
  <c r="AR73" i="3"/>
  <c r="AQ73" i="3"/>
  <c r="AP73" i="3"/>
  <c r="AO73" i="3"/>
  <c r="AN73" i="3"/>
  <c r="AM73" i="3"/>
  <c r="AL73" i="3"/>
  <c r="AK73" i="3"/>
  <c r="AJ73" i="3"/>
  <c r="AI73" i="3"/>
  <c r="AH73" i="3"/>
  <c r="AF73" i="3"/>
  <c r="AE73" i="3"/>
  <c r="AD73" i="3"/>
  <c r="W73" i="3"/>
  <c r="V73" i="3"/>
  <c r="U73" i="3"/>
  <c r="T73" i="3"/>
  <c r="S73" i="3"/>
  <c r="R73" i="3"/>
  <c r="Q73" i="3"/>
  <c r="P73" i="3"/>
  <c r="O73" i="3"/>
  <c r="N73" i="3"/>
  <c r="M73" i="3"/>
  <c r="L73" i="3"/>
  <c r="K73" i="3"/>
  <c r="J73" i="3"/>
  <c r="I73" i="3"/>
  <c r="H73" i="3"/>
  <c r="G73" i="3"/>
  <c r="F73" i="3"/>
  <c r="E73" i="3"/>
  <c r="D73" i="3"/>
  <c r="AG62" i="3"/>
  <c r="AF62" i="3"/>
  <c r="AE62" i="3"/>
  <c r="AE60" i="3" s="1"/>
  <c r="AE55" i="3" s="1"/>
  <c r="AD62" i="3"/>
  <c r="AC62" i="3"/>
  <c r="AG61" i="3"/>
  <c r="AF61" i="3"/>
  <c r="AE61" i="3"/>
  <c r="AD61" i="3"/>
  <c r="AC61" i="3"/>
  <c r="AV60" i="3"/>
  <c r="AV55" i="3" s="1"/>
  <c r="AU60" i="3"/>
  <c r="AT60" i="3"/>
  <c r="AT55" i="3" s="1"/>
  <c r="AT47" i="3" s="1"/>
  <c r="AS60" i="3"/>
  <c r="AR60" i="3"/>
  <c r="AR55" i="3" s="1"/>
  <c r="AQ60" i="3"/>
  <c r="AP60" i="3"/>
  <c r="AP55" i="3" s="1"/>
  <c r="AO60" i="3"/>
  <c r="AN60" i="3"/>
  <c r="AN55" i="3" s="1"/>
  <c r="AM60" i="3"/>
  <c r="AL60" i="3"/>
  <c r="AL55" i="3" s="1"/>
  <c r="AK60" i="3"/>
  <c r="AJ60" i="3"/>
  <c r="AJ55" i="3" s="1"/>
  <c r="AI60" i="3"/>
  <c r="AH60" i="3"/>
  <c r="AH55" i="3" s="1"/>
  <c r="W60" i="3"/>
  <c r="V60" i="3"/>
  <c r="V55" i="3" s="1"/>
  <c r="U60" i="3"/>
  <c r="T60" i="3"/>
  <c r="T55" i="3" s="1"/>
  <c r="S60" i="3"/>
  <c r="R60" i="3"/>
  <c r="R55" i="3" s="1"/>
  <c r="Q60" i="3"/>
  <c r="P60" i="3"/>
  <c r="P55" i="3" s="1"/>
  <c r="O60" i="3"/>
  <c r="N60" i="3"/>
  <c r="N55" i="3" s="1"/>
  <c r="M60" i="3"/>
  <c r="L60" i="3"/>
  <c r="L55" i="3" s="1"/>
  <c r="K60" i="3"/>
  <c r="J60" i="3"/>
  <c r="J55" i="3" s="1"/>
  <c r="I60" i="3"/>
  <c r="H60" i="3"/>
  <c r="H55" i="3" s="1"/>
  <c r="H47" i="3" s="1"/>
  <c r="G60" i="3"/>
  <c r="F60" i="3"/>
  <c r="F55" i="3" s="1"/>
  <c r="E60" i="3"/>
  <c r="D60" i="3"/>
  <c r="AU55" i="3"/>
  <c r="AS55" i="3"/>
  <c r="AQ55" i="3"/>
  <c r="AO55" i="3"/>
  <c r="AM55" i="3"/>
  <c r="AK55" i="3"/>
  <c r="AI55" i="3"/>
  <c r="W55" i="3"/>
  <c r="U55" i="3"/>
  <c r="S55" i="3"/>
  <c r="Q55" i="3"/>
  <c r="O55" i="3"/>
  <c r="M55" i="3"/>
  <c r="K55" i="3"/>
  <c r="I55" i="3"/>
  <c r="G55" i="3"/>
  <c r="E55" i="3"/>
  <c r="D55" i="3"/>
  <c r="AV52" i="3"/>
  <c r="AU52" i="3"/>
  <c r="AT52" i="3"/>
  <c r="AS52" i="3"/>
  <c r="AR52" i="3"/>
  <c r="AQ52" i="3"/>
  <c r="AP52" i="3"/>
  <c r="AO52" i="3"/>
  <c r="AN52" i="3"/>
  <c r="AM52" i="3"/>
  <c r="AL52" i="3"/>
  <c r="AK52" i="3"/>
  <c r="AJ52" i="3"/>
  <c r="AI52" i="3"/>
  <c r="AH52" i="3"/>
  <c r="AG52" i="3"/>
  <c r="AE52" i="3"/>
  <c r="H52" i="3"/>
  <c r="D52" i="3"/>
  <c r="AD48" i="3"/>
  <c r="AV48" i="3"/>
  <c r="AR48" i="3"/>
  <c r="AN48" i="3"/>
  <c r="AJ48" i="3"/>
  <c r="AE48" i="3"/>
  <c r="AC48" i="3"/>
  <c r="W48" i="3"/>
  <c r="W47" i="3" s="1"/>
  <c r="V48" i="3"/>
  <c r="T48" i="3"/>
  <c r="S48" i="3"/>
  <c r="S47" i="3" s="1"/>
  <c r="R48" i="3"/>
  <c r="P48" i="3"/>
  <c r="O48" i="3"/>
  <c r="O47" i="3" s="1"/>
  <c r="N48" i="3"/>
  <c r="L48" i="3"/>
  <c r="K48" i="3"/>
  <c r="K47" i="3" s="1"/>
  <c r="J48" i="3"/>
  <c r="F48" i="3"/>
  <c r="AU48" i="3"/>
  <c r="AU47" i="3" s="1"/>
  <c r="AS48" i="3"/>
  <c r="AS47" i="3" s="1"/>
  <c r="AQ48" i="3"/>
  <c r="AQ47" i="3" s="1"/>
  <c r="AO48" i="3"/>
  <c r="AO47" i="3" s="1"/>
  <c r="AM48" i="3"/>
  <c r="AM47" i="3" s="1"/>
  <c r="AK48" i="3"/>
  <c r="AK47" i="3" s="1"/>
  <c r="AI48" i="3"/>
  <c r="AI47" i="3" s="1"/>
  <c r="AT48" i="3"/>
  <c r="AP48" i="3"/>
  <c r="AL48" i="3"/>
  <c r="AH48" i="3"/>
  <c r="AG48" i="3"/>
  <c r="AF48" i="3"/>
  <c r="U48" i="3"/>
  <c r="U47" i="3" s="1"/>
  <c r="Q48" i="3"/>
  <c r="Q47" i="3" s="1"/>
  <c r="M48" i="3"/>
  <c r="M47" i="3" s="1"/>
  <c r="I48" i="3"/>
  <c r="I47" i="3" s="1"/>
  <c r="H48" i="3"/>
  <c r="G48" i="3"/>
  <c r="G47" i="3" s="1"/>
  <c r="E48" i="3"/>
  <c r="E47" i="3" s="1"/>
  <c r="D48" i="3"/>
  <c r="AV43" i="3"/>
  <c r="AU43" i="3"/>
  <c r="AT43" i="3"/>
  <c r="AS43" i="3"/>
  <c r="AR43" i="3"/>
  <c r="AQ43" i="3"/>
  <c r="AP43" i="3"/>
  <c r="AO43" i="3"/>
  <c r="AN43" i="3"/>
  <c r="AM43" i="3"/>
  <c r="AL43" i="3"/>
  <c r="AK43" i="3"/>
  <c r="AJ43" i="3"/>
  <c r="AI43" i="3"/>
  <c r="AH43" i="3"/>
  <c r="AG43" i="3"/>
  <c r="AF43" i="3"/>
  <c r="AE43" i="3"/>
  <c r="AD43" i="3"/>
  <c r="AC43" i="3"/>
  <c r="R43" i="3"/>
  <c r="Q43" i="3"/>
  <c r="P43" i="3"/>
  <c r="O43" i="3"/>
  <c r="N43" i="3"/>
  <c r="M43" i="3"/>
  <c r="L43" i="3"/>
  <c r="K43" i="3"/>
  <c r="J43" i="3"/>
  <c r="I43" i="3"/>
  <c r="H43" i="3"/>
  <c r="G43" i="3"/>
  <c r="F43" i="3"/>
  <c r="E43" i="3"/>
  <c r="D43" i="3"/>
  <c r="AG30" i="3"/>
  <c r="AG28" i="3" s="1"/>
  <c r="AF30" i="3"/>
  <c r="AF28" i="3" s="1"/>
  <c r="AF25" i="3" s="1"/>
  <c r="AE30" i="3"/>
  <c r="AE28" i="3" s="1"/>
  <c r="AE25" i="3" s="1"/>
  <c r="AD30" i="3"/>
  <c r="AD28" i="3" s="1"/>
  <c r="AD25" i="3" s="1"/>
  <c r="AC30" i="3"/>
  <c r="AC28" i="3" s="1"/>
  <c r="AV28" i="3"/>
  <c r="AV25" i="3" s="1"/>
  <c r="AU28" i="3"/>
  <c r="AT28" i="3"/>
  <c r="AT25" i="3" s="1"/>
  <c r="AT24" i="3" s="1"/>
  <c r="AS28" i="3"/>
  <c r="AR28" i="3"/>
  <c r="AR25" i="3" s="1"/>
  <c r="AQ28" i="3"/>
  <c r="AP28" i="3"/>
  <c r="AP25" i="3" s="1"/>
  <c r="AP24" i="3" s="1"/>
  <c r="AO28" i="3"/>
  <c r="AN28" i="3"/>
  <c r="AN25" i="3" s="1"/>
  <c r="AM28" i="3"/>
  <c r="AL28" i="3"/>
  <c r="AL25" i="3" s="1"/>
  <c r="AL24" i="3" s="1"/>
  <c r="AK28" i="3"/>
  <c r="AJ28" i="3"/>
  <c r="AJ25" i="3" s="1"/>
  <c r="AI28" i="3"/>
  <c r="AH28" i="3"/>
  <c r="AH25" i="3" s="1"/>
  <c r="AH24" i="3" s="1"/>
  <c r="W28" i="3"/>
  <c r="W25" i="3" s="1"/>
  <c r="W24" i="3" s="1"/>
  <c r="V28" i="3"/>
  <c r="V25" i="3" s="1"/>
  <c r="V24" i="3" s="1"/>
  <c r="U28" i="3"/>
  <c r="U25" i="3" s="1"/>
  <c r="U24" i="3" s="1"/>
  <c r="T28" i="3"/>
  <c r="T25" i="3" s="1"/>
  <c r="T24" i="3" s="1"/>
  <c r="S28" i="3"/>
  <c r="S25" i="3" s="1"/>
  <c r="S24" i="3" s="1"/>
  <c r="R28" i="3"/>
  <c r="Q28" i="3"/>
  <c r="Q25" i="3" s="1"/>
  <c r="P28" i="3"/>
  <c r="O28" i="3"/>
  <c r="O25" i="3" s="1"/>
  <c r="N28" i="3"/>
  <c r="M28" i="3"/>
  <c r="M25" i="3" s="1"/>
  <c r="L28" i="3"/>
  <c r="K28" i="3"/>
  <c r="K25" i="3" s="1"/>
  <c r="J28" i="3"/>
  <c r="I28" i="3"/>
  <c r="I25" i="3" s="1"/>
  <c r="H28" i="3"/>
  <c r="H25" i="3" s="1"/>
  <c r="G28" i="3"/>
  <c r="F28" i="3"/>
  <c r="F25" i="3" s="1"/>
  <c r="E28" i="3"/>
  <c r="E25" i="3" s="1"/>
  <c r="E24" i="3" s="1"/>
  <c r="D28" i="3"/>
  <c r="D25" i="3" s="1"/>
  <c r="AG27" i="3"/>
  <c r="AC27" i="3"/>
  <c r="AU25" i="3"/>
  <c r="AS25" i="3"/>
  <c r="AQ25" i="3"/>
  <c r="AO25" i="3"/>
  <c r="AM25" i="3"/>
  <c r="AK25" i="3"/>
  <c r="AI25" i="3"/>
  <c r="R25" i="3"/>
  <c r="P25" i="3"/>
  <c r="N25" i="3"/>
  <c r="L25" i="3"/>
  <c r="L24" i="3" s="1"/>
  <c r="J25" i="3"/>
  <c r="G25" i="3"/>
  <c r="G24" i="3" s="1"/>
  <c r="G22" i="3" s="1"/>
  <c r="G23" i="3" s="1"/>
  <c r="AL47" i="3" l="1"/>
  <c r="F47" i="3"/>
  <c r="N47" i="3"/>
  <c r="P47" i="3"/>
  <c r="V47" i="3"/>
  <c r="V22" i="3" s="1"/>
  <c r="V23" i="3" s="1"/>
  <c r="AJ47" i="3"/>
  <c r="AR47" i="3"/>
  <c r="AH47" i="3"/>
  <c r="AP47" i="3"/>
  <c r="AP22" i="3" s="1"/>
  <c r="AP23" i="3" s="1"/>
  <c r="J47" i="3"/>
  <c r="L47" i="3"/>
  <c r="R47" i="3"/>
  <c r="T47" i="3"/>
  <c r="AN47" i="3"/>
  <c r="AV47" i="3"/>
  <c r="AG60" i="3"/>
  <c r="AG55" i="3" s="1"/>
  <c r="AC60" i="3"/>
  <c r="AC55" i="3" s="1"/>
  <c r="AC47" i="3" s="1"/>
  <c r="AC22" i="3" s="1"/>
  <c r="D47" i="3"/>
  <c r="I24" i="3"/>
  <c r="I22" i="3" s="1"/>
  <c r="I23" i="3" s="1"/>
  <c r="K24" i="3"/>
  <c r="M24" i="3"/>
  <c r="M22" i="3" s="1"/>
  <c r="M23" i="3" s="1"/>
  <c r="O24" i="3"/>
  <c r="Q24" i="3"/>
  <c r="Q22" i="3" s="1"/>
  <c r="Q23" i="3" s="1"/>
  <c r="AH22" i="3"/>
  <c r="AH23" i="3" s="1"/>
  <c r="AE47" i="3"/>
  <c r="AE22" i="3" s="1"/>
  <c r="AG47" i="3"/>
  <c r="AY22" i="3"/>
  <c r="AY23" i="3" s="1"/>
  <c r="AX22" i="3"/>
  <c r="AX23" i="3" s="1"/>
  <c r="AL22" i="3"/>
  <c r="AL23" i="3" s="1"/>
  <c r="AT22" i="3"/>
  <c r="AT23" i="3" s="1"/>
  <c r="T22" i="3"/>
  <c r="T23" i="3" s="1"/>
  <c r="W22" i="3"/>
  <c r="W23" i="3" s="1"/>
  <c r="S22" i="3"/>
  <c r="S23" i="3" s="1"/>
  <c r="U22" i="3"/>
  <c r="U23" i="3" s="1"/>
  <c r="D24" i="3"/>
  <c r="F24" i="3"/>
  <c r="J24" i="3"/>
  <c r="N24" i="3"/>
  <c r="P24" i="3"/>
  <c r="R24" i="3"/>
  <c r="AJ24" i="3"/>
  <c r="AJ22" i="3" s="1"/>
  <c r="AJ23" i="3" s="1"/>
  <c r="AN24" i="3"/>
  <c r="AN22" i="3" s="1"/>
  <c r="AN23" i="3" s="1"/>
  <c r="AR24" i="3"/>
  <c r="AV24" i="3"/>
  <c r="AV22" i="3" s="1"/>
  <c r="AV23" i="3" s="1"/>
  <c r="AD60" i="3"/>
  <c r="AD55" i="3" s="1"/>
  <c r="AD47" i="3" s="1"/>
  <c r="AD22" i="3" s="1"/>
  <c r="AF60" i="3"/>
  <c r="AF55" i="3" s="1"/>
  <c r="E22" i="3"/>
  <c r="E23" i="3" s="1"/>
  <c r="L22" i="3"/>
  <c r="L23" i="3" s="1"/>
  <c r="K22" i="3"/>
  <c r="K23" i="3" s="1"/>
  <c r="O22" i="3"/>
  <c r="O23" i="3" s="1"/>
  <c r="AE24" i="3"/>
  <c r="AI24" i="3"/>
  <c r="AI22" i="3" s="1"/>
  <c r="AI23" i="3" s="1"/>
  <c r="AK24" i="3"/>
  <c r="AK22" i="3" s="1"/>
  <c r="AK23" i="3" s="1"/>
  <c r="AM24" i="3"/>
  <c r="AM22" i="3" s="1"/>
  <c r="AM23" i="3" s="1"/>
  <c r="AO24" i="3"/>
  <c r="AO22" i="3" s="1"/>
  <c r="AO23" i="3" s="1"/>
  <c r="AQ24" i="3"/>
  <c r="AQ22" i="3" s="1"/>
  <c r="AQ23" i="3" s="1"/>
  <c r="AS24" i="3"/>
  <c r="AS22" i="3" s="1"/>
  <c r="AS23" i="3" s="1"/>
  <c r="AU24" i="3"/>
  <c r="AU22" i="3" s="1"/>
  <c r="AU23" i="3" s="1"/>
  <c r="AE23" i="3"/>
  <c r="F22" i="3"/>
  <c r="F23" i="3" s="1"/>
  <c r="J22" i="3"/>
  <c r="J23" i="3" s="1"/>
  <c r="N22" i="3"/>
  <c r="N23" i="3" s="1"/>
  <c r="P22" i="3"/>
  <c r="P23" i="3" s="1"/>
  <c r="R22" i="3"/>
  <c r="R23" i="3" s="1"/>
  <c r="AF47" i="3"/>
  <c r="AF22" i="3" s="1"/>
  <c r="D22" i="3"/>
  <c r="D23" i="3" s="1"/>
  <c r="AD24" i="3"/>
  <c r="AF24" i="3"/>
  <c r="H24" i="3"/>
  <c r="H22" i="3" s="1"/>
  <c r="H23" i="3" s="1"/>
  <c r="AG25" i="3"/>
  <c r="AG24" i="3" s="1"/>
  <c r="AC25" i="3"/>
  <c r="AC24" i="3" s="1"/>
  <c r="AA21" i="2"/>
  <c r="AB21" i="2"/>
  <c r="V21" i="2"/>
  <c r="X21" i="2"/>
  <c r="Y21" i="2"/>
  <c r="Z21" i="2"/>
  <c r="AD23" i="2"/>
  <c r="F24" i="2"/>
  <c r="AD24" i="2"/>
  <c r="AF24" i="2"/>
  <c r="N24" i="2"/>
  <c r="P24" i="2"/>
  <c r="R24" i="2"/>
  <c r="T24" i="2"/>
  <c r="V24" i="2"/>
  <c r="X24" i="2"/>
  <c r="Y24" i="2"/>
  <c r="Z24" i="2"/>
  <c r="AA24" i="2"/>
  <c r="AB24" i="2"/>
  <c r="AH25" i="2"/>
  <c r="AF25" i="2"/>
  <c r="AD25" i="2"/>
  <c r="AD26" i="2"/>
  <c r="Y39" i="2"/>
  <c r="Z39" i="2"/>
  <c r="AA39" i="2"/>
  <c r="AB39" i="2"/>
  <c r="AH42" i="2"/>
  <c r="AD42" i="2"/>
  <c r="AD46" i="2"/>
  <c r="AD40" i="2"/>
  <c r="AR22" i="3" l="1"/>
  <c r="AR23" i="3" s="1"/>
  <c r="AG22" i="3"/>
  <c r="AG23" i="3" s="1"/>
  <c r="AC23" i="3"/>
  <c r="AF23" i="3"/>
  <c r="AD23" i="3"/>
  <c r="G40" i="2"/>
  <c r="H40" i="2"/>
  <c r="I40" i="2"/>
  <c r="J40" i="2"/>
  <c r="K40" i="2"/>
  <c r="L40" i="2"/>
  <c r="M40" i="2"/>
  <c r="N40" i="2"/>
  <c r="O40" i="2"/>
  <c r="P40" i="2"/>
  <c r="Q40" i="2"/>
  <c r="R40" i="2"/>
  <c r="S40" i="2"/>
  <c r="T40" i="2"/>
  <c r="U40" i="2"/>
  <c r="V40" i="2"/>
  <c r="W40" i="2"/>
  <c r="X40" i="2"/>
  <c r="Y40" i="2"/>
  <c r="Z40" i="2"/>
  <c r="AA40" i="2"/>
  <c r="AB40" i="2"/>
  <c r="F40" i="2"/>
  <c r="AF42" i="2"/>
  <c r="Y43" i="2"/>
  <c r="Z43" i="2"/>
  <c r="AA43" i="2"/>
  <c r="AB43" i="2"/>
  <c r="Y44" i="2"/>
  <c r="Z44" i="2"/>
  <c r="AA44" i="2"/>
  <c r="AB44" i="2"/>
  <c r="AH44" i="2"/>
  <c r="AH45" i="2"/>
  <c r="AH46" i="2"/>
  <c r="Z45" i="2" l="1"/>
  <c r="AD45" i="2"/>
  <c r="T45" i="2"/>
  <c r="R45" i="2"/>
  <c r="P45" i="2"/>
  <c r="N45" i="2"/>
  <c r="J45" i="2"/>
  <c r="G45" i="2"/>
  <c r="H45" i="2"/>
  <c r="F45" i="2"/>
  <c r="AH71" i="2"/>
  <c r="AF71" i="2"/>
  <c r="AH60" i="2"/>
  <c r="AH61" i="2"/>
  <c r="AH62" i="2"/>
  <c r="AH63" i="2"/>
  <c r="AH64" i="2"/>
  <c r="AH65" i="2"/>
  <c r="AH66" i="2"/>
  <c r="AH67" i="2"/>
  <c r="AH68" i="2"/>
  <c r="AH70" i="2"/>
  <c r="H70" i="2"/>
  <c r="Y69" i="2"/>
  <c r="Z69" i="2"/>
  <c r="AA69" i="2"/>
  <c r="AB69" i="2"/>
  <c r="AH59" i="2"/>
  <c r="Y56" i="2"/>
  <c r="Y51" i="2" s="1"/>
  <c r="Z56" i="2"/>
  <c r="Z51" i="2" s="1"/>
  <c r="AA56" i="2"/>
  <c r="AA51" i="2" s="1"/>
  <c r="AB56" i="2"/>
  <c r="AB51" i="2" s="1"/>
  <c r="AH58" i="2"/>
  <c r="AF58" i="2"/>
  <c r="Y20" i="2"/>
  <c r="Z20" i="2"/>
  <c r="AA20" i="2"/>
  <c r="AB20" i="2"/>
  <c r="AA18" i="2"/>
  <c r="AA19" i="2" s="1"/>
  <c r="AB18" i="2" l="1"/>
  <c r="AB19" i="2" s="1"/>
  <c r="Y18" i="2"/>
  <c r="Y19" i="2" s="1"/>
  <c r="Z18" i="2"/>
  <c r="Z19" i="2" s="1"/>
  <c r="AF73" i="2"/>
  <c r="AF72" i="2"/>
  <c r="H71" i="2"/>
  <c r="AD71" i="2" s="1"/>
  <c r="AF70" i="2"/>
  <c r="AD70" i="2"/>
  <c r="X69" i="2"/>
  <c r="V69" i="2"/>
  <c r="T69" i="2"/>
  <c r="R69" i="2"/>
  <c r="P69" i="2"/>
  <c r="N69" i="2"/>
  <c r="L69" i="2"/>
  <c r="J69" i="2"/>
  <c r="G69" i="2"/>
  <c r="F69" i="2"/>
  <c r="AF68" i="2"/>
  <c r="AF67" i="2"/>
  <c r="AF66" i="2"/>
  <c r="AF65" i="2"/>
  <c r="AF64" i="2"/>
  <c r="AF63" i="2"/>
  <c r="AF62" i="2"/>
  <c r="AF61" i="2"/>
  <c r="AF60" i="2"/>
  <c r="AF59" i="2"/>
  <c r="H59" i="2"/>
  <c r="AD59" i="2" s="1"/>
  <c r="H58" i="2"/>
  <c r="AD58" i="2" s="1"/>
  <c r="L57" i="2"/>
  <c r="H57" i="2"/>
  <c r="H56" i="2" s="1"/>
  <c r="H51" i="2" s="1"/>
  <c r="X56" i="2"/>
  <c r="X51" i="2" s="1"/>
  <c r="V56" i="2"/>
  <c r="V51" i="2" s="1"/>
  <c r="T56" i="2"/>
  <c r="T51" i="2" s="1"/>
  <c r="R56" i="2"/>
  <c r="R51" i="2" s="1"/>
  <c r="P56" i="2"/>
  <c r="P51" i="2" s="1"/>
  <c r="N56" i="2"/>
  <c r="L56" i="2"/>
  <c r="J56" i="2"/>
  <c r="J51" i="2" s="1"/>
  <c r="G56" i="2"/>
  <c r="F56" i="2"/>
  <c r="F51" i="2" s="1"/>
  <c r="AH55" i="2"/>
  <c r="AF55" i="2"/>
  <c r="AH54" i="2"/>
  <c r="AF54" i="2"/>
  <c r="AH53" i="2"/>
  <c r="AF53" i="2"/>
  <c r="AH52" i="2"/>
  <c r="AF52" i="2"/>
  <c r="N51" i="2"/>
  <c r="G51" i="2"/>
  <c r="AH50" i="2"/>
  <c r="AF50" i="2"/>
  <c r="AH49" i="2"/>
  <c r="AF49" i="2"/>
  <c r="AD48" i="2"/>
  <c r="N48" i="2"/>
  <c r="J48" i="2"/>
  <c r="AH48" i="2" s="1"/>
  <c r="H48" i="2"/>
  <c r="G48" i="2"/>
  <c r="AF47" i="2"/>
  <c r="AF46" i="2"/>
  <c r="X45" i="2"/>
  <c r="X44" i="2" s="1"/>
  <c r="T44" i="2"/>
  <c r="T43" i="2" s="1"/>
  <c r="R44" i="2"/>
  <c r="P44" i="2"/>
  <c r="P43" i="2" s="1"/>
  <c r="L45" i="2"/>
  <c r="G44" i="2"/>
  <c r="V44" i="2"/>
  <c r="N44" i="2"/>
  <c r="L44" i="2"/>
  <c r="J44" i="2"/>
  <c r="AH41" i="2"/>
  <c r="AF41" i="2"/>
  <c r="AF40" i="2"/>
  <c r="AD39" i="2"/>
  <c r="X39" i="2"/>
  <c r="X20" i="2" s="1"/>
  <c r="V39" i="2"/>
  <c r="V20" i="2" s="1"/>
  <c r="T39" i="2"/>
  <c r="R39" i="2"/>
  <c r="P39" i="2"/>
  <c r="N39" i="2"/>
  <c r="L39" i="2"/>
  <c r="J39" i="2"/>
  <c r="H39" i="2"/>
  <c r="G39" i="2"/>
  <c r="F39" i="2"/>
  <c r="AH38" i="2"/>
  <c r="AF38" i="2"/>
  <c r="AH37" i="2"/>
  <c r="AF37" i="2"/>
  <c r="AH36" i="2"/>
  <c r="AF36" i="2"/>
  <c r="AH35" i="2"/>
  <c r="AF35" i="2"/>
  <c r="AH34" i="2"/>
  <c r="AF34" i="2"/>
  <c r="AH33" i="2"/>
  <c r="AF33" i="2"/>
  <c r="AH32" i="2"/>
  <c r="AF32" i="2"/>
  <c r="AH31" i="2"/>
  <c r="AF31" i="2"/>
  <c r="AH30" i="2"/>
  <c r="AF30" i="2"/>
  <c r="AH29" i="2"/>
  <c r="AF29" i="2"/>
  <c r="AH28" i="2"/>
  <c r="AF28" i="2"/>
  <c r="AH27" i="2"/>
  <c r="AF27" i="2"/>
  <c r="AH26" i="2"/>
  <c r="AF26" i="2"/>
  <c r="H26" i="2"/>
  <c r="AD21" i="2" s="1"/>
  <c r="AD20" i="2" s="1"/>
  <c r="H25" i="2"/>
  <c r="T21" i="2"/>
  <c r="R21" i="2"/>
  <c r="P21" i="2"/>
  <c r="L24" i="2"/>
  <c r="J24" i="2"/>
  <c r="J21" i="2" s="1"/>
  <c r="G24" i="2"/>
  <c r="F21" i="2"/>
  <c r="AF23" i="2"/>
  <c r="H23" i="2"/>
  <c r="AF22" i="2"/>
  <c r="N21" i="2"/>
  <c r="G21" i="2"/>
  <c r="AG19" i="2"/>
  <c r="AE19" i="2"/>
  <c r="AC19" i="2"/>
  <c r="W19" i="2"/>
  <c r="U19" i="2"/>
  <c r="S19" i="2"/>
  <c r="Q19" i="2"/>
  <c r="O19" i="2"/>
  <c r="M19" i="2"/>
  <c r="I19" i="2"/>
  <c r="G20" i="2" l="1"/>
  <c r="N20" i="2"/>
  <c r="J20" i="2"/>
  <c r="R20" i="2"/>
  <c r="R18" i="2" s="1"/>
  <c r="R19" i="2" s="1"/>
  <c r="AF39" i="2"/>
  <c r="J43" i="2"/>
  <c r="P20" i="2"/>
  <c r="P18" i="2" s="1"/>
  <c r="P19" i="2" s="1"/>
  <c r="T20" i="2"/>
  <c r="N43" i="2"/>
  <c r="AF45" i="2"/>
  <c r="F20" i="2"/>
  <c r="H24" i="2"/>
  <c r="H21" i="2" s="1"/>
  <c r="H20" i="2" s="1"/>
  <c r="G43" i="2"/>
  <c r="G18" i="2" s="1"/>
  <c r="G19" i="2" s="1"/>
  <c r="R43" i="2"/>
  <c r="AD44" i="2"/>
  <c r="AF48" i="2"/>
  <c r="AH56" i="2"/>
  <c r="AH57" i="2"/>
  <c r="AF57" i="2"/>
  <c r="H69" i="2"/>
  <c r="AD57" i="2"/>
  <c r="AD56" i="2" s="1"/>
  <c r="AD51" i="2" s="1"/>
  <c r="AH69" i="2"/>
  <c r="AD69" i="2"/>
  <c r="AF69" i="2"/>
  <c r="V43" i="2"/>
  <c r="V18" i="2"/>
  <c r="V19" i="2" s="1"/>
  <c r="AH24" i="2"/>
  <c r="T18" i="2"/>
  <c r="T19" i="2" s="1"/>
  <c r="AF44" i="2"/>
  <c r="X43" i="2"/>
  <c r="X18" i="2" s="1"/>
  <c r="X19" i="2" s="1"/>
  <c r="F44" i="2"/>
  <c r="F43" i="2" s="1"/>
  <c r="L51" i="2"/>
  <c r="AF51" i="2" s="1"/>
  <c r="AF56" i="2"/>
  <c r="L21" i="2"/>
  <c r="H44" i="2"/>
  <c r="H43" i="2" s="1"/>
  <c r="O25" i="1"/>
  <c r="P25" i="1"/>
  <c r="Q25" i="1"/>
  <c r="R25" i="1"/>
  <c r="R22" i="1" s="1"/>
  <c r="R21" i="1" s="1"/>
  <c r="S25" i="1"/>
  <c r="AM70" i="1"/>
  <c r="AN70" i="1"/>
  <c r="AO70" i="1"/>
  <c r="AP70" i="1"/>
  <c r="AQ70" i="1"/>
  <c r="AR70" i="1"/>
  <c r="AS70" i="1"/>
  <c r="AT70" i="1"/>
  <c r="AU70" i="1"/>
  <c r="AV70" i="1"/>
  <c r="AW70" i="1"/>
  <c r="AX70" i="1"/>
  <c r="AY70" i="1"/>
  <c r="AZ70" i="1"/>
  <c r="BA70" i="1"/>
  <c r="BB70" i="1"/>
  <c r="BC70" i="1"/>
  <c r="BD70" i="1"/>
  <c r="BE70" i="1"/>
  <c r="BF70" i="1"/>
  <c r="BG70" i="1"/>
  <c r="R60" i="1"/>
  <c r="O60" i="1"/>
  <c r="AX57" i="1"/>
  <c r="AY57" i="1"/>
  <c r="AZ57" i="1"/>
  <c r="BA57" i="1"/>
  <c r="BB57" i="1"/>
  <c r="BC57" i="1"/>
  <c r="BD57" i="1"/>
  <c r="BE57" i="1"/>
  <c r="BF57" i="1"/>
  <c r="BF52" i="1" s="1"/>
  <c r="BF44" i="1" s="1"/>
  <c r="BG57" i="1"/>
  <c r="AX52" i="1"/>
  <c r="AY52" i="1"/>
  <c r="AZ52" i="1"/>
  <c r="BA52" i="1"/>
  <c r="BB52" i="1"/>
  <c r="BC52" i="1"/>
  <c r="BD52" i="1"/>
  <c r="BD44" i="1" s="1"/>
  <c r="BE52" i="1"/>
  <c r="BG52" i="1"/>
  <c r="AX46" i="1"/>
  <c r="AY46" i="1"/>
  <c r="AZ46" i="1"/>
  <c r="BA46" i="1"/>
  <c r="BB46" i="1"/>
  <c r="BC46" i="1"/>
  <c r="BD46" i="1"/>
  <c r="BE46" i="1"/>
  <c r="BF46" i="1"/>
  <c r="BG46" i="1"/>
  <c r="AX45" i="1"/>
  <c r="AY45" i="1"/>
  <c r="AZ45" i="1"/>
  <c r="BA45" i="1"/>
  <c r="BB45" i="1"/>
  <c r="BC45" i="1"/>
  <c r="BD45" i="1"/>
  <c r="BE45" i="1"/>
  <c r="BF45" i="1"/>
  <c r="BG45" i="1"/>
  <c r="AX44" i="1"/>
  <c r="AY44" i="1"/>
  <c r="AZ44" i="1"/>
  <c r="BA44" i="1"/>
  <c r="BB44" i="1"/>
  <c r="BC44" i="1"/>
  <c r="BE44" i="1"/>
  <c r="BG44" i="1"/>
  <c r="AX40" i="1"/>
  <c r="AY40" i="1"/>
  <c r="AZ40" i="1"/>
  <c r="BA40" i="1"/>
  <c r="BB40" i="1"/>
  <c r="BC40" i="1"/>
  <c r="BD40" i="1"/>
  <c r="BE40" i="1"/>
  <c r="BF40" i="1"/>
  <c r="BF21" i="1" s="1"/>
  <c r="BG40" i="1"/>
  <c r="AY41" i="1"/>
  <c r="AZ41" i="1"/>
  <c r="BA41" i="1"/>
  <c r="BB41" i="1"/>
  <c r="BC41" i="1"/>
  <c r="BD41" i="1"/>
  <c r="BE41" i="1"/>
  <c r="BF41" i="1"/>
  <c r="BG41" i="1"/>
  <c r="AX41" i="1"/>
  <c r="AY25" i="1"/>
  <c r="AY22" i="1" s="1"/>
  <c r="AY21" i="1" s="1"/>
  <c r="AY19" i="1" s="1"/>
  <c r="AY20" i="1" s="1"/>
  <c r="AZ25" i="1"/>
  <c r="BA25" i="1"/>
  <c r="BA22" i="1" s="1"/>
  <c r="BA21" i="1" s="1"/>
  <c r="BA19" i="1" s="1"/>
  <c r="BA20" i="1" s="1"/>
  <c r="BB25" i="1"/>
  <c r="AX25" i="1"/>
  <c r="BC25" i="1"/>
  <c r="BD25" i="1"/>
  <c r="BE25" i="1"/>
  <c r="BF25" i="1"/>
  <c r="BG25" i="1"/>
  <c r="M19" i="1"/>
  <c r="T46" i="1"/>
  <c r="T45" i="1" s="1"/>
  <c r="U46" i="1"/>
  <c r="V46" i="1"/>
  <c r="V45" i="1" s="1"/>
  <c r="W46" i="1"/>
  <c r="W45" i="1" s="1"/>
  <c r="X46" i="1"/>
  <c r="X45" i="1" s="1"/>
  <c r="Y46" i="1"/>
  <c r="Z46" i="1"/>
  <c r="Z45" i="1" s="1"/>
  <c r="AA46" i="1"/>
  <c r="AA45" i="1" s="1"/>
  <c r="AB46" i="1"/>
  <c r="AB45" i="1" s="1"/>
  <c r="AC46" i="1"/>
  <c r="AD46" i="1"/>
  <c r="AD45" i="1" s="1"/>
  <c r="AE46" i="1"/>
  <c r="AE45" i="1" s="1"/>
  <c r="AF46" i="1"/>
  <c r="AF45" i="1" s="1"/>
  <c r="AG46" i="1"/>
  <c r="AH46" i="1"/>
  <c r="AH45" i="1" s="1"/>
  <c r="AI46" i="1"/>
  <c r="AI45" i="1" s="1"/>
  <c r="AJ46" i="1"/>
  <c r="AJ45" i="1" s="1"/>
  <c r="AK46" i="1"/>
  <c r="AL46" i="1"/>
  <c r="AL45" i="1" s="1"/>
  <c r="AM46" i="1"/>
  <c r="AM45" i="1" s="1"/>
  <c r="S46" i="1"/>
  <c r="N46" i="1"/>
  <c r="N45" i="1" s="1"/>
  <c r="F46" i="1"/>
  <c r="F45" i="1" s="1"/>
  <c r="H46" i="1"/>
  <c r="H45" i="1" s="1"/>
  <c r="I46" i="1"/>
  <c r="I45" i="1" s="1"/>
  <c r="I44" i="1" s="1"/>
  <c r="J46" i="1"/>
  <c r="BH46" i="1" s="1"/>
  <c r="K46" i="1"/>
  <c r="L46" i="1"/>
  <c r="L45" i="1" s="1"/>
  <c r="M46" i="1"/>
  <c r="M45" i="1" s="1"/>
  <c r="M44" i="1" s="1"/>
  <c r="G46" i="1"/>
  <c r="G45" i="1" s="1"/>
  <c r="G41" i="1"/>
  <c r="G40" i="1" s="1"/>
  <c r="H41" i="1"/>
  <c r="I41" i="1"/>
  <c r="I40" i="1" s="1"/>
  <c r="J41" i="1"/>
  <c r="BH41" i="1" s="1"/>
  <c r="K41" i="1"/>
  <c r="K40" i="1" s="1"/>
  <c r="L41" i="1"/>
  <c r="M41" i="1"/>
  <c r="M40" i="1" s="1"/>
  <c r="N41" i="1"/>
  <c r="N40" i="1" s="1"/>
  <c r="N21" i="1" s="1"/>
  <c r="F41" i="1"/>
  <c r="BH42" i="1"/>
  <c r="AX22" i="1"/>
  <c r="AZ22" i="1"/>
  <c r="AZ21" i="1" s="1"/>
  <c r="AZ19" i="1" s="1"/>
  <c r="AZ20" i="1" s="1"/>
  <c r="BB22" i="1"/>
  <c r="BC22" i="1"/>
  <c r="BD22" i="1"/>
  <c r="BE22" i="1"/>
  <c r="BF22" i="1"/>
  <c r="BG22" i="1"/>
  <c r="BC21" i="1"/>
  <c r="BE21" i="1"/>
  <c r="BG21" i="1"/>
  <c r="BH73" i="1"/>
  <c r="BH72" i="1"/>
  <c r="R71" i="1"/>
  <c r="R70" i="1" s="1"/>
  <c r="O71" i="1"/>
  <c r="BH71" i="1" s="1"/>
  <c r="AL70" i="1"/>
  <c r="AK70" i="1"/>
  <c r="AJ70" i="1"/>
  <c r="AI70" i="1"/>
  <c r="AH70" i="1"/>
  <c r="AG70" i="1"/>
  <c r="AF70" i="1"/>
  <c r="AE70" i="1"/>
  <c r="AD70" i="1"/>
  <c r="AC70" i="1"/>
  <c r="AB70" i="1"/>
  <c r="AA70" i="1"/>
  <c r="Z70" i="1"/>
  <c r="Y70" i="1"/>
  <c r="X70" i="1"/>
  <c r="W70" i="1"/>
  <c r="V70" i="1"/>
  <c r="U70" i="1"/>
  <c r="T70" i="1"/>
  <c r="S70" i="1"/>
  <c r="Q70" i="1"/>
  <c r="P70" i="1"/>
  <c r="N70" i="1"/>
  <c r="M70" i="1"/>
  <c r="L70" i="1"/>
  <c r="K70" i="1"/>
  <c r="J70" i="1"/>
  <c r="I70" i="1"/>
  <c r="H70" i="1"/>
  <c r="G70" i="1"/>
  <c r="F70" i="1"/>
  <c r="BH69" i="1"/>
  <c r="BH68" i="1"/>
  <c r="BH67" i="1"/>
  <c r="BH66" i="1"/>
  <c r="BH65" i="1"/>
  <c r="BH64" i="1"/>
  <c r="BH63" i="1"/>
  <c r="BH62" i="1"/>
  <c r="BH61" i="1"/>
  <c r="BH60" i="1"/>
  <c r="R59" i="1"/>
  <c r="O59" i="1"/>
  <c r="BH59" i="1" s="1"/>
  <c r="R58" i="1"/>
  <c r="O58" i="1"/>
  <c r="BH58" i="1" s="1"/>
  <c r="AW57" i="1"/>
  <c r="AV57" i="1"/>
  <c r="AV52" i="1" s="1"/>
  <c r="AU57" i="1"/>
  <c r="AT57" i="1"/>
  <c r="AT52" i="1" s="1"/>
  <c r="AS57" i="1"/>
  <c r="AR57" i="1"/>
  <c r="AR52" i="1" s="1"/>
  <c r="AQ57" i="1"/>
  <c r="AP57" i="1"/>
  <c r="AP52" i="1" s="1"/>
  <c r="AO57" i="1"/>
  <c r="AN57" i="1"/>
  <c r="AN52" i="1" s="1"/>
  <c r="AM57" i="1"/>
  <c r="AL57" i="1"/>
  <c r="AL52" i="1" s="1"/>
  <c r="AK57" i="1"/>
  <c r="AJ57" i="1"/>
  <c r="AJ52" i="1" s="1"/>
  <c r="AI57" i="1"/>
  <c r="AH57" i="1"/>
  <c r="AH52" i="1" s="1"/>
  <c r="AG57" i="1"/>
  <c r="AF57" i="1"/>
  <c r="AF52" i="1" s="1"/>
  <c r="AE57" i="1"/>
  <c r="AD57" i="1"/>
  <c r="AD52" i="1" s="1"/>
  <c r="AC57" i="1"/>
  <c r="AB57" i="1"/>
  <c r="AB52" i="1" s="1"/>
  <c r="AA57" i="1"/>
  <c r="Z57" i="1"/>
  <c r="Z52" i="1" s="1"/>
  <c r="Y57" i="1"/>
  <c r="X57" i="1"/>
  <c r="X52" i="1" s="1"/>
  <c r="W57" i="1"/>
  <c r="W52" i="1" s="1"/>
  <c r="V57" i="1"/>
  <c r="V52" i="1" s="1"/>
  <c r="U57" i="1"/>
  <c r="T57" i="1"/>
  <c r="T52" i="1" s="1"/>
  <c r="S57" i="1"/>
  <c r="R57" i="1"/>
  <c r="R52" i="1" s="1"/>
  <c r="Q57" i="1"/>
  <c r="P57" i="1"/>
  <c r="P52" i="1" s="1"/>
  <c r="N57" i="1"/>
  <c r="M57" i="1"/>
  <c r="M52" i="1" s="1"/>
  <c r="L57" i="1"/>
  <c r="K57" i="1"/>
  <c r="K52" i="1" s="1"/>
  <c r="J57" i="1"/>
  <c r="I57" i="1"/>
  <c r="I52" i="1" s="1"/>
  <c r="H57" i="1"/>
  <c r="G57" i="1"/>
  <c r="G52" i="1" s="1"/>
  <c r="F57" i="1"/>
  <c r="BH56" i="1"/>
  <c r="BH55" i="1"/>
  <c r="BH54" i="1"/>
  <c r="BH53" i="1"/>
  <c r="AW52" i="1"/>
  <c r="AU52" i="1"/>
  <c r="AS52" i="1"/>
  <c r="AQ52" i="1"/>
  <c r="AO52" i="1"/>
  <c r="AM52" i="1"/>
  <c r="AK52" i="1"/>
  <c r="AI52" i="1"/>
  <c r="AG52" i="1"/>
  <c r="AE52" i="1"/>
  <c r="AC52" i="1"/>
  <c r="AA52" i="1"/>
  <c r="Y52" i="1"/>
  <c r="U52" i="1"/>
  <c r="S52" i="1"/>
  <c r="Q52" i="1"/>
  <c r="N52" i="1"/>
  <c r="L52" i="1"/>
  <c r="J52" i="1"/>
  <c r="H52" i="1"/>
  <c r="F52" i="1"/>
  <c r="BH51" i="1"/>
  <c r="BH50" i="1"/>
  <c r="AC49" i="1"/>
  <c r="AB49" i="1"/>
  <c r="AA49" i="1"/>
  <c r="Z49" i="1"/>
  <c r="Y49" i="1"/>
  <c r="X49" i="1"/>
  <c r="W49" i="1"/>
  <c r="V49" i="1"/>
  <c r="U49" i="1"/>
  <c r="T49" i="1"/>
  <c r="S49" i="1"/>
  <c r="R49" i="1"/>
  <c r="Q49" i="1"/>
  <c r="P49" i="1"/>
  <c r="O49" i="1"/>
  <c r="N49" i="1"/>
  <c r="M49" i="1"/>
  <c r="L49" i="1"/>
  <c r="K49" i="1"/>
  <c r="J49" i="1"/>
  <c r="I49" i="1"/>
  <c r="H49" i="1"/>
  <c r="G49" i="1"/>
  <c r="F49" i="1"/>
  <c r="BH47" i="1"/>
  <c r="AW46" i="1"/>
  <c r="AW45" i="1" s="1"/>
  <c r="AV46" i="1"/>
  <c r="AU46" i="1"/>
  <c r="AU45" i="1" s="1"/>
  <c r="AU44" i="1" s="1"/>
  <c r="AT46" i="1"/>
  <c r="AT45" i="1" s="1"/>
  <c r="AS46" i="1"/>
  <c r="AS45" i="1" s="1"/>
  <c r="AR46" i="1"/>
  <c r="AQ46" i="1"/>
  <c r="AQ45" i="1" s="1"/>
  <c r="AQ44" i="1" s="1"/>
  <c r="AP46" i="1"/>
  <c r="AP45" i="1" s="1"/>
  <c r="AO46" i="1"/>
  <c r="AO45" i="1" s="1"/>
  <c r="AN46" i="1"/>
  <c r="R46" i="1"/>
  <c r="Q46" i="1"/>
  <c r="Q45" i="1" s="1"/>
  <c r="P46" i="1"/>
  <c r="O46" i="1"/>
  <c r="O45" i="1" s="1"/>
  <c r="AV45" i="1"/>
  <c r="AR45" i="1"/>
  <c r="AN45" i="1"/>
  <c r="AK45" i="1"/>
  <c r="AK44" i="1" s="1"/>
  <c r="AG45" i="1"/>
  <c r="AC45" i="1"/>
  <c r="AC44" i="1" s="1"/>
  <c r="Y45" i="1"/>
  <c r="U45" i="1"/>
  <c r="U44" i="1" s="1"/>
  <c r="S45" i="1"/>
  <c r="R45" i="1"/>
  <c r="P45" i="1"/>
  <c r="K45" i="1"/>
  <c r="AG44" i="1"/>
  <c r="Y44" i="1"/>
  <c r="BH43" i="1"/>
  <c r="AW40" i="1"/>
  <c r="AW21" i="1" s="1"/>
  <c r="AV40" i="1"/>
  <c r="AU40" i="1"/>
  <c r="AT40" i="1"/>
  <c r="AS40" i="1"/>
  <c r="AR40" i="1"/>
  <c r="AQ40" i="1"/>
  <c r="AP40" i="1"/>
  <c r="AO40" i="1"/>
  <c r="AO21" i="1" s="1"/>
  <c r="AN40" i="1"/>
  <c r="AM40" i="1"/>
  <c r="AL40" i="1"/>
  <c r="AK40" i="1"/>
  <c r="AJ40" i="1"/>
  <c r="AI40" i="1"/>
  <c r="AH40" i="1"/>
  <c r="AG40" i="1"/>
  <c r="AG21" i="1" s="1"/>
  <c r="AG19" i="1" s="1"/>
  <c r="AG20" i="1" s="1"/>
  <c r="AF40" i="1"/>
  <c r="AE40" i="1"/>
  <c r="AD40" i="1"/>
  <c r="AC40" i="1"/>
  <c r="AB40" i="1"/>
  <c r="AA40" i="1"/>
  <c r="Z40" i="1"/>
  <c r="Y40" i="1"/>
  <c r="X40" i="1"/>
  <c r="W40" i="1"/>
  <c r="V40" i="1"/>
  <c r="U40" i="1"/>
  <c r="T40" i="1"/>
  <c r="S40" i="1"/>
  <c r="R40" i="1"/>
  <c r="Q40" i="1"/>
  <c r="P40" i="1"/>
  <c r="O40" i="1"/>
  <c r="L40" i="1"/>
  <c r="H40" i="1"/>
  <c r="F40" i="1"/>
  <c r="BH39" i="1"/>
  <c r="BH38" i="1"/>
  <c r="BH37" i="1"/>
  <c r="BH36" i="1"/>
  <c r="BH35" i="1"/>
  <c r="BH34" i="1"/>
  <c r="BH33" i="1"/>
  <c r="BH32" i="1"/>
  <c r="BH31" i="1"/>
  <c r="BH30" i="1"/>
  <c r="BH29" i="1"/>
  <c r="BH28" i="1"/>
  <c r="BH27" i="1"/>
  <c r="BH26" i="1"/>
  <c r="N25" i="1"/>
  <c r="M25" i="1"/>
  <c r="L25" i="1"/>
  <c r="K25" i="1"/>
  <c r="J25" i="1"/>
  <c r="BH25" i="1" s="1"/>
  <c r="I25" i="1"/>
  <c r="H25" i="1"/>
  <c r="G25" i="1"/>
  <c r="F25" i="1"/>
  <c r="BH24" i="1"/>
  <c r="BH23" i="1"/>
  <c r="AW22" i="1"/>
  <c r="AV22" i="1"/>
  <c r="AU22" i="1"/>
  <c r="AT22" i="1"/>
  <c r="AS22" i="1"/>
  <c r="AR22" i="1"/>
  <c r="AQ22" i="1"/>
  <c r="AP22" i="1"/>
  <c r="AO22" i="1"/>
  <c r="AN22" i="1"/>
  <c r="AM22" i="1"/>
  <c r="AL22" i="1"/>
  <c r="AK22" i="1"/>
  <c r="AJ22" i="1"/>
  <c r="AI22" i="1"/>
  <c r="AH22" i="1"/>
  <c r="AG22" i="1"/>
  <c r="AF22" i="1"/>
  <c r="AE22" i="1"/>
  <c r="AD22" i="1"/>
  <c r="AD21" i="1" s="1"/>
  <c r="AC22" i="1"/>
  <c r="AB22" i="1"/>
  <c r="AB21" i="1" s="1"/>
  <c r="AA22" i="1"/>
  <c r="Z22" i="1"/>
  <c r="Y22" i="1"/>
  <c r="X22" i="1"/>
  <c r="X21" i="1" s="1"/>
  <c r="W22" i="1"/>
  <c r="V22" i="1"/>
  <c r="U22" i="1"/>
  <c r="T22" i="1"/>
  <c r="T21" i="1" s="1"/>
  <c r="S22" i="1"/>
  <c r="Q22" i="1"/>
  <c r="P22" i="1"/>
  <c r="P21" i="1" s="1"/>
  <c r="O22" i="1"/>
  <c r="N22" i="1"/>
  <c r="M22" i="1"/>
  <c r="L22" i="1"/>
  <c r="K22" i="1"/>
  <c r="J22" i="1"/>
  <c r="I22" i="1"/>
  <c r="H22" i="1"/>
  <c r="G22" i="1"/>
  <c r="F22" i="1"/>
  <c r="AS21" i="1"/>
  <c r="AK21" i="1"/>
  <c r="Z21" i="1"/>
  <c r="V21" i="1"/>
  <c r="J18" i="2" l="1"/>
  <c r="J19" i="2" s="1"/>
  <c r="N18" i="2"/>
  <c r="N19" i="2" s="1"/>
  <c r="AD43" i="2"/>
  <c r="AD18" i="2" s="1"/>
  <c r="AD19" i="2" s="1"/>
  <c r="F18" i="2"/>
  <c r="F19" i="2" s="1"/>
  <c r="H18" i="2"/>
  <c r="H19" i="2" s="1"/>
  <c r="AH51" i="2"/>
  <c r="L43" i="2"/>
  <c r="AF21" i="2"/>
  <c r="L20" i="2"/>
  <c r="AH21" i="2"/>
  <c r="BG19" i="1"/>
  <c r="BG20" i="1" s="1"/>
  <c r="BC19" i="1"/>
  <c r="BC20" i="1" s="1"/>
  <c r="BF19" i="1"/>
  <c r="BF20" i="1" s="1"/>
  <c r="BE19" i="1"/>
  <c r="BE20" i="1" s="1"/>
  <c r="BD21" i="1"/>
  <c r="BD19" i="1" s="1"/>
  <c r="BD20" i="1" s="1"/>
  <c r="BB21" i="1"/>
  <c r="BB19" i="1" s="1"/>
  <c r="BB20" i="1" s="1"/>
  <c r="AX21" i="1"/>
  <c r="AX19" i="1" s="1"/>
  <c r="AX20" i="1" s="1"/>
  <c r="P19" i="1"/>
  <c r="P20" i="1" s="1"/>
  <c r="AK19" i="1"/>
  <c r="AK20" i="1" s="1"/>
  <c r="Q44" i="1"/>
  <c r="G44" i="1"/>
  <c r="K44" i="1"/>
  <c r="P44" i="1"/>
  <c r="R44" i="1"/>
  <c r="R19" i="1" s="1"/>
  <c r="R20" i="1" s="1"/>
  <c r="AN44" i="1"/>
  <c r="AP44" i="1"/>
  <c r="AR44" i="1"/>
  <c r="AT44" i="1"/>
  <c r="AV44" i="1"/>
  <c r="O21" i="1"/>
  <c r="Q21" i="1"/>
  <c r="S21" i="1"/>
  <c r="S19" i="1" s="1"/>
  <c r="S20" i="1" s="1"/>
  <c r="U21" i="1"/>
  <c r="W21" i="1"/>
  <c r="Y21" i="1"/>
  <c r="AA21" i="1"/>
  <c r="AA19" i="1" s="1"/>
  <c r="AA20" i="1" s="1"/>
  <c r="AC21" i="1"/>
  <c r="AE21" i="1"/>
  <c r="AI21" i="1"/>
  <c r="AM21" i="1"/>
  <c r="AQ21" i="1"/>
  <c r="AU21" i="1"/>
  <c r="F21" i="1"/>
  <c r="J40" i="1"/>
  <c r="BH40" i="1" s="1"/>
  <c r="AF21" i="1"/>
  <c r="AH21" i="1"/>
  <c r="AH19" i="1" s="1"/>
  <c r="AH20" i="1" s="1"/>
  <c r="AJ21" i="1"/>
  <c r="AL21" i="1"/>
  <c r="AN21" i="1"/>
  <c r="AP21" i="1"/>
  <c r="AP19" i="1" s="1"/>
  <c r="AP20" i="1" s="1"/>
  <c r="AR21" i="1"/>
  <c r="AT21" i="1"/>
  <c r="AV21" i="1"/>
  <c r="J45" i="1"/>
  <c r="BH45" i="1" s="1"/>
  <c r="AO44" i="1"/>
  <c r="AO19" i="1" s="1"/>
  <c r="AO20" i="1" s="1"/>
  <c r="AS44" i="1"/>
  <c r="AW44" i="1"/>
  <c r="AW19" i="1" s="1"/>
  <c r="AW20" i="1" s="1"/>
  <c r="BH49" i="1"/>
  <c r="S44" i="1"/>
  <c r="W44" i="1"/>
  <c r="W19" i="1" s="1"/>
  <c r="W20" i="1" s="1"/>
  <c r="AA44" i="1"/>
  <c r="AE44" i="1"/>
  <c r="AI44" i="1"/>
  <c r="AM44" i="1"/>
  <c r="AQ19" i="1"/>
  <c r="AQ20" i="1" s="1"/>
  <c r="AU19" i="1"/>
  <c r="AU20" i="1" s="1"/>
  <c r="AE19" i="1"/>
  <c r="AE20" i="1" s="1"/>
  <c r="AI19" i="1"/>
  <c r="AI20" i="1" s="1"/>
  <c r="AM19" i="1"/>
  <c r="AM20" i="1" s="1"/>
  <c r="AS19" i="1"/>
  <c r="AS20" i="1" s="1"/>
  <c r="AN19" i="1"/>
  <c r="AN20" i="1" s="1"/>
  <c r="AR19" i="1"/>
  <c r="AR20" i="1" s="1"/>
  <c r="AV19" i="1"/>
  <c r="AV20" i="1" s="1"/>
  <c r="U19" i="1"/>
  <c r="U20" i="1" s="1"/>
  <c r="AC19" i="1"/>
  <c r="AC20" i="1" s="1"/>
  <c r="H44" i="1"/>
  <c r="L44" i="1"/>
  <c r="N44" i="1"/>
  <c r="N19" i="1" s="1"/>
  <c r="N20" i="1" s="1"/>
  <c r="AT19" i="1"/>
  <c r="AT20" i="1" s="1"/>
  <c r="Y19" i="1"/>
  <c r="Y20" i="1" s="1"/>
  <c r="F44" i="1"/>
  <c r="AL44" i="1"/>
  <c r="AJ44" i="1"/>
  <c r="AH44" i="1"/>
  <c r="AF44" i="1"/>
  <c r="AD44" i="1"/>
  <c r="AD19" i="1" s="1"/>
  <c r="AD20" i="1" s="1"/>
  <c r="AB44" i="1"/>
  <c r="AB19" i="1" s="1"/>
  <c r="AB20" i="1" s="1"/>
  <c r="Z44" i="1"/>
  <c r="Z19" i="1" s="1"/>
  <c r="Z20" i="1" s="1"/>
  <c r="X44" i="1"/>
  <c r="X19" i="1" s="1"/>
  <c r="X20" i="1" s="1"/>
  <c r="V44" i="1"/>
  <c r="V19" i="1" s="1"/>
  <c r="V20" i="1" s="1"/>
  <c r="T44" i="1"/>
  <c r="T19" i="1" s="1"/>
  <c r="T20" i="1" s="1"/>
  <c r="AF19" i="1"/>
  <c r="AF20" i="1" s="1"/>
  <c r="AJ19" i="1"/>
  <c r="AJ20" i="1" s="1"/>
  <c r="F19" i="1"/>
  <c r="F20" i="1" s="1"/>
  <c r="BH22" i="1"/>
  <c r="L21" i="1"/>
  <c r="L19" i="1" s="1"/>
  <c r="L20" i="1" s="1"/>
  <c r="BH48" i="1"/>
  <c r="O57" i="1"/>
  <c r="O52" i="1" s="1"/>
  <c r="O44" i="1" s="1"/>
  <c r="O70" i="1"/>
  <c r="BH74" i="1"/>
  <c r="M21" i="1"/>
  <c r="M20" i="1" s="1"/>
  <c r="K21" i="1"/>
  <c r="I21" i="1"/>
  <c r="I19" i="1" s="1"/>
  <c r="I20" i="1" s="1"/>
  <c r="BH57" i="1"/>
  <c r="BH70" i="1"/>
  <c r="K19" i="1"/>
  <c r="K20" i="1" s="1"/>
  <c r="H21" i="1"/>
  <c r="H19" i="1" s="1"/>
  <c r="H20" i="1" s="1"/>
  <c r="G21" i="1"/>
  <c r="G19" i="1" s="1"/>
  <c r="G20" i="1" s="1"/>
  <c r="AF43" i="2" l="1"/>
  <c r="AH43" i="2"/>
  <c r="AF20" i="2"/>
  <c r="L18" i="2"/>
  <c r="AH20" i="2"/>
  <c r="J21" i="1"/>
  <c r="BH21" i="1" s="1"/>
  <c r="J44" i="1"/>
  <c r="AL19" i="1"/>
  <c r="AL20" i="1" s="1"/>
  <c r="Q19" i="1"/>
  <c r="Q20" i="1" s="1"/>
  <c r="BH44" i="1"/>
  <c r="BH52" i="1"/>
  <c r="O19" i="1"/>
  <c r="O20" i="1" s="1"/>
  <c r="AF18" i="2" l="1"/>
  <c r="AF19" i="2" s="1"/>
  <c r="L19" i="2"/>
  <c r="AH18" i="2"/>
  <c r="AH19" i="2" s="1"/>
  <c r="J19" i="1"/>
  <c r="J20" i="1" s="1"/>
  <c r="BH20" i="1" s="1"/>
  <c r="BH19" i="1" l="1"/>
</calcChain>
</file>

<file path=xl/sharedStrings.xml><?xml version="1.0" encoding="utf-8"?>
<sst xmlns="http://schemas.openxmlformats.org/spreadsheetml/2006/main" count="13852" uniqueCount="314">
  <si>
    <t>Номер группы инвестиционных проектов</t>
  </si>
  <si>
    <t>Наименование инвестиционного проекта (группы инвестиционных проектов)</t>
  </si>
  <si>
    <t>Идентификатор инвестиционного проекта</t>
  </si>
  <si>
    <t>Год начала реализации инвестиционного проекта</t>
  </si>
  <si>
    <t>Год окончания инвестиционного проекта</t>
  </si>
  <si>
    <t>Размер платы за технологическое присоединение (подключение), млн рублей</t>
  </si>
  <si>
    <t xml:space="preserve">Полная сметная стоимость инвестиционного проекта в соответствии с утвержденной проектной документацией
</t>
  </si>
  <si>
    <t>Оценка полной стоимости инвестиционного проекта в прогнозных ценах соответствующих лет, млн рублей (с НДС)</t>
  </si>
  <si>
    <t>Объем финансирования капитальных вложений , млн рублей (с НДС)</t>
  </si>
  <si>
    <t xml:space="preserve">Остаток финансирования капитальных вложений на конец отчетного квартала, млн рублей (с НДС)
</t>
  </si>
  <si>
    <t>План</t>
  </si>
  <si>
    <t>План 2017г</t>
  </si>
  <si>
    <t>Факт за 2017года</t>
  </si>
  <si>
    <t>План на 1 квартал 2017г.</t>
  </si>
  <si>
    <t>Факт за 1 квартал 2017г.</t>
  </si>
  <si>
    <t>План на 2 квартал 2017г.</t>
  </si>
  <si>
    <t>Факт за 2 квартал 2017г.</t>
  </si>
  <si>
    <t>План на 3 квартал 2017г.</t>
  </si>
  <si>
    <t>Факт за 3 квартал 2017г.</t>
  </si>
  <si>
    <t xml:space="preserve">в базисном уровне цен, млн рублей (с НДС)
</t>
  </si>
  <si>
    <t xml:space="preserve">в ценах, сложившихся со времени составления сметной документации,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</si>
  <si>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</si>
  <si>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</si>
  <si>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</si>
  <si>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</si>
  <si>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</si>
  <si>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ВСЕГО, в том числе</t>
  </si>
  <si>
    <t>нд</t>
  </si>
  <si>
    <t>Ленинградская область</t>
  </si>
  <si>
    <t>1.1</t>
  </si>
  <si>
    <t>Технологическое присоединение, всего, в том числе:</t>
  </si>
  <si>
    <t>Г</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</si>
  <si>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</si>
  <si>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</si>
  <si>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</si>
  <si>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</si>
  <si>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</si>
  <si>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</si>
  <si>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</si>
  <si>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</si>
  <si>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</si>
  <si>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</si>
  <si>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</si>
  <si>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</si>
  <si>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</si>
  <si>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</si>
  <si>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</si>
  <si>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</si>
  <si>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</si>
  <si>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</si>
  <si>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</si>
  <si>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</si>
  <si>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</si>
  <si>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</si>
  <si>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</si>
  <si>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1.1.1.3.1</t>
  </si>
  <si>
    <t>H_01.01.01.03.01</t>
  </si>
  <si>
    <t>1.1.1.3.2</t>
  </si>
  <si>
    <t>Технологическое присоединение энергопринимающих устройств для постоянного электроснабжения ЖК по адресу Ленинградская обл., Гатчинский р-н, в черте границ МО "г.Коммунар", ул.Железнодорожная Договор №71/10-14 ТП от 16.10.2014г. с ООО "СНВ Северо-Запад"</t>
  </si>
  <si>
    <t>H_01.01.01.03.02</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</si>
  <si>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</si>
  <si>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</si>
  <si>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</si>
  <si>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</si>
  <si>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</si>
  <si>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</si>
  <si>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</si>
  <si>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</si>
  <si>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</si>
  <si>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</si>
  <si>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</si>
  <si>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</si>
  <si>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1.2.1.1.1</t>
  </si>
  <si>
    <t xml:space="preserve">Реконструкция РУ-6 кВ на ТП-30: замена ячейки </t>
  </si>
  <si>
    <t>H_01.02.01.01.01</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</si>
  <si>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</si>
  <si>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</si>
  <si>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</si>
  <si>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</si>
  <si>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</si>
  <si>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</si>
  <si>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</si>
  <si>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</si>
  <si>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</si>
  <si>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</si>
  <si>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</si>
  <si>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t>
  </si>
  <si>
    <t>1.2.3.2</t>
  </si>
  <si>
    <t>"Установка приборов учета, класс напряжения 6 (10) кВ, всего"</t>
  </si>
  <si>
    <t>1.2.3.3</t>
  </si>
  <si>
    <t>"Установка приборов учета, класс напряжения 35 кВ, всего"</t>
  </si>
  <si>
    <t>1.2.3.4</t>
  </si>
  <si>
    <t>"Установка приборов учета, класс напряжения 110 кВ и выше, всего"</t>
  </si>
  <si>
    <t>1.2.3.5</t>
  </si>
  <si>
    <t>"Включение приборов учета в систему сбора и передачи данных, класс напряжения 0,22 (0,4) кВ, всего, в том числе:"</t>
  </si>
  <si>
    <t>1.2.3.5.1</t>
  </si>
  <si>
    <t>Введение дополнительных контролируемых параметров в установках систем автоматизации и контроля параметров сети в г.Коммунар: ТП-26/4 (массив 3,62), ТП-26А (ул. Советская), ТП-6, ТП-28,ТП-31,32,33</t>
  </si>
  <si>
    <t>H_01.02.03.05.01</t>
  </si>
  <si>
    <t>1.2.3.5.2</t>
  </si>
  <si>
    <t>Установка системы автоматизации и контроля параметров сети в г.Коммунар: ТП-29, ТП-30</t>
  </si>
  <si>
    <t>H_01.02.03.05.02</t>
  </si>
  <si>
    <t>1.2.3.5.3</t>
  </si>
  <si>
    <t>Установка системы автоматизации и контроля параметров сети в г.Коммунар: ТП-21А, ТП-13</t>
  </si>
  <si>
    <t>H_01.02.03.05.03</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</si>
  <si>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</si>
  <si>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</si>
  <si>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</si>
  <si>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</si>
  <si>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</si>
  <si>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</si>
  <si>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</si>
  <si>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</si>
  <si>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</si>
  <si>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</si>
  <si>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</si>
  <si>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</si>
  <si>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</si>
  <si>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</si>
  <si>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</si>
  <si>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</si>
  <si>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</si>
  <si>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</si>
  <si>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</si>
  <si>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</si>
  <si>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1.4.1</t>
  </si>
  <si>
    <t>Прокладка кабельной линии 6 кВ от ТП-27 до ТП-6. (Повышение надежности электроснабжения)</t>
  </si>
  <si>
    <t>I_01.04.01</t>
  </si>
  <si>
    <t>1.4.2</t>
  </si>
  <si>
    <t>Замена КТП 26/2 (250кВт) на КТПП (проходная) 630 кВА СНТ "Рассвет"</t>
  </si>
  <si>
    <t>H_01.04.02</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</si>
  <si>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</si>
  <si>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</si>
  <si>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</si>
  <si>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</si>
  <si>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r>
      <t xml:space="preserve">  </t>
    </r>
    <r>
      <rPr>
        <sz val="18"/>
        <color theme="1"/>
        <rFont val="Times New Roman"/>
        <family val="1"/>
        <charset val="204"/>
      </rPr>
      <t xml:space="preserve">              Отчет за 2017г. об исполнении плана финансирования капитальных вложений
                        по инвестиционному проекту
                                         Инвестиционная программа </t>
    </r>
    <r>
      <rPr>
        <b/>
        <sz val="18"/>
        <color theme="1"/>
        <rFont val="Times New Roman"/>
        <family val="1"/>
        <charset val="204"/>
      </rPr>
      <t>А</t>
    </r>
    <r>
      <rPr>
        <b/>
        <i/>
        <sz val="18"/>
        <color theme="1"/>
        <rFont val="Times New Roman"/>
        <family val="1"/>
        <charset val="204"/>
      </rPr>
      <t>кционерное общество "Коммунарские электрические сети"</t>
    </r>
    <r>
      <rPr>
        <sz val="18"/>
        <color theme="1"/>
        <rFont val="Times New Roman"/>
        <family val="1"/>
        <charset val="204"/>
      </rPr>
      <t xml:space="preserve">
                    Год раскрытия информации: 2017 год
        </t>
    </r>
    <r>
      <rPr>
        <sz val="11"/>
        <color theme="1"/>
        <rFont val="Calibri"/>
        <family val="2"/>
        <scheme val="minor"/>
      </rPr>
      <t xml:space="preserve">
</t>
    </r>
  </si>
  <si>
    <t>План на 4 квартал 2017г.</t>
  </si>
  <si>
    <t>Факт за 4 квартал 2017г.</t>
  </si>
  <si>
    <t>Технологическое присоединение необходимо для   постоянного электроснабжения жилого дома, расположенного  по адресу: Ленинградская область, Гатчинский район, г. Коммунар, пер. Технический, участок №5, 47:24:0102004:18 Договор №60/07-16 ТП от 26.07.2016г. с ООО "Лидер"</t>
  </si>
  <si>
    <t>1.1.4.1.1</t>
  </si>
  <si>
    <t>Строительство ячеек КРУН- 6кВ ПС №354 АО "КНАУФ ПЕТРОБОРД"</t>
  </si>
  <si>
    <t>J_01.01.04.01.01</t>
  </si>
  <si>
    <t>Наименование инвестиционного проекте (группы инвестиционных проектов)</t>
  </si>
  <si>
    <t>Год окончания реализации</t>
  </si>
  <si>
    <t>Полная сметная стоимость инвестиционного проекта в соответствии с утвержденной проектной документацией в базисном уровне цен, млн рублей (без НДС)</t>
  </si>
  <si>
    <t>Фактический объем освоения капитальных вложений на 01.01.2017года, млн рублей (без НДС)</t>
  </si>
  <si>
    <t xml:space="preserve">Остаток освоения капитальных вложений 
на  01.01.2017 года,  
млн рублей 
(без НДС) </t>
  </si>
  <si>
    <t>Объем освоения капитальных вложений, млн рублей (без НДС)</t>
  </si>
  <si>
    <t xml:space="preserve">Остаток освоения капитальных вложений 
на  конец отчетного квартала,  
млн рублей 
(без НДС) </t>
  </si>
  <si>
    <t>Отклонение от плана освоения капитальных вложений</t>
  </si>
  <si>
    <t>Причины отклонения</t>
  </si>
  <si>
    <t xml:space="preserve">План на 2017год </t>
  </si>
  <si>
    <t>Факт за 2017год</t>
  </si>
  <si>
    <t>План на 1 квартал 2017года</t>
  </si>
  <si>
    <t>Факт за 1 квартал 2017года</t>
  </si>
  <si>
    <t>План на 2 квартал 2017года</t>
  </si>
  <si>
    <t>Факт за 2 квартал 2017года</t>
  </si>
  <si>
    <t>План на 3 квартал 2017года</t>
  </si>
  <si>
    <t>Факт за 3 квартал 2017года</t>
  </si>
  <si>
    <t>млн рублей
 (без НДС)</t>
  </si>
  <si>
    <t>%</t>
  </si>
  <si>
    <t>в базисном уровне цен</t>
  </si>
  <si>
    <t>в прогнозных ценах соответствующих лет</t>
  </si>
  <si>
    <t xml:space="preserve">Технологическое присоединение потребителей в соответствии с договором ТП; </t>
  </si>
  <si>
    <r>
      <t xml:space="preserve">          </t>
    </r>
    <r>
      <rPr>
        <sz val="18"/>
        <color theme="1"/>
        <rFont val="Times New Roman"/>
        <family val="1"/>
        <charset val="204"/>
      </rPr>
      <t xml:space="preserve">   Отчет за 2017г. о освоении капитальных вложений по инвестиционному проекту</t>
    </r>
    <r>
      <rPr>
        <sz val="14"/>
        <color theme="1"/>
        <rFont val="Times New Roman"/>
        <family val="1"/>
        <charset val="204"/>
      </rPr>
      <t xml:space="preserve">
       Инвестиционная программа </t>
    </r>
    <r>
      <rPr>
        <b/>
        <sz val="14"/>
        <color theme="1"/>
        <rFont val="Times New Roman"/>
        <family val="1"/>
        <charset val="204"/>
      </rPr>
      <t>А</t>
    </r>
    <r>
      <rPr>
        <b/>
        <i/>
        <sz val="14"/>
        <color theme="1"/>
        <rFont val="Times New Roman"/>
        <family val="1"/>
        <charset val="204"/>
      </rPr>
      <t>кционерное общество "Коммунарские электрические сети"</t>
    </r>
    <r>
      <rPr>
        <sz val="14"/>
        <color theme="1"/>
        <rFont val="Times New Roman"/>
        <family val="1"/>
        <charset val="204"/>
      </rPr>
      <t xml:space="preserve">
                    Год раскрытия информации: 2017 год
           </t>
    </r>
    <r>
      <rPr>
        <sz val="11"/>
        <color theme="1"/>
        <rFont val="Calibri"/>
        <family val="2"/>
        <scheme val="minor"/>
      </rPr>
      <t xml:space="preserve">
</t>
    </r>
  </si>
  <si>
    <t>План на 4 квартал 2017года</t>
  </si>
  <si>
    <t>Факт за 4 квартал 2017года</t>
  </si>
  <si>
    <t>Мероприятие полностью выполнено</t>
  </si>
  <si>
    <t>Выполнение данного мероприятия запланировано на 2-3 кв. 2019г.</t>
  </si>
  <si>
    <t>Плановый объем финансирования на 2017, млн рублей</t>
  </si>
  <si>
    <t>Фактически профинансировано за 1 квартал 2017г., млн рублей</t>
  </si>
  <si>
    <t>Фактически профинансировано за 2 квартал 2017г., млн рублей</t>
  </si>
  <si>
    <t>Фактически профинансировано за 3 квартал 2017г., млн рублей</t>
  </si>
  <si>
    <t>Отклонение фактического объема финансирования от планового, млн рублей</t>
  </si>
  <si>
    <t>Фактически освоено (закрыто актами выполненных работ) за 1 квартал 2017г., млн рублей</t>
  </si>
  <si>
    <t>Фактически освоено (закрыто актами выполненных работ) за 2 квартал 2017г., млн рублей</t>
  </si>
  <si>
    <t>Фактически освоено (закрыто актами выполненных работ) за 3 квартал 2017г., млн рублей</t>
  </si>
  <si>
    <t>Всего, в т.ч.:</t>
  </si>
  <si>
    <t>проектно-изыскательские работы</t>
  </si>
  <si>
    <t>строительные работы, реконструкция, монтаж оборудования</t>
  </si>
  <si>
    <t>оборудование</t>
  </si>
  <si>
    <t>прочие затраты</t>
  </si>
  <si>
    <r>
      <t xml:space="preserve">             </t>
    </r>
    <r>
      <rPr>
        <b/>
        <sz val="11"/>
        <color theme="1"/>
        <rFont val="Calibri"/>
        <family val="2"/>
        <scheme val="minor"/>
      </rPr>
      <t xml:space="preserve">  </t>
    </r>
    <r>
      <rPr>
        <b/>
        <sz val="14"/>
        <color theme="1"/>
        <rFont val="Times New Roman"/>
        <family val="1"/>
        <charset val="204"/>
      </rPr>
      <t xml:space="preserve"> Отчет за 2017г. об исполнении основных этапов работ по реализации инвестиционной программы </t>
    </r>
    <r>
      <rPr>
        <sz val="14"/>
        <color theme="1"/>
        <rFont val="Times New Roman"/>
        <family val="1"/>
        <charset val="204"/>
      </rPr>
      <t xml:space="preserve">
       Инвестиционная программа </t>
    </r>
    <r>
      <rPr>
        <b/>
        <sz val="14"/>
        <color theme="1"/>
        <rFont val="Times New Roman"/>
        <family val="1"/>
        <charset val="204"/>
      </rPr>
      <t>А</t>
    </r>
    <r>
      <rPr>
        <b/>
        <i/>
        <sz val="14"/>
        <color theme="1"/>
        <rFont val="Times New Roman"/>
        <family val="1"/>
        <charset val="204"/>
      </rPr>
      <t>кционерное общество "Коммунарские электрические сети"</t>
    </r>
    <r>
      <rPr>
        <sz val="14"/>
        <color theme="1"/>
        <rFont val="Times New Roman"/>
        <family val="1"/>
        <charset val="204"/>
      </rPr>
      <t xml:space="preserve">
                    Год раскрытия информации: 2017 год
          </t>
    </r>
    <r>
      <rPr>
        <sz val="11"/>
        <color theme="1"/>
        <rFont val="Calibri"/>
        <family val="2"/>
        <scheme val="minor"/>
      </rPr>
      <t xml:space="preserve">
</t>
    </r>
  </si>
  <si>
    <t>Фактически профинансировано за 4 квартал 2017г., млн рублей</t>
  </si>
  <si>
    <t>Фактически освоено (закрыто актами выполненных работ) за 4 квартал 2017г., млн рублей</t>
  </si>
  <si>
    <t>Принятие основных средств и нематериальных активов к бухгалтерскому учету</t>
  </si>
  <si>
    <t>Отклонение от плана ввода основных средств</t>
  </si>
  <si>
    <t>План  на 2017 г.</t>
  </si>
  <si>
    <t>Факт за 2017г.</t>
  </si>
  <si>
    <t>нематериальные активы</t>
  </si>
  <si>
    <t>основные средства</t>
  </si>
  <si>
    <t>млн рублей (без НДС)</t>
  </si>
  <si>
    <t>МВ x А</t>
  </si>
  <si>
    <t>Мвар</t>
  </si>
  <si>
    <t>км ЛЭП</t>
  </si>
  <si>
    <t>МВт</t>
  </si>
  <si>
    <t>Другое</t>
  </si>
  <si>
    <r>
      <rPr>
        <b/>
        <sz val="14"/>
        <color theme="1"/>
        <rFont val="Times New Roman"/>
        <family val="1"/>
        <charset val="204"/>
      </rPr>
      <t xml:space="preserve"> Отчет за  2017г. о вводе основных средств</t>
    </r>
    <r>
      <rPr>
        <sz val="14"/>
        <color theme="1"/>
        <rFont val="Times New Roman"/>
        <family val="1"/>
        <charset val="204"/>
      </rPr>
      <t xml:space="preserve">
       Инвестиционная программа Акционерное общество "Коммунарские электрические сети"
                    Год раскрытия информации: 2017 год</t>
    </r>
    <r>
      <rPr>
        <sz val="12"/>
        <color theme="1"/>
        <rFont val="Times New Roman"/>
        <family val="1"/>
        <charset val="204"/>
      </rPr>
      <t xml:space="preserve">
           </t>
    </r>
  </si>
  <si>
    <t xml:space="preserve">План </t>
  </si>
  <si>
    <t>Факт</t>
  </si>
  <si>
    <t>всего</t>
  </si>
  <si>
    <t>1 квартал 2017г.</t>
  </si>
  <si>
    <t>2 квартал 2017г.</t>
  </si>
  <si>
    <t>3 квартал 2017г.</t>
  </si>
  <si>
    <t>Всего</t>
  </si>
  <si>
    <t>4 квартал 2017г.</t>
  </si>
  <si>
    <r>
      <rPr>
        <b/>
        <sz val="12"/>
        <color theme="1"/>
        <rFont val="Times New Roman"/>
        <family val="1"/>
        <charset val="204"/>
      </rPr>
      <t>Отчет за 2017г. о постановке объектов электросетевого хозяйства под напряжение</t>
    </r>
    <r>
      <rPr>
        <sz val="12"/>
        <color theme="1"/>
        <rFont val="Times New Roman"/>
        <family val="1"/>
        <charset val="204"/>
      </rPr>
      <t xml:space="preserve">
       Инвестиционная программа Акционерное общество "Коммунарские электрические сети"
                    Год раскрытия информации: 2017 год
         </t>
    </r>
  </si>
  <si>
    <r>
      <rPr>
        <b/>
        <sz val="12"/>
        <color theme="1"/>
        <rFont val="Times New Roman"/>
        <family val="1"/>
        <charset val="204"/>
      </rPr>
      <t>Отчет за 2017г. о ввод мощностей в эксплуатацию</t>
    </r>
    <r>
      <rPr>
        <sz val="12"/>
        <color theme="1"/>
        <rFont val="Times New Roman"/>
        <family val="1"/>
        <charset val="204"/>
      </rPr>
      <t xml:space="preserve">
       Инвестиционная программа Акционерное общество "Коммунарские электрические сети"
                    Год раскрытия информации: 2017 год
         </t>
    </r>
  </si>
  <si>
    <r>
      <rPr>
        <b/>
        <sz val="12"/>
        <color theme="1"/>
        <rFont val="Times New Roman"/>
        <family val="1"/>
        <charset val="204"/>
      </rPr>
      <t>Отчет за  2017г. о выводе мощностей из эксплуатации</t>
    </r>
    <r>
      <rPr>
        <sz val="12"/>
        <color theme="1"/>
        <rFont val="Times New Roman"/>
        <family val="1"/>
        <charset val="204"/>
      </rPr>
      <t xml:space="preserve">
       Инвестиционная программа Акционерное общество "Коммунарские электрические сети"
                    Год раскрытия информации: 2017 год
         </t>
    </r>
  </si>
  <si>
    <t>Наименование присоединяемого объекта по производству электрической энергии который будет поставлять поставки электроэнергегии и мощности в соотвествии с договором о предоставлении мощности*</t>
  </si>
  <si>
    <t>Планируемые технические характеристики</t>
  </si>
  <si>
    <t>Сроки реализации проекта</t>
  </si>
  <si>
    <t>Наличие исходно-разрешительной документации</t>
  </si>
  <si>
    <t>МВ×А</t>
  </si>
  <si>
    <t>км ВЛ
 1-цеп</t>
  </si>
  <si>
    <t>км ВЛ
 2-цеп</t>
  </si>
  <si>
    <t>км КЛ</t>
  </si>
  <si>
    <t>год начала  реализации инвестицион-ного проекта</t>
  </si>
  <si>
    <t>год окончания реализации инвестицион-ного проекта</t>
  </si>
  <si>
    <t>Планируемый срок начала доставки мощности генерирующего объекта в соотвествии с договором по поставке мощности (чч.мм.гггг)*</t>
  </si>
  <si>
    <t>Утвержденная  
проектная
документация
(+;-; Не требуется)</t>
  </si>
  <si>
    <t>Наличие положительного заключения 
экспертизы проектной документации (+;-; Не требуется)</t>
  </si>
  <si>
    <t>Наличие  правоустанав-ливающих документов на земельный участок
(+;-; Не требуется)</t>
  </si>
  <si>
    <t>Разрешение 
на строи-
тельство (+;-; Не требуется)</t>
  </si>
  <si>
    <t>не требуется</t>
  </si>
  <si>
    <r>
      <rPr>
        <b/>
        <sz val="12"/>
        <color theme="1"/>
        <rFont val="Times New Roman"/>
        <family val="1"/>
        <charset val="204"/>
      </rPr>
      <t>Отчет за 2017г. о  о техническом состоянии объекта</t>
    </r>
    <r>
      <rPr>
        <sz val="12"/>
        <color theme="1"/>
        <rFont val="Times New Roman"/>
        <family val="1"/>
        <charset val="204"/>
      </rPr>
      <t xml:space="preserve">
       Инвестиционная программа Акционерное общество "Коммунарские электрические сети"
                    Год раскрытия информации: 2017 год
         </t>
    </r>
  </si>
  <si>
    <t>Приложение  № 9</t>
  </si>
  <si>
    <t>к приказу Минэнерго России</t>
  </si>
  <si>
    <t>от «__» _____ 2016 г. №___</t>
  </si>
  <si>
    <t>Год раскрытия информации: 2017 год</t>
  </si>
  <si>
    <t>об исполнении инвестиционной программы</t>
  </si>
  <si>
    <t>АО "Коммунарские электрические сети"</t>
  </si>
  <si>
    <t xml:space="preserve">на период 2015-2019 </t>
  </si>
  <si>
    <t>период реализации инвестиционной программы</t>
  </si>
  <si>
    <t xml:space="preserve"> Отчет о выполненных закупках товаров, работ и услуг для реализации инвестиционной программы</t>
  </si>
  <si>
    <t xml:space="preserve"> Наименование инвестиционного проекта (группы инвестиционных проектов)</t>
  </si>
  <si>
    <t>Ввод объекта в эксплуатацию/окончание работ по проекту
(месяц, год)</t>
  </si>
  <si>
    <t>Мощность</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</si>
  <si>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</si>
  <si>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</si>
  <si>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</si>
  <si>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 
тыс. руб.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</si>
  <si>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</si>
  <si>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</si>
  <si>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</si>
  <si>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</si>
  <si>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</si>
  <si>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</si>
  <si>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</si>
  <si>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</si>
  <si>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</si>
  <si>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</si>
  <si>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</si>
  <si>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</si>
  <si>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</si>
  <si>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</si>
  <si>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</si>
  <si>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</si>
  <si>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</si>
  <si>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 xml:space="preserve">Планируемая дата начала поставки товара, выполнения работ, оказания услуг </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</si>
  <si>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</si>
  <si>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</si>
  <si>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отклонений</t>
  </si>
  <si>
    <t>Примечание</t>
  </si>
  <si>
    <t>Количество</t>
  </si>
  <si>
    <t>км</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</si>
  <si>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</si>
  <si>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</si>
  <si>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</si>
  <si>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</si>
  <si>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</si>
  <si>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</si>
  <si>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</si>
  <si>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</si>
  <si>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</si>
  <si>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</si>
  <si>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</si>
  <si>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поэтапно до 30.09.2017г., данный этап до 31.03.2017г.</t>
  </si>
  <si>
    <t>Услуги</t>
  </si>
  <si>
    <t>право  заключения договора, на выполнение работ по введению дополнительных контролируемых параметров в установках  систем автоматизации и контроля параметров сети  АСКПС на ТП-31,ТП-32 и ТП-33 для ОАО «Коммунарские электрические сети»</t>
  </si>
  <si>
    <t>АО "КЭС"</t>
  </si>
  <si>
    <t>Расчет НМЦ</t>
  </si>
  <si>
    <t>ЗК</t>
  </si>
  <si>
    <t>ЕП</t>
  </si>
  <si>
    <t>ООО "ВТД Гранит-Микро"</t>
  </si>
  <si>
    <t>223 ФЗ, Положение о закупке</t>
  </si>
  <si>
    <t>Конкурсная комиссия</t>
  </si>
  <si>
    <t>1</t>
  </si>
  <si>
    <t>2018г.</t>
  </si>
  <si>
    <t>работы</t>
  </si>
  <si>
    <t>Выполнение работ по прокладке полиэтиленовых труб диаметром 160 мм длинной 1210 п.м. методом горизонтального направленного бурения</t>
  </si>
  <si>
    <t>ОК</t>
  </si>
  <si>
    <t>ООО Сфера"</t>
  </si>
  <si>
    <t>2</t>
  </si>
  <si>
    <t>2017г</t>
  </si>
  <si>
    <t>товар</t>
  </si>
  <si>
    <t xml:space="preserve">Выполнение работ по изготовлению и поставке 
бетонно-блочной комплектной трансформаторной 
подстанции БКТП 2х400 кВА 6/0,4 кВ
 (без поставки силовых  трансформаторов) 
</t>
  </si>
  <si>
    <t>ОА</t>
  </si>
  <si>
    <t>ООО "Электроавтоматика"</t>
  </si>
  <si>
    <t>9</t>
  </si>
  <si>
    <t>Установка системы автоматизации и контроля параметров сети в г. Коммунар для ОАО «Коммунарские электрические сети»</t>
  </si>
  <si>
    <t>7</t>
  </si>
  <si>
    <t>2017г.</t>
  </si>
  <si>
    <t>Закупка электротехнического оборудования (ячейка КСО-210)</t>
  </si>
  <si>
    <t>ООО "СТОРГЕ БК"</t>
  </si>
  <si>
    <t>224 ФЗ, Положение о закупке</t>
  </si>
  <si>
    <t>16</t>
  </si>
  <si>
    <t>2019г.</t>
  </si>
  <si>
    <t>ИП Михайлов С.В.</t>
  </si>
  <si>
    <t>225 ФЗ, Положение о закупке</t>
  </si>
  <si>
    <t>19</t>
  </si>
  <si>
    <t>226 ФЗ, Положение о закупке</t>
  </si>
  <si>
    <t>23</t>
  </si>
  <si>
    <t>Отчет за 2017 год</t>
  </si>
  <si>
    <t>26</t>
  </si>
</sst>
</file>

<file path=xl/styles.xml><?xml version="1.0" encoding="utf-8"?>
<styleSheet xmlns="http://schemas.openxmlformats.org/spreadsheetml/2006/main" xmlns:mc="http://schemas.openxmlformats.org/markup-compatibility/2006" xmlns:x14ac="http://schemas.microsoft.com/office/spreadsheetml/2009/9/ac" mc:Ignorable="x14ac">
  <numFmts count="188">
    <numFmt numFmtId="43" formatCode="_-* #,##0.00\ _₽_-;\-* #,##0.00\ _₽_-;_-* &quot;-&quot;??\ _₽_-;_-@_-"/>
    <numFmt numFmtId="164" formatCode="0.000"/>
    <numFmt numFmtId="165" formatCode="0.0000"/>
    <numFmt numFmtId="166" formatCode="_-[$$-1009]* #,##0.00_-;\-[$$-1009]* #,##0.00_-;_-[$$-1009]* &quot;-&quot;??_-;_-@_-"/>
    <numFmt numFmtId="167" formatCode="0.0%"/>
    <numFmt numFmtId="168" formatCode="0.0%_);\(0.0%\)"/>
    <numFmt numFmtId="169" formatCode="[$-419]mmmm\ yyyy;@"/>
    <numFmt numFmtId="170" formatCode="&quot;\&quot;#,##0.00;[Red]&quot;\&quot;&quot;\&quot;&quot;\&quot;&quot;\&quot;&quot;\&quot;&quot;\&quot;\-#,##0.00"/>
    <numFmt numFmtId="171" formatCode="&quot;\&quot;#,##0;[Red]&quot;\&quot;&quot;\&quot;\-#,##0"/>
    <numFmt numFmtId="172" formatCode="_-* #,##0_-;\-* #,##0_-;_-* &quot;-&quot;_-;_-@_-"/>
    <numFmt numFmtId="173" formatCode="#,##0.0_);\(#,##0.0\)"/>
    <numFmt numFmtId="174" formatCode="\t0.00%"/>
    <numFmt numFmtId="175" formatCode="#,##0_);[Red]\(#,##0\)"/>
    <numFmt numFmtId="176" formatCode="#,##0.0_);[Red]\(#,##0.0\)"/>
    <numFmt numFmtId="177" formatCode="\t#\ ??/??"/>
    <numFmt numFmtId="178" formatCode="_-* #,##0.00[$€-1]_-;\-* #,##0.00[$€-1]_-;_-* &quot;-&quot;??[$€-1]_-"/>
    <numFmt numFmtId="179" formatCode="[Magenta]\ &quot;Ошибка&quot;;[Magenta]\ &quot;Ошибка&quot;;[Blue]\ &quot;OK&quot;"/>
    <numFmt numFmtId="180" formatCode="_-* #,##0.00&quot;р.&quot;_-;\-* #,##0.00&quot;р.&quot;_-;_-* &quot;-&quot;??&quot;р.&quot;_-;_-@_-"/>
    <numFmt numFmtId="181" formatCode="_(&quot;р.&quot;* #,##0.00_);_(&quot;р.&quot;* \(#,##0.00\);_(&quot;р.&quot;* &quot;-&quot;??_);_(@_)"/>
    <numFmt numFmtId="182" formatCode="\£\ #,##0_);[Red]\(\£\ #,##0\)"/>
    <numFmt numFmtId="183" formatCode="\¥\ #,##0_);[Red]\(\¥\ #,##0\)"/>
    <numFmt numFmtId="184" formatCode="0.00;0;"/>
    <numFmt numFmtId="185" formatCode="_-* #,##0\ &quot;руб&quot;_-;\-* #,##0\ &quot;руб&quot;_-;_-* &quot;-&quot;\ &quot;руб&quot;_-;_-@_-"/>
    <numFmt numFmtId="186" formatCode="0.0"/>
    <numFmt numFmtId="187" formatCode="#,##0.0;\(#,##0.0\)"/>
    <numFmt numFmtId="188" formatCode="#,##0.00;\(#,##0.00\)"/>
    <numFmt numFmtId="189" formatCode="mmmm\ d\,\ yyyy"/>
    <numFmt numFmtId="190" formatCode="000000"/>
    <numFmt numFmtId="191" formatCode="&quot;?.&quot;#,##0_);[Red]\(&quot;?.&quot;#,##0\)"/>
    <numFmt numFmtId="192" formatCode="&quot;?.&quot;#,##0.00_);[Red]\(&quot;?.&quot;#,##0.00\)"/>
    <numFmt numFmtId="193" formatCode="_(&quot;$&quot;* #,##0_);_(&quot;$&quot;* \(#,##0\);_(&quot;$&quot;* &quot;-&quot;_);_(@_)"/>
    <numFmt numFmtId="194" formatCode="_(&quot;$&quot;* #,##0.00_);_(&quot;$&quot;* \(#,##0.00\);_(&quot;$&quot;* &quot;-&quot;??_);_(@_)"/>
    <numFmt numFmtId="195" formatCode="###\ ##\ ##"/>
    <numFmt numFmtId="196" formatCode="0_);\(0\)"/>
    <numFmt numFmtId="197" formatCode="_(* #,##0_);_(* \(#,##0\);_(* &quot;-&quot;??_);_(@_)"/>
    <numFmt numFmtId="198" formatCode="#,##0;[Red]#,##0"/>
    <numFmt numFmtId="199" formatCode="&quot;\&quot;#,##0;[Red]\-&quot;\&quot;#,##0"/>
    <numFmt numFmtId="200" formatCode="General_)"/>
    <numFmt numFmtId="201" formatCode="_-* #,##0&quot;đ.&quot;_-;\-* #,##0&quot;đ.&quot;_-;_-* &quot;-&quot;&quot;đ.&quot;_-;_-@_-"/>
    <numFmt numFmtId="202" formatCode="_-* #,##0.00&quot;đ.&quot;_-;\-* #,##0.00&quot;đ.&quot;_-;_-* &quot;-&quot;??&quot;đ.&quot;_-;_-@_-"/>
    <numFmt numFmtId="203" formatCode="0.0_)"/>
    <numFmt numFmtId="204" formatCode="h\.mm\.ss\ AM/PM"/>
    <numFmt numFmtId="205" formatCode="\£#,##0_);\(\£#,##0\)"/>
    <numFmt numFmtId="206" formatCode="_(* #,##0_);_(* \(#,##0\);_(* &quot;-&quot;_);_(@_)"/>
    <numFmt numFmtId="207" formatCode="#,##0_);[Red]\(#,##0\);&quot;-&quot;_);[Blue]&quot;Error-&quot;@"/>
    <numFmt numFmtId="208" formatCode="0.0000000"/>
    <numFmt numFmtId="209" formatCode="0.000000000"/>
    <numFmt numFmtId="210" formatCode="0.0000000000"/>
    <numFmt numFmtId="211" formatCode="0.00000000000"/>
    <numFmt numFmtId="212" formatCode="&quot;error&quot;;&quot;error&quot;;&quot;OK&quot;;&quot;  &quot;@"/>
    <numFmt numFmtId="213" formatCode="&quot;$&quot;#,##0_);\(&quot;$&quot;#,##0\)"/>
    <numFmt numFmtId="214" formatCode="_-* #,##0\ _р_._-;\-* #,##0\ _р_._-;_-* &quot;-&quot;\ _р_._-;_-@_-"/>
    <numFmt numFmtId="215" formatCode="#,##0.00_);\(#,##0.00\);@_)"/>
    <numFmt numFmtId="216" formatCode="#,##0.000_);\(#,##0.000\);@_)"/>
    <numFmt numFmtId="217" formatCode="_-* #,##0.00_р_._-;\-* #,##0.00_р_._-;_-* &quot;-&quot;??_р_._-;_-@_-"/>
    <numFmt numFmtId="218" formatCode="_-* #,##0.00\ _F_-;\-* #,##0.00\ _F_-;_-* &quot;-&quot;??\ _F_-;_-@_-"/>
    <numFmt numFmtId="219" formatCode="000"/>
    <numFmt numFmtId="220" formatCode="#,##0.0;[Red]\(#,##0.0\)"/>
    <numFmt numFmtId="221" formatCode="#,##0;[Red]\(#,##0\)"/>
    <numFmt numFmtId="222" formatCode="* \(#,##0\);* #,##0_);&quot;-&quot;??_);@"/>
    <numFmt numFmtId="223" formatCode="0.00_);\(0.00\);0.00"/>
    <numFmt numFmtId="224" formatCode="&quot;$&quot;#,##0_);[Red]\(&quot;$&quot;#,##0\)"/>
    <numFmt numFmtId="225" formatCode="_(* #,##0.00_);[Red]_(* \(#,##0.00\);_(* &quot;-&quot;??_);_(@_)"/>
    <numFmt numFmtId="226" formatCode="_(&quot;$&quot;* #,##0.00_);_(&quot;$&quot;* \(#,##0.00\);@_)"/>
    <numFmt numFmtId="227" formatCode="_(&quot;$&quot;* #,##0.000_);_(&quot;$&quot;* \(#,##0.000\);@_)"/>
    <numFmt numFmtId="228" formatCode="_-* #,##0.00\ &quot;F&quot;_-;\-* #,##0.00\ &quot;F&quot;_-;_-* &quot;-&quot;??\ &quot;F&quot;_-;_-@_-"/>
    <numFmt numFmtId="229" formatCode="\$#,##0\ ;\(\$#,##0\)"/>
    <numFmt numFmtId="230" formatCode="dd\.mm\.yyyy&quot;г.&quot;"/>
    <numFmt numFmtId="231" formatCode="dd\ mmm\ yyyy"/>
    <numFmt numFmtId="232" formatCode="m/d/yy\ h:mm"/>
    <numFmt numFmtId="233" formatCode="* #,##0_);* \(#,##0\);&quot;-&quot;??_);@"/>
    <numFmt numFmtId="234" formatCode="&quot;XXXXXX-XXX&quot;"/>
    <numFmt numFmtId="235" formatCode="#,##0_);\(#,##0\);&quot;- &quot;;&quot;  &quot;@"/>
    <numFmt numFmtId="236" formatCode="_(* #,##0.00_);_(* \(#,##0.00\);_(* &quot;-&quot;??_);_(@_)"/>
    <numFmt numFmtId="237" formatCode="ddd\ dd\ mmm"/>
    <numFmt numFmtId="238" formatCode="#,###,"/>
    <numFmt numFmtId="239" formatCode="&quot;$&quot;#,##0.0;[Red]\(&quot;$&quot;#,##0.0\)"/>
    <numFmt numFmtId="240" formatCode="0.0\x"/>
    <numFmt numFmtId="241" formatCode="_([$€-2]* #,##0.00_);_([$€-2]* \(#,##0.00\);_([$€-2]* &quot;-&quot;??_)"/>
    <numFmt numFmtId="242" formatCode="[$-419]General"/>
    <numFmt numFmtId="243" formatCode="_-* #,##0\ _F_B_-;\-* #,##0\ _F_B_-;_-* &quot;-&quot;\ _F_B_-;_-@_-"/>
    <numFmt numFmtId="244" formatCode="_-* #,##0.00\ _F_B_-;\-* #,##0.00\ _F_B_-;_-* &quot;-&quot;??\ _F_B_-;_-@_-"/>
    <numFmt numFmtId="245" formatCode="#,##0.0000_);\(#,##0.0000\);&quot;- &quot;;&quot;  &quot;@"/>
    <numFmt numFmtId="246" formatCode="_([$$-409]* #,##0.00_);_([$$-409]* \(#,##0.00\);_([$$-409]* &quot;-&quot;??_);_(@_)"/>
    <numFmt numFmtId="247" formatCode="#,##0;\-#,##0"/>
    <numFmt numFmtId="248" formatCode="#,##0;\(#,##0\)"/>
    <numFmt numFmtId="249" formatCode="#,##0;\(#,##0\);\-_)"/>
    <numFmt numFmtId="250" formatCode="#,##0.0_);\(#,##0.0\);\-_)"/>
    <numFmt numFmtId="251" formatCode="#,##0.00_);\(#,##0.00\);\-_)"/>
    <numFmt numFmtId="252" formatCode="0\ \ \ \ \ "/>
    <numFmt numFmtId="253" formatCode="#,##0_);[Blue]\(#,##0\)"/>
    <numFmt numFmtId="254" formatCode="0.00\ %"/>
    <numFmt numFmtId="255" formatCode="&quot;₽&quot;"/>
    <numFmt numFmtId="256" formatCode="0.00_);\(0.00\);0.00_)"/>
    <numFmt numFmtId="257" formatCode="#,##0.0"/>
    <numFmt numFmtId="258" formatCode="#,##0.00_ ;[Red]\(#,##0.00&quot;) &quot;"/>
    <numFmt numFmtId="259" formatCode="#,##0.00_ ;[Red]\(#,##0.00\)\ "/>
    <numFmt numFmtId="260" formatCode="#,##0_ ;[Red]\-#,##0\ "/>
    <numFmt numFmtId="261" formatCode="_-* #,##0\ &quot;р.&quot;_-;\-* #,##0\ &quot;р.&quot;_-;_-* &quot;-&quot;\ &quot;р.&quot;_-;_-@_-"/>
    <numFmt numFmtId="262" formatCode="_-* #,##0_-;_-* #,##0\-;_-* &quot;-&quot;_-;_-@_-"/>
    <numFmt numFmtId="263" formatCode="_-* #,##0.00_-;_-* #,##0.00\-;_-* &quot;-&quot;??_-;_-@_-"/>
    <numFmt numFmtId="264" formatCode="_(&quot;MT&quot;* #,##0.00_);\(&quot;MT&quot;* #,##0.00\)"/>
    <numFmt numFmtId="265" formatCode="0.0,,_);\(0.0,,\);\-_0_)"/>
    <numFmt numFmtId="266" formatCode="#,##0__\ \ \ \ "/>
    <numFmt numFmtId="267" formatCode="_-* #,##0&quot;р.&quot;_-;\-* #,##0&quot;р.&quot;_-;_-* &quot;-&quot;&quot;р.&quot;_-;_-@_-"/>
    <numFmt numFmtId="268" formatCode="_(* #,##0.000_);[Red]_(* \(#,##0.000\);_(* &quot;-&quot;??_);_(@_)"/>
    <numFmt numFmtId="269" formatCode="&quot;$&quot;#,##0.0_);\(&quot;$&quot;#,##0.0\)"/>
    <numFmt numFmtId="270" formatCode="0.00\x"/>
    <numFmt numFmtId="271" formatCode="#,##0.00_)\x;\(#,##0.00\)\x;@_)"/>
    <numFmt numFmtId="272" formatCode="#,##0.000_)\x;\(#,##0.000\)\x;@_)"/>
    <numFmt numFmtId="273" formatCode="0.0&quot;x&quot;;&quot;nm&quot;;\-_x"/>
    <numFmt numFmtId="274" formatCode="0.00&quot;x&quot;;&quot;nm&quot;;\-_x"/>
    <numFmt numFmtId="275" formatCode="#,##0_);\(#,##0\);&quot;-  &quot;"/>
    <numFmt numFmtId="276" formatCode="#,##0.0_);\(#,##0.0\);&quot;-  &quot;"/>
    <numFmt numFmtId="277" formatCode="#,##0.00\ ;\(#,##0.00\)"/>
    <numFmt numFmtId="278" formatCode="_(* #,##0_);\(* #,##0\)"/>
    <numFmt numFmtId="279" formatCode="#,##0_);[Red]\(#,##0\);&quot;-----&quot;"/>
    <numFmt numFmtId="280" formatCode="#,##0.00_);[Red]\(#,##0.00\);&quot;-----&quot;"/>
    <numFmt numFmtId="281" formatCode="_-* #,##0\ _d_._-;\-* #,##0\ _d_._-;_-* &quot;-&quot;\ _d_._-;_-@_-"/>
    <numFmt numFmtId="282" formatCode="_-* #,##0.00\ _d_._-;\-* #,##0.00\ _d_._-;_-* &quot;-&quot;??\ _d_._-;_-@_-"/>
    <numFmt numFmtId="283" formatCode="_-* #,##0_đ_._-;\-* #,##0_đ_._-;_-* &quot;-&quot;_đ_._-;_-@_-"/>
    <numFmt numFmtId="284" formatCode="_-* #,##0.00_đ_._-;\-* #,##0.00_đ_._-;_-* &quot;-&quot;??_đ_._-;_-@_-"/>
    <numFmt numFmtId="285" formatCode="_ * #,##0_ ;_ * \-#,##0_ ;_ * &quot;-&quot;_ ;_ @_ "/>
    <numFmt numFmtId="286" formatCode="_-* #,##0_р_._-;\-* #,##0_р_._-;_-* &quot;-&quot;_р_._-;_-@_-"/>
    <numFmt numFmtId="287" formatCode="_-* #,##0\ &quot;FB&quot;_-;\-* #,##0\ &quot;FB&quot;_-;_-* &quot;-&quot;\ &quot;FB&quot;_-;_-@_-"/>
    <numFmt numFmtId="288" formatCode="_-* #,##0.00\ &quot;FB&quot;_-;\-* #,##0.00\ &quot;FB&quot;_-;_-* &quot;-&quot;??\ &quot;FB&quot;_-;_-@_-"/>
    <numFmt numFmtId="289" formatCode="#,##0_U\S\D_/\m\t."/>
    <numFmt numFmtId="290" formatCode="0.0000000000000"/>
    <numFmt numFmtId="291" formatCode="#,##0.000_)%;\(#,##0.000\)%;@_)"/>
    <numFmt numFmtId="292" formatCode="0.0%_);\(0.0%\);&quot;-  &quot;"/>
    <numFmt numFmtId="293" formatCode="0.0%_);\(0.0%\);\-_%_)"/>
    <numFmt numFmtId="294" formatCode="0%_);\(0%\);\-_%_)"/>
    <numFmt numFmtId="295" formatCode="0.00%_);\(0.00%\);\-_%_)"/>
    <numFmt numFmtId="296" formatCode="##0&quot;bp&quot;_);\(##0&quot;bp&quot;\);\-_b_p_)"/>
    <numFmt numFmtId="297" formatCode="#,##0______;;&quot;------------      &quot;"/>
    <numFmt numFmtId="298" formatCode="0.00;\-0.00;0.00"/>
    <numFmt numFmtId="299" formatCode="0.00\x;\-0.00\x;0.00\x"/>
    <numFmt numFmtId="300" formatCode="##0.00000"/>
    <numFmt numFmtId="301" formatCode="_(* #,##0.000_);_(* \(#,##0.000\);_(* &quot;-&quot;???_);_(@_)"/>
    <numFmt numFmtId="302" formatCode="mmm\ dd\,\ yyyy"/>
    <numFmt numFmtId="303" formatCode="mmm\-yyyy"/>
    <numFmt numFmtId="304" formatCode="yyyy"/>
    <numFmt numFmtId="305" formatCode="#,##0.00&quot;р.&quot;;[Red]\-#,##0.00&quot;р.&quot;"/>
    <numFmt numFmtId="306" formatCode="###\ ###\ ##0;\(###\ ###\ ##0\)"/>
    <numFmt numFmtId="307" formatCode=";;;\ \ \ @"/>
    <numFmt numFmtId="308" formatCode=";;;\ \ \ \ \ @"/>
    <numFmt numFmtId="309" formatCode=";;;\ \ \ \ \ \ @"/>
    <numFmt numFmtId="310" formatCode="0.000000"/>
    <numFmt numFmtId="311" formatCode="\£#,##0"/>
    <numFmt numFmtId="312" formatCode="#,##0.00;[Red]\-#,##0.00;&quot;-&quot;"/>
    <numFmt numFmtId="313" formatCode="#,##0;[Red]\-#,##0;&quot;-&quot;"/>
    <numFmt numFmtId="314" formatCode="h\.mm\.ss"/>
    <numFmt numFmtId="315" formatCode="&quot;L.&quot;\ #,##0;[Red]\-&quot;L.&quot;\ #,##0"/>
    <numFmt numFmtId="316" formatCode="_-&quot;F&quot;\ * #,##0_-;_-&quot;F&quot;\ * #,##0\-;_-&quot;F&quot;\ * &quot;-&quot;_-;_-@_-"/>
    <numFmt numFmtId="317" formatCode="&quot;L.&quot;\ #,##0.00;[Red]\-&quot;L.&quot;\ #,##0.00"/>
    <numFmt numFmtId="318" formatCode="_-* #,##0_?_._-;\-* #,##0_?_._-;_-* &quot;-&quot;_?_._-;_-@_-"/>
    <numFmt numFmtId="319" formatCode="_-&quot;£&quot;* #,##0_-;\-&quot;£&quot;* #,##0_-;_-&quot;£&quot;* &quot;-&quot;_-;_-@_-"/>
    <numFmt numFmtId="320" formatCode="_-* #,##0.00&quot;?.&quot;_-;\-* #,##0.00&quot;?.&quot;_-;_-* &quot;-&quot;??&quot;?.&quot;_-;_-@_-"/>
    <numFmt numFmtId="321" formatCode="_-&quot;£&quot;* #,##0.00_-;\-&quot;£&quot;* #,##0.00_-;_-&quot;£&quot;* &quot;-&quot;??_-;_-@_-"/>
    <numFmt numFmtId="322" formatCode="&quot;$&quot;#,##0.00_);[Red]\(&quot;$&quot;#,##0.00\)"/>
    <numFmt numFmtId="323" formatCode="&quot;$&quot;#,##0.0000_);[Red]\(&quot;$&quot;#,##0.0000\)"/>
    <numFmt numFmtId="324" formatCode="_(&quot;$&quot;* #,##0.0_);_(&quot;$&quot;* \(#,##0.0\);_(&quot;$&quot;* &quot;-&quot;??_);_(@_)"/>
    <numFmt numFmtId="325" formatCode="yyyy\ &quot;год&quot;"/>
    <numFmt numFmtId="326" formatCode="yyyy&quot;A&quot;"/>
    <numFmt numFmtId="327" formatCode="yyyy&quot;E&quot;"/>
    <numFmt numFmtId="328" formatCode="\¥#,##0_);\(\¥#,##0\)"/>
    <numFmt numFmtId="329" formatCode=";;&quot;zero&quot;;&quot;  &quot;@"/>
    <numFmt numFmtId="330" formatCode="#,##0\ ;[Red]\-\ #,##0\ ;_-* &quot;-&quot;??\ _р_._-;_-@_-"/>
    <numFmt numFmtId="331" formatCode="#,##0\в"/>
    <numFmt numFmtId="332" formatCode="#,##0\ &quot;р.&quot;;\-#,##0\ &quot;р.&quot;"/>
    <numFmt numFmtId="333" formatCode="_ * #,##0.00_)\ _$_ ;_ * \(#,##0.00\)\ _$_ ;_ * &quot;-&quot;??_)\ _$_ ;_ @_ "/>
    <numFmt numFmtId="334" formatCode="_ * #,##0.00_)\ &quot;$&quot;_ ;_ * \(#,##0.00\)\ &quot;$&quot;_ ;_ * &quot;-&quot;??_)\ &quot;$&quot;_ ;_ @_ "/>
    <numFmt numFmtId="335" formatCode="#,##0;\-#,##0;\-"/>
    <numFmt numFmtId="336" formatCode="#,##0.000_ ;\-#,##0.000\ "/>
    <numFmt numFmtId="337" formatCode="#,##0.00&quot;р.&quot;;\-#,##0.00&quot;р.&quot;"/>
    <numFmt numFmtId="338" formatCode="_([$€]* #,##0.00_);_([$€]* \(#,##0.00\);_([$€]* &quot;-&quot;??_);_(@_)"/>
    <numFmt numFmtId="339" formatCode="#,##0.000"/>
    <numFmt numFmtId="340" formatCode="#,##0&quot;р.&quot;"/>
    <numFmt numFmtId="341" formatCode="#,##0\т"/>
    <numFmt numFmtId="342" formatCode="0.00000000"/>
    <numFmt numFmtId="343" formatCode="&quot;Ј&quot;#,##0;\-&quot;Ј&quot;#,##0"/>
    <numFmt numFmtId="344" formatCode="#,##0.0;[Red]\-#,##0.0"/>
    <numFmt numFmtId="345" formatCode="#,##0_ ;\-#,##0\ "/>
    <numFmt numFmtId="346" formatCode="_-* #,##0.00\ _р_._-;\-* #,##0.00\ _р_._-;_-* &quot;-&quot;??\ _р_._-;_-@_-"/>
    <numFmt numFmtId="347" formatCode="[$-1010419]General"/>
    <numFmt numFmtId="348" formatCode="[$-10419]#,##0.00;\(#,##0.00\)"/>
    <numFmt numFmtId="349" formatCode="[$-10409]#,##0.00;\(#,##0.00\)"/>
    <numFmt numFmtId="350" formatCode="[$-10419]dd\.mm\.yyyy"/>
  </numFmts>
  <fonts count="397">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1"/>
      <color theme="1"/>
      <name val="Calibri"/>
      <family val="2"/>
      <scheme val="minor"/>
    </font>
    <font>
      <sz val="14"/>
      <color theme="1"/>
      <name val="Calibri"/>
      <family val="2"/>
      <scheme val="minor"/>
    </font>
    <font>
      <sz val="18"/>
      <color theme="1"/>
      <name val="Times New Roman"/>
      <family val="1"/>
      <charset val="204"/>
    </font>
    <font>
      <b/>
      <sz val="18"/>
      <color theme="1"/>
      <name val="Times New Roman"/>
      <family val="1"/>
      <charset val="204"/>
    </font>
    <font>
      <b/>
      <i/>
      <sz val="18"/>
      <color theme="1"/>
      <name val="Times New Roman"/>
      <family val="1"/>
      <charset val="204"/>
    </font>
    <font>
      <sz val="10"/>
      <color theme="1"/>
      <name val="Times New Roman"/>
      <family val="1"/>
      <charset val="204"/>
    </font>
    <font>
      <sz val="11"/>
      <color theme="1"/>
      <name val="Times New Roman"/>
      <family val="1"/>
      <charset val="204"/>
    </font>
    <font>
      <sz val="9"/>
      <color theme="1"/>
      <name val="Times New Roman"/>
      <family val="1"/>
      <charset val="204"/>
    </font>
    <font>
      <sz val="12"/>
      <color theme="1"/>
      <name val="Times New Roman"/>
      <family val="1"/>
      <charset val="204"/>
    </font>
    <font>
      <sz val="8"/>
      <color theme="1"/>
      <name val="Calibri"/>
      <family val="2"/>
      <scheme val="minor"/>
    </font>
    <font>
      <sz val="12"/>
      <name val="Times New Roman"/>
      <family val="1"/>
      <charset val="204"/>
    </font>
    <font>
      <sz val="10"/>
      <name val="Helv"/>
      <charset val="204"/>
    </font>
    <font>
      <sz val="10"/>
      <name val="Arial"/>
      <family val="2"/>
      <charset val="204"/>
    </font>
    <font>
      <sz val="8"/>
      <name val="Arial"/>
      <family val="2"/>
      <charset val="204"/>
    </font>
    <font>
      <sz val="8"/>
      <color indexed="12"/>
      <name val="Arial"/>
      <family val="2"/>
      <charset val="204"/>
    </font>
    <font>
      <b/>
      <sz val="10"/>
      <name val="Times New Roman"/>
      <family val="1"/>
      <charset val="204"/>
    </font>
    <font>
      <sz val="9"/>
      <name val="ﾀﾞｯﾁ"/>
      <family val="3"/>
      <charset val="128"/>
    </font>
    <font>
      <sz val="10"/>
      <name val="Book Antiqua"/>
      <family val="1"/>
      <charset val="204"/>
    </font>
    <font>
      <sz val="10"/>
      <name val="Arial"/>
      <family val="2"/>
    </font>
    <font>
      <sz val="14"/>
      <name val="??"/>
      <family val="3"/>
      <charset val="129"/>
    </font>
    <font>
      <sz val="11"/>
      <color indexed="8"/>
      <name val="Calibri"/>
      <family val="2"/>
      <charset val="204"/>
    </font>
    <font>
      <sz val="12"/>
      <name val="????"/>
      <charset val="136"/>
    </font>
    <font>
      <sz val="12"/>
      <name val="???"/>
      <family val="3"/>
    </font>
    <font>
      <sz val="10"/>
      <name val="???"/>
      <family val="3"/>
      <charset val="129"/>
    </font>
    <font>
      <sz val="14"/>
      <name val="Arial"/>
      <family val="2"/>
      <charset val="204"/>
    </font>
    <font>
      <sz val="1"/>
      <color indexed="8"/>
      <name val="Courier"/>
      <family val="3"/>
    </font>
    <font>
      <sz val="10"/>
      <name val="Helv"/>
    </font>
    <font>
      <sz val="10"/>
      <name val="Arial Cyr"/>
      <family val="2"/>
      <charset val="204"/>
    </font>
    <font>
      <sz val="10"/>
      <name val="Times New Roman CYR"/>
      <family val="1"/>
      <charset val="204"/>
    </font>
    <font>
      <sz val="10"/>
      <name val="Times New Roman"/>
      <family val="1"/>
      <charset val="204"/>
    </font>
    <font>
      <sz val="12"/>
      <color indexed="10"/>
      <name val="Times New Roman"/>
      <family val="1"/>
      <charset val="204"/>
    </font>
    <font>
      <sz val="10"/>
      <color indexed="8"/>
      <name val="Arial"/>
      <family val="2"/>
      <charset val="204"/>
    </font>
    <font>
      <sz val="13"/>
      <name val="Times New Roman"/>
      <family val="1"/>
      <charset val="204"/>
    </font>
    <font>
      <sz val="9"/>
      <name val="Tahoma"/>
      <family val="2"/>
      <charset val="204"/>
    </font>
    <font>
      <sz val="10"/>
      <name val="Courier"/>
      <family val="3"/>
    </font>
    <font>
      <b/>
      <sz val="22"/>
      <color indexed="18"/>
      <name val="Arial"/>
      <family val="2"/>
    </font>
    <font>
      <sz val="10"/>
      <name val="Arial Cyr"/>
      <charset val="204"/>
    </font>
    <font>
      <b/>
      <sz val="14"/>
      <color indexed="18"/>
      <name val="Arial"/>
      <family val="2"/>
    </font>
    <font>
      <b/>
      <sz val="10"/>
      <color indexed="18"/>
      <name val="Arial"/>
      <family val="2"/>
    </font>
    <font>
      <b/>
      <u val="singleAccounting"/>
      <sz val="10"/>
      <color indexed="18"/>
      <name val="Arial"/>
      <family val="2"/>
    </font>
    <font>
      <sz val="10"/>
      <color indexed="8"/>
      <name val="Arial"/>
      <family val="2"/>
    </font>
    <font>
      <sz val="10"/>
      <name val="Helv"/>
      <family val="2"/>
      <charset val="204"/>
    </font>
    <font>
      <sz val="1"/>
      <color indexed="8"/>
      <name val="Courier"/>
      <family val="1"/>
      <charset val="204"/>
    </font>
    <font>
      <b/>
      <sz val="1"/>
      <color indexed="8"/>
      <name val="Courier"/>
      <family val="3"/>
    </font>
    <font>
      <b/>
      <sz val="1"/>
      <color indexed="8"/>
      <name val="Courier"/>
      <family val="1"/>
      <charset val="204"/>
    </font>
    <font>
      <sz val="10"/>
      <name val="Times New Roman"/>
      <family val="1"/>
    </font>
    <font>
      <sz val="10"/>
      <name val="Arial Cyr"/>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Cyr"/>
      <family val="2"/>
      <charset val="204"/>
    </font>
    <font>
      <sz val="10"/>
      <color indexed="9"/>
      <name val="Arial"/>
      <family val="2"/>
    </font>
    <font>
      <sz val="11"/>
      <color indexed="9"/>
      <name val="Calibri"/>
      <family val="2"/>
      <charset val="204"/>
    </font>
    <font>
      <sz val="10"/>
      <color indexed="9"/>
      <name val="Arial Cyr"/>
      <family val="2"/>
      <charset val="204"/>
    </font>
    <font>
      <sz val="9"/>
      <color indexed="11"/>
      <name val="Arial"/>
      <family val="2"/>
    </font>
    <font>
      <sz val="8"/>
      <name val="Helv"/>
      <charset val="204"/>
    </font>
    <font>
      <sz val="11"/>
      <color indexed="9"/>
      <name val="Calibri"/>
      <family val="2"/>
    </font>
    <font>
      <sz val="11"/>
      <color indexed="8"/>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37"/>
      <name val="Calibri"/>
      <family val="2"/>
    </font>
    <font>
      <b/>
      <sz val="10"/>
      <color indexed="8"/>
      <name val="Arial"/>
      <family val="2"/>
    </font>
    <font>
      <u/>
      <sz val="9"/>
      <color indexed="36"/>
      <name val="Arial"/>
      <family val="2"/>
      <charset val="204"/>
    </font>
    <font>
      <sz val="18"/>
      <name val="Geneva"/>
      <charset val="204"/>
    </font>
    <font>
      <sz val="18"/>
      <name val="Geneva"/>
      <family val="2"/>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17"/>
      <name val="Calibri"/>
      <family val="2"/>
    </font>
    <font>
      <b/>
      <sz val="11"/>
      <color indexed="52"/>
      <name val="Calibri"/>
      <family val="2"/>
      <charset val="204"/>
    </font>
    <font>
      <b/>
      <sz val="11"/>
      <color indexed="53"/>
      <name val="Calibri"/>
      <family val="2"/>
    </font>
    <font>
      <b/>
      <sz val="10"/>
      <name val="Arial"/>
      <family val="2"/>
      <charset val="204"/>
    </font>
    <font>
      <sz val="10"/>
      <color indexed="18"/>
      <name val="Times New Roman"/>
      <family val="1"/>
      <charset val="204"/>
    </font>
    <font>
      <b/>
      <sz val="10"/>
      <color indexed="9"/>
      <name val="Arial"/>
      <family val="2"/>
      <charset val="204"/>
    </font>
    <font>
      <b/>
      <sz val="11"/>
      <color indexed="9"/>
      <name val="Calibri"/>
      <family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ont>
    <font>
      <sz val="10"/>
      <color indexed="24"/>
      <name val="Arial"/>
      <family val="2"/>
      <charset val="204"/>
    </font>
    <font>
      <sz val="10"/>
      <name val="BERNHARD"/>
    </font>
    <font>
      <sz val="10"/>
      <color indexed="22"/>
      <name val="Arial"/>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sz val="14"/>
      <name val="Times New Roman"/>
      <family val="1"/>
      <charset val="204"/>
    </font>
    <font>
      <sz val="10"/>
      <color rgb="FF000000"/>
      <name val="Arial Cyr"/>
      <charset val="204"/>
    </font>
    <font>
      <i/>
      <sz val="10"/>
      <color indexed="18"/>
      <name val="Arial"/>
      <family val="2"/>
    </font>
    <font>
      <u/>
      <sz val="8.5"/>
      <color indexed="36"/>
      <name val="Arial"/>
      <family val="2"/>
      <charset val="204"/>
    </font>
    <font>
      <sz val="7"/>
      <name val="Palatino"/>
      <family val="1"/>
    </font>
    <font>
      <b/>
      <i/>
      <sz val="11"/>
      <color indexed="9"/>
      <name val="Arial"/>
      <family val="2"/>
    </font>
    <font>
      <b/>
      <sz val="12"/>
      <name val="Arial Cyr"/>
      <family val="2"/>
      <charset val="204"/>
    </font>
    <font>
      <sz val="8"/>
      <name val="Times New Roman"/>
      <family val="1"/>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8"/>
      <color indexed="24"/>
      <name val="Arial"/>
      <family val="2"/>
      <charset val="204"/>
    </font>
    <font>
      <sz val="12"/>
      <name val="Arial Black"/>
      <family val="2"/>
    </font>
    <font>
      <b/>
      <sz val="15"/>
      <color indexed="62"/>
      <name val="Calibri"/>
      <family val="2"/>
    </font>
    <font>
      <b/>
      <sz val="12"/>
      <color indexed="24"/>
      <name val="Arial"/>
      <family val="2"/>
      <charset val="204"/>
    </font>
    <font>
      <sz val="11"/>
      <name val="Arial Black"/>
      <family val="2"/>
    </font>
    <font>
      <b/>
      <sz val="13"/>
      <color indexed="62"/>
      <name val="Calibri"/>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i/>
      <sz val="12"/>
      <name val="Arial"/>
      <family val="2"/>
      <charset val="204"/>
    </font>
    <font>
      <b/>
      <i/>
      <sz val="22"/>
      <name val="Times New Roman"/>
      <family val="1"/>
      <charset val="204"/>
    </font>
    <font>
      <b/>
      <sz val="18"/>
      <name val="Times New Roman"/>
      <family val="1"/>
      <charset val="204"/>
    </font>
    <font>
      <b/>
      <sz val="14"/>
      <name val="Times New Roman"/>
      <family val="1"/>
      <charset val="204"/>
    </font>
    <font>
      <b/>
      <i/>
      <sz val="10"/>
      <color indexed="12"/>
      <name val="Arial"/>
      <family val="2"/>
    </font>
    <font>
      <sz val="10"/>
      <color indexed="9"/>
      <name val="Times New Roman"/>
      <family val="1"/>
    </font>
    <font>
      <u/>
      <sz val="10"/>
      <color indexed="12"/>
      <name val="Times New Roman CYR"/>
      <charset val="204"/>
    </font>
    <font>
      <sz val="11"/>
      <name val="‚l‚r –¾’©"/>
      <charset val="128"/>
    </font>
    <font>
      <sz val="10"/>
      <name val="Courier"/>
      <family val="1"/>
      <charset val="204"/>
    </font>
    <font>
      <sz val="12"/>
      <name val="Optima"/>
      <charset val="204"/>
    </font>
    <font>
      <sz val="12"/>
      <name val="Optima"/>
      <family val="2"/>
    </font>
    <font>
      <u/>
      <sz val="10"/>
      <color indexed="36"/>
      <name val="Courier"/>
      <family val="1"/>
      <charset val="204"/>
    </font>
    <font>
      <sz val="11"/>
      <color indexed="48"/>
      <name val="Calibri"/>
      <family val="2"/>
    </font>
    <font>
      <sz val="11"/>
      <color indexed="62"/>
      <name val="Calibri"/>
      <family val="2"/>
      <charset val="204"/>
    </font>
    <font>
      <b/>
      <sz val="10"/>
      <color indexed="12"/>
      <name val="Arial"/>
      <family val="2"/>
    </font>
    <font>
      <sz val="10"/>
      <color indexed="12"/>
      <name val="MS Sans Serif"/>
      <family val="2"/>
      <charset val="204"/>
    </font>
    <font>
      <sz val="9"/>
      <color indexed="12"/>
      <name val="Frutiger 45 Light"/>
      <family val="2"/>
    </font>
    <font>
      <sz val="9"/>
      <color indexed="12"/>
      <name val="Helvetica"/>
      <family val="2"/>
    </font>
    <font>
      <sz val="10"/>
      <color indexed="8"/>
      <name val="Helv"/>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0"/>
      <name val="HelveticaLT"/>
      <family val="2"/>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4"/>
      <name val="NewtonC"/>
      <charset val="204"/>
    </font>
    <font>
      <sz val="10"/>
      <name val="Times New Roman CE"/>
      <charset val="238"/>
    </font>
    <font>
      <sz val="12"/>
      <name val="Times New Roman CE"/>
      <charset val="238"/>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font>
    <font>
      <b/>
      <sz val="11"/>
      <color indexed="63"/>
      <name val="Calibri"/>
      <family val="2"/>
      <charset val="204"/>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7"/>
      <color indexed="8"/>
      <name val="Arial"/>
      <family val="2"/>
      <charset val="204"/>
    </font>
    <font>
      <sz val="9.5"/>
      <color indexed="23"/>
      <name val="Helvetica-Black"/>
    </font>
    <font>
      <b/>
      <sz val="10"/>
      <color indexed="39"/>
      <name val="Arial"/>
      <family val="2"/>
    </font>
    <font>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sz val="19"/>
      <color indexed="48"/>
      <name val="Arial"/>
      <family val="2"/>
      <charset val="204"/>
    </font>
    <font>
      <b/>
      <sz val="16"/>
      <color indexed="23"/>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12"/>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i/>
      <sz val="20"/>
      <name val="Arial"/>
      <family val="2"/>
      <charset val="204"/>
    </font>
    <font>
      <b/>
      <sz val="14"/>
      <color indexed="9"/>
      <name val="Arial Narrow"/>
      <family val="2"/>
      <charset val="204"/>
    </font>
    <font>
      <sz val="12"/>
      <color indexed="24"/>
      <name val="Arial"/>
      <family val="2"/>
      <charset val="204"/>
    </font>
    <font>
      <u/>
      <sz val="8"/>
      <color indexed="8"/>
      <name val="Arial"/>
      <family val="2"/>
    </font>
    <font>
      <b/>
      <i/>
      <sz val="10"/>
      <color indexed="9"/>
      <name val="Arial"/>
      <family val="2"/>
      <charset val="204"/>
    </font>
    <font>
      <sz val="11"/>
      <color indexed="14"/>
      <name val="Calibri"/>
      <family val="2"/>
    </font>
    <font>
      <sz val="8"/>
      <name val="Garamond"/>
      <family val="1"/>
    </font>
    <font>
      <b/>
      <i/>
      <sz val="8"/>
      <name val="Helv"/>
    </font>
    <font>
      <b/>
      <sz val="9"/>
      <name val="Arial Cyr"/>
      <family val="2"/>
      <charset val="204"/>
    </font>
    <font>
      <sz val="10"/>
      <name val="Arial Narrow"/>
      <family val="2"/>
      <charset val="204"/>
    </font>
    <font>
      <sz val="10"/>
      <color indexed="12"/>
      <name val="Arial Cyr"/>
      <family val="2"/>
      <charset val="204"/>
    </font>
    <font>
      <sz val="11"/>
      <name val="Calibri"/>
      <family val="2"/>
      <charset val="204"/>
    </font>
    <font>
      <b/>
      <sz val="8"/>
      <name val="Arial Cyr"/>
      <family val="2"/>
      <charset val="204"/>
    </font>
    <font>
      <sz val="10"/>
      <color indexed="10"/>
      <name val="Arial Cyr"/>
      <family val="2"/>
      <charset val="204"/>
    </font>
    <font>
      <b/>
      <sz val="10"/>
      <color indexed="63"/>
      <name val="Arial Cyr"/>
      <family val="2"/>
      <charset val="204"/>
    </font>
    <font>
      <b/>
      <sz val="10"/>
      <color indexed="52"/>
      <name val="Arial Cyr"/>
      <family val="2"/>
      <charset val="204"/>
    </font>
    <font>
      <u/>
      <sz val="10"/>
      <color indexed="12"/>
      <name val="Arial"/>
      <family val="2"/>
      <charset val="204"/>
    </font>
    <font>
      <u/>
      <sz val="11"/>
      <color theme="10"/>
      <name val="Calibri"/>
      <family val="2"/>
      <charset val="204"/>
      <scheme val="minor"/>
    </font>
    <font>
      <sz val="10"/>
      <color rgb="FF0000FF"/>
      <name val="Arial CYR"/>
      <charset val="204"/>
    </font>
    <font>
      <sz val="10"/>
      <color indexed="12"/>
      <name val="Arial CYR"/>
      <charset val="204"/>
    </font>
    <font>
      <sz val="12"/>
      <name val="Arial Narrow"/>
      <family val="2"/>
      <charset val="204"/>
    </font>
    <font>
      <sz val="8"/>
      <name val="Arial Cyr"/>
    </font>
    <font>
      <sz val="9"/>
      <name val="Times New Roman CYR"/>
      <charset val="204"/>
    </font>
    <font>
      <b/>
      <sz val="14"/>
      <name val="Franklin Gothic Medium"/>
      <family val="2"/>
      <charset val="204"/>
    </font>
    <font>
      <b/>
      <sz val="15"/>
      <color indexed="55"/>
      <name val="Calibri"/>
      <family val="2"/>
      <charset val="204"/>
    </font>
    <font>
      <b/>
      <sz val="15"/>
      <color indexed="56"/>
      <name val="Calibri"/>
      <family val="2"/>
      <charset val="204"/>
    </font>
    <font>
      <b/>
      <sz val="15"/>
      <color indexed="56"/>
      <name val="Arial Cyr"/>
      <family val="2"/>
      <charset val="204"/>
    </font>
    <font>
      <b/>
      <sz val="13"/>
      <color indexed="56"/>
      <name val="Calibri"/>
      <family val="2"/>
      <charset val="204"/>
    </font>
    <font>
      <b/>
      <sz val="13"/>
      <color indexed="56"/>
      <name val="Arial Cyr"/>
      <family val="2"/>
      <charset val="204"/>
    </font>
    <font>
      <b/>
      <sz val="11"/>
      <color indexed="56"/>
      <name val="Calibri"/>
      <family val="2"/>
      <charset val="204"/>
    </font>
    <font>
      <b/>
      <sz val="11"/>
      <color indexed="56"/>
      <name val="Arial Cyr"/>
      <family val="2"/>
      <charset val="204"/>
    </font>
    <font>
      <b/>
      <sz val="12"/>
      <name val="Arial Cyr"/>
      <charset val="204"/>
    </font>
    <font>
      <b/>
      <i/>
      <sz val="14"/>
      <name val="Times New Roman Cyr"/>
      <family val="1"/>
      <charset val="204"/>
    </font>
    <font>
      <b/>
      <sz val="16"/>
      <name val="Times New Roman Cyr"/>
      <family val="1"/>
      <charset val="204"/>
    </font>
    <font>
      <b/>
      <sz val="12"/>
      <name val="Times New Roman Cyr"/>
      <family val="1"/>
      <charset val="204"/>
    </font>
    <font>
      <b/>
      <sz val="9"/>
      <name val="Tahoma"/>
      <family val="2"/>
      <charset val="204"/>
    </font>
    <font>
      <sz val="11"/>
      <name val="µёїт"/>
      <charset val="129"/>
    </font>
    <font>
      <b/>
      <sz val="10"/>
      <color indexed="9"/>
      <name val="Arial Cyr"/>
      <family val="2"/>
      <charset val="204"/>
    </font>
    <font>
      <sz val="10"/>
      <color indexed="60"/>
      <name val="Arial Cyr"/>
      <family val="2"/>
      <charset val="204"/>
    </font>
    <font>
      <b/>
      <sz val="14"/>
      <name val="Arial Cyr"/>
      <family val="2"/>
      <charset val="204"/>
    </font>
    <font>
      <b/>
      <sz val="9"/>
      <name val="Arial"/>
      <family val="2"/>
    </font>
    <font>
      <b/>
      <sz val="11"/>
      <color indexed="8"/>
      <name val="Calibri"/>
      <family val="2"/>
      <charset val="204"/>
    </font>
    <font>
      <b/>
      <sz val="10"/>
      <color indexed="8"/>
      <name val="Arial Cyr"/>
      <family val="2"/>
      <charset val="204"/>
    </font>
    <font>
      <sz val="12"/>
      <name val="Arial Cyr"/>
      <charset val="204"/>
    </font>
    <font>
      <b/>
      <sz val="11"/>
      <color indexed="9"/>
      <name val="Calibri"/>
      <family val="2"/>
      <charset val="204"/>
    </font>
    <font>
      <i/>
      <u/>
      <sz val="9"/>
      <name val="Arial"/>
      <family val="2"/>
      <charset val="204"/>
    </font>
    <font>
      <b/>
      <sz val="18"/>
      <color indexed="56"/>
      <name val="Cambria"/>
      <family val="2"/>
      <charset val="204"/>
    </font>
    <font>
      <sz val="11"/>
      <color indexed="63"/>
      <name val="Calibri"/>
      <family val="2"/>
      <charset val="204"/>
    </font>
    <font>
      <sz val="11"/>
      <color indexed="60"/>
      <name val="Calibri"/>
      <family val="2"/>
      <charset val="204"/>
    </font>
    <font>
      <sz val="11"/>
      <color theme="1"/>
      <name val="Times New Roman"/>
      <family val="2"/>
      <charset val="204"/>
    </font>
    <font>
      <sz val="8"/>
      <color indexed="8"/>
      <name val="Arial"/>
      <family val="2"/>
      <charset val="204"/>
    </font>
    <font>
      <sz val="8"/>
      <color rgb="FF0000FF"/>
      <name val="Times New Roman Cyr"/>
      <family val="1"/>
      <charset val="204"/>
    </font>
    <font>
      <sz val="11"/>
      <color indexed="8"/>
      <name val="Arial"/>
      <family val="2"/>
      <charset val="204"/>
    </font>
    <font>
      <sz val="11"/>
      <color theme="1"/>
      <name val="Arial"/>
      <family val="2"/>
      <charset val="204"/>
    </font>
    <font>
      <sz val="8"/>
      <name val="Arial"/>
      <family val="2"/>
      <charset val="1"/>
    </font>
    <font>
      <sz val="8"/>
      <color theme="1"/>
      <name val="Arial"/>
      <family val="2"/>
      <charset val="204"/>
    </font>
    <font>
      <sz val="10"/>
      <color theme="1"/>
      <name val="Arial Cyr"/>
      <family val="2"/>
      <charset val="204"/>
    </font>
    <font>
      <sz val="12"/>
      <color theme="1"/>
      <name val="Times New Roman"/>
      <family val="2"/>
      <charset val="204"/>
    </font>
    <font>
      <sz val="11"/>
      <color rgb="FF000000"/>
      <name val="SimSun"/>
      <family val="2"/>
      <charset val="204"/>
    </font>
    <font>
      <sz val="1"/>
      <name val="Arial Cyr"/>
    </font>
    <font>
      <sz val="10"/>
      <name val="Times New Roman CE"/>
      <charset val="204"/>
    </font>
    <font>
      <sz val="11"/>
      <color indexed="20"/>
      <name val="Calibri"/>
      <family val="2"/>
      <charset val="204"/>
    </font>
    <font>
      <sz val="10"/>
      <color indexed="20"/>
      <name val="Arial Cyr"/>
      <family val="2"/>
      <charset val="204"/>
    </font>
    <font>
      <sz val="11"/>
      <name val="Times New Roman Cyr"/>
      <family val="1"/>
      <charset val="204"/>
    </font>
    <font>
      <i/>
      <sz val="11"/>
      <color indexed="23"/>
      <name val="Calibri"/>
      <family val="2"/>
      <charset val="204"/>
    </font>
    <font>
      <i/>
      <sz val="10"/>
      <color indexed="23"/>
      <name val="Arial Cyr"/>
      <family val="2"/>
      <charset val="204"/>
    </font>
    <font>
      <sz val="9"/>
      <color indexed="8"/>
      <name val="Calibri"/>
      <family val="2"/>
      <charset val="204"/>
    </font>
    <font>
      <sz val="10"/>
      <name val="Times New Roman Cyr"/>
    </font>
    <font>
      <sz val="12"/>
      <name val="Tahoma"/>
      <family val="2"/>
      <charset val="204"/>
    </font>
    <font>
      <sz val="11"/>
      <color indexed="52"/>
      <name val="Calibri"/>
      <family val="2"/>
      <charset val="204"/>
    </font>
    <font>
      <sz val="10"/>
      <color indexed="52"/>
      <name val="Arial Cyr"/>
      <family val="2"/>
      <charset val="204"/>
    </font>
    <font>
      <sz val="11"/>
      <name val="Times New Roman Cyr"/>
      <charset val="204"/>
    </font>
    <font>
      <sz val="12"/>
      <name val="Arial Cyr"/>
      <family val="2"/>
      <charset val="204"/>
    </font>
    <font>
      <sz val="14"/>
      <name val="Arial Cyr"/>
      <family val="2"/>
      <charset val="204"/>
    </font>
    <font>
      <sz val="9"/>
      <name val="Times New Roman Cyr"/>
      <family val="1"/>
      <charset val="204"/>
    </font>
    <font>
      <sz val="11"/>
      <color indexed="10"/>
      <name val="Calibri"/>
      <family val="2"/>
      <charset val="204"/>
    </font>
    <font>
      <sz val="9"/>
      <name val="Arial Cyr"/>
    </font>
    <font>
      <sz val="10"/>
      <color theme="1"/>
      <name val="Arial"/>
      <family val="2"/>
      <charset val="204"/>
    </font>
    <font>
      <sz val="11"/>
      <color indexed="17"/>
      <name val="Calibri"/>
      <family val="2"/>
      <charset val="204"/>
    </font>
    <font>
      <sz val="11"/>
      <name val="ＭＳ Ｐゴシック"/>
      <family val="3"/>
      <charset val="128"/>
    </font>
    <font>
      <sz val="14"/>
      <color theme="1"/>
      <name val="Times New Roman"/>
      <family val="1"/>
      <charset val="204"/>
    </font>
    <font>
      <b/>
      <sz val="14"/>
      <color theme="1"/>
      <name val="Times New Roman"/>
      <family val="1"/>
      <charset val="204"/>
    </font>
    <font>
      <b/>
      <i/>
      <sz val="14"/>
      <color theme="1"/>
      <name val="Times New Roman"/>
      <family val="1"/>
      <charset val="204"/>
    </font>
    <font>
      <sz val="10"/>
      <color theme="1"/>
      <name val="Calibri"/>
      <family val="2"/>
      <scheme val="minor"/>
    </font>
    <font>
      <b/>
      <sz val="11"/>
      <color theme="1"/>
      <name val="Calibri"/>
      <family val="2"/>
      <scheme val="minor"/>
    </font>
    <font>
      <b/>
      <sz val="12"/>
      <color theme="1"/>
      <name val="Times New Roman"/>
      <family val="1"/>
      <charset val="204"/>
    </font>
    <font>
      <sz val="14"/>
      <color rgb="FF000000"/>
      <name val="Times New Roman"/>
      <family val="1"/>
      <charset val="204"/>
    </font>
    <font>
      <b/>
      <u/>
      <sz val="16"/>
      <color theme="1"/>
      <name val="Times New Roman"/>
      <family val="1"/>
      <charset val="204"/>
    </font>
    <font>
      <b/>
      <sz val="11"/>
      <color theme="1"/>
      <name val="Times New Roman"/>
      <family val="1"/>
      <charset val="204"/>
    </font>
    <font>
      <b/>
      <sz val="12"/>
      <color rgb="FF000000"/>
      <name val="Times New Roman"/>
      <family val="1"/>
      <charset val="204"/>
    </font>
    <font>
      <sz val="8"/>
      <color theme="1"/>
      <name val="Times New Roman"/>
      <family val="1"/>
      <charset val="204"/>
    </font>
    <font>
      <sz val="10"/>
      <color rgb="FF000000"/>
      <name val="Arial"/>
      <family val="2"/>
      <charset val="204"/>
    </font>
  </fonts>
  <fills count="16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39997558519241921"/>
        <bgColor indexed="64"/>
      </patternFill>
    </fill>
    <fill>
      <patternFill patternType="solid">
        <fgColor theme="9" tint="0.39997558519241921"/>
        <bgColor indexed="64"/>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4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15"/>
        <bgColor indexed="64"/>
      </patternFill>
    </fill>
    <fill>
      <patternFill patternType="solid">
        <fgColor indexed="22"/>
      </patternFill>
    </fill>
    <fill>
      <patternFill patternType="solid">
        <fgColor indexed="57"/>
      </patternFill>
    </fill>
    <fill>
      <patternFill patternType="solid">
        <fgColor indexed="24"/>
      </patternFill>
    </fill>
    <fill>
      <patternFill patternType="solid">
        <fgColor indexed="5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58"/>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62"/>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10"/>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65"/>
        <bgColor indexed="8"/>
      </patternFill>
    </fill>
    <fill>
      <patternFill patternType="solid">
        <fgColor indexed="27"/>
        <bgColor indexed="64"/>
      </patternFill>
    </fill>
    <fill>
      <patternFill patternType="solid">
        <fgColor indexed="35"/>
        <bgColor indexed="35"/>
      </patternFill>
    </fill>
    <fill>
      <patternFill patternType="solid">
        <fgColor indexed="9"/>
        <bgColor indexed="9"/>
      </patternFill>
    </fill>
    <fill>
      <patternFill patternType="solid">
        <fgColor indexed="41"/>
        <bgColor indexed="64"/>
      </patternFill>
    </fill>
    <fill>
      <patternFill patternType="lightGray">
        <fgColor indexed="15"/>
      </patternFill>
    </fill>
    <fill>
      <patternFill patternType="solid">
        <fgColor indexed="10"/>
        <bgColor indexed="64"/>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13"/>
        <bgColor indexed="64"/>
      </patternFill>
    </fill>
    <fill>
      <patternFill patternType="solid">
        <fgColor indexed="42"/>
        <bgColor indexed="22"/>
      </patternFill>
    </fill>
    <fill>
      <patternFill patternType="solid">
        <fgColor indexed="22"/>
        <bgColor indexed="8"/>
      </patternFill>
    </fill>
    <fill>
      <patternFill patternType="solid">
        <fgColor indexed="23"/>
        <bgColor indexed="64"/>
      </patternFill>
    </fill>
    <fill>
      <patternFill patternType="solid">
        <fgColor indexed="26"/>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9"/>
        <bgColor indexed="8"/>
      </patternFill>
    </fill>
    <fill>
      <patternFill patternType="solid">
        <fgColor indexed="23"/>
        <bgColor indexed="8"/>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3"/>
      </patternFill>
    </fill>
    <fill>
      <patternFill patternType="solid">
        <fgColor indexed="57"/>
        <bgColor indexed="64"/>
      </patternFill>
    </fill>
    <fill>
      <patternFill patternType="solid">
        <fgColor indexed="50"/>
        <bgColor indexed="64"/>
      </patternFill>
    </fill>
    <fill>
      <patternFill patternType="lightUp">
        <fgColor indexed="48"/>
        <bgColor indexed="41"/>
      </patternFill>
    </fill>
    <fill>
      <patternFill patternType="lightUp">
        <fgColor indexed="22"/>
        <bgColor indexed="35"/>
      </patternFill>
    </fill>
    <fill>
      <patternFill patternType="solid">
        <fgColor indexed="35"/>
        <bgColor indexed="64"/>
      </patternFill>
    </fill>
    <fill>
      <patternFill patternType="solid">
        <fgColor indexed="44"/>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8"/>
        <bgColor indexed="64"/>
      </patternFill>
    </fill>
    <fill>
      <patternFill patternType="solid">
        <fgColor rgb="FFEB9DB0"/>
        <bgColor indexed="64"/>
      </patternFill>
    </fill>
    <fill>
      <patternFill patternType="solid">
        <fgColor indexed="22"/>
        <bgColor indexed="31"/>
      </patternFill>
    </fill>
    <fill>
      <patternFill patternType="solid">
        <fgColor indexed="55"/>
      </patternFill>
    </fill>
    <fill>
      <patternFill patternType="solid">
        <fgColor indexed="55"/>
        <bgColor indexed="23"/>
      </patternFill>
    </fill>
    <fill>
      <patternFill patternType="solid">
        <fgColor rgb="FFEBA967"/>
        <bgColor indexed="64"/>
      </patternFill>
    </fill>
    <fill>
      <patternFill patternType="solid">
        <fgColor rgb="FF00FFFF"/>
        <bgColor indexed="64"/>
      </patternFill>
    </fill>
    <fill>
      <patternFill patternType="solid">
        <fgColor theme="0" tint="-0.14996795556505021"/>
        <bgColor indexed="64"/>
      </patternFill>
    </fill>
    <fill>
      <patternFill patternType="solid">
        <fgColor indexed="26"/>
        <bgColor indexed="9"/>
      </patternFill>
    </fill>
    <fill>
      <patternFill patternType="solid">
        <fgColor theme="7" tint="0.59999389629810485"/>
        <bgColor indexed="64"/>
      </patternFill>
    </fill>
    <fill>
      <patternFill patternType="solid">
        <fgColor theme="7" tint="0.79998168889431442"/>
        <bgColor indexed="64"/>
      </patternFill>
    </fill>
    <fill>
      <patternFill patternType="solid">
        <fgColor theme="9" tint="0.79998168889431442"/>
        <bgColor indexed="64"/>
      </patternFill>
    </fill>
  </fills>
  <borders count="14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style="medium">
        <color indexed="64"/>
      </bottom>
      <diagonal/>
    </border>
    <border>
      <left style="thin">
        <color auto="1"/>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style="medium">
        <color indexed="64"/>
      </left>
      <right/>
      <top/>
      <bottom/>
      <diagonal/>
    </border>
    <border>
      <left/>
      <right/>
      <top/>
      <bottom style="thin">
        <color auto="1"/>
      </bottom>
      <diagonal/>
    </border>
    <border>
      <left style="thick">
        <color indexed="9"/>
      </left>
      <right style="thick">
        <color indexed="23"/>
      </right>
      <top style="thick">
        <color indexed="9"/>
      </top>
      <bottom style="thick">
        <color indexed="23"/>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right/>
      <top style="thin">
        <color indexed="64"/>
      </top>
      <bottom/>
      <diagonal/>
    </border>
    <border>
      <left style="thin">
        <color indexed="18"/>
      </left>
      <right style="thin">
        <color indexed="18"/>
      </right>
      <top style="thin">
        <color indexed="18"/>
      </top>
      <bottom style="thin">
        <color indexed="18"/>
      </bottom>
      <diagonal/>
    </border>
    <border>
      <left style="thin">
        <color indexed="23"/>
      </left>
      <right style="thin">
        <color indexed="23"/>
      </right>
      <top style="thin">
        <color indexed="23"/>
      </top>
      <bottom style="thin">
        <color indexed="23"/>
      </bottom>
      <diagonal/>
    </border>
    <border>
      <left style="thin">
        <color auto="1"/>
      </left>
      <right style="thin">
        <color indexed="64"/>
      </right>
      <top style="thin">
        <color auto="1"/>
      </top>
      <bottom style="thin">
        <color indexed="64"/>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style="thin">
        <color indexed="64"/>
      </left>
      <right style="thin">
        <color indexed="64"/>
      </right>
      <top/>
      <bottom/>
      <diagonal/>
    </border>
    <border>
      <left/>
      <right/>
      <top style="medium">
        <color indexed="64"/>
      </top>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
      <left/>
      <right/>
      <top style="double">
        <color indexed="8"/>
      </top>
      <bottom style="double">
        <color indexed="8"/>
      </bottom>
      <diagonal/>
    </border>
    <border>
      <left/>
      <right/>
      <top/>
      <bottom style="dotted">
        <color indexed="64"/>
      </bottom>
      <diagonal/>
    </border>
    <border>
      <left/>
      <right/>
      <top style="thin">
        <color indexed="64"/>
      </top>
      <bottom style="thin">
        <color indexed="64"/>
      </bottom>
      <diagonal/>
    </border>
    <border>
      <left/>
      <right/>
      <top/>
      <bottom style="thick">
        <color indexed="48"/>
      </bottom>
      <diagonal/>
    </border>
    <border>
      <left/>
      <right/>
      <top/>
      <bottom style="thick">
        <color indexed="22"/>
      </bottom>
      <diagonal/>
    </border>
    <border>
      <left/>
      <right/>
      <top/>
      <bottom style="medium">
        <color indexed="58"/>
      </bottom>
      <diagonal/>
    </border>
    <border>
      <left/>
      <right/>
      <top/>
      <bottom style="thick">
        <color indexed="64"/>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bottom style="double">
        <color indexed="17"/>
      </bottom>
      <diagonal/>
    </border>
    <border>
      <left style="hair">
        <color indexed="8"/>
      </left>
      <right style="hair">
        <color indexed="8"/>
      </right>
      <top style="hair">
        <color indexed="8"/>
      </top>
      <bottom style="hair">
        <color indexed="8"/>
      </bottom>
      <diagonal/>
    </border>
    <border>
      <left style="thin">
        <color indexed="18"/>
      </left>
      <right style="thin">
        <color indexed="18"/>
      </right>
      <top style="thin">
        <color indexed="18"/>
      </top>
      <bottom style="thin">
        <color indexed="18"/>
      </bottom>
      <diagonal/>
    </border>
    <border>
      <left style="thin">
        <color indexed="22"/>
      </left>
      <right style="thin">
        <color indexed="22"/>
      </right>
      <top style="thin">
        <color indexed="22"/>
      </top>
      <bottom style="thin">
        <color indexed="22"/>
      </bottom>
      <diagonal/>
    </border>
    <border>
      <left/>
      <right/>
      <top style="thin">
        <color indexed="64"/>
      </top>
      <bottom style="thin">
        <color indexed="64"/>
      </bottom>
      <diagonal/>
    </border>
    <border>
      <left style="thin">
        <color auto="1"/>
      </left>
      <right style="thin">
        <color indexed="64"/>
      </right>
      <top style="thin">
        <color auto="1"/>
      </top>
      <bottom style="thin">
        <color indexed="64"/>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style="thin">
        <color indexed="64"/>
      </left>
      <right/>
      <top style="thin">
        <color indexed="64"/>
      </top>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style="thin">
        <color indexed="64"/>
      </right>
      <top style="thin">
        <color auto="1"/>
      </top>
      <bottom style="thin">
        <color indexed="64"/>
      </bottom>
      <diagonal/>
    </border>
    <border>
      <left style="thin">
        <color indexed="48"/>
      </left>
      <right style="thin">
        <color indexed="48"/>
      </right>
      <top style="thin">
        <color indexed="48"/>
      </top>
      <bottom style="thin">
        <color indexed="48"/>
      </bottom>
      <diagonal/>
    </border>
    <border>
      <left/>
      <right style="thin">
        <color indexed="64"/>
      </right>
      <top style="thin">
        <color indexed="64"/>
      </top>
      <bottom style="thin">
        <color indexed="64"/>
      </bottom>
      <diagonal/>
    </border>
    <border>
      <left style="thin">
        <color indexed="51"/>
      </left>
      <right style="thin">
        <color indexed="51"/>
      </right>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bottom style="thin">
        <color indexed="64"/>
      </bottom>
      <diagonal/>
    </border>
    <border>
      <left style="dashed">
        <color indexed="64"/>
      </left>
      <right style="dashed">
        <color indexed="64"/>
      </right>
      <top style="dashed">
        <color indexed="64"/>
      </top>
      <bottom style="dashed">
        <color indexed="64"/>
      </bottom>
      <diagonal/>
    </border>
    <border>
      <left/>
      <right/>
      <top style="double">
        <color indexed="64"/>
      </top>
      <bottom/>
      <diagonal/>
    </border>
    <border>
      <left/>
      <right/>
      <top style="thin">
        <color indexed="48"/>
      </top>
      <bottom style="double">
        <color indexed="48"/>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right style="thin">
        <color indexed="64"/>
      </right>
      <top/>
      <bottom/>
      <diagonal/>
    </border>
    <border>
      <left/>
      <right/>
      <top style="thin">
        <color indexed="8"/>
      </top>
      <bottom style="thin">
        <color indexed="8"/>
      </bottom>
      <diagonal/>
    </border>
    <border>
      <left/>
      <right/>
      <top/>
      <bottom style="double">
        <color indexed="52"/>
      </bottom>
      <diagonal/>
    </border>
    <border>
      <left style="thin">
        <color auto="1"/>
      </left>
      <right/>
      <top style="thin">
        <color auto="1"/>
      </top>
      <bottom style="thin">
        <color indexed="64"/>
      </bottom>
      <diagonal/>
    </border>
    <border>
      <left style="thin">
        <color auto="1"/>
      </left>
      <right style="thin">
        <color indexed="64"/>
      </right>
      <top style="thin">
        <color auto="1"/>
      </top>
      <bottom style="thin">
        <color indexed="64"/>
      </bottom>
      <diagonal/>
    </border>
    <border>
      <left style="medium">
        <color indexed="64"/>
      </left>
      <right style="thin">
        <color indexed="64"/>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right style="thin">
        <color indexed="64"/>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thin">
        <color indexed="64"/>
      </bottom>
      <diagonal/>
    </border>
    <border>
      <left style="thin">
        <color indexed="8"/>
      </left>
      <right/>
      <top style="thin">
        <color indexed="8"/>
      </top>
      <bottom/>
      <diagonal/>
    </border>
    <border>
      <left/>
      <right style="thin">
        <color indexed="64"/>
      </right>
      <top style="thin">
        <color indexed="64"/>
      </top>
      <bottom/>
      <diagonal/>
    </border>
    <border>
      <left style="thin">
        <color rgb="FF000000"/>
      </left>
      <right/>
      <top style="thin">
        <color indexed="64"/>
      </top>
      <bottom/>
      <diagonal/>
    </border>
    <border>
      <left style="thin">
        <color indexed="64"/>
      </left>
      <right style="thin">
        <color indexed="64"/>
      </right>
      <top style="thin">
        <color indexed="64"/>
      </top>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rgb="FF000000"/>
      </left>
      <right style="thin">
        <color rgb="FF000000"/>
      </right>
      <top style="thin">
        <color rgb="FF000000"/>
      </top>
      <bottom/>
      <diagonal/>
    </border>
    <border>
      <left style="thin">
        <color auto="1"/>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style="thin">
        <color indexed="64"/>
      </bottom>
      <diagonal/>
    </border>
    <border>
      <left/>
      <right style="thin">
        <color indexed="64"/>
      </right>
      <top style="thin">
        <color auto="1"/>
      </top>
      <bottom style="thin">
        <color indexed="64"/>
      </bottom>
      <diagonal/>
    </border>
    <border>
      <left style="thin">
        <color rgb="FF000000"/>
      </left>
      <right/>
      <top style="thin">
        <color indexed="64"/>
      </top>
      <bottom/>
      <diagonal/>
    </border>
    <border>
      <left/>
      <right style="thin">
        <color indexed="8"/>
      </right>
      <top style="thin">
        <color indexed="8"/>
      </top>
      <bottom/>
      <diagonal/>
    </border>
    <border>
      <left style="thin">
        <color auto="1"/>
      </left>
      <right style="thin">
        <color indexed="64"/>
      </right>
      <top style="thin">
        <color auto="1"/>
      </top>
      <bottom style="thin">
        <color indexed="64"/>
      </bottom>
      <diagonal/>
    </border>
    <border>
      <left style="thin">
        <color indexed="8"/>
      </left>
      <right style="thin">
        <color indexed="8"/>
      </right>
      <top style="thin">
        <color indexed="8"/>
      </top>
      <bottom/>
      <diagonal/>
    </border>
    <border>
      <left/>
      <right style="thin">
        <color indexed="64"/>
      </right>
      <top style="thin">
        <color auto="1"/>
      </top>
      <bottom style="thin">
        <color indexed="64"/>
      </bottom>
      <diagonal/>
    </border>
  </borders>
  <cellStyleXfs count="48868">
    <xf numFmtId="0" fontId="0" fillId="0" borderId="0"/>
    <xf numFmtId="0" fontId="32" fillId="0" borderId="0"/>
    <xf numFmtId="0" fontId="32" fillId="0" borderId="0"/>
    <xf numFmtId="166" fontId="33" fillId="0" borderId="0"/>
    <xf numFmtId="167" fontId="34" fillId="0" borderId="0">
      <alignment vertical="top"/>
    </xf>
    <xf numFmtId="167" fontId="35" fillId="0" borderId="0">
      <alignment vertical="top"/>
    </xf>
    <xf numFmtId="168" fontId="35" fillId="36" borderId="0">
      <alignment vertical="top"/>
    </xf>
    <xf numFmtId="167" fontId="36" fillId="37" borderId="0">
      <alignment vertical="top"/>
    </xf>
    <xf numFmtId="167" fontId="35" fillId="37"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xf numFmtId="169" fontId="33" fillId="0" borderId="0"/>
    <xf numFmtId="0" fontId="33" fillId="0" borderId="0"/>
    <xf numFmtId="167" fontId="34" fillId="0" borderId="0">
      <alignment vertical="top"/>
    </xf>
    <xf numFmtId="38" fontId="37" fillId="0" borderId="0" applyFont="0" applyFill="0" applyBorder="0" applyAlignment="0" applyProtection="0"/>
    <xf numFmtId="0" fontId="38" fillId="0" borderId="0" applyFont="0" applyFill="0" applyBorder="0" applyAlignment="0"/>
    <xf numFmtId="170" fontId="39" fillId="0" borderId="0" applyFont="0" applyFill="0" applyBorder="0" applyAlignment="0" applyProtection="0"/>
    <xf numFmtId="0" fontId="40" fillId="0" borderId="0" applyFont="0" applyFill="0" applyBorder="0" applyAlignment="0" applyProtection="0"/>
    <xf numFmtId="171" fontId="39" fillId="0" borderId="0" applyFont="0" applyFill="0" applyBorder="0" applyAlignment="0" applyProtection="0"/>
    <xf numFmtId="40" fontId="40" fillId="0" borderId="0" applyFont="0" applyFill="0" applyBorder="0" applyAlignment="0" applyProtection="0"/>
    <xf numFmtId="169" fontId="41" fillId="0" borderId="0"/>
    <xf numFmtId="169" fontId="41" fillId="0" borderId="0"/>
    <xf numFmtId="169" fontId="41" fillId="0" borderId="0"/>
    <xf numFmtId="169" fontId="41" fillId="0" borderId="0"/>
    <xf numFmtId="169" fontId="41" fillId="0" borderId="0"/>
    <xf numFmtId="169" fontId="41" fillId="0" borderId="0"/>
    <xf numFmtId="169" fontId="41" fillId="0" borderId="0"/>
    <xf numFmtId="169" fontId="41" fillId="0" borderId="0"/>
    <xf numFmtId="169" fontId="41" fillId="0" borderId="0"/>
    <xf numFmtId="169" fontId="41" fillId="0" borderId="0"/>
    <xf numFmtId="169" fontId="41" fillId="0" borderId="0"/>
    <xf numFmtId="169" fontId="41" fillId="0" borderId="0"/>
    <xf numFmtId="169" fontId="41" fillId="0" borderId="0"/>
    <xf numFmtId="38" fontId="40" fillId="0" borderId="0" applyFont="0" applyFill="0" applyBorder="0" applyAlignment="0" applyProtection="0"/>
    <xf numFmtId="172" fontId="42" fillId="0" borderId="0" applyFont="0" applyFill="0" applyBorder="0" applyAlignment="0" applyProtection="0"/>
    <xf numFmtId="9" fontId="43" fillId="0" borderId="0" applyFont="0" applyFill="0" applyBorder="0" applyAlignment="0" applyProtection="0"/>
    <xf numFmtId="0" fontId="44" fillId="0" borderId="0"/>
    <xf numFmtId="0" fontId="33" fillId="0" borderId="0" applyFont="0" applyFill="0" applyBorder="0" applyAlignment="0" applyProtection="0"/>
    <xf numFmtId="0" fontId="33" fillId="0" borderId="0" applyFont="0" applyFill="0" applyBorder="0" applyAlignment="0" applyProtection="0"/>
    <xf numFmtId="0" fontId="45" fillId="0" borderId="0"/>
    <xf numFmtId="0" fontId="33" fillId="0" borderId="0"/>
    <xf numFmtId="0" fontId="46" fillId="0" borderId="34">
      <protection locked="0"/>
    </xf>
    <xf numFmtId="0" fontId="46" fillId="0" borderId="34">
      <protection locked="0"/>
    </xf>
    <xf numFmtId="0" fontId="46" fillId="0" borderId="34">
      <protection locked="0"/>
    </xf>
    <xf numFmtId="0" fontId="46" fillId="0" borderId="34">
      <protection locked="0"/>
    </xf>
    <xf numFmtId="0" fontId="46" fillId="0" borderId="34">
      <protection locked="0"/>
    </xf>
    <xf numFmtId="0" fontId="46" fillId="0" borderId="34">
      <protection locked="0"/>
    </xf>
    <xf numFmtId="0" fontId="46" fillId="0" borderId="34">
      <protection locked="0"/>
    </xf>
    <xf numFmtId="0" fontId="46" fillId="0" borderId="34">
      <protection locked="0"/>
    </xf>
    <xf numFmtId="0" fontId="46" fillId="0" borderId="34">
      <protection locked="0"/>
    </xf>
    <xf numFmtId="0" fontId="46" fillId="0" borderId="34">
      <protection locked="0"/>
    </xf>
    <xf numFmtId="0" fontId="46" fillId="0" borderId="34">
      <protection locked="0"/>
    </xf>
    <xf numFmtId="0" fontId="46" fillId="0" borderId="34">
      <protection locked="0"/>
    </xf>
    <xf numFmtId="0" fontId="46" fillId="0" borderId="34">
      <protection locked="0"/>
    </xf>
    <xf numFmtId="0" fontId="46" fillId="0" borderId="34">
      <protection locked="0"/>
    </xf>
    <xf numFmtId="0" fontId="47" fillId="0" borderId="0"/>
    <xf numFmtId="166" fontId="47" fillId="0" borderId="0"/>
    <xf numFmtId="169" fontId="32" fillId="0" borderId="0"/>
    <xf numFmtId="166" fontId="47" fillId="0" borderId="0"/>
    <xf numFmtId="169" fontId="32" fillId="0" borderId="0"/>
    <xf numFmtId="166" fontId="47" fillId="0" borderId="0"/>
    <xf numFmtId="169" fontId="32" fillId="0" borderId="0"/>
    <xf numFmtId="0" fontId="48" fillId="0" borderId="0"/>
    <xf numFmtId="166" fontId="32" fillId="0" borderId="0"/>
    <xf numFmtId="166" fontId="32" fillId="0" borderId="0"/>
    <xf numFmtId="166" fontId="33" fillId="0" borderId="0"/>
    <xf numFmtId="166" fontId="33" fillId="0" borderId="0"/>
    <xf numFmtId="166" fontId="33" fillId="0" borderId="0"/>
    <xf numFmtId="166" fontId="33" fillId="0" borderId="0"/>
    <xf numFmtId="166"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6"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xf numFmtId="0" fontId="33" fillId="0" borderId="0"/>
    <xf numFmtId="0"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6" fontId="33" fillId="0" borderId="0"/>
    <xf numFmtId="166" fontId="33" fillId="0" borderId="0"/>
    <xf numFmtId="166" fontId="33" fillId="0" borderId="0"/>
    <xf numFmtId="166" fontId="33" fillId="0" borderId="0"/>
    <xf numFmtId="166" fontId="33" fillId="0" borderId="0"/>
    <xf numFmtId="166" fontId="33" fillId="0" borderId="0"/>
    <xf numFmtId="166"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6"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xf numFmtId="0" fontId="33" fillId="0" borderId="0"/>
    <xf numFmtId="0"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6" fontId="33" fillId="0" borderId="0"/>
    <xf numFmtId="166" fontId="33" fillId="0" borderId="0"/>
    <xf numFmtId="166" fontId="33" fillId="0" borderId="0"/>
    <xf numFmtId="166"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xf numFmtId="169" fontId="33" fillId="0" borderId="0"/>
    <xf numFmtId="0" fontId="33" fillId="0" borderId="0"/>
    <xf numFmtId="0" fontId="33" fillId="0" borderId="0"/>
    <xf numFmtId="169" fontId="33" fillId="0" borderId="0"/>
    <xf numFmtId="169" fontId="33" fillId="0" borderId="0"/>
    <xf numFmtId="169" fontId="33" fillId="0" borderId="0"/>
    <xf numFmtId="169" fontId="33" fillId="0" borderId="0"/>
    <xf numFmtId="169" fontId="33" fillId="0" borderId="0"/>
    <xf numFmtId="166" fontId="33" fillId="0" borderId="0"/>
    <xf numFmtId="169" fontId="33" fillId="0" borderId="0"/>
    <xf numFmtId="166" fontId="33" fillId="0" borderId="0"/>
    <xf numFmtId="166" fontId="33" fillId="0" borderId="0"/>
    <xf numFmtId="166"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6"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xf numFmtId="0" fontId="33" fillId="0" borderId="0"/>
    <xf numFmtId="0"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6" fontId="33" fillId="0" borderId="0"/>
    <xf numFmtId="0" fontId="32" fillId="0" borderId="0"/>
    <xf numFmtId="0" fontId="47" fillId="0" borderId="0"/>
    <xf numFmtId="0" fontId="47" fillId="0" borderId="0"/>
    <xf numFmtId="0" fontId="32" fillId="0" borderId="0"/>
    <xf numFmtId="0" fontId="47" fillId="0" borderId="0"/>
    <xf numFmtId="169" fontId="32" fillId="0" borderId="0"/>
    <xf numFmtId="4" fontId="49" fillId="0" borderId="0">
      <alignment vertical="center"/>
    </xf>
    <xf numFmtId="4" fontId="50" fillId="0" borderId="0">
      <alignment vertical="center"/>
    </xf>
    <xf numFmtId="4" fontId="50" fillId="0" borderId="0">
      <alignment vertical="center"/>
    </xf>
    <xf numFmtId="4" fontId="50" fillId="0" borderId="0">
      <alignment vertical="center"/>
    </xf>
    <xf numFmtId="4" fontId="50" fillId="0" borderId="0">
      <alignment vertical="center"/>
    </xf>
    <xf numFmtId="4" fontId="50" fillId="0" borderId="0">
      <alignment vertical="center"/>
    </xf>
    <xf numFmtId="0" fontId="47" fillId="0" borderId="0"/>
    <xf numFmtId="169" fontId="32" fillId="0" borderId="0"/>
    <xf numFmtId="0" fontId="51" fillId="0" borderId="0"/>
    <xf numFmtId="0" fontId="51" fillId="0" borderId="0"/>
    <xf numFmtId="0" fontId="51" fillId="0" borderId="0"/>
    <xf numFmtId="0" fontId="51" fillId="0" borderId="0"/>
    <xf numFmtId="0" fontId="51" fillId="0" borderId="0"/>
    <xf numFmtId="0" fontId="47" fillId="0" borderId="0"/>
    <xf numFmtId="4" fontId="49" fillId="0" borderId="0">
      <alignment vertical="center"/>
    </xf>
    <xf numFmtId="166" fontId="47" fillId="0" borderId="0"/>
    <xf numFmtId="169" fontId="32" fillId="0" borderId="0"/>
    <xf numFmtId="166" fontId="47" fillId="0" borderId="0"/>
    <xf numFmtId="169" fontId="32" fillId="0" borderId="0"/>
    <xf numFmtId="166" fontId="32" fillId="0" borderId="0"/>
    <xf numFmtId="166" fontId="32" fillId="0" borderId="0"/>
    <xf numFmtId="166" fontId="32" fillId="0" borderId="0"/>
    <xf numFmtId="166" fontId="32"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69" fontId="32" fillId="0" borderId="0"/>
    <xf numFmtId="169" fontId="47" fillId="0" borderId="0"/>
    <xf numFmtId="169" fontId="32" fillId="0" borderId="0"/>
    <xf numFmtId="166" fontId="32" fillId="0" borderId="0"/>
    <xf numFmtId="169" fontId="32" fillId="0" borderId="0"/>
    <xf numFmtId="169" fontId="32" fillId="0" borderId="0"/>
    <xf numFmtId="169" fontId="47" fillId="0" borderId="0"/>
    <xf numFmtId="169" fontId="32" fillId="0" borderId="0"/>
    <xf numFmtId="169" fontId="47" fillId="0" borderId="0"/>
    <xf numFmtId="169" fontId="32" fillId="0" borderId="0"/>
    <xf numFmtId="169" fontId="47" fillId="0" borderId="0"/>
    <xf numFmtId="169" fontId="32" fillId="0" borderId="0"/>
    <xf numFmtId="0" fontId="47" fillId="0" borderId="0"/>
    <xf numFmtId="169" fontId="32" fillId="0" borderId="0"/>
    <xf numFmtId="169" fontId="47" fillId="0" borderId="0"/>
    <xf numFmtId="169" fontId="32" fillId="0" borderId="0"/>
    <xf numFmtId="0" fontId="47" fillId="0" borderId="0"/>
    <xf numFmtId="0" fontId="52" fillId="0" borderId="0"/>
    <xf numFmtId="0" fontId="52" fillId="0" borderId="0"/>
    <xf numFmtId="0" fontId="52" fillId="0" borderId="0"/>
    <xf numFmtId="0" fontId="52" fillId="0" borderId="0"/>
    <xf numFmtId="166" fontId="47" fillId="0" borderId="0"/>
    <xf numFmtId="169" fontId="32" fillId="0" borderId="0"/>
    <xf numFmtId="166" fontId="32" fillId="0" borderId="0"/>
    <xf numFmtId="169" fontId="47" fillId="0" borderId="0"/>
    <xf numFmtId="169" fontId="32" fillId="0" borderId="0"/>
    <xf numFmtId="169" fontId="33" fillId="0" borderId="0"/>
    <xf numFmtId="169" fontId="32" fillId="0" borderId="0"/>
    <xf numFmtId="169" fontId="32" fillId="0" borderId="0"/>
    <xf numFmtId="169" fontId="33" fillId="0" borderId="0"/>
    <xf numFmtId="166" fontId="47" fillId="0" borderId="0"/>
    <xf numFmtId="169" fontId="32" fillId="0" borderId="0"/>
    <xf numFmtId="166" fontId="32" fillId="0" borderId="0"/>
    <xf numFmtId="166" fontId="47" fillId="0" borderId="0"/>
    <xf numFmtId="169" fontId="32" fillId="0" borderId="0"/>
    <xf numFmtId="169" fontId="47" fillId="0" borderId="0"/>
    <xf numFmtId="169" fontId="32" fillId="0" borderId="0"/>
    <xf numFmtId="169" fontId="47" fillId="0" borderId="0"/>
    <xf numFmtId="169" fontId="32" fillId="0" borderId="0"/>
    <xf numFmtId="169" fontId="47" fillId="0" borderId="0"/>
    <xf numFmtId="169" fontId="32" fillId="0" borderId="0"/>
    <xf numFmtId="169" fontId="47" fillId="0" borderId="0"/>
    <xf numFmtId="169" fontId="32" fillId="0" borderId="0"/>
    <xf numFmtId="169" fontId="47" fillId="0" borderId="0"/>
    <xf numFmtId="169" fontId="32" fillId="0" borderId="0"/>
    <xf numFmtId="169" fontId="33" fillId="0" borderId="0"/>
    <xf numFmtId="169" fontId="32" fillId="0" borderId="0"/>
    <xf numFmtId="169" fontId="32" fillId="0" borderId="0"/>
    <xf numFmtId="169" fontId="33" fillId="0" borderId="0"/>
    <xf numFmtId="169" fontId="33" fillId="0" borderId="0"/>
    <xf numFmtId="169" fontId="32" fillId="0" borderId="0"/>
    <xf numFmtId="169" fontId="32" fillId="0" borderId="0"/>
    <xf numFmtId="169" fontId="33" fillId="0" borderId="0"/>
    <xf numFmtId="4" fontId="49" fillId="0" borderId="0">
      <alignment vertical="center"/>
    </xf>
    <xf numFmtId="169" fontId="47" fillId="0" borderId="0"/>
    <xf numFmtId="169" fontId="32" fillId="0" borderId="0"/>
    <xf numFmtId="4" fontId="49" fillId="0" borderId="0">
      <alignment vertical="center"/>
    </xf>
    <xf numFmtId="4" fontId="49" fillId="0" borderId="0">
      <alignment vertical="center"/>
    </xf>
    <xf numFmtId="169" fontId="47" fillId="0" borderId="0"/>
    <xf numFmtId="169" fontId="32" fillId="0" borderId="0"/>
    <xf numFmtId="4" fontId="49" fillId="0" borderId="0">
      <alignment vertical="center"/>
    </xf>
    <xf numFmtId="0" fontId="47" fillId="0" borderId="0"/>
    <xf numFmtId="0" fontId="47" fillId="0" borderId="0"/>
    <xf numFmtId="0" fontId="47" fillId="0" borderId="0"/>
    <xf numFmtId="0" fontId="32" fillId="0" borderId="0"/>
    <xf numFmtId="0" fontId="47" fillId="0" borderId="0"/>
    <xf numFmtId="0" fontId="32" fillId="0" borderId="0"/>
    <xf numFmtId="0" fontId="47" fillId="0" borderId="0"/>
    <xf numFmtId="0" fontId="32" fillId="0" borderId="0"/>
    <xf numFmtId="0" fontId="32" fillId="0" borderId="0"/>
    <xf numFmtId="0" fontId="32" fillId="0" borderId="0"/>
    <xf numFmtId="0" fontId="32" fillId="0" borderId="0"/>
    <xf numFmtId="0" fontId="32" fillId="0" borderId="0"/>
    <xf numFmtId="0" fontId="47" fillId="0" borderId="0"/>
    <xf numFmtId="0" fontId="47" fillId="0" borderId="0"/>
    <xf numFmtId="0" fontId="47" fillId="0" borderId="0"/>
    <xf numFmtId="0" fontId="32" fillId="0" borderId="0"/>
    <xf numFmtId="0" fontId="47" fillId="0" borderId="0"/>
    <xf numFmtId="0" fontId="32" fillId="0" borderId="0"/>
    <xf numFmtId="0" fontId="47" fillId="0" borderId="0"/>
    <xf numFmtId="0" fontId="32" fillId="0" borderId="0"/>
    <xf numFmtId="0" fontId="32" fillId="0" borderId="0"/>
    <xf numFmtId="0" fontId="32" fillId="0" borderId="0"/>
    <xf numFmtId="0" fontId="32" fillId="0" borderId="0"/>
    <xf numFmtId="0" fontId="32" fillId="0" borderId="0"/>
    <xf numFmtId="0" fontId="47" fillId="0" borderId="0"/>
    <xf numFmtId="0" fontId="47" fillId="0" borderId="0"/>
    <xf numFmtId="0" fontId="47" fillId="0" borderId="0"/>
    <xf numFmtId="0" fontId="32" fillId="0" borderId="0"/>
    <xf numFmtId="0" fontId="47" fillId="0" borderId="0"/>
    <xf numFmtId="0" fontId="32" fillId="0" borderId="0"/>
    <xf numFmtId="0" fontId="47" fillId="0" borderId="0"/>
    <xf numFmtId="0" fontId="32" fillId="0" borderId="0"/>
    <xf numFmtId="0" fontId="32" fillId="0" borderId="0"/>
    <xf numFmtId="0" fontId="32" fillId="0" borderId="0"/>
    <xf numFmtId="0" fontId="32" fillId="0" borderId="0"/>
    <xf numFmtId="0" fontId="32" fillId="0" borderId="0"/>
    <xf numFmtId="0" fontId="47" fillId="0" borderId="0"/>
    <xf numFmtId="0" fontId="47" fillId="0" borderId="0"/>
    <xf numFmtId="0" fontId="47" fillId="0" borderId="0"/>
    <xf numFmtId="0" fontId="32" fillId="0" borderId="0"/>
    <xf numFmtId="0" fontId="47" fillId="0" borderId="0"/>
    <xf numFmtId="0" fontId="32" fillId="0" borderId="0"/>
    <xf numFmtId="0" fontId="47" fillId="0" borderId="0"/>
    <xf numFmtId="0" fontId="32" fillId="0" borderId="0"/>
    <xf numFmtId="0" fontId="32" fillId="0" borderId="0"/>
    <xf numFmtId="0" fontId="32" fillId="0" borderId="0"/>
    <xf numFmtId="0" fontId="32" fillId="0" borderId="0"/>
    <xf numFmtId="0" fontId="32" fillId="0" borderId="0"/>
    <xf numFmtId="0" fontId="47" fillId="0" borderId="0"/>
    <xf numFmtId="0" fontId="47" fillId="0" borderId="0"/>
    <xf numFmtId="0" fontId="32" fillId="0" borderId="0"/>
    <xf numFmtId="0" fontId="33" fillId="0" borderId="0"/>
    <xf numFmtId="0" fontId="33" fillId="0" borderId="0"/>
    <xf numFmtId="0" fontId="33" fillId="0" borderId="0"/>
    <xf numFmtId="0" fontId="33" fillId="0" borderId="0"/>
    <xf numFmtId="169" fontId="47" fillId="0" borderId="0"/>
    <xf numFmtId="169" fontId="32" fillId="0" borderId="0"/>
    <xf numFmtId="169" fontId="47" fillId="0" borderId="0"/>
    <xf numFmtId="169" fontId="32" fillId="0" borderId="0"/>
    <xf numFmtId="169" fontId="39" fillId="0" borderId="0"/>
    <xf numFmtId="169" fontId="33" fillId="0" borderId="0"/>
    <xf numFmtId="169" fontId="47" fillId="0" borderId="0"/>
    <xf numFmtId="169" fontId="32" fillId="0" borderId="0"/>
    <xf numFmtId="169" fontId="39" fillId="0" borderId="0"/>
    <xf numFmtId="169" fontId="33" fillId="0" borderId="0"/>
    <xf numFmtId="169" fontId="47" fillId="0" borderId="0"/>
    <xf numFmtId="169" fontId="32" fillId="0" borderId="0"/>
    <xf numFmtId="169" fontId="47" fillId="0" borderId="0"/>
    <xf numFmtId="169" fontId="32" fillId="0" borderId="0"/>
    <xf numFmtId="169" fontId="47" fillId="0" borderId="0"/>
    <xf numFmtId="169" fontId="32" fillId="0" borderId="0"/>
    <xf numFmtId="169" fontId="39" fillId="0" borderId="0"/>
    <xf numFmtId="169" fontId="33" fillId="0" borderId="0"/>
    <xf numFmtId="169" fontId="47" fillId="0" borderId="0"/>
    <xf numFmtId="169" fontId="32" fillId="0" borderId="0"/>
    <xf numFmtId="169" fontId="39" fillId="0" borderId="0"/>
    <xf numFmtId="169" fontId="33" fillId="0" borderId="0"/>
    <xf numFmtId="0" fontId="32" fillId="0" borderId="0"/>
    <xf numFmtId="0" fontId="53" fillId="0" borderId="0"/>
    <xf numFmtId="0" fontId="53" fillId="0" borderId="0"/>
    <xf numFmtId="0" fontId="53" fillId="0" borderId="0"/>
    <xf numFmtId="0" fontId="53" fillId="0" borderId="0"/>
    <xf numFmtId="0" fontId="53" fillId="0" borderId="0"/>
    <xf numFmtId="169" fontId="39" fillId="0" borderId="0"/>
    <xf numFmtId="169" fontId="33" fillId="0" borderId="0"/>
    <xf numFmtId="169" fontId="47" fillId="0" borderId="0"/>
    <xf numFmtId="169" fontId="32" fillId="0" borderId="0"/>
    <xf numFmtId="169" fontId="47" fillId="0" borderId="0"/>
    <xf numFmtId="169" fontId="32" fillId="0" borderId="0"/>
    <xf numFmtId="169" fontId="39" fillId="0" borderId="0"/>
    <xf numFmtId="169" fontId="33" fillId="0" borderId="0"/>
    <xf numFmtId="166" fontId="32" fillId="0" borderId="0"/>
    <xf numFmtId="4" fontId="49" fillId="0" borderId="0">
      <alignment vertical="center"/>
    </xf>
    <xf numFmtId="0" fontId="47"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47" fillId="0" borderId="0"/>
    <xf numFmtId="169" fontId="32" fillId="0" borderId="0"/>
    <xf numFmtId="0" fontId="32" fillId="0" borderId="0"/>
    <xf numFmtId="169" fontId="47" fillId="0" borderId="0"/>
    <xf numFmtId="169" fontId="32" fillId="0" borderId="0"/>
    <xf numFmtId="0" fontId="47" fillId="0" borderId="0"/>
    <xf numFmtId="0" fontId="47" fillId="0" borderId="0"/>
    <xf numFmtId="0" fontId="47" fillId="0" borderId="0"/>
    <xf numFmtId="4" fontId="49" fillId="0" borderId="0">
      <alignment vertical="center"/>
    </xf>
    <xf numFmtId="166" fontId="32" fillId="0" borderId="0"/>
    <xf numFmtId="166" fontId="47" fillId="0" borderId="0"/>
    <xf numFmtId="169" fontId="32" fillId="0" borderId="0"/>
    <xf numFmtId="166" fontId="32" fillId="0" borderId="0"/>
    <xf numFmtId="0" fontId="47" fillId="0" borderId="0"/>
    <xf numFmtId="0" fontId="32" fillId="0" borderId="0"/>
    <xf numFmtId="0" fontId="47" fillId="0" borderId="0"/>
    <xf numFmtId="0" fontId="48" fillId="0" borderId="0"/>
    <xf numFmtId="166" fontId="47" fillId="0" borderId="0"/>
    <xf numFmtId="169" fontId="32" fillId="0" borderId="0"/>
    <xf numFmtId="166" fontId="47" fillId="0" borderId="0"/>
    <xf numFmtId="169" fontId="32" fillId="0" borderId="0"/>
    <xf numFmtId="0" fontId="47" fillId="0" borderId="0"/>
    <xf numFmtId="0" fontId="47" fillId="0" borderId="0"/>
    <xf numFmtId="166" fontId="47" fillId="0" borderId="0"/>
    <xf numFmtId="169" fontId="32" fillId="0" borderId="0"/>
    <xf numFmtId="166" fontId="32" fillId="0" borderId="0"/>
    <xf numFmtId="0" fontId="47" fillId="0" borderId="0"/>
    <xf numFmtId="0" fontId="47" fillId="0" borderId="0"/>
    <xf numFmtId="0" fontId="47" fillId="0" borderId="0"/>
    <xf numFmtId="166" fontId="47" fillId="0" borderId="0"/>
    <xf numFmtId="169" fontId="32" fillId="0" borderId="0"/>
    <xf numFmtId="0" fontId="32" fillId="0" borderId="0"/>
    <xf numFmtId="0" fontId="32" fillId="0" borderId="0"/>
    <xf numFmtId="0" fontId="47"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47" fillId="0" borderId="0"/>
    <xf numFmtId="0" fontId="47" fillId="0" borderId="0"/>
    <xf numFmtId="0" fontId="47" fillId="0" borderId="0"/>
    <xf numFmtId="0" fontId="47" fillId="0" borderId="0"/>
    <xf numFmtId="0" fontId="47" fillId="0" borderId="0"/>
    <xf numFmtId="0" fontId="32" fillId="0" borderId="0"/>
    <xf numFmtId="0" fontId="47" fillId="0" borderId="0"/>
    <xf numFmtId="0" fontId="32" fillId="0" borderId="0"/>
    <xf numFmtId="0" fontId="47" fillId="0" borderId="0"/>
    <xf numFmtId="0" fontId="47" fillId="0" borderId="0"/>
    <xf numFmtId="0" fontId="32" fillId="0" borderId="0"/>
    <xf numFmtId="0" fontId="47" fillId="0" borderId="0"/>
    <xf numFmtId="0" fontId="47" fillId="0" borderId="0"/>
    <xf numFmtId="0" fontId="48" fillId="0" borderId="0"/>
    <xf numFmtId="0" fontId="33" fillId="0" borderId="0"/>
    <xf numFmtId="173" fontId="33" fillId="0" borderId="0" applyFont="0" applyFill="0" applyBorder="0" applyAlignment="0" applyProtection="0"/>
    <xf numFmtId="0" fontId="32" fillId="0" borderId="0"/>
    <xf numFmtId="0" fontId="48" fillId="0" borderId="0"/>
    <xf numFmtId="0" fontId="48" fillId="0" borderId="0"/>
    <xf numFmtId="0" fontId="32" fillId="0" borderId="0"/>
    <xf numFmtId="0" fontId="52" fillId="0" borderId="0">
      <alignment vertical="top"/>
    </xf>
    <xf numFmtId="0" fontId="52" fillId="0" borderId="0">
      <alignment vertical="top"/>
    </xf>
    <xf numFmtId="174" fontId="55" fillId="0" borderId="0" applyFont="0" applyFill="0" applyBorder="0" applyAlignment="0" applyProtection="0"/>
    <xf numFmtId="39" fontId="33" fillId="0" borderId="0" applyFont="0" applyFill="0" applyBorder="0" applyAlignment="0" applyProtection="0"/>
    <xf numFmtId="0" fontId="47" fillId="0" borderId="0"/>
    <xf numFmtId="0" fontId="47"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3" fillId="0" borderId="0"/>
    <xf numFmtId="0" fontId="33" fillId="0" borderId="0"/>
    <xf numFmtId="0" fontId="47" fillId="0" borderId="0"/>
    <xf numFmtId="0" fontId="32" fillId="0" borderId="0"/>
    <xf numFmtId="0" fontId="32" fillId="0" borderId="0"/>
    <xf numFmtId="0" fontId="32" fillId="0" borderId="0"/>
    <xf numFmtId="0" fontId="47" fillId="0" borderId="0"/>
    <xf numFmtId="0" fontId="32" fillId="0" borderId="0"/>
    <xf numFmtId="0" fontId="56" fillId="0" borderId="0" applyNumberFormat="0" applyFill="0" applyBorder="0" applyAlignment="0" applyProtection="0"/>
    <xf numFmtId="0" fontId="33" fillId="38" borderId="0" applyNumberFormat="0" applyFont="0" applyAlignment="0" applyProtection="0"/>
    <xf numFmtId="0" fontId="32" fillId="0" borderId="0"/>
    <xf numFmtId="0" fontId="32" fillId="0" borderId="0"/>
    <xf numFmtId="0" fontId="47"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47"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47" fillId="0" borderId="0"/>
    <xf numFmtId="0" fontId="47" fillId="0" borderId="0"/>
    <xf numFmtId="0" fontId="47" fillId="0" borderId="0"/>
    <xf numFmtId="0" fontId="47" fillId="0" borderId="0"/>
    <xf numFmtId="0" fontId="47" fillId="0" borderId="0"/>
    <xf numFmtId="0" fontId="47" fillId="0" borderId="0"/>
    <xf numFmtId="0" fontId="33" fillId="0" borderId="0"/>
    <xf numFmtId="0" fontId="32" fillId="0" borderId="0"/>
    <xf numFmtId="0" fontId="32" fillId="0" borderId="0"/>
    <xf numFmtId="0" fontId="32" fillId="0" borderId="0"/>
    <xf numFmtId="175" fontId="34" fillId="0" borderId="0">
      <alignment vertical="top"/>
    </xf>
    <xf numFmtId="175" fontId="34" fillId="0" borderId="0">
      <alignment vertical="top"/>
    </xf>
    <xf numFmtId="38" fontId="57" fillId="0" borderId="0">
      <alignment vertical="top"/>
    </xf>
    <xf numFmtId="175" fontId="34" fillId="0" borderId="0">
      <alignment vertical="top"/>
    </xf>
    <xf numFmtId="175" fontId="34" fillId="0" borderId="0">
      <alignment vertical="top"/>
    </xf>
    <xf numFmtId="0" fontId="47" fillId="0" borderId="0"/>
    <xf numFmtId="0" fontId="33" fillId="0" borderId="0"/>
    <xf numFmtId="0" fontId="33" fillId="0" borderId="0"/>
    <xf numFmtId="0" fontId="33" fillId="0" borderId="0"/>
    <xf numFmtId="0" fontId="47" fillId="0" borderId="0"/>
    <xf numFmtId="0" fontId="33" fillId="0" borderId="0"/>
    <xf numFmtId="0" fontId="55" fillId="0" borderId="0" applyFont="0" applyFill="0" applyBorder="0" applyAlignment="0" applyProtection="0">
      <alignment vertical="center"/>
    </xf>
    <xf numFmtId="176" fontId="50" fillId="0" borderId="0" applyFont="0" applyFill="0" applyBorder="0" applyAlignment="0" applyProtection="0"/>
    <xf numFmtId="177" fontId="55"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47" fillId="0" borderId="0"/>
    <xf numFmtId="0" fontId="47" fillId="0" borderId="0"/>
    <xf numFmtId="0" fontId="47" fillId="0" borderId="0"/>
    <xf numFmtId="0" fontId="32" fillId="0" borderId="0"/>
    <xf numFmtId="0" fontId="47" fillId="0" borderId="0"/>
    <xf numFmtId="0" fontId="47" fillId="0" borderId="0"/>
    <xf numFmtId="0" fontId="50" fillId="0" borderId="0" applyFont="0" applyFill="0" applyBorder="0" applyAlignment="0" applyProtection="0"/>
    <xf numFmtId="0" fontId="50" fillId="0" borderId="0" applyFont="0" applyFill="0" applyBorder="0" applyAlignment="0" applyProtection="0"/>
    <xf numFmtId="0" fontId="32" fillId="0" borderId="0"/>
    <xf numFmtId="0" fontId="47" fillId="0" borderId="0"/>
    <xf numFmtId="0" fontId="47" fillId="0" borderId="0"/>
    <xf numFmtId="0" fontId="33" fillId="0" borderId="0"/>
    <xf numFmtId="0" fontId="32" fillId="0" borderId="0"/>
    <xf numFmtId="0" fontId="32" fillId="0" borderId="0"/>
    <xf numFmtId="0" fontId="32" fillId="0" borderId="0"/>
    <xf numFmtId="0" fontId="32" fillId="0" borderId="0"/>
    <xf numFmtId="0" fontId="32" fillId="0" borderId="0"/>
    <xf numFmtId="169" fontId="32" fillId="0" borderId="0"/>
    <xf numFmtId="169" fontId="32" fillId="0" borderId="0"/>
    <xf numFmtId="169" fontId="33" fillId="0" borderId="0"/>
    <xf numFmtId="169" fontId="32" fillId="0" borderId="0"/>
    <xf numFmtId="169" fontId="33" fillId="0" borderId="0"/>
    <xf numFmtId="169" fontId="32" fillId="0" borderId="0"/>
    <xf numFmtId="169" fontId="32" fillId="0" borderId="0"/>
    <xf numFmtId="169" fontId="33" fillId="0" borderId="0"/>
    <xf numFmtId="169" fontId="32" fillId="0" borderId="0"/>
    <xf numFmtId="169" fontId="33" fillId="0" borderId="0"/>
    <xf numFmtId="169" fontId="32" fillId="0" borderId="0"/>
    <xf numFmtId="169" fontId="32" fillId="0" borderId="0"/>
    <xf numFmtId="169" fontId="33" fillId="0" borderId="0"/>
    <xf numFmtId="169" fontId="32" fillId="0" borderId="0"/>
    <xf numFmtId="169" fontId="33" fillId="0" borderId="0"/>
    <xf numFmtId="169" fontId="32" fillId="0" borderId="0"/>
    <xf numFmtId="169" fontId="32" fillId="0" borderId="0"/>
    <xf numFmtId="169" fontId="33" fillId="0" borderId="0"/>
    <xf numFmtId="169" fontId="32" fillId="0" borderId="0"/>
    <xf numFmtId="169" fontId="33" fillId="0" borderId="0"/>
    <xf numFmtId="169" fontId="32" fillId="0" borderId="0"/>
    <xf numFmtId="169" fontId="32" fillId="0" borderId="0"/>
    <xf numFmtId="169" fontId="33" fillId="0" borderId="0"/>
    <xf numFmtId="169" fontId="32" fillId="0" borderId="0"/>
    <xf numFmtId="169" fontId="33" fillId="0" borderId="0"/>
    <xf numFmtId="0" fontId="32" fillId="0" borderId="0"/>
    <xf numFmtId="0" fontId="47" fillId="0" borderId="0"/>
    <xf numFmtId="0" fontId="32" fillId="0" borderId="0"/>
    <xf numFmtId="0" fontId="58" fillId="0" borderId="0" applyNumberFormat="0" applyFill="0" applyBorder="0" applyProtection="0">
      <alignment vertical="top"/>
    </xf>
    <xf numFmtId="0" fontId="59" fillId="0" borderId="35" applyNumberFormat="0" applyFill="0" applyProtection="0">
      <alignment horizontal="center"/>
    </xf>
    <xf numFmtId="0" fontId="59" fillId="0" borderId="35" applyNumberFormat="0" applyFill="0" applyProtection="0">
      <alignment horizontal="center"/>
    </xf>
    <xf numFmtId="0" fontId="59" fillId="0" borderId="35" applyNumberFormat="0" applyFill="0" applyProtection="0">
      <alignment horizontal="center"/>
    </xf>
    <xf numFmtId="0" fontId="59" fillId="0" borderId="35" applyNumberFormat="0" applyFill="0" applyProtection="0">
      <alignment horizontal="center"/>
    </xf>
    <xf numFmtId="0" fontId="59" fillId="0" borderId="0" applyNumberFormat="0" applyFill="0" applyBorder="0" applyProtection="0">
      <alignment horizontal="left"/>
    </xf>
    <xf numFmtId="0" fontId="60" fillId="0" borderId="0" applyNumberFormat="0" applyFill="0" applyBorder="0" applyProtection="0">
      <alignment horizontal="centerContinuous"/>
    </xf>
    <xf numFmtId="0" fontId="47" fillId="0" borderId="0"/>
    <xf numFmtId="0" fontId="32" fillId="0" borderId="0"/>
    <xf numFmtId="0" fontId="47" fillId="0" borderId="0"/>
    <xf numFmtId="0" fontId="47" fillId="0" borderId="0"/>
    <xf numFmtId="0" fontId="47" fillId="0" borderId="0"/>
    <xf numFmtId="0" fontId="47" fillId="0" borderId="0"/>
    <xf numFmtId="0" fontId="47" fillId="0" borderId="0"/>
    <xf numFmtId="0" fontId="48" fillId="0" borderId="0"/>
    <xf numFmtId="0" fontId="32" fillId="0" borderId="0"/>
    <xf numFmtId="0" fontId="48" fillId="0" borderId="0"/>
    <xf numFmtId="0" fontId="32" fillId="0" borderId="0"/>
    <xf numFmtId="4" fontId="49"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48" fillId="0" borderId="0"/>
    <xf numFmtId="169" fontId="48" fillId="0" borderId="0"/>
    <xf numFmtId="169" fontId="48" fillId="0" borderId="0"/>
    <xf numFmtId="0" fontId="32" fillId="0" borderId="0"/>
    <xf numFmtId="0" fontId="47" fillId="0" borderId="0"/>
    <xf numFmtId="169" fontId="32" fillId="0" borderId="0"/>
    <xf numFmtId="0" fontId="47" fillId="0" borderId="0"/>
    <xf numFmtId="169" fontId="32" fillId="0" borderId="0"/>
    <xf numFmtId="0" fontId="47" fillId="0" borderId="0"/>
    <xf numFmtId="169" fontId="32" fillId="0" borderId="0"/>
    <xf numFmtId="0" fontId="47" fillId="0" borderId="0"/>
    <xf numFmtId="169" fontId="32" fillId="0" borderId="0"/>
    <xf numFmtId="0" fontId="32" fillId="0" borderId="0"/>
    <xf numFmtId="169" fontId="47" fillId="0" borderId="0"/>
    <xf numFmtId="169" fontId="32"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47" fillId="0" borderId="0"/>
    <xf numFmtId="169" fontId="32" fillId="0" borderId="0"/>
    <xf numFmtId="169" fontId="33" fillId="0" borderId="0"/>
    <xf numFmtId="169" fontId="47" fillId="0" borderId="0"/>
    <xf numFmtId="169" fontId="32"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47" fillId="0" borderId="0"/>
    <xf numFmtId="169" fontId="32"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47" fillId="0" borderId="0"/>
    <xf numFmtId="169" fontId="32"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6" fontId="47" fillId="0" borderId="0"/>
    <xf numFmtId="169" fontId="32" fillId="0" borderId="0"/>
    <xf numFmtId="169" fontId="47" fillId="0" borderId="0"/>
    <xf numFmtId="169" fontId="47" fillId="0" borderId="0"/>
    <xf numFmtId="169" fontId="32" fillId="0" borderId="0"/>
    <xf numFmtId="169" fontId="32" fillId="0" borderId="0"/>
    <xf numFmtId="169" fontId="47" fillId="0" borderId="0"/>
    <xf numFmtId="169" fontId="32" fillId="0" borderId="0"/>
    <xf numFmtId="169" fontId="47" fillId="0" borderId="0"/>
    <xf numFmtId="169" fontId="32" fillId="0" borderId="0"/>
    <xf numFmtId="4" fontId="49" fillId="0" borderId="0">
      <alignment vertical="center"/>
    </xf>
    <xf numFmtId="166" fontId="47" fillId="0" borderId="0"/>
    <xf numFmtId="169" fontId="32" fillId="0" borderId="0"/>
    <xf numFmtId="166" fontId="32" fillId="0" borderId="0"/>
    <xf numFmtId="4" fontId="49" fillId="0" borderId="0">
      <alignment vertical="center"/>
    </xf>
    <xf numFmtId="4" fontId="49" fillId="0" borderId="0">
      <alignment vertical="center"/>
    </xf>
    <xf numFmtId="166" fontId="32" fillId="0" borderId="0"/>
    <xf numFmtId="0" fontId="32" fillId="0" borderId="0"/>
    <xf numFmtId="166" fontId="47" fillId="0" borderId="0"/>
    <xf numFmtId="169" fontId="32" fillId="0" borderId="0"/>
    <xf numFmtId="166" fontId="32" fillId="0" borderId="0"/>
    <xf numFmtId="169" fontId="47" fillId="0" borderId="0"/>
    <xf numFmtId="169" fontId="32" fillId="0" borderId="0"/>
    <xf numFmtId="0" fontId="47" fillId="0" borderId="0"/>
    <xf numFmtId="166" fontId="32" fillId="0" borderId="0"/>
    <xf numFmtId="166" fontId="32" fillId="0" borderId="0"/>
    <xf numFmtId="166" fontId="32" fillId="0" borderId="0"/>
    <xf numFmtId="166" fontId="32" fillId="0" borderId="0"/>
    <xf numFmtId="166" fontId="47" fillId="0" borderId="0"/>
    <xf numFmtId="169" fontId="32" fillId="0" borderId="0"/>
    <xf numFmtId="169" fontId="47" fillId="0" borderId="0"/>
    <xf numFmtId="169" fontId="32" fillId="0" borderId="0"/>
    <xf numFmtId="169" fontId="47" fillId="0" borderId="0"/>
    <xf numFmtId="169" fontId="32" fillId="0" borderId="0"/>
    <xf numFmtId="169" fontId="47" fillId="0" borderId="0"/>
    <xf numFmtId="169" fontId="32" fillId="0" borderId="0"/>
    <xf numFmtId="169" fontId="47" fillId="0" borderId="0"/>
    <xf numFmtId="169" fontId="32" fillId="0" borderId="0"/>
    <xf numFmtId="0" fontId="32" fillId="0" borderId="0"/>
    <xf numFmtId="4" fontId="49" fillId="0" borderId="0">
      <alignment vertical="center"/>
    </xf>
    <xf numFmtId="4" fontId="49" fillId="0" borderId="0">
      <alignment vertical="center"/>
    </xf>
    <xf numFmtId="169" fontId="47" fillId="0" borderId="0"/>
    <xf numFmtId="169" fontId="32" fillId="0" borderId="0"/>
    <xf numFmtId="0" fontId="47" fillId="0" borderId="0"/>
    <xf numFmtId="169" fontId="32" fillId="0" borderId="0"/>
    <xf numFmtId="0" fontId="47" fillId="0" borderId="0"/>
    <xf numFmtId="0" fontId="32" fillId="0" borderId="0"/>
    <xf numFmtId="166" fontId="47" fillId="0" borderId="0"/>
    <xf numFmtId="169"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47" fillId="0" borderId="0"/>
    <xf numFmtId="169" fontId="32" fillId="0" borderId="0"/>
    <xf numFmtId="0" fontId="47" fillId="0" borderId="0"/>
    <xf numFmtId="4" fontId="49" fillId="0" borderId="0">
      <alignment vertical="center"/>
    </xf>
    <xf numFmtId="0" fontId="47" fillId="0" borderId="0"/>
    <xf numFmtId="0" fontId="32" fillId="0" borderId="0"/>
    <xf numFmtId="0" fontId="32" fillId="0" borderId="0"/>
    <xf numFmtId="0" fontId="32" fillId="0" borderId="0"/>
    <xf numFmtId="0" fontId="32" fillId="0" borderId="0"/>
    <xf numFmtId="4" fontId="49" fillId="0" borderId="0">
      <alignment vertical="center"/>
    </xf>
    <xf numFmtId="166" fontId="32" fillId="0" borderId="0"/>
    <xf numFmtId="4" fontId="49" fillId="0" borderId="0">
      <alignment vertical="center"/>
    </xf>
    <xf numFmtId="4" fontId="49" fillId="0" borderId="0">
      <alignment vertical="center"/>
    </xf>
    <xf numFmtId="169" fontId="32" fillId="0" borderId="0"/>
    <xf numFmtId="166" fontId="32" fillId="0" borderId="0"/>
    <xf numFmtId="166" fontId="32" fillId="0" borderId="0"/>
    <xf numFmtId="166" fontId="32" fillId="0" borderId="0"/>
    <xf numFmtId="166" fontId="32" fillId="0" borderId="0"/>
    <xf numFmtId="0" fontId="32" fillId="0" borderId="0"/>
    <xf numFmtId="0" fontId="32" fillId="0" borderId="0"/>
    <xf numFmtId="0" fontId="32" fillId="0" borderId="0"/>
    <xf numFmtId="4" fontId="49" fillId="0" borderId="0">
      <alignment vertical="center"/>
    </xf>
    <xf numFmtId="169" fontId="47" fillId="0" borderId="0"/>
    <xf numFmtId="169" fontId="32" fillId="0" borderId="0"/>
    <xf numFmtId="4" fontId="49" fillId="0" borderId="0">
      <alignment vertical="center"/>
    </xf>
    <xf numFmtId="4" fontId="49" fillId="0" borderId="0">
      <alignment vertical="center"/>
    </xf>
    <xf numFmtId="4" fontId="49" fillId="0" borderId="0">
      <alignment vertical="center"/>
    </xf>
    <xf numFmtId="166" fontId="47" fillId="0" borderId="0"/>
    <xf numFmtId="169" fontId="32" fillId="0" borderId="0"/>
    <xf numFmtId="0" fontId="32" fillId="0" borderId="0"/>
    <xf numFmtId="0" fontId="47" fillId="0" borderId="0"/>
    <xf numFmtId="166" fontId="47" fillId="0" borderId="0"/>
    <xf numFmtId="169" fontId="32" fillId="0" borderId="0"/>
    <xf numFmtId="166" fontId="32" fillId="0" borderId="0"/>
    <xf numFmtId="0" fontId="32"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47" fillId="0" borderId="0"/>
    <xf numFmtId="0" fontId="47" fillId="0" borderId="0"/>
    <xf numFmtId="0" fontId="47" fillId="0" borderId="0"/>
    <xf numFmtId="0" fontId="47"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 fontId="49" fillId="0" borderId="0">
      <alignment vertical="center"/>
    </xf>
    <xf numFmtId="4" fontId="49" fillId="0" borderId="0">
      <alignment vertical="center"/>
    </xf>
    <xf numFmtId="0" fontId="32" fillId="0" borderId="0"/>
    <xf numFmtId="0" fontId="32" fillId="0" borderId="0"/>
    <xf numFmtId="0" fontId="32" fillId="0" borderId="0"/>
    <xf numFmtId="0" fontId="32" fillId="0" borderId="0"/>
    <xf numFmtId="4" fontId="49" fillId="0" borderId="0">
      <alignment vertical="center"/>
    </xf>
    <xf numFmtId="0" fontId="47" fillId="0" borderId="0"/>
    <xf numFmtId="0" fontId="47" fillId="0" borderId="0"/>
    <xf numFmtId="0" fontId="47" fillId="0" borderId="0"/>
    <xf numFmtId="0" fontId="32" fillId="0" borderId="0"/>
    <xf numFmtId="0" fontId="32" fillId="0" borderId="0"/>
    <xf numFmtId="0" fontId="47" fillId="0" borderId="0"/>
    <xf numFmtId="0" fontId="47" fillId="0" borderId="0"/>
    <xf numFmtId="0" fontId="47" fillId="0" borderId="0"/>
    <xf numFmtId="0" fontId="32" fillId="0" borderId="0"/>
    <xf numFmtId="169" fontId="32" fillId="0" borderId="0"/>
    <xf numFmtId="169" fontId="32" fillId="0" borderId="0"/>
    <xf numFmtId="169" fontId="33" fillId="0" borderId="0"/>
    <xf numFmtId="169" fontId="32" fillId="0" borderId="0"/>
    <xf numFmtId="169" fontId="33" fillId="0" borderId="0"/>
    <xf numFmtId="0" fontId="47" fillId="0" borderId="0"/>
    <xf numFmtId="4" fontId="49" fillId="0" borderId="0">
      <alignment vertical="center"/>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47" fillId="0" borderId="0"/>
    <xf numFmtId="0" fontId="47" fillId="0" borderId="0"/>
    <xf numFmtId="166" fontId="32" fillId="0" borderId="0"/>
    <xf numFmtId="178" fontId="33" fillId="39" borderId="36" applyNumberFormat="0" applyFont="0">
      <alignment shrinkToFit="1"/>
      <protection locked="0"/>
    </xf>
    <xf numFmtId="169" fontId="47" fillId="0" borderId="0"/>
    <xf numFmtId="169" fontId="32" fillId="0" borderId="0"/>
    <xf numFmtId="4" fontId="49" fillId="0" borderId="0">
      <alignment vertical="center"/>
    </xf>
    <xf numFmtId="4" fontId="49" fillId="0" borderId="0">
      <alignment vertical="center"/>
    </xf>
    <xf numFmtId="4" fontId="50" fillId="0" borderId="0">
      <alignment vertical="center"/>
    </xf>
    <xf numFmtId="4" fontId="50" fillId="0" borderId="0">
      <alignment vertical="center"/>
    </xf>
    <xf numFmtId="4" fontId="50" fillId="0" borderId="0">
      <alignment vertical="center"/>
    </xf>
    <xf numFmtId="4" fontId="50" fillId="0" borderId="0">
      <alignment vertical="center"/>
    </xf>
    <xf numFmtId="4" fontId="50" fillId="0" borderId="0">
      <alignment vertical="center"/>
    </xf>
    <xf numFmtId="4" fontId="49" fillId="0" borderId="0">
      <alignment vertical="center"/>
    </xf>
    <xf numFmtId="0" fontId="47" fillId="0" borderId="0"/>
    <xf numFmtId="166" fontId="32" fillId="0" borderId="0"/>
    <xf numFmtId="166" fontId="32" fillId="0" borderId="0"/>
    <xf numFmtId="166" fontId="32" fillId="0" borderId="0"/>
    <xf numFmtId="0" fontId="32" fillId="0" borderId="0"/>
    <xf numFmtId="0" fontId="33" fillId="0" borderId="0"/>
    <xf numFmtId="0" fontId="32" fillId="0" borderId="0"/>
    <xf numFmtId="169" fontId="47" fillId="0" borderId="0"/>
    <xf numFmtId="169" fontId="32" fillId="0" borderId="0"/>
    <xf numFmtId="0" fontId="47" fillId="0" borderId="0"/>
    <xf numFmtId="0" fontId="32" fillId="0" borderId="0"/>
    <xf numFmtId="0" fontId="47"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 fontId="49" fillId="0" borderId="0">
      <alignment vertical="center"/>
    </xf>
    <xf numFmtId="0" fontId="47" fillId="0" borderId="0"/>
    <xf numFmtId="4" fontId="49" fillId="0" borderId="0">
      <alignment vertical="center"/>
    </xf>
    <xf numFmtId="4" fontId="49" fillId="0" borderId="0">
      <alignment vertical="center"/>
    </xf>
    <xf numFmtId="169" fontId="47" fillId="0" borderId="0"/>
    <xf numFmtId="169" fontId="32" fillId="0" borderId="0"/>
    <xf numFmtId="169" fontId="47" fillId="0" borderId="0"/>
    <xf numFmtId="169" fontId="32" fillId="0" borderId="0"/>
    <xf numFmtId="169" fontId="39" fillId="0" borderId="0"/>
    <xf numFmtId="169" fontId="33" fillId="0" borderId="0"/>
    <xf numFmtId="169" fontId="47" fillId="0" borderId="0"/>
    <xf numFmtId="169" fontId="32" fillId="0" borderId="0"/>
    <xf numFmtId="169" fontId="39" fillId="0" borderId="0"/>
    <xf numFmtId="169" fontId="33" fillId="0" borderId="0"/>
    <xf numFmtId="4" fontId="49" fillId="0" borderId="0">
      <alignment vertical="center"/>
    </xf>
    <xf numFmtId="0" fontId="32" fillId="0" borderId="0"/>
    <xf numFmtId="0" fontId="47" fillId="0" borderId="0"/>
    <xf numFmtId="0" fontId="47" fillId="0" borderId="0"/>
    <xf numFmtId="0" fontId="47" fillId="0" borderId="0"/>
    <xf numFmtId="0" fontId="47" fillId="0" borderId="0"/>
    <xf numFmtId="169" fontId="33" fillId="0" borderId="0"/>
    <xf numFmtId="169" fontId="32" fillId="0" borderId="0"/>
    <xf numFmtId="169" fontId="32" fillId="0" borderId="0"/>
    <xf numFmtId="169" fontId="33" fillId="0" borderId="0"/>
    <xf numFmtId="169" fontId="47" fillId="0" borderId="0"/>
    <xf numFmtId="169" fontId="32" fillId="0" borderId="0"/>
    <xf numFmtId="4" fontId="49" fillId="0" borderId="0">
      <alignment vertical="center"/>
    </xf>
    <xf numFmtId="4" fontId="49" fillId="0" borderId="0">
      <alignment vertical="center"/>
    </xf>
    <xf numFmtId="4" fontId="49" fillId="0" borderId="0">
      <alignment vertical="center"/>
    </xf>
    <xf numFmtId="169" fontId="32" fillId="0" borderId="0"/>
    <xf numFmtId="0" fontId="47" fillId="0" borderId="0"/>
    <xf numFmtId="169" fontId="47" fillId="0" borderId="0"/>
    <xf numFmtId="169" fontId="32" fillId="0" borderId="0"/>
    <xf numFmtId="0" fontId="47" fillId="0" borderId="0"/>
    <xf numFmtId="0" fontId="32" fillId="0" borderId="0"/>
    <xf numFmtId="0" fontId="32" fillId="0" borderId="0"/>
    <xf numFmtId="0" fontId="32" fillId="0" borderId="0"/>
    <xf numFmtId="169" fontId="32" fillId="0" borderId="0"/>
    <xf numFmtId="0" fontId="32" fillId="0" borderId="0"/>
    <xf numFmtId="0" fontId="32" fillId="0" borderId="0"/>
    <xf numFmtId="4" fontId="49" fillId="0" borderId="0">
      <alignment vertical="center"/>
    </xf>
    <xf numFmtId="4" fontId="49" fillId="0" borderId="0">
      <alignment vertical="center"/>
    </xf>
    <xf numFmtId="166" fontId="33" fillId="0" borderId="0"/>
    <xf numFmtId="166" fontId="33" fillId="0" borderId="0"/>
    <xf numFmtId="166" fontId="33" fillId="0" borderId="0"/>
    <xf numFmtId="166" fontId="33" fillId="0" borderId="0"/>
    <xf numFmtId="166"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6"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69" fontId="33" fillId="0" borderId="0"/>
    <xf numFmtId="0" fontId="33" fillId="0" borderId="0"/>
    <xf numFmtId="0"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6" fontId="33" fillId="0" borderId="0"/>
    <xf numFmtId="169" fontId="47" fillId="0" borderId="0"/>
    <xf numFmtId="169" fontId="32" fillId="0" borderId="0"/>
    <xf numFmtId="169" fontId="32" fillId="0" borderId="0"/>
    <xf numFmtId="0" fontId="32" fillId="0" borderId="0"/>
    <xf numFmtId="0" fontId="32"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32" fillId="0" borderId="0"/>
    <xf numFmtId="0" fontId="32" fillId="0" borderId="0"/>
    <xf numFmtId="0" fontId="32" fillId="0" borderId="0"/>
    <xf numFmtId="0" fontId="32" fillId="0" borderId="0"/>
    <xf numFmtId="0" fontId="32" fillId="0" borderId="0"/>
    <xf numFmtId="0" fontId="32" fillId="0" borderId="0"/>
    <xf numFmtId="166" fontId="47" fillId="0" borderId="0"/>
    <xf numFmtId="169" fontId="32" fillId="0" borderId="0"/>
    <xf numFmtId="0" fontId="47" fillId="0" borderId="0"/>
    <xf numFmtId="169" fontId="47" fillId="0" borderId="0"/>
    <xf numFmtId="169" fontId="32"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47" fillId="0" borderId="0"/>
    <xf numFmtId="169" fontId="32" fillId="0" borderId="0"/>
    <xf numFmtId="169" fontId="33" fillId="0" borderId="0"/>
    <xf numFmtId="169" fontId="47" fillId="0" borderId="0"/>
    <xf numFmtId="169" fontId="32"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47" fillId="0" borderId="0"/>
    <xf numFmtId="169" fontId="32"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47" fillId="0" borderId="0"/>
    <xf numFmtId="169" fontId="32"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0" fontId="32" fillId="0" borderId="0"/>
    <xf numFmtId="0" fontId="47" fillId="0" borderId="0"/>
    <xf numFmtId="0" fontId="47" fillId="0" borderId="0"/>
    <xf numFmtId="0" fontId="47" fillId="0" borderId="0"/>
    <xf numFmtId="0" fontId="47" fillId="0" borderId="0"/>
    <xf numFmtId="0" fontId="32" fillId="0" borderId="0"/>
    <xf numFmtId="166" fontId="32" fillId="0" borderId="0"/>
    <xf numFmtId="166" fontId="32" fillId="0" borderId="0"/>
    <xf numFmtId="166" fontId="32" fillId="0" borderId="0"/>
    <xf numFmtId="166" fontId="47" fillId="0" borderId="0"/>
    <xf numFmtId="169" fontId="32" fillId="0" borderId="0"/>
    <xf numFmtId="166" fontId="47" fillId="0" borderId="0"/>
    <xf numFmtId="169" fontId="32" fillId="0" borderId="0"/>
    <xf numFmtId="166" fontId="32" fillId="0" borderId="0"/>
    <xf numFmtId="169" fontId="47" fillId="0" borderId="0"/>
    <xf numFmtId="169" fontId="32" fillId="0" borderId="0"/>
    <xf numFmtId="4" fontId="49" fillId="0" borderId="0">
      <alignment vertical="center"/>
    </xf>
    <xf numFmtId="169" fontId="47" fillId="0" borderId="0"/>
    <xf numFmtId="169" fontId="32" fillId="0" borderId="0"/>
    <xf numFmtId="166" fontId="32" fillId="0" borderId="0"/>
    <xf numFmtId="166" fontId="32" fillId="0" borderId="0"/>
    <xf numFmtId="166"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47" fillId="0" borderId="0"/>
    <xf numFmtId="169" fontId="32" fillId="0" borderId="0"/>
    <xf numFmtId="0" fontId="47" fillId="0" borderId="0"/>
    <xf numFmtId="169" fontId="32" fillId="0" borderId="0"/>
    <xf numFmtId="0" fontId="32" fillId="0" borderId="0"/>
    <xf numFmtId="0" fontId="47" fillId="0" borderId="0"/>
    <xf numFmtId="169" fontId="32" fillId="0" borderId="0"/>
    <xf numFmtId="169" fontId="32" fillId="0" borderId="0"/>
    <xf numFmtId="169" fontId="33" fillId="0" borderId="0"/>
    <xf numFmtId="169" fontId="32" fillId="0" borderId="0"/>
    <xf numFmtId="169" fontId="33" fillId="0" borderId="0"/>
    <xf numFmtId="4" fontId="49" fillId="0" borderId="0">
      <alignment vertical="center"/>
    </xf>
    <xf numFmtId="0" fontId="47"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3" fillId="0" borderId="0"/>
    <xf numFmtId="0" fontId="53" fillId="0" borderId="0"/>
    <xf numFmtId="0" fontId="53" fillId="0" borderId="0"/>
    <xf numFmtId="0" fontId="53" fillId="0" borderId="0"/>
    <xf numFmtId="0" fontId="53" fillId="0" borderId="0"/>
    <xf numFmtId="0" fontId="32" fillId="0" borderId="0"/>
    <xf numFmtId="0" fontId="53" fillId="0" borderId="0"/>
    <xf numFmtId="0" fontId="53" fillId="0" borderId="0"/>
    <xf numFmtId="0" fontId="53" fillId="0" borderId="0"/>
    <xf numFmtId="0" fontId="53" fillId="0" borderId="0"/>
    <xf numFmtId="0" fontId="53" fillId="0" borderId="0"/>
    <xf numFmtId="0" fontId="32" fillId="0" borderId="0"/>
    <xf numFmtId="0" fontId="53" fillId="0" borderId="0"/>
    <xf numFmtId="0" fontId="53" fillId="0" borderId="0"/>
    <xf numFmtId="0" fontId="53" fillId="0" borderId="0"/>
    <xf numFmtId="0" fontId="53" fillId="0" borderId="0"/>
    <xf numFmtId="0" fontId="53" fillId="0" borderId="0"/>
    <xf numFmtId="0" fontId="32" fillId="0" borderId="0"/>
    <xf numFmtId="0" fontId="32" fillId="0" borderId="0"/>
    <xf numFmtId="0" fontId="47" fillId="0" borderId="0"/>
    <xf numFmtId="0" fontId="32" fillId="0" borderId="0"/>
    <xf numFmtId="169" fontId="32" fillId="0" borderId="0"/>
    <xf numFmtId="0" fontId="47" fillId="0" borderId="0"/>
    <xf numFmtId="169" fontId="32" fillId="0" borderId="0"/>
    <xf numFmtId="0" fontId="47" fillId="0" borderId="0"/>
    <xf numFmtId="0" fontId="32" fillId="0" borderId="0"/>
    <xf numFmtId="169" fontId="32" fillId="0" borderId="0"/>
    <xf numFmtId="0" fontId="32" fillId="0" borderId="0"/>
    <xf numFmtId="0" fontId="32" fillId="0" borderId="0"/>
    <xf numFmtId="0" fontId="47" fillId="0" borderId="0"/>
    <xf numFmtId="0" fontId="47" fillId="0" borderId="0"/>
    <xf numFmtId="166" fontId="32" fillId="0" borderId="0"/>
    <xf numFmtId="0" fontId="47" fillId="0" borderId="0"/>
    <xf numFmtId="169" fontId="47" fillId="0" borderId="0"/>
    <xf numFmtId="169" fontId="32" fillId="0" borderId="0"/>
    <xf numFmtId="0" fontId="32" fillId="0" borderId="0"/>
    <xf numFmtId="0" fontId="32" fillId="0" borderId="0"/>
    <xf numFmtId="0" fontId="32" fillId="0" borderId="0"/>
    <xf numFmtId="0" fontId="32" fillId="0" borderId="0"/>
    <xf numFmtId="0" fontId="47"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47" fillId="0" borderId="0"/>
    <xf numFmtId="169" fontId="32" fillId="0" borderId="0"/>
    <xf numFmtId="4" fontId="49" fillId="0" borderId="0">
      <alignment vertical="center"/>
    </xf>
    <xf numFmtId="169" fontId="47" fillId="0" borderId="0"/>
    <xf numFmtId="169" fontId="32" fillId="0" borderId="0"/>
    <xf numFmtId="0" fontId="32" fillId="0" borderId="0"/>
    <xf numFmtId="4" fontId="49" fillId="0" borderId="0">
      <alignment vertical="center"/>
    </xf>
    <xf numFmtId="0" fontId="52" fillId="0" borderId="0"/>
    <xf numFmtId="169" fontId="47" fillId="0" borderId="0"/>
    <xf numFmtId="169" fontId="32" fillId="0" borderId="0"/>
    <xf numFmtId="169" fontId="47" fillId="0" borderId="0"/>
    <xf numFmtId="169" fontId="32" fillId="0" borderId="0"/>
    <xf numFmtId="0" fontId="32" fillId="0" borderId="0"/>
    <xf numFmtId="0" fontId="32" fillId="0" borderId="0"/>
    <xf numFmtId="0" fontId="32" fillId="0" borderId="0"/>
    <xf numFmtId="0" fontId="47" fillId="0" borderId="0"/>
    <xf numFmtId="169" fontId="47" fillId="0" borderId="0"/>
    <xf numFmtId="169" fontId="32" fillId="0" borderId="0"/>
    <xf numFmtId="169" fontId="47" fillId="0" borderId="0"/>
    <xf numFmtId="169" fontId="32" fillId="0" borderId="0"/>
    <xf numFmtId="178" fontId="33" fillId="0" borderId="0"/>
    <xf numFmtId="169" fontId="47" fillId="0" borderId="0"/>
    <xf numFmtId="169" fontId="32" fillId="0" borderId="0"/>
    <xf numFmtId="169" fontId="47" fillId="0" borderId="0"/>
    <xf numFmtId="169" fontId="32" fillId="0" borderId="0"/>
    <xf numFmtId="169" fontId="47" fillId="0" borderId="0"/>
    <xf numFmtId="169" fontId="32" fillId="0" borderId="0"/>
    <xf numFmtId="169" fontId="47" fillId="0" borderId="0"/>
    <xf numFmtId="169" fontId="32" fillId="0" borderId="0"/>
    <xf numFmtId="169" fontId="47" fillId="0" borderId="0"/>
    <xf numFmtId="169" fontId="32" fillId="0" borderId="0"/>
    <xf numFmtId="169" fontId="47" fillId="0" borderId="0"/>
    <xf numFmtId="169" fontId="32" fillId="0" borderId="0"/>
    <xf numFmtId="169" fontId="47" fillId="0" borderId="0"/>
    <xf numFmtId="169" fontId="32" fillId="0" borderId="0"/>
    <xf numFmtId="169" fontId="47" fillId="0" borderId="0"/>
    <xf numFmtId="169" fontId="32" fillId="0" borderId="0"/>
    <xf numFmtId="169" fontId="33" fillId="0" borderId="0"/>
    <xf numFmtId="0" fontId="33" fillId="0" borderId="0"/>
    <xf numFmtId="4" fontId="49" fillId="0" borderId="0">
      <alignment vertical="center"/>
    </xf>
    <xf numFmtId="0" fontId="32" fillId="0" borderId="0"/>
    <xf numFmtId="169" fontId="47" fillId="0" borderId="0"/>
    <xf numFmtId="169" fontId="32" fillId="0" borderId="0"/>
    <xf numFmtId="169" fontId="33" fillId="0" borderId="0"/>
    <xf numFmtId="0" fontId="33" fillId="0" borderId="0"/>
    <xf numFmtId="178" fontId="33" fillId="0" borderId="0"/>
    <xf numFmtId="178" fontId="33" fillId="0" borderId="0"/>
    <xf numFmtId="178" fontId="33" fillId="0" borderId="0"/>
    <xf numFmtId="169" fontId="33" fillId="0" borderId="0"/>
    <xf numFmtId="169" fontId="33" fillId="0" borderId="0"/>
    <xf numFmtId="0" fontId="33" fillId="0" borderId="0"/>
    <xf numFmtId="0" fontId="33" fillId="0" borderId="0"/>
    <xf numFmtId="0" fontId="33" fillId="0" borderId="0"/>
    <xf numFmtId="0" fontId="33" fillId="0" borderId="0"/>
    <xf numFmtId="0" fontId="47" fillId="0" borderId="0"/>
    <xf numFmtId="169" fontId="47" fillId="0" borderId="0"/>
    <xf numFmtId="169" fontId="32" fillId="0" borderId="0"/>
    <xf numFmtId="169" fontId="47" fillId="0" borderId="0"/>
    <xf numFmtId="169" fontId="32" fillId="0" borderId="0"/>
    <xf numFmtId="169" fontId="32" fillId="0" borderId="0"/>
    <xf numFmtId="4" fontId="49" fillId="0" borderId="0">
      <alignment vertical="center"/>
    </xf>
    <xf numFmtId="169" fontId="47" fillId="0" borderId="0"/>
    <xf numFmtId="169" fontId="32" fillId="0" borderId="0"/>
    <xf numFmtId="166" fontId="47" fillId="0" borderId="0"/>
    <xf numFmtId="0" fontId="32" fillId="0" borderId="0"/>
    <xf numFmtId="4" fontId="49" fillId="0" borderId="0">
      <alignment vertical="center"/>
    </xf>
    <xf numFmtId="0" fontId="47" fillId="0" borderId="0"/>
    <xf numFmtId="0" fontId="47" fillId="0" borderId="0"/>
    <xf numFmtId="0" fontId="47" fillId="0" borderId="0"/>
    <xf numFmtId="0" fontId="47" fillId="0" borderId="0"/>
    <xf numFmtId="169" fontId="32"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4" fontId="49" fillId="0" borderId="0">
      <alignment vertical="center"/>
    </xf>
    <xf numFmtId="4" fontId="49" fillId="0" borderId="0">
      <alignment vertical="center"/>
    </xf>
    <xf numFmtId="166" fontId="47" fillId="0" borderId="0"/>
    <xf numFmtId="0" fontId="32" fillId="0" borderId="0"/>
    <xf numFmtId="0" fontId="47"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3" fillId="0" borderId="0"/>
    <xf numFmtId="0" fontId="47" fillId="0" borderId="0"/>
    <xf numFmtId="169" fontId="32" fillId="0" borderId="0"/>
    <xf numFmtId="166" fontId="47" fillId="0" borderId="0"/>
    <xf numFmtId="169"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 fontId="49" fillId="0" borderId="0">
      <alignment vertical="center"/>
    </xf>
    <xf numFmtId="169" fontId="32" fillId="0" borderId="0"/>
    <xf numFmtId="166" fontId="32" fillId="0" borderId="0"/>
    <xf numFmtId="166" fontId="47" fillId="0" borderId="0"/>
    <xf numFmtId="169" fontId="32" fillId="0" borderId="0"/>
    <xf numFmtId="0" fontId="47" fillId="0" borderId="0"/>
    <xf numFmtId="169" fontId="32" fillId="0" borderId="0"/>
    <xf numFmtId="0" fontId="47" fillId="0" borderId="0"/>
    <xf numFmtId="169" fontId="32" fillId="0" borderId="0"/>
    <xf numFmtId="169" fontId="32" fillId="0" borderId="0"/>
    <xf numFmtId="169" fontId="32" fillId="0" borderId="0"/>
    <xf numFmtId="169" fontId="33" fillId="0" borderId="0"/>
    <xf numFmtId="169" fontId="32" fillId="0" borderId="0"/>
    <xf numFmtId="169" fontId="33" fillId="0" borderId="0"/>
    <xf numFmtId="0" fontId="32" fillId="0" borderId="0"/>
    <xf numFmtId="0" fontId="47" fillId="0" borderId="0"/>
    <xf numFmtId="0" fontId="47" fillId="0" borderId="0"/>
    <xf numFmtId="169" fontId="32" fillId="0" borderId="0"/>
    <xf numFmtId="0" fontId="47" fillId="0" borderId="0"/>
    <xf numFmtId="0" fontId="47" fillId="0" borderId="0"/>
    <xf numFmtId="4" fontId="49" fillId="0" borderId="0">
      <alignment vertical="center"/>
    </xf>
    <xf numFmtId="166" fontId="32" fillId="0" borderId="0"/>
    <xf numFmtId="166" fontId="32" fillId="0" borderId="0"/>
    <xf numFmtId="0" fontId="32" fillId="0" borderId="0"/>
    <xf numFmtId="0" fontId="53" fillId="0" borderId="0"/>
    <xf numFmtId="0" fontId="53" fillId="0" borderId="0"/>
    <xf numFmtId="0" fontId="53" fillId="0" borderId="0"/>
    <xf numFmtId="0" fontId="53" fillId="0" borderId="0"/>
    <xf numFmtId="0" fontId="53" fillId="0" borderId="0"/>
    <xf numFmtId="0" fontId="47" fillId="0" borderId="0"/>
    <xf numFmtId="4" fontId="49" fillId="0" borderId="0">
      <alignment vertical="center"/>
    </xf>
    <xf numFmtId="169" fontId="32" fillId="0" borderId="0"/>
    <xf numFmtId="0" fontId="32" fillId="0" borderId="0"/>
    <xf numFmtId="0" fontId="53" fillId="0" borderId="0"/>
    <xf numFmtId="0" fontId="53" fillId="0" borderId="0"/>
    <xf numFmtId="0" fontId="53" fillId="0" borderId="0"/>
    <xf numFmtId="0" fontId="53" fillId="0" borderId="0"/>
    <xf numFmtId="0" fontId="53" fillId="0" borderId="0"/>
    <xf numFmtId="0" fontId="32" fillId="0" borderId="0"/>
    <xf numFmtId="0" fontId="47" fillId="0" borderId="0"/>
    <xf numFmtId="169" fontId="32" fillId="0" borderId="0"/>
    <xf numFmtId="4" fontId="49" fillId="0" borderId="0">
      <alignment vertical="center"/>
    </xf>
    <xf numFmtId="4" fontId="49" fillId="0" borderId="0">
      <alignment vertical="center"/>
    </xf>
    <xf numFmtId="0" fontId="47" fillId="0" borderId="0"/>
    <xf numFmtId="169" fontId="32" fillId="0" borderId="0"/>
    <xf numFmtId="0" fontId="47" fillId="0" borderId="0"/>
    <xf numFmtId="166" fontId="32" fillId="0" borderId="0"/>
    <xf numFmtId="169" fontId="32" fillId="0" borderId="0"/>
    <xf numFmtId="0" fontId="47" fillId="0" borderId="0"/>
    <xf numFmtId="169" fontId="32" fillId="0" borderId="0"/>
    <xf numFmtId="0" fontId="32" fillId="0" borderId="0"/>
    <xf numFmtId="166" fontId="47" fillId="0" borderId="0"/>
    <xf numFmtId="169" fontId="32" fillId="0" borderId="0"/>
    <xf numFmtId="169" fontId="47" fillId="0" borderId="0"/>
    <xf numFmtId="169" fontId="32" fillId="0" borderId="0"/>
    <xf numFmtId="0" fontId="47" fillId="0" borderId="0"/>
    <xf numFmtId="166" fontId="32" fillId="0" borderId="0"/>
    <xf numFmtId="166" fontId="32" fillId="0" borderId="0"/>
    <xf numFmtId="166" fontId="32" fillId="0" borderId="0"/>
    <xf numFmtId="4" fontId="49" fillId="0" borderId="0">
      <alignment vertical="center"/>
    </xf>
    <xf numFmtId="4" fontId="49" fillId="0" borderId="0">
      <alignment vertical="center"/>
    </xf>
    <xf numFmtId="169" fontId="47" fillId="0" borderId="0"/>
    <xf numFmtId="169" fontId="32" fillId="0" borderId="0"/>
    <xf numFmtId="169" fontId="47" fillId="0" borderId="0"/>
    <xf numFmtId="169" fontId="32" fillId="0" borderId="0"/>
    <xf numFmtId="166" fontId="32" fillId="0" borderId="0"/>
    <xf numFmtId="169" fontId="32" fillId="0" borderId="0"/>
    <xf numFmtId="169" fontId="47" fillId="0" borderId="0"/>
    <xf numFmtId="169" fontId="32" fillId="0" borderId="0"/>
    <xf numFmtId="4" fontId="49" fillId="0" borderId="0">
      <alignment vertical="center"/>
    </xf>
    <xf numFmtId="166" fontId="32" fillId="0" borderId="0"/>
    <xf numFmtId="0" fontId="32" fillId="0" borderId="0"/>
    <xf numFmtId="0" fontId="32" fillId="0" borderId="0"/>
    <xf numFmtId="0" fontId="47" fillId="0" borderId="0"/>
    <xf numFmtId="4" fontId="49" fillId="0" borderId="0">
      <alignment vertical="center"/>
    </xf>
    <xf numFmtId="169" fontId="47" fillId="0" borderId="0"/>
    <xf numFmtId="169" fontId="32" fillId="0" borderId="0"/>
    <xf numFmtId="0" fontId="47" fillId="0" borderId="0"/>
    <xf numFmtId="0" fontId="32" fillId="0" borderId="0"/>
    <xf numFmtId="0" fontId="32" fillId="0" borderId="0"/>
    <xf numFmtId="169" fontId="32" fillId="0" borderId="0"/>
    <xf numFmtId="166" fontId="47" fillId="0" borderId="0"/>
    <xf numFmtId="169" fontId="32" fillId="0" borderId="0"/>
    <xf numFmtId="4" fontId="49" fillId="0" borderId="0">
      <alignment vertical="center"/>
    </xf>
    <xf numFmtId="4" fontId="49" fillId="0" borderId="0">
      <alignment vertical="center"/>
    </xf>
    <xf numFmtId="0" fontId="47" fillId="0" borderId="0"/>
    <xf numFmtId="0" fontId="47" fillId="0" borderId="0"/>
    <xf numFmtId="0" fontId="32" fillId="0" borderId="0"/>
    <xf numFmtId="0" fontId="47" fillId="0" borderId="0"/>
    <xf numFmtId="169" fontId="32" fillId="0" borderId="0"/>
    <xf numFmtId="169" fontId="47" fillId="0" borderId="0"/>
    <xf numFmtId="169" fontId="32" fillId="0" borderId="0"/>
    <xf numFmtId="169" fontId="47" fillId="0" borderId="0"/>
    <xf numFmtId="169" fontId="32" fillId="0" borderId="0"/>
    <xf numFmtId="4" fontId="49" fillId="0" borderId="0">
      <alignment vertical="center"/>
    </xf>
    <xf numFmtId="0" fontId="47" fillId="0" borderId="0"/>
    <xf numFmtId="0" fontId="32" fillId="0" borderId="0"/>
    <xf numFmtId="4" fontId="49" fillId="0" borderId="0">
      <alignment vertical="center"/>
    </xf>
    <xf numFmtId="0" fontId="32" fillId="0" borderId="0"/>
    <xf numFmtId="0" fontId="32" fillId="0" borderId="0"/>
    <xf numFmtId="0" fontId="47" fillId="0" borderId="0"/>
    <xf numFmtId="0" fontId="32" fillId="0" borderId="0"/>
    <xf numFmtId="0" fontId="32" fillId="0" borderId="0"/>
    <xf numFmtId="0" fontId="48" fillId="0" borderId="0"/>
    <xf numFmtId="175" fontId="34" fillId="0" borderId="0">
      <alignment vertical="top"/>
    </xf>
    <xf numFmtId="175" fontId="34" fillId="0" borderId="0">
      <alignment vertical="top"/>
    </xf>
    <xf numFmtId="4" fontId="49" fillId="0" borderId="0">
      <alignment vertical="center"/>
    </xf>
    <xf numFmtId="0" fontId="32" fillId="0" borderId="0"/>
    <xf numFmtId="169" fontId="47" fillId="0" borderId="0"/>
    <xf numFmtId="169" fontId="32" fillId="0" borderId="0"/>
    <xf numFmtId="166" fontId="32" fillId="0" borderId="0"/>
    <xf numFmtId="4" fontId="49" fillId="0" borderId="0">
      <alignment vertical="center"/>
    </xf>
    <xf numFmtId="4" fontId="50" fillId="0" borderId="0">
      <alignment vertical="center"/>
    </xf>
    <xf numFmtId="4" fontId="50" fillId="0" borderId="0">
      <alignment vertical="center"/>
    </xf>
    <xf numFmtId="4" fontId="50" fillId="0" borderId="0">
      <alignment vertical="center"/>
    </xf>
    <xf numFmtId="4" fontId="50" fillId="0" borderId="0">
      <alignment vertical="center"/>
    </xf>
    <xf numFmtId="4" fontId="50" fillId="0" borderId="0">
      <alignment vertical="center"/>
    </xf>
    <xf numFmtId="4" fontId="49" fillId="0" borderId="0">
      <alignment vertical="center"/>
    </xf>
    <xf numFmtId="4" fontId="49" fillId="0" borderId="0">
      <alignment vertical="center"/>
    </xf>
    <xf numFmtId="0" fontId="32" fillId="0" borderId="0"/>
    <xf numFmtId="169" fontId="47" fillId="0" borderId="0"/>
    <xf numFmtId="169" fontId="32" fillId="0" borderId="0"/>
    <xf numFmtId="169" fontId="47" fillId="0" borderId="0"/>
    <xf numFmtId="169" fontId="32" fillId="0" borderId="0"/>
    <xf numFmtId="0" fontId="32" fillId="0" borderId="0"/>
    <xf numFmtId="0" fontId="32" fillId="0" borderId="0"/>
    <xf numFmtId="0" fontId="32" fillId="0" borderId="0"/>
    <xf numFmtId="0" fontId="32" fillId="0" borderId="0"/>
    <xf numFmtId="0" fontId="32" fillId="0" borderId="0"/>
    <xf numFmtId="0" fontId="53" fillId="0" borderId="0"/>
    <xf numFmtId="0" fontId="53" fillId="0" borderId="0"/>
    <xf numFmtId="0" fontId="53" fillId="0" borderId="0"/>
    <xf numFmtId="0" fontId="53" fillId="0" borderId="0"/>
    <xf numFmtId="0" fontId="53" fillId="0" borderId="0"/>
    <xf numFmtId="0" fontId="47" fillId="0" borderId="0"/>
    <xf numFmtId="0" fontId="47" fillId="0" borderId="0"/>
    <xf numFmtId="0" fontId="47" fillId="0" borderId="0"/>
    <xf numFmtId="4" fontId="49" fillId="0" borderId="0">
      <alignment vertical="center"/>
    </xf>
    <xf numFmtId="0" fontId="32" fillId="0" borderId="0"/>
    <xf numFmtId="0" fontId="47" fillId="0" borderId="0"/>
    <xf numFmtId="0"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0" fontId="33" fillId="0" borderId="0"/>
    <xf numFmtId="0" fontId="33" fillId="0" borderId="0"/>
    <xf numFmtId="0" fontId="33" fillId="0" borderId="0"/>
    <xf numFmtId="0"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4" fontId="49" fillId="0" borderId="0">
      <alignment vertical="center"/>
    </xf>
    <xf numFmtId="0" fontId="47" fillId="0" borderId="0"/>
    <xf numFmtId="0" fontId="47" fillId="0" borderId="0"/>
    <xf numFmtId="4" fontId="49" fillId="0" borderId="0">
      <alignment vertical="center"/>
    </xf>
    <xf numFmtId="0" fontId="61" fillId="0" borderId="0"/>
    <xf numFmtId="0" fontId="32" fillId="0" borderId="0"/>
    <xf numFmtId="169" fontId="47" fillId="0" borderId="0"/>
    <xf numFmtId="169" fontId="32" fillId="0" borderId="0"/>
    <xf numFmtId="0" fontId="47" fillId="0" borderId="0"/>
    <xf numFmtId="0" fontId="32" fillId="0" borderId="0"/>
    <xf numFmtId="0" fontId="32" fillId="0" borderId="0"/>
    <xf numFmtId="0" fontId="32" fillId="0" borderId="0"/>
    <xf numFmtId="0" fontId="32" fillId="0" borderId="0"/>
    <xf numFmtId="0" fontId="32" fillId="0" borderId="0"/>
    <xf numFmtId="0" fontId="47" fillId="0" borderId="0"/>
    <xf numFmtId="0" fontId="32" fillId="0" borderId="0"/>
    <xf numFmtId="4" fontId="49" fillId="0" borderId="0">
      <alignment vertical="center"/>
    </xf>
    <xf numFmtId="0" fontId="32" fillId="0" borderId="0"/>
    <xf numFmtId="169" fontId="32" fillId="0" borderId="0"/>
    <xf numFmtId="4" fontId="49" fillId="0" borderId="0">
      <alignment vertical="center"/>
    </xf>
    <xf numFmtId="169" fontId="32" fillId="0" borderId="0"/>
    <xf numFmtId="0" fontId="47" fillId="0" borderId="0"/>
    <xf numFmtId="0" fontId="47" fillId="0" borderId="0"/>
    <xf numFmtId="0" fontId="32"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32" fillId="0" borderId="0"/>
    <xf numFmtId="4" fontId="49" fillId="0" borderId="0">
      <alignment vertical="center"/>
    </xf>
    <xf numFmtId="169" fontId="47" fillId="0" borderId="0"/>
    <xf numFmtId="169" fontId="32" fillId="0" borderId="0"/>
    <xf numFmtId="169" fontId="47" fillId="0" borderId="0"/>
    <xf numFmtId="169" fontId="32" fillId="0" borderId="0"/>
    <xf numFmtId="169" fontId="47" fillId="0" borderId="0"/>
    <xf numFmtId="169" fontId="32" fillId="0" borderId="0"/>
    <xf numFmtId="0" fontId="47" fillId="0" borderId="0"/>
    <xf numFmtId="0" fontId="47" fillId="0" borderId="0"/>
    <xf numFmtId="0" fontId="47" fillId="0" borderId="0"/>
    <xf numFmtId="0" fontId="47" fillId="0" borderId="0"/>
    <xf numFmtId="0" fontId="47" fillId="0" borderId="0"/>
    <xf numFmtId="0" fontId="47" fillId="0" borderId="0"/>
    <xf numFmtId="4" fontId="49" fillId="0" borderId="0">
      <alignment vertical="center"/>
    </xf>
    <xf numFmtId="4" fontId="50" fillId="0" borderId="0">
      <alignment vertical="center"/>
    </xf>
    <xf numFmtId="4" fontId="50" fillId="0" borderId="0">
      <alignment vertical="center"/>
    </xf>
    <xf numFmtId="4" fontId="50" fillId="0" borderId="0">
      <alignment vertical="center"/>
    </xf>
    <xf numFmtId="4" fontId="50" fillId="0" borderId="0">
      <alignment vertical="center"/>
    </xf>
    <xf numFmtId="4" fontId="50" fillId="0" borderId="0">
      <alignment vertical="center"/>
    </xf>
    <xf numFmtId="166" fontId="47" fillId="0" borderId="0"/>
    <xf numFmtId="169" fontId="32" fillId="0" borderId="0"/>
    <xf numFmtId="169" fontId="32" fillId="0" borderId="0"/>
    <xf numFmtId="169" fontId="32" fillId="0" borderId="0"/>
    <xf numFmtId="169" fontId="33" fillId="0" borderId="0"/>
    <xf numFmtId="169" fontId="32" fillId="0" borderId="0"/>
    <xf numFmtId="169" fontId="33" fillId="0" borderId="0"/>
    <xf numFmtId="169" fontId="32" fillId="0" borderId="0"/>
    <xf numFmtId="169" fontId="32" fillId="0" borderId="0"/>
    <xf numFmtId="169" fontId="33" fillId="0" borderId="0"/>
    <xf numFmtId="169" fontId="32" fillId="0" borderId="0"/>
    <xf numFmtId="169" fontId="33" fillId="0" borderId="0"/>
    <xf numFmtId="4" fontId="49" fillId="0" borderId="0">
      <alignment vertical="center"/>
    </xf>
    <xf numFmtId="4" fontId="49" fillId="0" borderId="0">
      <alignment vertical="center"/>
    </xf>
    <xf numFmtId="0" fontId="47" fillId="0" borderId="0"/>
    <xf numFmtId="0" fontId="47" fillId="0" borderId="0"/>
    <xf numFmtId="0" fontId="47" fillId="0" borderId="0"/>
    <xf numFmtId="166" fontId="47" fillId="0" borderId="0"/>
    <xf numFmtId="169" fontId="32" fillId="0" borderId="0"/>
    <xf numFmtId="0" fontId="32" fillId="0" borderId="0"/>
    <xf numFmtId="169" fontId="47" fillId="0" borderId="0"/>
    <xf numFmtId="169" fontId="32" fillId="0" borderId="0"/>
    <xf numFmtId="169" fontId="47" fillId="0" borderId="0"/>
    <xf numFmtId="169" fontId="32" fillId="0" borderId="0"/>
    <xf numFmtId="169" fontId="39" fillId="0" borderId="0"/>
    <xf numFmtId="169" fontId="33" fillId="0" borderId="0"/>
    <xf numFmtId="169" fontId="47" fillId="0" borderId="0"/>
    <xf numFmtId="169" fontId="32" fillId="0" borderId="0"/>
    <xf numFmtId="169" fontId="39" fillId="0" borderId="0"/>
    <xf numFmtId="169" fontId="33" fillId="0" borderId="0"/>
    <xf numFmtId="169" fontId="32" fillId="0" borderId="0"/>
    <xf numFmtId="169" fontId="32" fillId="0" borderId="0"/>
    <xf numFmtId="169" fontId="32" fillId="0" borderId="0"/>
    <xf numFmtId="166" fontId="47" fillId="0" borderId="0"/>
    <xf numFmtId="169" fontId="32" fillId="0" borderId="0"/>
    <xf numFmtId="0" fontId="47" fillId="0" borderId="0"/>
    <xf numFmtId="4" fontId="49" fillId="0" borderId="0">
      <alignment vertical="center"/>
    </xf>
    <xf numFmtId="4" fontId="49" fillId="0" borderId="0">
      <alignment vertical="center"/>
    </xf>
    <xf numFmtId="0" fontId="47" fillId="0" borderId="0"/>
    <xf numFmtId="0" fontId="47" fillId="0" borderId="0"/>
    <xf numFmtId="0" fontId="32" fillId="0" borderId="0"/>
    <xf numFmtId="0" fontId="32" fillId="0" borderId="0"/>
    <xf numFmtId="0" fontId="32" fillId="0" borderId="0"/>
    <xf numFmtId="0" fontId="32" fillId="0" borderId="0"/>
    <xf numFmtId="0" fontId="32" fillId="0" borderId="0"/>
    <xf numFmtId="169" fontId="47" fillId="0" borderId="0"/>
    <xf numFmtId="169" fontId="32" fillId="0" borderId="0"/>
    <xf numFmtId="169" fontId="32" fillId="0" borderId="0"/>
    <xf numFmtId="0" fontId="47" fillId="0" borderId="0"/>
    <xf numFmtId="0" fontId="47" fillId="0" borderId="0"/>
    <xf numFmtId="4" fontId="49" fillId="0" borderId="0">
      <alignment vertical="center"/>
    </xf>
    <xf numFmtId="4" fontId="49" fillId="0" borderId="0">
      <alignment vertical="center"/>
    </xf>
    <xf numFmtId="4" fontId="49" fillId="0" borderId="0">
      <alignment vertical="center"/>
    </xf>
    <xf numFmtId="169" fontId="32" fillId="0" borderId="0"/>
    <xf numFmtId="169" fontId="32" fillId="0" borderId="0"/>
    <xf numFmtId="169" fontId="32" fillId="0" borderId="0"/>
    <xf numFmtId="4" fontId="49" fillId="0" borderId="0">
      <alignment vertical="center"/>
    </xf>
    <xf numFmtId="4" fontId="49" fillId="0" borderId="0">
      <alignment vertical="center"/>
    </xf>
    <xf numFmtId="169" fontId="32" fillId="0" borderId="0"/>
    <xf numFmtId="169" fontId="32" fillId="0" borderId="0"/>
    <xf numFmtId="169" fontId="33" fillId="0" borderId="0"/>
    <xf numFmtId="169" fontId="32" fillId="0" borderId="0"/>
    <xf numFmtId="169" fontId="33" fillId="0" borderId="0"/>
    <xf numFmtId="169" fontId="32" fillId="0" borderId="0"/>
    <xf numFmtId="169" fontId="32" fillId="0" borderId="0"/>
    <xf numFmtId="169" fontId="33" fillId="0" borderId="0"/>
    <xf numFmtId="169" fontId="32" fillId="0" borderId="0"/>
    <xf numFmtId="169" fontId="33" fillId="0" borderId="0"/>
    <xf numFmtId="0" fontId="47" fillId="0" borderId="0"/>
    <xf numFmtId="4" fontId="49" fillId="0" borderId="0">
      <alignment vertical="center"/>
    </xf>
    <xf numFmtId="169" fontId="47" fillId="0" borderId="0"/>
    <xf numFmtId="169" fontId="32" fillId="0" borderId="0"/>
    <xf numFmtId="0" fontId="32" fillId="0" borderId="0"/>
    <xf numFmtId="0" fontId="32" fillId="0" borderId="0"/>
    <xf numFmtId="0" fontId="32" fillId="0" borderId="0"/>
    <xf numFmtId="0" fontId="47" fillId="0" borderId="0"/>
    <xf numFmtId="169" fontId="47" fillId="0" borderId="0"/>
    <xf numFmtId="169" fontId="32" fillId="0" borderId="0"/>
    <xf numFmtId="169" fontId="47" fillId="0" borderId="0"/>
    <xf numFmtId="169" fontId="32" fillId="0" borderId="0"/>
    <xf numFmtId="169" fontId="32" fillId="0" borderId="0"/>
    <xf numFmtId="0" fontId="47" fillId="0" borderId="0"/>
    <xf numFmtId="0" fontId="47" fillId="0" borderId="0"/>
    <xf numFmtId="4" fontId="49" fillId="0" borderId="0">
      <alignment vertical="center"/>
    </xf>
    <xf numFmtId="169" fontId="32" fillId="0" borderId="0"/>
    <xf numFmtId="169" fontId="32" fillId="0" borderId="0"/>
    <xf numFmtId="169" fontId="32" fillId="0" borderId="0"/>
    <xf numFmtId="169" fontId="33" fillId="0" borderId="0"/>
    <xf numFmtId="169" fontId="32"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4" fontId="49" fillId="0" borderId="0">
      <alignment vertical="center"/>
    </xf>
    <xf numFmtId="0" fontId="32" fillId="0" borderId="0"/>
    <xf numFmtId="169" fontId="47" fillId="0" borderId="0"/>
    <xf numFmtId="169" fontId="32" fillId="0" borderId="0"/>
    <xf numFmtId="4" fontId="49" fillId="0" borderId="0">
      <alignment vertical="center"/>
    </xf>
    <xf numFmtId="169" fontId="47" fillId="0" borderId="0"/>
    <xf numFmtId="169" fontId="32" fillId="0" borderId="0"/>
    <xf numFmtId="169" fontId="32" fillId="0" borderId="0"/>
    <xf numFmtId="169" fontId="32" fillId="0" borderId="0"/>
    <xf numFmtId="169" fontId="33" fillId="0" borderId="0"/>
    <xf numFmtId="169" fontId="32" fillId="0" borderId="0"/>
    <xf numFmtId="169" fontId="33" fillId="0" borderId="0"/>
    <xf numFmtId="166" fontId="47" fillId="0" borderId="0"/>
    <xf numFmtId="169" fontId="32" fillId="0" borderId="0"/>
    <xf numFmtId="0" fontId="47" fillId="0" borderId="0"/>
    <xf numFmtId="0" fontId="32" fillId="0" borderId="0"/>
    <xf numFmtId="166" fontId="47" fillId="0" borderId="0"/>
    <xf numFmtId="169" fontId="32" fillId="0" borderId="0"/>
    <xf numFmtId="169" fontId="47" fillId="0" borderId="0"/>
    <xf numFmtId="169" fontId="32"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47" fillId="0" borderId="0"/>
    <xf numFmtId="169" fontId="32" fillId="0" borderId="0"/>
    <xf numFmtId="169" fontId="33" fillId="0" borderId="0"/>
    <xf numFmtId="169" fontId="47" fillId="0" borderId="0"/>
    <xf numFmtId="169" fontId="32"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47" fillId="0" borderId="0"/>
    <xf numFmtId="169" fontId="32"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47" fillId="0" borderId="0"/>
    <xf numFmtId="169" fontId="32"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4" fontId="49" fillId="0" borderId="0">
      <alignment vertical="center"/>
    </xf>
    <xf numFmtId="4" fontId="49" fillId="0" borderId="0">
      <alignment vertical="center"/>
    </xf>
    <xf numFmtId="4" fontId="49" fillId="0" borderId="0">
      <alignment vertical="center"/>
    </xf>
    <xf numFmtId="169" fontId="32" fillId="0" borderId="0"/>
    <xf numFmtId="169" fontId="32" fillId="0" borderId="0"/>
    <xf numFmtId="169" fontId="33" fillId="0" borderId="0"/>
    <xf numFmtId="169" fontId="32" fillId="0" borderId="0"/>
    <xf numFmtId="169" fontId="33" fillId="0" borderId="0"/>
    <xf numFmtId="175" fontId="34" fillId="0" borderId="0">
      <alignment vertical="top"/>
    </xf>
    <xf numFmtId="175" fontId="34" fillId="0" borderId="0">
      <alignment vertical="top"/>
    </xf>
    <xf numFmtId="0" fontId="32" fillId="0" borderId="0"/>
    <xf numFmtId="0" fontId="53" fillId="0" borderId="0"/>
    <xf numFmtId="0" fontId="53" fillId="0" borderId="0"/>
    <xf numFmtId="0" fontId="53" fillId="0" borderId="0"/>
    <xf numFmtId="0" fontId="53" fillId="0" borderId="0"/>
    <xf numFmtId="0" fontId="53" fillId="0" borderId="0"/>
    <xf numFmtId="0" fontId="32" fillId="0" borderId="0"/>
    <xf numFmtId="0" fontId="53" fillId="0" borderId="0"/>
    <xf numFmtId="0" fontId="53" fillId="0" borderId="0"/>
    <xf numFmtId="0" fontId="53" fillId="0" borderId="0"/>
    <xf numFmtId="0" fontId="53" fillId="0" borderId="0"/>
    <xf numFmtId="0" fontId="53" fillId="0" borderId="0"/>
    <xf numFmtId="0" fontId="51" fillId="0" borderId="0"/>
    <xf numFmtId="0" fontId="51" fillId="0" borderId="0"/>
    <xf numFmtId="0" fontId="51" fillId="0" borderId="0"/>
    <xf numFmtId="0" fontId="51" fillId="0" borderId="0"/>
    <xf numFmtId="0" fontId="32" fillId="0" borderId="0"/>
    <xf numFmtId="4" fontId="49" fillId="0" borderId="0">
      <alignment vertical="center"/>
    </xf>
    <xf numFmtId="4" fontId="50" fillId="0" borderId="0">
      <alignment vertical="center"/>
    </xf>
    <xf numFmtId="4" fontId="50" fillId="0" borderId="0">
      <alignment vertical="center"/>
    </xf>
    <xf numFmtId="4" fontId="50" fillId="0" borderId="0">
      <alignment vertical="center"/>
    </xf>
    <xf numFmtId="4" fontId="50" fillId="0" borderId="0">
      <alignment vertical="center"/>
    </xf>
    <xf numFmtId="4" fontId="50" fillId="0" borderId="0">
      <alignment vertical="center"/>
    </xf>
    <xf numFmtId="169" fontId="32" fillId="0" borderId="0"/>
    <xf numFmtId="0" fontId="32" fillId="0" borderId="0"/>
    <xf numFmtId="0" fontId="32" fillId="0" borderId="0"/>
    <xf numFmtId="166" fontId="32" fillId="0" borderId="0"/>
    <xf numFmtId="0" fontId="47" fillId="0" borderId="0"/>
    <xf numFmtId="169" fontId="32" fillId="0" borderId="0"/>
    <xf numFmtId="169" fontId="47" fillId="0" borderId="0"/>
    <xf numFmtId="169" fontId="32" fillId="0" borderId="0"/>
    <xf numFmtId="0" fontId="47" fillId="0" borderId="0"/>
    <xf numFmtId="0" fontId="32" fillId="0" borderId="0"/>
    <xf numFmtId="0" fontId="32" fillId="0" borderId="0"/>
    <xf numFmtId="4" fontId="49" fillId="0" borderId="0">
      <alignment vertical="center"/>
    </xf>
    <xf numFmtId="0" fontId="32" fillId="0" borderId="0"/>
    <xf numFmtId="169" fontId="32" fillId="0" borderId="0"/>
    <xf numFmtId="4" fontId="49" fillId="0" borderId="0">
      <alignment vertical="center"/>
    </xf>
    <xf numFmtId="169" fontId="47" fillId="0" borderId="0"/>
    <xf numFmtId="169" fontId="32" fillId="0" borderId="0"/>
    <xf numFmtId="0" fontId="32" fillId="0" borderId="0"/>
    <xf numFmtId="169" fontId="47" fillId="0" borderId="0"/>
    <xf numFmtId="169" fontId="32" fillId="0" borderId="0"/>
    <xf numFmtId="169" fontId="48" fillId="0" borderId="0"/>
    <xf numFmtId="0" fontId="47" fillId="0" borderId="0"/>
    <xf numFmtId="169" fontId="47" fillId="0" borderId="0"/>
    <xf numFmtId="169" fontId="32" fillId="0" borderId="0"/>
    <xf numFmtId="0" fontId="47" fillId="0" borderId="0"/>
    <xf numFmtId="0" fontId="47" fillId="0" borderId="0"/>
    <xf numFmtId="169" fontId="32" fillId="0" borderId="0"/>
    <xf numFmtId="0" fontId="51" fillId="0" borderId="0"/>
    <xf numFmtId="0" fontId="51" fillId="0" borderId="0"/>
    <xf numFmtId="0" fontId="51" fillId="0" borderId="0"/>
    <xf numFmtId="0" fontId="51" fillId="0" borderId="0"/>
    <xf numFmtId="0" fontId="51" fillId="0" borderId="0"/>
    <xf numFmtId="169" fontId="33" fillId="0" borderId="0"/>
    <xf numFmtId="0" fontId="32" fillId="0" borderId="0"/>
    <xf numFmtId="0" fontId="47" fillId="0" borderId="0"/>
    <xf numFmtId="4" fontId="49" fillId="0" borderId="0">
      <alignment vertical="center"/>
    </xf>
    <xf numFmtId="0" fontId="32" fillId="0" borderId="0"/>
    <xf numFmtId="0" fontId="32" fillId="0" borderId="0"/>
    <xf numFmtId="0" fontId="47" fillId="0" borderId="0"/>
    <xf numFmtId="0" fontId="32" fillId="0" borderId="0"/>
    <xf numFmtId="0" fontId="32" fillId="0" borderId="0"/>
    <xf numFmtId="169" fontId="32" fillId="0" borderId="0"/>
    <xf numFmtId="169" fontId="32" fillId="0" borderId="0"/>
    <xf numFmtId="169" fontId="33" fillId="0" borderId="0"/>
    <xf numFmtId="169" fontId="32" fillId="0" borderId="0"/>
    <xf numFmtId="169" fontId="33" fillId="0" borderId="0"/>
    <xf numFmtId="169" fontId="32" fillId="0" borderId="0"/>
    <xf numFmtId="169" fontId="32" fillId="0" borderId="0"/>
    <xf numFmtId="169" fontId="33" fillId="0" borderId="0"/>
    <xf numFmtId="169" fontId="32" fillId="0" borderId="0"/>
    <xf numFmtId="169" fontId="33" fillId="0" borderId="0"/>
    <xf numFmtId="169" fontId="32" fillId="0" borderId="0"/>
    <xf numFmtId="0" fontId="47" fillId="0" borderId="0"/>
    <xf numFmtId="166" fontId="32" fillId="0" borderId="0"/>
    <xf numFmtId="166" fontId="32" fillId="0" borderId="0"/>
    <xf numFmtId="169" fontId="32" fillId="0" borderId="0"/>
    <xf numFmtId="169" fontId="33" fillId="0" borderId="0"/>
    <xf numFmtId="169" fontId="32" fillId="0" borderId="0"/>
    <xf numFmtId="169" fontId="33" fillId="0" borderId="0"/>
    <xf numFmtId="169" fontId="47" fillId="0" borderId="0"/>
    <xf numFmtId="169" fontId="32" fillId="0" borderId="0"/>
    <xf numFmtId="169" fontId="47" fillId="0" borderId="0"/>
    <xf numFmtId="169" fontId="32" fillId="0" borderId="0"/>
    <xf numFmtId="169" fontId="47" fillId="0" borderId="0"/>
    <xf numFmtId="169" fontId="32" fillId="0" borderId="0"/>
    <xf numFmtId="0" fontId="47" fillId="0" borderId="0"/>
    <xf numFmtId="0" fontId="47" fillId="0" borderId="0"/>
    <xf numFmtId="0" fontId="32" fillId="0" borderId="0"/>
    <xf numFmtId="0" fontId="47" fillId="0" borderId="0"/>
    <xf numFmtId="0" fontId="32" fillId="0" borderId="0"/>
    <xf numFmtId="0" fontId="47"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47" fillId="0" borderId="0"/>
    <xf numFmtId="0" fontId="32" fillId="0" borderId="0"/>
    <xf numFmtId="169" fontId="47" fillId="0" borderId="0"/>
    <xf numFmtId="169" fontId="32" fillId="0" borderId="0"/>
    <xf numFmtId="166" fontId="47" fillId="0" borderId="0"/>
    <xf numFmtId="169" fontId="32" fillId="0" borderId="0"/>
    <xf numFmtId="169" fontId="47" fillId="0" borderId="0"/>
    <xf numFmtId="169" fontId="32" fillId="0" borderId="0"/>
    <xf numFmtId="0" fontId="47" fillId="0" borderId="0"/>
    <xf numFmtId="0" fontId="47" fillId="0" borderId="0"/>
    <xf numFmtId="0" fontId="47" fillId="0" borderId="0"/>
    <xf numFmtId="0" fontId="47" fillId="0" borderId="0"/>
    <xf numFmtId="0" fontId="32" fillId="0" borderId="0"/>
    <xf numFmtId="4" fontId="49" fillId="0" borderId="0">
      <alignment vertical="center"/>
    </xf>
    <xf numFmtId="4" fontId="50" fillId="0" borderId="0">
      <alignment vertical="center"/>
    </xf>
    <xf numFmtId="4" fontId="50" fillId="0" borderId="0">
      <alignment vertical="center"/>
    </xf>
    <xf numFmtId="4" fontId="50" fillId="0" borderId="0">
      <alignment vertical="center"/>
    </xf>
    <xf numFmtId="4" fontId="50" fillId="0" borderId="0">
      <alignment vertical="center"/>
    </xf>
    <xf numFmtId="4" fontId="50" fillId="0" borderId="0">
      <alignment vertical="center"/>
    </xf>
    <xf numFmtId="0" fontId="32" fillId="0" borderId="0"/>
    <xf numFmtId="0" fontId="32" fillId="0" borderId="0"/>
    <xf numFmtId="0" fontId="53" fillId="0" borderId="0"/>
    <xf numFmtId="0" fontId="53" fillId="0" borderId="0"/>
    <xf numFmtId="0" fontId="53" fillId="0" borderId="0"/>
    <xf numFmtId="0" fontId="53" fillId="0" borderId="0"/>
    <xf numFmtId="0" fontId="53" fillId="0" borderId="0"/>
    <xf numFmtId="166" fontId="47" fillId="0" borderId="0"/>
    <xf numFmtId="169" fontId="41" fillId="0" borderId="0"/>
    <xf numFmtId="166" fontId="47" fillId="0" borderId="0"/>
    <xf numFmtId="169" fontId="41" fillId="0" borderId="0"/>
    <xf numFmtId="4" fontId="49" fillId="0" borderId="0">
      <alignment vertical="center"/>
    </xf>
    <xf numFmtId="169" fontId="41" fillId="0" borderId="0"/>
    <xf numFmtId="4" fontId="49" fillId="0" borderId="0">
      <alignment vertical="center"/>
    </xf>
    <xf numFmtId="169" fontId="41" fillId="0" borderId="0"/>
    <xf numFmtId="4" fontId="49" fillId="0" borderId="0">
      <alignment vertical="center"/>
    </xf>
    <xf numFmtId="169" fontId="41" fillId="0" borderId="0"/>
    <xf numFmtId="166" fontId="47" fillId="0" borderId="0"/>
    <xf numFmtId="169" fontId="41" fillId="0" borderId="0"/>
    <xf numFmtId="166" fontId="47" fillId="0" borderId="0"/>
    <xf numFmtId="169" fontId="41" fillId="0" borderId="0"/>
    <xf numFmtId="166" fontId="47" fillId="0" borderId="0"/>
    <xf numFmtId="169" fontId="41" fillId="0" borderId="0"/>
    <xf numFmtId="0" fontId="32" fillId="0" borderId="0"/>
    <xf numFmtId="169" fontId="41" fillId="0" borderId="0"/>
    <xf numFmtId="166" fontId="32" fillId="0" borderId="0"/>
    <xf numFmtId="169" fontId="41" fillId="0" borderId="0"/>
    <xf numFmtId="0" fontId="32" fillId="0" borderId="0"/>
    <xf numFmtId="0" fontId="47" fillId="0" borderId="0"/>
    <xf numFmtId="169" fontId="47" fillId="0" borderId="0"/>
    <xf numFmtId="169" fontId="41" fillId="0" borderId="0"/>
    <xf numFmtId="169" fontId="47" fillId="0" borderId="0"/>
    <xf numFmtId="169" fontId="41" fillId="0" borderId="0"/>
    <xf numFmtId="166" fontId="32" fillId="0" borderId="0"/>
    <xf numFmtId="169" fontId="41" fillId="0" borderId="0"/>
    <xf numFmtId="166" fontId="32" fillId="0" borderId="0"/>
    <xf numFmtId="169" fontId="41" fillId="0" borderId="0"/>
    <xf numFmtId="166" fontId="32" fillId="0" borderId="0"/>
    <xf numFmtId="169" fontId="41" fillId="0" borderId="0"/>
    <xf numFmtId="166" fontId="32" fillId="0" borderId="0"/>
    <xf numFmtId="169" fontId="41" fillId="0" borderId="0"/>
    <xf numFmtId="0" fontId="47" fillId="0" borderId="0"/>
    <xf numFmtId="166" fontId="32" fillId="0" borderId="0"/>
    <xf numFmtId="169" fontId="41" fillId="0" borderId="0"/>
    <xf numFmtId="166" fontId="32" fillId="0" borderId="0"/>
    <xf numFmtId="169" fontId="41" fillId="0" borderId="0"/>
    <xf numFmtId="166" fontId="47" fillId="0" borderId="0"/>
    <xf numFmtId="169" fontId="41" fillId="0" borderId="0"/>
    <xf numFmtId="166" fontId="47" fillId="0" borderId="0"/>
    <xf numFmtId="169" fontId="41" fillId="0" borderId="0"/>
    <xf numFmtId="166" fontId="32" fillId="0" borderId="0"/>
    <xf numFmtId="169" fontId="41" fillId="0" borderId="0"/>
    <xf numFmtId="166" fontId="32" fillId="0" borderId="0"/>
    <xf numFmtId="169" fontId="41" fillId="0" borderId="0"/>
    <xf numFmtId="166" fontId="47" fillId="0" borderId="0"/>
    <xf numFmtId="169" fontId="41" fillId="0" borderId="0"/>
    <xf numFmtId="166" fontId="47" fillId="0" borderId="0"/>
    <xf numFmtId="169" fontId="41" fillId="0" borderId="0"/>
    <xf numFmtId="166" fontId="47" fillId="0" borderId="0"/>
    <xf numFmtId="169" fontId="41" fillId="0" borderId="0"/>
    <xf numFmtId="166" fontId="47" fillId="0" borderId="0"/>
    <xf numFmtId="169" fontId="41" fillId="0" borderId="0"/>
    <xf numFmtId="0" fontId="47" fillId="0" borderId="0"/>
    <xf numFmtId="0" fontId="47" fillId="0" borderId="0"/>
    <xf numFmtId="4" fontId="49" fillId="0" borderId="0">
      <alignment vertical="center"/>
    </xf>
    <xf numFmtId="169" fontId="41" fillId="0" borderId="0"/>
    <xf numFmtId="4" fontId="49" fillId="0" borderId="0">
      <alignment vertical="center"/>
    </xf>
    <xf numFmtId="4" fontId="49" fillId="0" borderId="0">
      <alignment vertical="center"/>
    </xf>
    <xf numFmtId="169" fontId="41" fillId="0" borderId="0"/>
    <xf numFmtId="169" fontId="41" fillId="0" borderId="0"/>
    <xf numFmtId="4" fontId="49" fillId="0" borderId="0">
      <alignment vertical="center"/>
    </xf>
    <xf numFmtId="169" fontId="41" fillId="0" borderId="0"/>
    <xf numFmtId="4" fontId="49" fillId="0" borderId="0">
      <alignment vertical="center"/>
    </xf>
    <xf numFmtId="169" fontId="41" fillId="0" borderId="0"/>
    <xf numFmtId="4" fontId="49" fillId="0" borderId="0">
      <alignment vertical="center"/>
    </xf>
    <xf numFmtId="169" fontId="41" fillId="0" borderId="0"/>
    <xf numFmtId="4" fontId="49" fillId="0" borderId="0">
      <alignment vertical="center"/>
    </xf>
    <xf numFmtId="169" fontId="41" fillId="0" borderId="0"/>
    <xf numFmtId="4" fontId="49" fillId="0" borderId="0">
      <alignment vertical="center"/>
    </xf>
    <xf numFmtId="169" fontId="41" fillId="0" borderId="0"/>
    <xf numFmtId="4" fontId="49" fillId="0" borderId="0">
      <alignment vertical="center"/>
    </xf>
    <xf numFmtId="169" fontId="41" fillId="0" borderId="0"/>
    <xf numFmtId="4" fontId="49" fillId="0" borderId="0">
      <alignment vertical="center"/>
    </xf>
    <xf numFmtId="169" fontId="41" fillId="0" borderId="0"/>
    <xf numFmtId="4" fontId="49" fillId="0" borderId="0">
      <alignment vertical="center"/>
    </xf>
    <xf numFmtId="169" fontId="41" fillId="0" borderId="0"/>
    <xf numFmtId="4" fontId="49" fillId="0" borderId="0">
      <alignment vertical="center"/>
    </xf>
    <xf numFmtId="169" fontId="41" fillId="0" borderId="0"/>
    <xf numFmtId="4" fontId="49" fillId="0" borderId="0">
      <alignment vertical="center"/>
    </xf>
    <xf numFmtId="169" fontId="41" fillId="0" borderId="0"/>
    <xf numFmtId="4" fontId="49" fillId="0" borderId="0">
      <alignment vertical="center"/>
    </xf>
    <xf numFmtId="169" fontId="41" fillId="0" borderId="0"/>
    <xf numFmtId="4" fontId="49" fillId="0" borderId="0">
      <alignment vertical="center"/>
    </xf>
    <xf numFmtId="169" fontId="41" fillId="0" borderId="0"/>
    <xf numFmtId="4" fontId="49" fillId="0" borderId="0">
      <alignment vertical="center"/>
    </xf>
    <xf numFmtId="169" fontId="41" fillId="0" borderId="0"/>
    <xf numFmtId="4" fontId="49" fillId="0" borderId="0">
      <alignment vertical="center"/>
    </xf>
    <xf numFmtId="169" fontId="41" fillId="0" borderId="0"/>
    <xf numFmtId="4" fontId="49" fillId="0" borderId="0">
      <alignment vertical="center"/>
    </xf>
    <xf numFmtId="169" fontId="41" fillId="0" borderId="0"/>
    <xf numFmtId="4" fontId="49" fillId="0" borderId="0">
      <alignment vertical="center"/>
    </xf>
    <xf numFmtId="169" fontId="41" fillId="0" borderId="0"/>
    <xf numFmtId="166" fontId="32" fillId="0" borderId="0"/>
    <xf numFmtId="169" fontId="41" fillId="0" borderId="0"/>
    <xf numFmtId="4" fontId="49" fillId="0" borderId="0">
      <alignment vertical="center"/>
    </xf>
    <xf numFmtId="169" fontId="41" fillId="0" borderId="0"/>
    <xf numFmtId="169" fontId="32" fillId="0" borderId="0"/>
    <xf numFmtId="169" fontId="41" fillId="0" borderId="0"/>
    <xf numFmtId="169" fontId="32" fillId="0" borderId="0"/>
    <xf numFmtId="169" fontId="41" fillId="0" borderId="0"/>
    <xf numFmtId="0" fontId="32" fillId="0" borderId="0"/>
    <xf numFmtId="166" fontId="47" fillId="0" borderId="0"/>
    <xf numFmtId="0" fontId="32" fillId="0" borderId="0"/>
    <xf numFmtId="0" fontId="32" fillId="0" borderId="0"/>
    <xf numFmtId="0" fontId="32" fillId="0" borderId="0"/>
    <xf numFmtId="4" fontId="49" fillId="0" borderId="0">
      <alignment vertical="center"/>
    </xf>
    <xf numFmtId="169" fontId="41" fillId="0" borderId="0"/>
    <xf numFmtId="0" fontId="32" fillId="0" borderId="0"/>
    <xf numFmtId="169" fontId="47" fillId="0" borderId="0"/>
    <xf numFmtId="169" fontId="41" fillId="0" borderId="0"/>
    <xf numFmtId="4" fontId="49" fillId="0" borderId="0">
      <alignment vertical="center"/>
    </xf>
    <xf numFmtId="169" fontId="41" fillId="0" borderId="0"/>
    <xf numFmtId="169" fontId="41" fillId="0" borderId="0"/>
    <xf numFmtId="4" fontId="49" fillId="0" borderId="0">
      <alignment vertical="center"/>
    </xf>
    <xf numFmtId="169" fontId="47" fillId="0" borderId="0"/>
    <xf numFmtId="169" fontId="41" fillId="0" borderId="0"/>
    <xf numFmtId="175" fontId="34" fillId="0" borderId="0">
      <alignment vertical="top"/>
    </xf>
    <xf numFmtId="175" fontId="34" fillId="0" borderId="0">
      <alignment vertical="top"/>
    </xf>
    <xf numFmtId="169" fontId="41" fillId="0" borderId="0"/>
    <xf numFmtId="169" fontId="41" fillId="0" borderId="0"/>
    <xf numFmtId="175" fontId="34" fillId="0" borderId="0">
      <alignment vertical="top"/>
    </xf>
    <xf numFmtId="175" fontId="34" fillId="0" borderId="0">
      <alignment vertical="top"/>
    </xf>
    <xf numFmtId="169" fontId="41" fillId="0" borderId="0"/>
    <xf numFmtId="169" fontId="41" fillId="0" borderId="0"/>
    <xf numFmtId="166" fontId="47" fillId="0" borderId="0"/>
    <xf numFmtId="169" fontId="41" fillId="0" borderId="0"/>
    <xf numFmtId="169" fontId="47" fillId="0" borderId="0"/>
    <xf numFmtId="169" fontId="41" fillId="0" borderId="0"/>
    <xf numFmtId="169" fontId="47" fillId="0" borderId="0"/>
    <xf numFmtId="169" fontId="47" fillId="0" borderId="0"/>
    <xf numFmtId="169" fontId="41" fillId="0" borderId="0"/>
    <xf numFmtId="169" fontId="41" fillId="0" borderId="0"/>
    <xf numFmtId="0" fontId="32" fillId="0" borderId="0"/>
    <xf numFmtId="169" fontId="41" fillId="0" borderId="0"/>
    <xf numFmtId="0" fontId="48" fillId="0" borderId="0"/>
    <xf numFmtId="0" fontId="32" fillId="0" borderId="0"/>
    <xf numFmtId="4" fontId="49" fillId="0" borderId="0">
      <alignment vertical="center"/>
    </xf>
    <xf numFmtId="169" fontId="41" fillId="0" borderId="0"/>
    <xf numFmtId="169" fontId="47" fillId="0" borderId="0"/>
    <xf numFmtId="169" fontId="41" fillId="0" borderId="0"/>
    <xf numFmtId="169" fontId="47" fillId="0" borderId="0"/>
    <xf numFmtId="169" fontId="41" fillId="0" borderId="0"/>
    <xf numFmtId="0" fontId="47" fillId="0" borderId="0"/>
    <xf numFmtId="4" fontId="49" fillId="0" borderId="0">
      <alignment vertical="center"/>
    </xf>
    <xf numFmtId="169" fontId="41" fillId="0" borderId="0"/>
    <xf numFmtId="0" fontId="32" fillId="0" borderId="0"/>
    <xf numFmtId="169" fontId="47"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33" fillId="0" borderId="0"/>
    <xf numFmtId="169" fontId="41"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47" fillId="0" borderId="0"/>
    <xf numFmtId="169" fontId="41" fillId="0" borderId="0"/>
    <xf numFmtId="169" fontId="33" fillId="0" borderId="0"/>
    <xf numFmtId="169" fontId="41" fillId="0" borderId="0"/>
    <xf numFmtId="169" fontId="47" fillId="0" borderId="0"/>
    <xf numFmtId="169" fontId="41" fillId="0" borderId="0"/>
    <xf numFmtId="169" fontId="33"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33" fillId="0" borderId="0"/>
    <xf numFmtId="169" fontId="41"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33" fillId="0" borderId="0"/>
    <xf numFmtId="169" fontId="41"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47"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33" fillId="0" borderId="0"/>
    <xf numFmtId="169" fontId="41"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33" fillId="0" borderId="0"/>
    <xf numFmtId="169" fontId="41"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47"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33" fillId="0" borderId="0"/>
    <xf numFmtId="169" fontId="41"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33" fillId="0" borderId="0"/>
    <xf numFmtId="169" fontId="41"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33" fillId="0" borderId="0"/>
    <xf numFmtId="169" fontId="41"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33" fillId="0" borderId="0"/>
    <xf numFmtId="169" fontId="41"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47"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33" fillId="0" borderId="0"/>
    <xf numFmtId="169" fontId="41"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47" fillId="0" borderId="0"/>
    <xf numFmtId="169" fontId="41" fillId="0" borderId="0"/>
    <xf numFmtId="169" fontId="33" fillId="0" borderId="0"/>
    <xf numFmtId="169" fontId="41" fillId="0" borderId="0"/>
    <xf numFmtId="169" fontId="47" fillId="0" borderId="0"/>
    <xf numFmtId="169" fontId="41" fillId="0" borderId="0"/>
    <xf numFmtId="169" fontId="33"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33" fillId="0" borderId="0"/>
    <xf numFmtId="169" fontId="41"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33" fillId="0" borderId="0"/>
    <xf numFmtId="169" fontId="41"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47"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33" fillId="0" borderId="0"/>
    <xf numFmtId="169" fontId="41"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33" fillId="0" borderId="0"/>
    <xf numFmtId="169" fontId="41"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47" fillId="0" borderId="0"/>
    <xf numFmtId="169" fontId="33" fillId="0" borderId="0"/>
    <xf numFmtId="169" fontId="41"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33" fillId="0" borderId="0"/>
    <xf numFmtId="169" fontId="41"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33" fillId="0" borderId="0"/>
    <xf numFmtId="169" fontId="41"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33" fillId="0" borderId="0"/>
    <xf numFmtId="169" fontId="41"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33" fillId="0" borderId="0"/>
    <xf numFmtId="169" fontId="41"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47" fillId="0" borderId="0"/>
    <xf numFmtId="169" fontId="33" fillId="0" borderId="0"/>
    <xf numFmtId="169" fontId="41"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33" fillId="0" borderId="0"/>
    <xf numFmtId="169" fontId="41"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47" fillId="0" borderId="0"/>
    <xf numFmtId="169" fontId="41" fillId="0" borderId="0"/>
    <xf numFmtId="169" fontId="33" fillId="0" borderId="0"/>
    <xf numFmtId="169" fontId="41" fillId="0" borderId="0"/>
    <xf numFmtId="169" fontId="47" fillId="0" borderId="0"/>
    <xf numFmtId="169" fontId="41" fillId="0" borderId="0"/>
    <xf numFmtId="169" fontId="33"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33" fillId="0" borderId="0"/>
    <xf numFmtId="169" fontId="41"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33" fillId="0" borderId="0"/>
    <xf numFmtId="169" fontId="41"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47" fillId="0" borderId="0"/>
    <xf numFmtId="169" fontId="33" fillId="0" borderId="0"/>
    <xf numFmtId="169" fontId="41"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33" fillId="0" borderId="0"/>
    <xf numFmtId="169" fontId="41"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33" fillId="0" borderId="0"/>
    <xf numFmtId="169" fontId="41"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47" fillId="0" borderId="0"/>
    <xf numFmtId="169" fontId="33" fillId="0" borderId="0"/>
    <xf numFmtId="169" fontId="41"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33" fillId="0" borderId="0"/>
    <xf numFmtId="169" fontId="41"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33" fillId="0" borderId="0"/>
    <xf numFmtId="169" fontId="41"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33" fillId="0" borderId="0"/>
    <xf numFmtId="169" fontId="41"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33" fillId="0" borderId="0"/>
    <xf numFmtId="169" fontId="41"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41" fillId="0" borderId="0"/>
    <xf numFmtId="169" fontId="33" fillId="0" borderId="0"/>
    <xf numFmtId="169" fontId="33" fillId="0" borderId="0"/>
    <xf numFmtId="169" fontId="41"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33" fillId="0" borderId="0"/>
    <xf numFmtId="169" fontId="33" fillId="0" borderId="0"/>
    <xf numFmtId="169" fontId="41" fillId="0" borderId="0"/>
    <xf numFmtId="169" fontId="41" fillId="0" borderId="0"/>
    <xf numFmtId="169" fontId="47" fillId="0" borderId="0"/>
    <xf numFmtId="169" fontId="33" fillId="0" borderId="0"/>
    <xf numFmtId="169" fontId="41" fillId="0" borderId="0"/>
    <xf numFmtId="169" fontId="41" fillId="0" borderId="0"/>
    <xf numFmtId="169" fontId="47" fillId="0" borderId="0"/>
    <xf numFmtId="169" fontId="47" fillId="0" borderId="0"/>
    <xf numFmtId="169" fontId="41" fillId="0" borderId="0"/>
    <xf numFmtId="169" fontId="41" fillId="0" borderId="0"/>
    <xf numFmtId="169" fontId="47" fillId="0" borderId="0"/>
    <xf numFmtId="169" fontId="41" fillId="0" borderId="0"/>
    <xf numFmtId="169" fontId="41" fillId="0" borderId="0"/>
    <xf numFmtId="169" fontId="47" fillId="0" borderId="0"/>
    <xf numFmtId="169" fontId="41"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6" fontId="47" fillId="0" borderId="0"/>
    <xf numFmtId="169" fontId="41" fillId="0" borderId="0"/>
    <xf numFmtId="166" fontId="47" fillId="0" borderId="0"/>
    <xf numFmtId="169" fontId="41" fillId="0" borderId="0"/>
    <xf numFmtId="169" fontId="47" fillId="0" borderId="0"/>
    <xf numFmtId="169" fontId="41" fillId="0" borderId="0"/>
    <xf numFmtId="169" fontId="32" fillId="0" borderId="0"/>
    <xf numFmtId="169" fontId="41" fillId="0" borderId="0"/>
    <xf numFmtId="169" fontId="32" fillId="0" borderId="0"/>
    <xf numFmtId="169" fontId="41" fillId="0" borderId="0"/>
    <xf numFmtId="169" fontId="33" fillId="0" borderId="0"/>
    <xf numFmtId="169" fontId="41" fillId="0" borderId="0"/>
    <xf numFmtId="169" fontId="32" fillId="0" borderId="0"/>
    <xf numFmtId="169" fontId="41" fillId="0" borderId="0"/>
    <xf numFmtId="169" fontId="33" fillId="0" borderId="0"/>
    <xf numFmtId="169" fontId="41" fillId="0" borderId="0"/>
    <xf numFmtId="169" fontId="32" fillId="0" borderId="0"/>
    <xf numFmtId="0" fontId="47" fillId="0" borderId="0"/>
    <xf numFmtId="0" fontId="47" fillId="0" borderId="0"/>
    <xf numFmtId="169" fontId="41" fillId="0" borderId="0"/>
    <xf numFmtId="169" fontId="32" fillId="0" borderId="0"/>
    <xf numFmtId="169" fontId="41" fillId="0" borderId="0"/>
    <xf numFmtId="169" fontId="33" fillId="0" borderId="0"/>
    <xf numFmtId="169" fontId="41" fillId="0" borderId="0"/>
    <xf numFmtId="169" fontId="32" fillId="0" borderId="0"/>
    <xf numFmtId="169" fontId="41" fillId="0" borderId="0"/>
    <xf numFmtId="169" fontId="33" fillId="0" borderId="0"/>
    <xf numFmtId="169" fontId="41" fillId="0" borderId="0"/>
    <xf numFmtId="169" fontId="32" fillId="0" borderId="0"/>
    <xf numFmtId="169" fontId="41" fillId="0" borderId="0"/>
    <xf numFmtId="169" fontId="47" fillId="0" borderId="0"/>
    <xf numFmtId="169" fontId="41" fillId="0" borderId="0"/>
    <xf numFmtId="169" fontId="32" fillId="0" borderId="0"/>
    <xf numFmtId="169" fontId="41" fillId="0" borderId="0"/>
    <xf numFmtId="169" fontId="32" fillId="0" borderId="0"/>
    <xf numFmtId="169" fontId="41" fillId="0" borderId="0"/>
    <xf numFmtId="169" fontId="33" fillId="0" borderId="0"/>
    <xf numFmtId="169" fontId="41" fillId="0" borderId="0"/>
    <xf numFmtId="169" fontId="32" fillId="0" borderId="0"/>
    <xf numFmtId="169" fontId="41" fillId="0" borderId="0"/>
    <xf numFmtId="169" fontId="33" fillId="0" borderId="0"/>
    <xf numFmtId="169" fontId="41" fillId="0" borderId="0"/>
    <xf numFmtId="169" fontId="32" fillId="0" borderId="0"/>
    <xf numFmtId="169" fontId="41" fillId="0" borderId="0"/>
    <xf numFmtId="169" fontId="32" fillId="0" borderId="0"/>
    <xf numFmtId="169" fontId="41" fillId="0" borderId="0"/>
    <xf numFmtId="169" fontId="33" fillId="0" borderId="0"/>
    <xf numFmtId="169" fontId="41" fillId="0" borderId="0"/>
    <xf numFmtId="169" fontId="32" fillId="0" borderId="0"/>
    <xf numFmtId="169" fontId="41" fillId="0" borderId="0"/>
    <xf numFmtId="169" fontId="33" fillId="0" borderId="0"/>
    <xf numFmtId="169" fontId="41" fillId="0" borderId="0"/>
    <xf numFmtId="169" fontId="32" fillId="0" borderId="0"/>
    <xf numFmtId="169" fontId="41" fillId="0" borderId="0"/>
    <xf numFmtId="169" fontId="47" fillId="0" borderId="0"/>
    <xf numFmtId="169" fontId="33" fillId="0" borderId="0"/>
    <xf numFmtId="169" fontId="41" fillId="0" borderId="0"/>
    <xf numFmtId="169" fontId="41" fillId="0" borderId="0"/>
    <xf numFmtId="169" fontId="47" fillId="0" borderId="0"/>
    <xf numFmtId="169" fontId="33" fillId="0" borderId="0"/>
    <xf numFmtId="169" fontId="41" fillId="0" borderId="0"/>
    <xf numFmtId="169" fontId="41" fillId="0" borderId="0"/>
    <xf numFmtId="169" fontId="47" fillId="0" borderId="0"/>
    <xf numFmtId="169" fontId="33" fillId="0" borderId="0"/>
    <xf numFmtId="169" fontId="41" fillId="0" borderId="0"/>
    <xf numFmtId="169" fontId="41" fillId="0" borderId="0"/>
    <xf numFmtId="169" fontId="47" fillId="0" borderId="0"/>
    <xf numFmtId="169" fontId="41" fillId="0" borderId="0"/>
    <xf numFmtId="169" fontId="47" fillId="0" borderId="0"/>
    <xf numFmtId="169" fontId="41" fillId="0" borderId="0"/>
    <xf numFmtId="0" fontId="32" fillId="0" borderId="0"/>
    <xf numFmtId="4" fontId="49" fillId="0" borderId="0">
      <alignment vertical="center"/>
    </xf>
    <xf numFmtId="169" fontId="33" fillId="0" borderId="0"/>
    <xf numFmtId="169" fontId="41" fillId="0" borderId="0"/>
    <xf numFmtId="169" fontId="41" fillId="0" borderId="0"/>
    <xf numFmtId="166" fontId="32" fillId="0" borderId="0"/>
    <xf numFmtId="169" fontId="41" fillId="0" borderId="0"/>
    <xf numFmtId="0" fontId="47" fillId="0" borderId="0"/>
    <xf numFmtId="0" fontId="47" fillId="0" borderId="0"/>
    <xf numFmtId="169" fontId="47" fillId="0" borderId="0"/>
    <xf numFmtId="169" fontId="33" fillId="0" borderId="0"/>
    <xf numFmtId="169" fontId="41" fillId="0" borderId="0"/>
    <xf numFmtId="169" fontId="41" fillId="0" borderId="0"/>
    <xf numFmtId="166" fontId="32" fillId="0" borderId="0"/>
    <xf numFmtId="169" fontId="41" fillId="0" borderId="0"/>
    <xf numFmtId="166" fontId="32" fillId="0" borderId="0"/>
    <xf numFmtId="169" fontId="41" fillId="0" borderId="0"/>
    <xf numFmtId="4" fontId="49" fillId="0" borderId="0">
      <alignment vertical="center"/>
    </xf>
    <xf numFmtId="169" fontId="33" fillId="0" borderId="0"/>
    <xf numFmtId="169" fontId="41" fillId="0" borderId="0"/>
    <xf numFmtId="169" fontId="41" fillId="0" borderId="0"/>
    <xf numFmtId="4" fontId="50" fillId="0" borderId="0">
      <alignment vertical="center"/>
    </xf>
    <xf numFmtId="4" fontId="50" fillId="0" borderId="0">
      <alignment vertical="center"/>
    </xf>
    <xf numFmtId="4" fontId="50" fillId="0" borderId="0">
      <alignment vertical="center"/>
    </xf>
    <xf numFmtId="4" fontId="50" fillId="0" borderId="0">
      <alignment vertical="center"/>
    </xf>
    <xf numFmtId="4" fontId="50" fillId="0" borderId="0">
      <alignment vertical="center"/>
    </xf>
    <xf numFmtId="4" fontId="49" fillId="0" borderId="0">
      <alignment vertical="center"/>
    </xf>
    <xf numFmtId="169" fontId="33" fillId="0" borderId="0"/>
    <xf numFmtId="169" fontId="41" fillId="0" borderId="0"/>
    <xf numFmtId="169" fontId="41" fillId="0" borderId="0"/>
    <xf numFmtId="4" fontId="49" fillId="0" borderId="0">
      <alignment vertical="center"/>
    </xf>
    <xf numFmtId="169" fontId="33" fillId="0" borderId="0"/>
    <xf numFmtId="169" fontId="41" fillId="0" borderId="0"/>
    <xf numFmtId="169" fontId="41" fillId="0" borderId="0"/>
    <xf numFmtId="4" fontId="50" fillId="0" borderId="0">
      <alignment vertical="center"/>
    </xf>
    <xf numFmtId="4" fontId="50" fillId="0" borderId="0">
      <alignment vertical="center"/>
    </xf>
    <xf numFmtId="4" fontId="50" fillId="0" borderId="0">
      <alignment vertical="center"/>
    </xf>
    <xf numFmtId="4" fontId="50" fillId="0" borderId="0">
      <alignment vertical="center"/>
    </xf>
    <xf numFmtId="4" fontId="50" fillId="0" borderId="0">
      <alignment vertical="center"/>
    </xf>
    <xf numFmtId="4" fontId="49" fillId="0" borderId="0">
      <alignment vertical="center"/>
    </xf>
    <xf numFmtId="169" fontId="33" fillId="0" borderId="0"/>
    <xf numFmtId="169" fontId="41" fillId="0" borderId="0"/>
    <xf numFmtId="169" fontId="41" fillId="0" borderId="0"/>
    <xf numFmtId="4" fontId="50" fillId="0" borderId="0">
      <alignment vertical="center"/>
    </xf>
    <xf numFmtId="4" fontId="50" fillId="0" borderId="0">
      <alignment vertical="center"/>
    </xf>
    <xf numFmtId="4" fontId="50" fillId="0" borderId="0">
      <alignment vertical="center"/>
    </xf>
    <xf numFmtId="4" fontId="50" fillId="0" borderId="0">
      <alignment vertical="center"/>
    </xf>
    <xf numFmtId="4" fontId="50" fillId="0" borderId="0">
      <alignment vertical="center"/>
    </xf>
    <xf numFmtId="4" fontId="49" fillId="0" borderId="0">
      <alignment vertical="center"/>
    </xf>
    <xf numFmtId="169" fontId="33" fillId="0" borderId="0"/>
    <xf numFmtId="169" fontId="41" fillId="0" borderId="0"/>
    <xf numFmtId="169" fontId="41" fillId="0" borderId="0"/>
    <xf numFmtId="4" fontId="50" fillId="0" borderId="0">
      <alignment vertical="center"/>
    </xf>
    <xf numFmtId="4" fontId="50" fillId="0" borderId="0">
      <alignment vertical="center"/>
    </xf>
    <xf numFmtId="4" fontId="50" fillId="0" borderId="0">
      <alignment vertical="center"/>
    </xf>
    <xf numFmtId="4" fontId="50" fillId="0" borderId="0">
      <alignment vertical="center"/>
    </xf>
    <xf numFmtId="4" fontId="50" fillId="0" borderId="0">
      <alignment vertical="center"/>
    </xf>
    <xf numFmtId="0" fontId="32" fillId="0" borderId="0"/>
    <xf numFmtId="169" fontId="47" fillId="0" borderId="0"/>
    <xf numFmtId="169" fontId="33" fillId="0" borderId="0"/>
    <xf numFmtId="169" fontId="41" fillId="0" borderId="0"/>
    <xf numFmtId="169" fontId="41" fillId="0" borderId="0"/>
    <xf numFmtId="169" fontId="47" fillId="0" borderId="0"/>
    <xf numFmtId="169" fontId="33" fillId="0" borderId="0"/>
    <xf numFmtId="169" fontId="41" fillId="0" borderId="0"/>
    <xf numFmtId="169" fontId="41" fillId="0" borderId="0"/>
    <xf numFmtId="4" fontId="49" fillId="0" borderId="0">
      <alignment vertical="center"/>
    </xf>
    <xf numFmtId="169" fontId="33" fillId="0" borderId="0"/>
    <xf numFmtId="169" fontId="41" fillId="0" borderId="0"/>
    <xf numFmtId="169" fontId="41" fillId="0" borderId="0"/>
    <xf numFmtId="4" fontId="49" fillId="0" borderId="0">
      <alignment vertical="center"/>
    </xf>
    <xf numFmtId="169" fontId="33" fillId="0" borderId="0"/>
    <xf numFmtId="169" fontId="41" fillId="0" borderId="0"/>
    <xf numFmtId="169" fontId="41" fillId="0" borderId="0"/>
    <xf numFmtId="4" fontId="49" fillId="0" borderId="0">
      <alignment vertical="center"/>
    </xf>
    <xf numFmtId="169" fontId="33" fillId="0" borderId="0"/>
    <xf numFmtId="169" fontId="41" fillId="0" borderId="0"/>
    <xf numFmtId="169" fontId="41" fillId="0" borderId="0"/>
    <xf numFmtId="169" fontId="32" fillId="0" borderId="0"/>
    <xf numFmtId="169" fontId="33" fillId="0" borderId="0"/>
    <xf numFmtId="169" fontId="41" fillId="0" borderId="0"/>
    <xf numFmtId="169" fontId="41" fillId="0" borderId="0"/>
    <xf numFmtId="169" fontId="62" fillId="0" borderId="0"/>
    <xf numFmtId="169" fontId="33" fillId="0" borderId="0"/>
    <xf numFmtId="169" fontId="41" fillId="0" borderId="0"/>
    <xf numFmtId="169" fontId="41" fillId="0" borderId="0"/>
    <xf numFmtId="0" fontId="32" fillId="0" borderId="0"/>
    <xf numFmtId="0" fontId="32" fillId="0" borderId="0"/>
    <xf numFmtId="0" fontId="32" fillId="0" borderId="0"/>
    <xf numFmtId="0" fontId="32" fillId="0" borderId="0"/>
    <xf numFmtId="4" fontId="49" fillId="0" borderId="0">
      <alignment vertical="center"/>
    </xf>
    <xf numFmtId="169" fontId="33" fillId="0" borderId="0"/>
    <xf numFmtId="169" fontId="41" fillId="0" borderId="0"/>
    <xf numFmtId="169" fontId="41" fillId="0" borderId="0"/>
    <xf numFmtId="169" fontId="47" fillId="0" borderId="0"/>
    <xf numFmtId="169" fontId="41" fillId="0" borderId="0"/>
    <xf numFmtId="0" fontId="32" fillId="0" borderId="0"/>
    <xf numFmtId="0" fontId="47" fillId="0" borderId="0"/>
    <xf numFmtId="169" fontId="32" fillId="0" borderId="0"/>
    <xf numFmtId="169" fontId="41" fillId="0" borderId="0"/>
    <xf numFmtId="169" fontId="32" fillId="0" borderId="0"/>
    <xf numFmtId="169" fontId="41" fillId="0" borderId="0"/>
    <xf numFmtId="169" fontId="32" fillId="0" borderId="0"/>
    <xf numFmtId="169" fontId="41" fillId="0" borderId="0"/>
    <xf numFmtId="169" fontId="32" fillId="0" borderId="0"/>
    <xf numFmtId="169" fontId="41" fillId="0" borderId="0"/>
    <xf numFmtId="169" fontId="32" fillId="0" borderId="0"/>
    <xf numFmtId="169" fontId="41" fillId="0" borderId="0"/>
    <xf numFmtId="4" fontId="49" fillId="0" borderId="0">
      <alignment vertical="center"/>
    </xf>
    <xf numFmtId="169" fontId="33" fillId="0" borderId="0"/>
    <xf numFmtId="169" fontId="41" fillId="0" borderId="0"/>
    <xf numFmtId="169" fontId="41" fillId="0" borderId="0"/>
    <xf numFmtId="0" fontId="32" fillId="0" borderId="0"/>
    <xf numFmtId="169" fontId="33" fillId="0" borderId="0"/>
    <xf numFmtId="169" fontId="41" fillId="0" borderId="0"/>
    <xf numFmtId="169" fontId="41" fillId="0" borderId="0"/>
    <xf numFmtId="4" fontId="49" fillId="0" borderId="0">
      <alignment vertical="center"/>
    </xf>
    <xf numFmtId="169" fontId="41" fillId="0" borderId="0"/>
    <xf numFmtId="169" fontId="32" fillId="0" borderId="0"/>
    <xf numFmtId="169" fontId="33" fillId="0" borderId="0"/>
    <xf numFmtId="169" fontId="41" fillId="0" borderId="0"/>
    <xf numFmtId="169" fontId="41" fillId="0" borderId="0"/>
    <xf numFmtId="0" fontId="47" fillId="0" borderId="0"/>
    <xf numFmtId="169" fontId="33" fillId="0" borderId="0"/>
    <xf numFmtId="169" fontId="41" fillId="0" borderId="0"/>
    <xf numFmtId="169" fontId="41" fillId="0" borderId="0"/>
    <xf numFmtId="169" fontId="47" fillId="0" borderId="0"/>
    <xf numFmtId="169" fontId="33" fillId="0" borderId="0"/>
    <xf numFmtId="169" fontId="41" fillId="0" borderId="0"/>
    <xf numFmtId="169" fontId="41" fillId="0" borderId="0"/>
    <xf numFmtId="166" fontId="47" fillId="0" borderId="0"/>
    <xf numFmtId="169" fontId="41" fillId="0" borderId="0"/>
    <xf numFmtId="166" fontId="47" fillId="0" borderId="0"/>
    <xf numFmtId="169" fontId="41" fillId="0" borderId="0"/>
    <xf numFmtId="169" fontId="47" fillId="0" borderId="0"/>
    <xf numFmtId="169" fontId="33" fillId="0" borderId="0"/>
    <xf numFmtId="169" fontId="41" fillId="0" borderId="0"/>
    <xf numFmtId="169" fontId="41" fillId="0" borderId="0"/>
    <xf numFmtId="169" fontId="47" fillId="0" borderId="0"/>
    <xf numFmtId="169" fontId="33" fillId="0" borderId="0"/>
    <xf numFmtId="169" fontId="41" fillId="0" borderId="0"/>
    <xf numFmtId="169" fontId="41" fillId="0" borderId="0"/>
    <xf numFmtId="0" fontId="32" fillId="0" borderId="0"/>
    <xf numFmtId="169" fontId="33" fillId="0" borderId="0"/>
    <xf numFmtId="169" fontId="41" fillId="0" borderId="0"/>
    <xf numFmtId="169" fontId="41" fillId="0" borderId="0"/>
    <xf numFmtId="166" fontId="32" fillId="0" borderId="0"/>
    <xf numFmtId="169" fontId="41" fillId="0" borderId="0"/>
    <xf numFmtId="0" fontId="47" fillId="0" borderId="0"/>
    <xf numFmtId="0" fontId="32" fillId="0" borderId="0"/>
    <xf numFmtId="4" fontId="49" fillId="0" borderId="0">
      <alignment vertical="center"/>
    </xf>
    <xf numFmtId="169" fontId="33" fillId="0" borderId="0"/>
    <xf numFmtId="169" fontId="41" fillId="0" borderId="0"/>
    <xf numFmtId="169" fontId="41" fillId="0" borderId="0"/>
    <xf numFmtId="0" fontId="48" fillId="0" borderId="0"/>
    <xf numFmtId="4" fontId="49" fillId="0" borderId="0">
      <alignment vertical="center"/>
    </xf>
    <xf numFmtId="169" fontId="33" fillId="0" borderId="0"/>
    <xf numFmtId="169" fontId="41" fillId="0" borderId="0"/>
    <xf numFmtId="4" fontId="49" fillId="0" borderId="0">
      <alignment vertical="center"/>
    </xf>
    <xf numFmtId="169" fontId="33" fillId="0" borderId="0"/>
    <xf numFmtId="169" fontId="41" fillId="0" borderId="0"/>
    <xf numFmtId="169" fontId="41" fillId="0" borderId="0"/>
    <xf numFmtId="169" fontId="41" fillId="0" borderId="0"/>
    <xf numFmtId="0" fontId="32" fillId="0" borderId="0"/>
    <xf numFmtId="169" fontId="32" fillId="0" borderId="0"/>
    <xf numFmtId="169" fontId="41" fillId="0" borderId="0"/>
    <xf numFmtId="169" fontId="32" fillId="0" borderId="0"/>
    <xf numFmtId="169" fontId="41" fillId="0" borderId="0"/>
    <xf numFmtId="169" fontId="33" fillId="0" borderId="0"/>
    <xf numFmtId="169" fontId="41" fillId="0" borderId="0"/>
    <xf numFmtId="169" fontId="32" fillId="0" borderId="0"/>
    <xf numFmtId="169" fontId="41" fillId="0" borderId="0"/>
    <xf numFmtId="169" fontId="33" fillId="0" borderId="0"/>
    <xf numFmtId="169" fontId="41" fillId="0" borderId="0"/>
    <xf numFmtId="0" fontId="32" fillId="0" borderId="0"/>
    <xf numFmtId="0" fontId="32" fillId="0" borderId="0"/>
    <xf numFmtId="166" fontId="32" fillId="0" borderId="0"/>
    <xf numFmtId="0" fontId="32" fillId="0" borderId="0"/>
    <xf numFmtId="4" fontId="49" fillId="0" borderId="0">
      <alignment vertical="center"/>
    </xf>
    <xf numFmtId="169" fontId="33" fillId="0" borderId="0"/>
    <xf numFmtId="169" fontId="41" fillId="0" borderId="0"/>
    <xf numFmtId="169" fontId="41" fillId="0" borderId="0"/>
    <xf numFmtId="0" fontId="32" fillId="0" borderId="0"/>
    <xf numFmtId="166" fontId="47" fillId="0" borderId="0"/>
    <xf numFmtId="169" fontId="41" fillId="0" borderId="0"/>
    <xf numFmtId="0" fontId="48" fillId="0" borderId="0"/>
    <xf numFmtId="169" fontId="47" fillId="0" borderId="0"/>
    <xf numFmtId="169" fontId="41" fillId="0" borderId="0"/>
    <xf numFmtId="169" fontId="32" fillId="0" borderId="0"/>
    <xf numFmtId="169" fontId="33" fillId="0" borderId="0"/>
    <xf numFmtId="169" fontId="41" fillId="0" borderId="0"/>
    <xf numFmtId="169" fontId="41" fillId="0" borderId="0"/>
    <xf numFmtId="0" fontId="32" fillId="0" borderId="0"/>
    <xf numFmtId="169" fontId="41" fillId="0" borderId="0"/>
    <xf numFmtId="169" fontId="47" fillId="0" borderId="0"/>
    <xf numFmtId="169" fontId="33" fillId="0" borderId="0"/>
    <xf numFmtId="169" fontId="41" fillId="0" borderId="0"/>
    <xf numFmtId="169" fontId="41" fillId="0" borderId="0"/>
    <xf numFmtId="169" fontId="32" fillId="0" borderId="0"/>
    <xf numFmtId="169" fontId="33" fillId="0" borderId="0"/>
    <xf numFmtId="169" fontId="41" fillId="0" borderId="0"/>
    <xf numFmtId="169" fontId="41" fillId="0" borderId="0"/>
    <xf numFmtId="169" fontId="32" fillId="0" borderId="0"/>
    <xf numFmtId="169" fontId="33" fillId="0" borderId="0"/>
    <xf numFmtId="169" fontId="41" fillId="0" borderId="0"/>
    <xf numFmtId="169" fontId="41" fillId="0" borderId="0"/>
    <xf numFmtId="0" fontId="47" fillId="0" borderId="0"/>
    <xf numFmtId="169" fontId="41" fillId="0" borderId="0"/>
    <xf numFmtId="169" fontId="47" fillId="0" borderId="0"/>
    <xf numFmtId="169" fontId="41" fillId="0" borderId="0"/>
    <xf numFmtId="0" fontId="32" fillId="0" borderId="0"/>
    <xf numFmtId="0" fontId="32" fillId="0" borderId="0"/>
    <xf numFmtId="0" fontId="32" fillId="0" borderId="0"/>
    <xf numFmtId="0" fontId="32" fillId="0" borderId="0"/>
    <xf numFmtId="0" fontId="52" fillId="0" borderId="0"/>
    <xf numFmtId="0" fontId="32" fillId="0" borderId="0"/>
    <xf numFmtId="4" fontId="49" fillId="0" borderId="0">
      <alignment vertical="center"/>
    </xf>
    <xf numFmtId="169" fontId="41" fillId="0" borderId="0"/>
    <xf numFmtId="166" fontId="32" fillId="0" borderId="0"/>
    <xf numFmtId="169" fontId="41" fillId="0" borderId="0"/>
    <xf numFmtId="166" fontId="47" fillId="0" borderId="0"/>
    <xf numFmtId="169" fontId="41" fillId="0" borderId="0"/>
    <xf numFmtId="4" fontId="49" fillId="0" borderId="0">
      <alignment vertical="center"/>
    </xf>
    <xf numFmtId="169" fontId="33" fillId="0" borderId="0"/>
    <xf numFmtId="169" fontId="41" fillId="0" borderId="0"/>
    <xf numFmtId="169" fontId="41" fillId="0" borderId="0"/>
    <xf numFmtId="169" fontId="47" fillId="0" borderId="0"/>
    <xf numFmtId="169" fontId="33" fillId="0" borderId="0"/>
    <xf numFmtId="169" fontId="41" fillId="0" borderId="0"/>
    <xf numFmtId="169" fontId="41" fillId="0" borderId="0"/>
    <xf numFmtId="0" fontId="47" fillId="0" borderId="0"/>
    <xf numFmtId="0" fontId="32" fillId="0" borderId="0"/>
    <xf numFmtId="169" fontId="47" fillId="0" borderId="0"/>
    <xf numFmtId="169" fontId="33" fillId="0" borderId="0"/>
    <xf numFmtId="169" fontId="41" fillId="0" borderId="0"/>
    <xf numFmtId="169" fontId="41" fillId="0" borderId="0"/>
    <xf numFmtId="4" fontId="49" fillId="0" borderId="0">
      <alignment vertical="center"/>
    </xf>
    <xf numFmtId="169" fontId="41" fillId="0" borderId="0"/>
    <xf numFmtId="169" fontId="47" fillId="0" borderId="0"/>
    <xf numFmtId="169" fontId="41" fillId="0" borderId="0"/>
    <xf numFmtId="0" fontId="52" fillId="0" borderId="0"/>
    <xf numFmtId="0" fontId="52" fillId="0" borderId="0"/>
    <xf numFmtId="0" fontId="52" fillId="0" borderId="0"/>
    <xf numFmtId="0" fontId="52" fillId="0" borderId="0"/>
    <xf numFmtId="4" fontId="49" fillId="0" borderId="0">
      <alignment vertical="center"/>
    </xf>
    <xf numFmtId="4" fontId="49" fillId="0" borderId="0">
      <alignment vertical="center"/>
    </xf>
    <xf numFmtId="169" fontId="41" fillId="0" borderId="0"/>
    <xf numFmtId="4" fontId="49" fillId="0" borderId="0">
      <alignment vertical="center"/>
    </xf>
    <xf numFmtId="169" fontId="33" fillId="0" borderId="0"/>
    <xf numFmtId="169" fontId="41" fillId="0" borderId="0"/>
    <xf numFmtId="169" fontId="41" fillId="0" borderId="0"/>
    <xf numFmtId="4" fontId="49" fillId="0" borderId="0">
      <alignment vertical="center"/>
    </xf>
    <xf numFmtId="169" fontId="33" fillId="0" borderId="0"/>
    <xf numFmtId="169" fontId="41" fillId="0" borderId="0"/>
    <xf numFmtId="169" fontId="41" fillId="0" borderId="0"/>
    <xf numFmtId="4" fontId="49" fillId="0" borderId="0">
      <alignment vertical="center"/>
    </xf>
    <xf numFmtId="169" fontId="41" fillId="0" borderId="0"/>
    <xf numFmtId="4" fontId="49" fillId="0" borderId="0">
      <alignment vertical="center"/>
    </xf>
    <xf numFmtId="169" fontId="41" fillId="0" borderId="0"/>
    <xf numFmtId="4" fontId="49" fillId="0" borderId="0">
      <alignment vertical="center"/>
    </xf>
    <xf numFmtId="169" fontId="41" fillId="0" borderId="0"/>
    <xf numFmtId="4" fontId="49" fillId="0" borderId="0">
      <alignment vertical="center"/>
    </xf>
    <xf numFmtId="169" fontId="41" fillId="0" borderId="0"/>
    <xf numFmtId="169" fontId="41" fillId="0" borderId="0"/>
    <xf numFmtId="169" fontId="32" fillId="0" borderId="0"/>
    <xf numFmtId="169" fontId="41" fillId="0" borderId="0"/>
    <xf numFmtId="169" fontId="32" fillId="0" borderId="0"/>
    <xf numFmtId="169" fontId="41" fillId="0" borderId="0"/>
    <xf numFmtId="4" fontId="49" fillId="0" borderId="0">
      <alignment vertical="center"/>
    </xf>
    <xf numFmtId="169" fontId="41" fillId="0" borderId="0"/>
    <xf numFmtId="4" fontId="49" fillId="0" borderId="0">
      <alignment vertical="center"/>
    </xf>
    <xf numFmtId="169" fontId="41" fillId="0" borderId="0"/>
    <xf numFmtId="4" fontId="49" fillId="0" borderId="0">
      <alignment vertical="center"/>
    </xf>
    <xf numFmtId="169" fontId="41" fillId="0" borderId="0"/>
    <xf numFmtId="4" fontId="49" fillId="0" borderId="0">
      <alignment vertical="center"/>
    </xf>
    <xf numFmtId="169" fontId="33" fillId="0" borderId="0"/>
    <xf numFmtId="169" fontId="41" fillId="0" borderId="0"/>
    <xf numFmtId="169" fontId="41" fillId="0" borderId="0"/>
    <xf numFmtId="4" fontId="50" fillId="0" borderId="0">
      <alignment vertical="center"/>
    </xf>
    <xf numFmtId="4" fontId="50" fillId="0" borderId="0">
      <alignment vertical="center"/>
    </xf>
    <xf numFmtId="4" fontId="50" fillId="0" borderId="0">
      <alignment vertical="center"/>
    </xf>
    <xf numFmtId="4" fontId="50" fillId="0" borderId="0">
      <alignment vertical="center"/>
    </xf>
    <xf numFmtId="4" fontId="50" fillId="0" borderId="0">
      <alignment vertical="center"/>
    </xf>
    <xf numFmtId="0" fontId="32" fillId="0" borderId="0"/>
    <xf numFmtId="169" fontId="41" fillId="0" borderId="0"/>
    <xf numFmtId="0" fontId="32" fillId="0" borderId="0"/>
    <xf numFmtId="0" fontId="47" fillId="0" borderId="0"/>
    <xf numFmtId="0" fontId="32" fillId="0" borderId="0"/>
    <xf numFmtId="4" fontId="49" fillId="0" borderId="0">
      <alignment vertical="center"/>
    </xf>
    <xf numFmtId="169" fontId="33" fillId="0" borderId="0"/>
    <xf numFmtId="169" fontId="41" fillId="0" borderId="0"/>
    <xf numFmtId="169" fontId="41" fillId="0" borderId="0"/>
    <xf numFmtId="0" fontId="32" fillId="0" borderId="0"/>
    <xf numFmtId="4" fontId="49" fillId="0" borderId="0">
      <alignment vertical="center"/>
    </xf>
    <xf numFmtId="169" fontId="41" fillId="0" borderId="0"/>
    <xf numFmtId="0" fontId="32" fillId="0" borderId="0"/>
    <xf numFmtId="0" fontId="32" fillId="0" borderId="0"/>
    <xf numFmtId="166" fontId="32" fillId="0" borderId="0"/>
    <xf numFmtId="169" fontId="41" fillId="0" borderId="0"/>
    <xf numFmtId="169" fontId="47" fillId="0" borderId="0"/>
    <xf numFmtId="169" fontId="41" fillId="0" borderId="0"/>
    <xf numFmtId="0" fontId="47" fillId="0" borderId="0"/>
    <xf numFmtId="0" fontId="47" fillId="0" borderId="0"/>
    <xf numFmtId="0" fontId="32" fillId="0" borderId="0"/>
    <xf numFmtId="0" fontId="47"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41" fillId="0" borderId="0"/>
    <xf numFmtId="169" fontId="32" fillId="0" borderId="0"/>
    <xf numFmtId="169" fontId="33" fillId="0" borderId="0"/>
    <xf numFmtId="169" fontId="41" fillId="0" borderId="0"/>
    <xf numFmtId="169" fontId="41" fillId="0" borderId="0"/>
    <xf numFmtId="169" fontId="32" fillId="0" borderId="0"/>
    <xf numFmtId="169" fontId="33" fillId="0" borderId="0"/>
    <xf numFmtId="169" fontId="41" fillId="0" borderId="0"/>
    <xf numFmtId="169" fontId="41" fillId="0" borderId="0"/>
    <xf numFmtId="169" fontId="32" fillId="0" borderId="0"/>
    <xf numFmtId="169" fontId="41" fillId="0" borderId="0"/>
    <xf numFmtId="169" fontId="32" fillId="0" borderId="0"/>
    <xf numFmtId="169" fontId="41" fillId="0" borderId="0"/>
    <xf numFmtId="169" fontId="33" fillId="0" borderId="0"/>
    <xf numFmtId="169" fontId="41" fillId="0" borderId="0"/>
    <xf numFmtId="169" fontId="32" fillId="0" borderId="0"/>
    <xf numFmtId="169" fontId="41" fillId="0" borderId="0"/>
    <xf numFmtId="169" fontId="33" fillId="0" borderId="0"/>
    <xf numFmtId="169" fontId="41" fillId="0" borderId="0"/>
    <xf numFmtId="0" fontId="32" fillId="0" borderId="0"/>
    <xf numFmtId="0" fontId="32" fillId="0" borderId="0"/>
    <xf numFmtId="0" fontId="47" fillId="0" borderId="0"/>
    <xf numFmtId="0" fontId="32" fillId="0" borderId="0"/>
    <xf numFmtId="4" fontId="49" fillId="0" borderId="0">
      <alignment vertical="center"/>
    </xf>
    <xf numFmtId="169" fontId="41" fillId="0" borderId="0"/>
    <xf numFmtId="169" fontId="47" fillId="0" borderId="0"/>
    <xf numFmtId="169" fontId="33" fillId="0" borderId="0"/>
    <xf numFmtId="169" fontId="41" fillId="0" borderId="0"/>
    <xf numFmtId="169" fontId="41" fillId="0" borderId="0"/>
    <xf numFmtId="169" fontId="47" fillId="0" borderId="0"/>
    <xf numFmtId="169" fontId="33" fillId="0" borderId="0"/>
    <xf numFmtId="169" fontId="41" fillId="0" borderId="0"/>
    <xf numFmtId="169" fontId="41" fillId="0" borderId="0"/>
    <xf numFmtId="4" fontId="49" fillId="0" borderId="0">
      <alignment vertical="center"/>
    </xf>
    <xf numFmtId="169" fontId="33" fillId="0" borderId="0"/>
    <xf numFmtId="169" fontId="41" fillId="0" borderId="0"/>
    <xf numFmtId="169" fontId="41" fillId="0" borderId="0"/>
    <xf numFmtId="169" fontId="47" fillId="0" borderId="0"/>
    <xf numFmtId="169" fontId="41" fillId="0" borderId="0"/>
    <xf numFmtId="4" fontId="49" fillId="0" borderId="0">
      <alignment vertical="center"/>
    </xf>
    <xf numFmtId="169" fontId="41" fillId="0" borderId="0"/>
    <xf numFmtId="4" fontId="49" fillId="0" borderId="0">
      <alignment vertical="center"/>
    </xf>
    <xf numFmtId="169" fontId="33" fillId="0" borderId="0"/>
    <xf numFmtId="169" fontId="41" fillId="0" borderId="0"/>
    <xf numFmtId="169" fontId="41" fillId="0" borderId="0"/>
    <xf numFmtId="4" fontId="49" fillId="0" borderId="0">
      <alignment vertical="center"/>
    </xf>
    <xf numFmtId="169" fontId="33" fillId="0" borderId="0"/>
    <xf numFmtId="169" fontId="41" fillId="0" borderId="0"/>
    <xf numFmtId="169" fontId="41" fillId="0" borderId="0"/>
    <xf numFmtId="166" fontId="32" fillId="0" borderId="0"/>
    <xf numFmtId="169" fontId="41" fillId="0" borderId="0"/>
    <xf numFmtId="4" fontId="49" fillId="0" borderId="0">
      <alignment vertical="center"/>
    </xf>
    <xf numFmtId="169" fontId="33" fillId="0" borderId="0"/>
    <xf numFmtId="169" fontId="41" fillId="0" borderId="0"/>
    <xf numFmtId="169" fontId="41" fillId="0" borderId="0"/>
    <xf numFmtId="169" fontId="47" fillId="0" borderId="0"/>
    <xf numFmtId="169" fontId="41" fillId="0" borderId="0"/>
    <xf numFmtId="0" fontId="47" fillId="0" borderId="0"/>
    <xf numFmtId="169" fontId="33" fillId="0" borderId="0"/>
    <xf numFmtId="169" fontId="41" fillId="0" borderId="0"/>
    <xf numFmtId="169" fontId="41" fillId="0" borderId="0"/>
    <xf numFmtId="0" fontId="51" fillId="0" borderId="0"/>
    <xf numFmtId="0" fontId="51" fillId="0" borderId="0"/>
    <xf numFmtId="0" fontId="51" fillId="0" borderId="0"/>
    <xf numFmtId="0" fontId="51" fillId="0" borderId="0"/>
    <xf numFmtId="0" fontId="51" fillId="0" borderId="0"/>
    <xf numFmtId="4" fontId="49" fillId="0" borderId="0">
      <alignment vertical="center"/>
    </xf>
    <xf numFmtId="169" fontId="33" fillId="0" borderId="0"/>
    <xf numFmtId="169" fontId="41" fillId="0" borderId="0"/>
    <xf numFmtId="169" fontId="41" fillId="0" borderId="0"/>
    <xf numFmtId="0" fontId="47" fillId="0" borderId="0"/>
    <xf numFmtId="169" fontId="41" fillId="0" borderId="0"/>
    <xf numFmtId="0" fontId="47" fillId="0" borderId="0"/>
    <xf numFmtId="0" fontId="32" fillId="0" borderId="0"/>
    <xf numFmtId="166" fontId="47" fillId="0" borderId="0"/>
    <xf numFmtId="169" fontId="41" fillId="0" borderId="0"/>
    <xf numFmtId="166" fontId="32" fillId="0" borderId="0"/>
    <xf numFmtId="169" fontId="41" fillId="0" borderId="0"/>
    <xf numFmtId="0" fontId="47" fillId="0" borderId="0"/>
    <xf numFmtId="169" fontId="33" fillId="0" borderId="0"/>
    <xf numFmtId="169" fontId="41" fillId="0" borderId="0"/>
    <xf numFmtId="169" fontId="32" fillId="0" borderId="0"/>
    <xf numFmtId="169" fontId="41" fillId="0" borderId="0"/>
    <xf numFmtId="169" fontId="32" fillId="0" borderId="0"/>
    <xf numFmtId="169" fontId="41" fillId="0" borderId="0"/>
    <xf numFmtId="169" fontId="33" fillId="0" borderId="0"/>
    <xf numFmtId="169" fontId="41" fillId="0" borderId="0"/>
    <xf numFmtId="169" fontId="47" fillId="0" borderId="0"/>
    <xf numFmtId="169" fontId="33" fillId="0" borderId="0"/>
    <xf numFmtId="169" fontId="41" fillId="0" borderId="0"/>
    <xf numFmtId="169" fontId="41" fillId="0" borderId="0"/>
    <xf numFmtId="169" fontId="32" fillId="0" borderId="0"/>
    <xf numFmtId="169" fontId="41" fillId="0" borderId="0"/>
    <xf numFmtId="169" fontId="32" fillId="0" borderId="0"/>
    <xf numFmtId="169" fontId="41" fillId="0" borderId="0"/>
    <xf numFmtId="169" fontId="33" fillId="0" borderId="0"/>
    <xf numFmtId="169" fontId="41" fillId="0" borderId="0"/>
    <xf numFmtId="169" fontId="32" fillId="0" borderId="0"/>
    <xf numFmtId="169" fontId="41" fillId="0" borderId="0"/>
    <xf numFmtId="169" fontId="33" fillId="0" borderId="0"/>
    <xf numFmtId="169" fontId="41" fillId="0" borderId="0"/>
    <xf numFmtId="169" fontId="47" fillId="0" borderId="0"/>
    <xf numFmtId="169" fontId="33" fillId="0" borderId="0"/>
    <xf numFmtId="169" fontId="41" fillId="0" borderId="0"/>
    <xf numFmtId="169" fontId="41" fillId="0" borderId="0"/>
    <xf numFmtId="169" fontId="32" fillId="0" borderId="0"/>
    <xf numFmtId="169" fontId="33" fillId="0" borderId="0"/>
    <xf numFmtId="169" fontId="41" fillId="0" borderId="0"/>
    <xf numFmtId="169" fontId="41" fillId="0" borderId="0"/>
    <xf numFmtId="169" fontId="47" fillId="0" borderId="0"/>
    <xf numFmtId="169" fontId="33" fillId="0" borderId="0"/>
    <xf numFmtId="169" fontId="41" fillId="0" borderId="0"/>
    <xf numFmtId="169" fontId="41" fillId="0" borderId="0"/>
    <xf numFmtId="169" fontId="47" fillId="0" borderId="0"/>
    <xf numFmtId="169" fontId="33" fillId="0" borderId="0"/>
    <xf numFmtId="169" fontId="41" fillId="0" borderId="0"/>
    <xf numFmtId="169" fontId="41" fillId="0" borderId="0"/>
    <xf numFmtId="0" fontId="47" fillId="0" borderId="0"/>
    <xf numFmtId="169" fontId="47" fillId="0" borderId="0"/>
    <xf numFmtId="169" fontId="33" fillId="0" borderId="0"/>
    <xf numFmtId="169" fontId="41" fillId="0" borderId="0"/>
    <xf numFmtId="169" fontId="41" fillId="0" borderId="0"/>
    <xf numFmtId="0" fontId="32" fillId="0" borderId="0"/>
    <xf numFmtId="169" fontId="47" fillId="0" borderId="0"/>
    <xf numFmtId="169" fontId="33" fillId="0" borderId="0"/>
    <xf numFmtId="169" fontId="41" fillId="0" borderId="0"/>
    <xf numFmtId="169" fontId="41" fillId="0" borderId="0"/>
    <xf numFmtId="169" fontId="32" fillId="0" borderId="0"/>
    <xf numFmtId="169" fontId="33" fillId="0" borderId="0"/>
    <xf numFmtId="169" fontId="41" fillId="0" borderId="0"/>
    <xf numFmtId="169" fontId="41" fillId="0" borderId="0"/>
    <xf numFmtId="0" fontId="47" fillId="0" borderId="0"/>
    <xf numFmtId="169" fontId="41" fillId="0" borderId="0"/>
    <xf numFmtId="0" fontId="48" fillId="0" borderId="0"/>
    <xf numFmtId="169" fontId="32" fillId="0" borderId="0"/>
    <xf numFmtId="169" fontId="33" fillId="0" borderId="0"/>
    <xf numFmtId="169" fontId="41" fillId="0" borderId="0"/>
    <xf numFmtId="169" fontId="41" fillId="0" borderId="0"/>
    <xf numFmtId="0" fontId="47"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33" fillId="0" borderId="0"/>
    <xf numFmtId="169" fontId="41" fillId="0" borderId="0"/>
    <xf numFmtId="169" fontId="41" fillId="0" borderId="0"/>
    <xf numFmtId="0" fontId="32" fillId="0" borderId="0"/>
    <xf numFmtId="169" fontId="47" fillId="0" borderId="0"/>
    <xf numFmtId="169" fontId="41" fillId="0" borderId="0"/>
    <xf numFmtId="169" fontId="47" fillId="0" borderId="0"/>
    <xf numFmtId="169" fontId="41" fillId="0" borderId="0"/>
    <xf numFmtId="169" fontId="47" fillId="0" borderId="0"/>
    <xf numFmtId="169" fontId="41" fillId="0" borderId="0"/>
    <xf numFmtId="169" fontId="47" fillId="0" borderId="0"/>
    <xf numFmtId="169" fontId="41" fillId="0" borderId="0"/>
    <xf numFmtId="169" fontId="47" fillId="0" borderId="0"/>
    <xf numFmtId="169" fontId="41" fillId="0" borderId="0"/>
    <xf numFmtId="169" fontId="47" fillId="0" borderId="0"/>
    <xf numFmtId="169" fontId="41" fillId="0" borderId="0"/>
    <xf numFmtId="169" fontId="47" fillId="0" borderId="0"/>
    <xf numFmtId="169" fontId="41" fillId="0" borderId="0"/>
    <xf numFmtId="0" fontId="47" fillId="0" borderId="0"/>
    <xf numFmtId="166" fontId="32" fillId="0" borderId="0"/>
    <xf numFmtId="169" fontId="41" fillId="0" borderId="0"/>
    <xf numFmtId="166" fontId="32" fillId="0" borderId="0"/>
    <xf numFmtId="169" fontId="41" fillId="0" borderId="0"/>
    <xf numFmtId="166" fontId="32" fillId="0" borderId="0"/>
    <xf numFmtId="169" fontId="41" fillId="0" borderId="0"/>
    <xf numFmtId="166" fontId="32" fillId="0" borderId="0"/>
    <xf numFmtId="169" fontId="41" fillId="0" borderId="0"/>
    <xf numFmtId="166" fontId="32" fillId="0" borderId="0"/>
    <xf numFmtId="169" fontId="41" fillId="0" borderId="0"/>
    <xf numFmtId="0" fontId="47" fillId="0" borderId="0"/>
    <xf numFmtId="0" fontId="32" fillId="0" borderId="0"/>
    <xf numFmtId="169" fontId="47" fillId="0" borderId="0"/>
    <xf numFmtId="169" fontId="41" fillId="0" borderId="0"/>
    <xf numFmtId="166" fontId="47" fillId="0" borderId="0"/>
    <xf numFmtId="169" fontId="41" fillId="0" borderId="0"/>
    <xf numFmtId="0" fontId="47" fillId="0" borderId="0"/>
    <xf numFmtId="0" fontId="47" fillId="0" borderId="0"/>
    <xf numFmtId="166" fontId="47" fillId="0" borderId="0"/>
    <xf numFmtId="169" fontId="41" fillId="0" borderId="0"/>
    <xf numFmtId="166" fontId="47" fillId="0" borderId="0"/>
    <xf numFmtId="169" fontId="41" fillId="0" borderId="0"/>
    <xf numFmtId="4" fontId="49" fillId="0" borderId="0">
      <alignment vertical="center"/>
    </xf>
    <xf numFmtId="169" fontId="41" fillId="0" borderId="0"/>
    <xf numFmtId="4" fontId="49" fillId="0" borderId="0">
      <alignment vertical="center"/>
    </xf>
    <xf numFmtId="169" fontId="41" fillId="0" borderId="0"/>
    <xf numFmtId="4" fontId="49" fillId="0" borderId="0">
      <alignment vertical="center"/>
    </xf>
    <xf numFmtId="169" fontId="41" fillId="0" borderId="0"/>
    <xf numFmtId="166" fontId="32" fillId="0" borderId="0"/>
    <xf numFmtId="169" fontId="41" fillId="0" borderId="0"/>
    <xf numFmtId="4" fontId="49" fillId="0" borderId="0">
      <alignment vertical="center"/>
    </xf>
    <xf numFmtId="169" fontId="41" fillId="0" borderId="0"/>
    <xf numFmtId="0" fontId="32" fillId="0" borderId="0"/>
    <xf numFmtId="0" fontId="32" fillId="0" borderId="0"/>
    <xf numFmtId="0" fontId="32" fillId="0" borderId="0"/>
    <xf numFmtId="0" fontId="32" fillId="0" borderId="0"/>
    <xf numFmtId="0" fontId="32" fillId="0" borderId="0"/>
    <xf numFmtId="0" fontId="32" fillId="0" borderId="0"/>
    <xf numFmtId="0" fontId="47" fillId="0" borderId="0"/>
    <xf numFmtId="0" fontId="47" fillId="0" borderId="0"/>
    <xf numFmtId="169" fontId="41" fillId="0" borderId="0"/>
    <xf numFmtId="169" fontId="47" fillId="0" borderId="0"/>
    <xf numFmtId="169" fontId="33" fillId="0" borderId="0"/>
    <xf numFmtId="169" fontId="41" fillId="0" borderId="0"/>
    <xf numFmtId="169" fontId="41" fillId="0" borderId="0"/>
    <xf numFmtId="0" fontId="47" fillId="0" borderId="0"/>
    <xf numFmtId="0" fontId="32" fillId="0" borderId="0"/>
    <xf numFmtId="0" fontId="32" fillId="0" borderId="0"/>
    <xf numFmtId="0" fontId="32" fillId="0" borderId="0"/>
    <xf numFmtId="0" fontId="32" fillId="0" borderId="0"/>
    <xf numFmtId="0" fontId="32" fillId="0" borderId="0"/>
    <xf numFmtId="0" fontId="47" fillId="0" borderId="0"/>
    <xf numFmtId="0" fontId="48" fillId="0" borderId="0"/>
    <xf numFmtId="169" fontId="47" fillId="0" borderId="0"/>
    <xf numFmtId="169" fontId="33" fillId="0" borderId="0"/>
    <xf numFmtId="169" fontId="41" fillId="0" borderId="0"/>
    <xf numFmtId="169" fontId="41" fillId="0" borderId="0"/>
    <xf numFmtId="0" fontId="47" fillId="0" borderId="0"/>
    <xf numFmtId="169" fontId="41" fillId="0" borderId="0"/>
    <xf numFmtId="0" fontId="47" fillId="0" borderId="0"/>
    <xf numFmtId="169" fontId="41" fillId="0" borderId="0"/>
    <xf numFmtId="0" fontId="47" fillId="0" borderId="0"/>
    <xf numFmtId="169" fontId="41" fillId="0" borderId="0"/>
    <xf numFmtId="0" fontId="32" fillId="0" borderId="0"/>
    <xf numFmtId="0" fontId="47" fillId="0" borderId="0"/>
    <xf numFmtId="169" fontId="32" fillId="0" borderId="0"/>
    <xf numFmtId="169" fontId="41" fillId="0" borderId="0"/>
    <xf numFmtId="169" fontId="32" fillId="0" borderId="0"/>
    <xf numFmtId="169" fontId="41" fillId="0" borderId="0"/>
    <xf numFmtId="0" fontId="47" fillId="0" borderId="0"/>
    <xf numFmtId="0" fontId="47" fillId="0" borderId="0"/>
    <xf numFmtId="169" fontId="41" fillId="0" borderId="0"/>
    <xf numFmtId="0" fontId="32" fillId="0" borderId="0"/>
    <xf numFmtId="0" fontId="32" fillId="0" borderId="0"/>
    <xf numFmtId="0" fontId="32" fillId="0" borderId="0"/>
    <xf numFmtId="169" fontId="47" fillId="0" borderId="0"/>
    <xf numFmtId="169" fontId="33" fillId="0" borderId="0"/>
    <xf numFmtId="169" fontId="41" fillId="0" borderId="0"/>
    <xf numFmtId="169" fontId="41" fillId="0" borderId="0"/>
    <xf numFmtId="169" fontId="47" fillId="0" borderId="0"/>
    <xf numFmtId="169" fontId="33" fillId="0" borderId="0"/>
    <xf numFmtId="169" fontId="41" fillId="0" borderId="0"/>
    <xf numFmtId="169" fontId="41" fillId="0" borderId="0"/>
    <xf numFmtId="169" fontId="47" fillId="0" borderId="0"/>
    <xf numFmtId="169" fontId="33" fillId="0" borderId="0"/>
    <xf numFmtId="169" fontId="41" fillId="0" borderId="0"/>
    <xf numFmtId="169" fontId="41" fillId="0" borderId="0"/>
    <xf numFmtId="166" fontId="47" fillId="0" borderId="0"/>
    <xf numFmtId="4" fontId="49" fillId="0" borderId="0">
      <alignment vertical="center"/>
    </xf>
    <xf numFmtId="169" fontId="33" fillId="0" borderId="0"/>
    <xf numFmtId="169" fontId="41" fillId="0" borderId="0"/>
    <xf numFmtId="169" fontId="41" fillId="0" borderId="0"/>
    <xf numFmtId="169" fontId="32" fillId="0" borderId="0"/>
    <xf numFmtId="169" fontId="33" fillId="0" borderId="0"/>
    <xf numFmtId="169" fontId="41" fillId="0" borderId="0"/>
    <xf numFmtId="169" fontId="41" fillId="0" borderId="0"/>
    <xf numFmtId="169" fontId="62" fillId="0" borderId="0"/>
    <xf numFmtId="169" fontId="33" fillId="0" borderId="0"/>
    <xf numFmtId="169" fontId="41" fillId="0" borderId="0"/>
    <xf numFmtId="169" fontId="41" fillId="0" borderId="0"/>
    <xf numFmtId="169" fontId="32" fillId="0" borderId="0"/>
    <xf numFmtId="169" fontId="33" fillId="0" borderId="0"/>
    <xf numFmtId="169" fontId="41" fillId="0" borderId="0"/>
    <xf numFmtId="169" fontId="41" fillId="0" borderId="0"/>
    <xf numFmtId="169" fontId="62" fillId="0" borderId="0"/>
    <xf numFmtId="169" fontId="33" fillId="0" borderId="0"/>
    <xf numFmtId="169" fontId="41" fillId="0" borderId="0"/>
    <xf numFmtId="169" fontId="41" fillId="0" borderId="0"/>
    <xf numFmtId="169" fontId="32" fillId="0" borderId="0"/>
    <xf numFmtId="169" fontId="33" fillId="0" borderId="0"/>
    <xf numFmtId="169" fontId="41" fillId="0" borderId="0"/>
    <xf numFmtId="169" fontId="41" fillId="0" borderId="0"/>
    <xf numFmtId="169" fontId="62" fillId="0" borderId="0"/>
    <xf numFmtId="169" fontId="33" fillId="0" borderId="0"/>
    <xf numFmtId="169" fontId="41" fillId="0" borderId="0"/>
    <xf numFmtId="169" fontId="41" fillId="0" borderId="0"/>
    <xf numFmtId="169" fontId="47" fillId="0" borderId="0"/>
    <xf numFmtId="169" fontId="33" fillId="0" borderId="0"/>
    <xf numFmtId="169" fontId="41" fillId="0" borderId="0"/>
    <xf numFmtId="169" fontId="41" fillId="0" borderId="0"/>
    <xf numFmtId="169" fontId="47" fillId="0" borderId="0"/>
    <xf numFmtId="169" fontId="33" fillId="0" borderId="0"/>
    <xf numFmtId="169" fontId="41" fillId="0" borderId="0"/>
    <xf numFmtId="169" fontId="41" fillId="0" borderId="0"/>
    <xf numFmtId="169" fontId="47" fillId="0" borderId="0"/>
    <xf numFmtId="169" fontId="33" fillId="0" borderId="0"/>
    <xf numFmtId="169" fontId="41" fillId="0" borderId="0"/>
    <xf numFmtId="169" fontId="41" fillId="0" borderId="0"/>
    <xf numFmtId="4" fontId="49" fillId="0" borderId="0">
      <alignment vertical="center"/>
    </xf>
    <xf numFmtId="169" fontId="33" fillId="0" borderId="0"/>
    <xf numFmtId="169" fontId="41" fillId="0" borderId="0"/>
    <xf numFmtId="169" fontId="41" fillId="0" borderId="0"/>
    <xf numFmtId="4" fontId="49" fillId="0" borderId="0">
      <alignment vertical="center"/>
    </xf>
    <xf numFmtId="169" fontId="33" fillId="0" borderId="0"/>
    <xf numFmtId="169" fontId="41" fillId="0" borderId="0"/>
    <xf numFmtId="169" fontId="41" fillId="0" borderId="0"/>
    <xf numFmtId="4" fontId="49" fillId="0" borderId="0">
      <alignment vertical="center"/>
    </xf>
    <xf numFmtId="169" fontId="33" fillId="0" borderId="0"/>
    <xf numFmtId="169" fontId="41" fillId="0" borderId="0"/>
    <xf numFmtId="169" fontId="41" fillId="0" borderId="0"/>
    <xf numFmtId="4" fontId="49" fillId="0" borderId="0">
      <alignment vertical="center"/>
    </xf>
    <xf numFmtId="169" fontId="33" fillId="0" borderId="0"/>
    <xf numFmtId="169" fontId="41" fillId="0" borderId="0"/>
    <xf numFmtId="169" fontId="41" fillId="0" borderId="0"/>
    <xf numFmtId="169" fontId="32" fillId="0" borderId="0"/>
    <xf numFmtId="169" fontId="33" fillId="0" borderId="0"/>
    <xf numFmtId="169" fontId="41" fillId="0" borderId="0"/>
    <xf numFmtId="169" fontId="41" fillId="0" borderId="0"/>
    <xf numFmtId="169" fontId="62" fillId="0" borderId="0"/>
    <xf numFmtId="169" fontId="33" fillId="0" borderId="0"/>
    <xf numFmtId="169" fontId="41" fillId="0" borderId="0"/>
    <xf numFmtId="169" fontId="41" fillId="0" borderId="0"/>
    <xf numFmtId="169" fontId="32" fillId="0" borderId="0"/>
    <xf numFmtId="169" fontId="33" fillId="0" borderId="0"/>
    <xf numFmtId="169" fontId="41" fillId="0" borderId="0"/>
    <xf numFmtId="169" fontId="41" fillId="0" borderId="0"/>
    <xf numFmtId="169" fontId="62" fillId="0" borderId="0"/>
    <xf numFmtId="169" fontId="33" fillId="0" borderId="0"/>
    <xf numFmtId="169" fontId="41" fillId="0" borderId="0"/>
    <xf numFmtId="169" fontId="41" fillId="0" borderId="0"/>
    <xf numFmtId="169" fontId="32" fillId="0" borderId="0"/>
    <xf numFmtId="169" fontId="33" fillId="0" borderId="0"/>
    <xf numFmtId="169" fontId="41" fillId="0" borderId="0"/>
    <xf numFmtId="169" fontId="41" fillId="0" borderId="0"/>
    <xf numFmtId="169" fontId="62" fillId="0" borderId="0"/>
    <xf numFmtId="169" fontId="33" fillId="0" borderId="0"/>
    <xf numFmtId="169" fontId="41" fillId="0" borderId="0"/>
    <xf numFmtId="169" fontId="41" fillId="0" borderId="0"/>
    <xf numFmtId="169" fontId="47" fillId="0" borderId="0"/>
    <xf numFmtId="169" fontId="41" fillId="0" borderId="0"/>
    <xf numFmtId="0" fontId="47" fillId="0" borderId="0"/>
    <xf numFmtId="169" fontId="41" fillId="0" borderId="0"/>
    <xf numFmtId="0" fontId="47" fillId="0" borderId="0"/>
    <xf numFmtId="169" fontId="41" fillId="0" borderId="0"/>
    <xf numFmtId="169" fontId="47" fillId="0" borderId="0"/>
    <xf numFmtId="169" fontId="33" fillId="0" borderId="0"/>
    <xf numFmtId="169" fontId="41" fillId="0" borderId="0"/>
    <xf numFmtId="169" fontId="41" fillId="0" borderId="0"/>
    <xf numFmtId="0" fontId="47" fillId="0" borderId="0"/>
    <xf numFmtId="169" fontId="41" fillId="0" borderId="0"/>
    <xf numFmtId="169" fontId="47" fillId="0" borderId="0"/>
    <xf numFmtId="169" fontId="41" fillId="0" borderId="0"/>
    <xf numFmtId="169" fontId="32" fillId="0" borderId="0"/>
    <xf numFmtId="169" fontId="41" fillId="0" borderId="0"/>
    <xf numFmtId="0" fontId="32" fillId="0" borderId="0"/>
    <xf numFmtId="169" fontId="41" fillId="0" borderId="0"/>
    <xf numFmtId="0" fontId="47" fillId="0" borderId="0"/>
    <xf numFmtId="166" fontId="32" fillId="0" borderId="0"/>
    <xf numFmtId="169" fontId="41" fillId="0" borderId="0"/>
    <xf numFmtId="179" fontId="33" fillId="40" borderId="0" applyFont="0" applyBorder="0">
      <alignment horizontal="center" vertical="center" shrinkToFit="1"/>
    </xf>
    <xf numFmtId="4" fontId="49" fillId="0" borderId="0">
      <alignment vertical="center"/>
    </xf>
    <xf numFmtId="169" fontId="41" fillId="0" borderId="0"/>
    <xf numFmtId="0" fontId="32" fillId="0" borderId="0"/>
    <xf numFmtId="0" fontId="47" fillId="0" borderId="0"/>
    <xf numFmtId="169" fontId="32" fillId="0" borderId="0"/>
    <xf numFmtId="169" fontId="41" fillId="0" borderId="0"/>
    <xf numFmtId="169" fontId="32" fillId="0" borderId="0"/>
    <xf numFmtId="169" fontId="41" fillId="0" borderId="0"/>
    <xf numFmtId="169" fontId="32" fillId="0" borderId="0"/>
    <xf numFmtId="169" fontId="41" fillId="0" borderId="0"/>
    <xf numFmtId="169" fontId="47" fillId="0" borderId="0"/>
    <xf numFmtId="169" fontId="41" fillId="0" borderId="0"/>
    <xf numFmtId="169" fontId="32" fillId="0" borderId="0"/>
    <xf numFmtId="169" fontId="41" fillId="0" borderId="0"/>
    <xf numFmtId="0" fontId="47" fillId="0" borderId="0"/>
    <xf numFmtId="0" fontId="47" fillId="0" borderId="0"/>
    <xf numFmtId="0" fontId="32" fillId="0" borderId="0"/>
    <xf numFmtId="169" fontId="33" fillId="0" borderId="0"/>
    <xf numFmtId="169" fontId="41" fillId="0" borderId="0"/>
    <xf numFmtId="169" fontId="41" fillId="0" borderId="0"/>
    <xf numFmtId="0" fontId="33" fillId="0" borderId="0" applyFont="0" applyFill="0" applyBorder="0" applyAlignment="0" applyProtection="0"/>
    <xf numFmtId="0" fontId="33" fillId="0" borderId="0" applyFont="0" applyFill="0" applyBorder="0" applyAlignment="0" applyProtection="0"/>
    <xf numFmtId="0" fontId="46" fillId="0" borderId="0">
      <protection locked="0"/>
    </xf>
    <xf numFmtId="0" fontId="46" fillId="0" borderId="0">
      <protection locked="0"/>
    </xf>
    <xf numFmtId="0" fontId="46" fillId="0" borderId="0">
      <protection locked="0"/>
    </xf>
    <xf numFmtId="169" fontId="41" fillId="0" borderId="0"/>
    <xf numFmtId="169" fontId="41" fillId="0" borderId="0"/>
    <xf numFmtId="169" fontId="41" fillId="0" borderId="0"/>
    <xf numFmtId="169" fontId="41" fillId="0" borderId="0"/>
    <xf numFmtId="169" fontId="41" fillId="0" borderId="0"/>
    <xf numFmtId="0" fontId="46" fillId="0" borderId="0">
      <protection locked="0"/>
    </xf>
    <xf numFmtId="169" fontId="41" fillId="0" borderId="0"/>
    <xf numFmtId="169" fontId="41" fillId="0" borderId="0"/>
    <xf numFmtId="169" fontId="41" fillId="0" borderId="0"/>
    <xf numFmtId="169" fontId="41" fillId="0" borderId="0"/>
    <xf numFmtId="169" fontId="41" fillId="0" borderId="0"/>
    <xf numFmtId="180" fontId="63" fillId="0" borderId="0">
      <protection locked="0"/>
    </xf>
    <xf numFmtId="181" fontId="63" fillId="0" borderId="0">
      <protection locked="0"/>
    </xf>
    <xf numFmtId="181" fontId="63" fillId="0" borderId="0">
      <protection locked="0"/>
    </xf>
    <xf numFmtId="169" fontId="33" fillId="0" borderId="0"/>
    <xf numFmtId="181" fontId="63" fillId="0" borderId="0">
      <protection locked="0"/>
    </xf>
    <xf numFmtId="181" fontId="63" fillId="0" borderId="0">
      <protection locked="0"/>
    </xf>
    <xf numFmtId="180" fontId="63" fillId="0" borderId="0">
      <protection locked="0"/>
    </xf>
    <xf numFmtId="180" fontId="63" fillId="0" borderId="0">
      <protection locked="0"/>
    </xf>
    <xf numFmtId="181" fontId="63" fillId="0" borderId="0">
      <protection locked="0"/>
    </xf>
    <xf numFmtId="181" fontId="63" fillId="0" borderId="0">
      <protection locked="0"/>
    </xf>
    <xf numFmtId="169" fontId="33" fillId="0" borderId="0"/>
    <xf numFmtId="181" fontId="63" fillId="0" borderId="0">
      <protection locked="0"/>
    </xf>
    <xf numFmtId="181" fontId="63" fillId="0" borderId="0">
      <protection locked="0"/>
    </xf>
    <xf numFmtId="180" fontId="63" fillId="0" borderId="0">
      <protection locked="0"/>
    </xf>
    <xf numFmtId="0" fontId="46" fillId="0" borderId="0">
      <protection locked="0"/>
    </xf>
    <xf numFmtId="180" fontId="63" fillId="0" borderId="0">
      <protection locked="0"/>
    </xf>
    <xf numFmtId="181" fontId="63" fillId="0" borderId="0">
      <protection locked="0"/>
    </xf>
    <xf numFmtId="181" fontId="63" fillId="0" borderId="0">
      <protection locked="0"/>
    </xf>
    <xf numFmtId="169" fontId="41" fillId="0" borderId="0"/>
    <xf numFmtId="169" fontId="33" fillId="0" borderId="0"/>
    <xf numFmtId="181" fontId="63" fillId="0" borderId="0">
      <protection locked="0"/>
    </xf>
    <xf numFmtId="181" fontId="63" fillId="0" borderId="0">
      <protection locked="0"/>
    </xf>
    <xf numFmtId="180" fontId="63" fillId="0" borderId="0">
      <protection locked="0"/>
    </xf>
    <xf numFmtId="0" fontId="46" fillId="0" borderId="0">
      <protection locked="0"/>
    </xf>
    <xf numFmtId="0" fontId="46" fillId="0" borderId="0">
      <protection locked="0"/>
    </xf>
    <xf numFmtId="182" fontId="31" fillId="0" borderId="0" applyFont="0" applyFill="0" applyBorder="0" applyAlignment="0" applyProtection="0"/>
    <xf numFmtId="183" fontId="31" fillId="0" borderId="0" applyFont="0" applyFill="0" applyBorder="0" applyAlignment="0" applyProtection="0"/>
    <xf numFmtId="0" fontId="46" fillId="0" borderId="34">
      <protection locked="0"/>
    </xf>
    <xf numFmtId="0" fontId="46" fillId="0" borderId="34">
      <protection locked="0"/>
    </xf>
    <xf numFmtId="0" fontId="46" fillId="0" borderId="34">
      <protection locked="0"/>
    </xf>
    <xf numFmtId="0" fontId="46" fillId="0" borderId="34">
      <protection locked="0"/>
    </xf>
    <xf numFmtId="0" fontId="46" fillId="0" borderId="34">
      <protection locked="0"/>
    </xf>
    <xf numFmtId="0" fontId="46" fillId="0" borderId="34">
      <protection locked="0"/>
    </xf>
    <xf numFmtId="0" fontId="46" fillId="0" borderId="34">
      <protection locked="0"/>
    </xf>
    <xf numFmtId="0" fontId="46" fillId="0" borderId="34">
      <protection locked="0"/>
    </xf>
    <xf numFmtId="0" fontId="46" fillId="0" borderId="34">
      <protection locked="0"/>
    </xf>
    <xf numFmtId="0" fontId="46" fillId="0" borderId="34">
      <protection locked="0"/>
    </xf>
    <xf numFmtId="0" fontId="46" fillId="0" borderId="34">
      <protection locked="0"/>
    </xf>
    <xf numFmtId="0" fontId="46" fillId="0" borderId="34">
      <protection locked="0"/>
    </xf>
    <xf numFmtId="0" fontId="46" fillId="0" borderId="34">
      <protection locked="0"/>
    </xf>
    <xf numFmtId="0" fontId="46" fillId="0" borderId="34">
      <protection locked="0"/>
    </xf>
    <xf numFmtId="0" fontId="46" fillId="0" borderId="34">
      <protection locked="0"/>
    </xf>
    <xf numFmtId="0" fontId="46" fillId="0" borderId="34">
      <protection locked="0"/>
    </xf>
    <xf numFmtId="0" fontId="46" fillId="0" borderId="34">
      <protection locked="0"/>
    </xf>
    <xf numFmtId="0" fontId="46" fillId="0" borderId="34">
      <protection locked="0"/>
    </xf>
    <xf numFmtId="0" fontId="46" fillId="0" borderId="34">
      <protection locked="0"/>
    </xf>
    <xf numFmtId="0" fontId="46" fillId="0" borderId="34">
      <protection locked="0"/>
    </xf>
    <xf numFmtId="0" fontId="46" fillId="0" borderId="34">
      <protection locked="0"/>
    </xf>
    <xf numFmtId="0" fontId="46" fillId="0" borderId="34">
      <protection locked="0"/>
    </xf>
    <xf numFmtId="0" fontId="46" fillId="0" borderId="34">
      <protection locked="0"/>
    </xf>
    <xf numFmtId="0" fontId="46" fillId="0" borderId="34">
      <protection locked="0"/>
    </xf>
    <xf numFmtId="0" fontId="64" fillId="0" borderId="0">
      <protection locked="0"/>
    </xf>
    <xf numFmtId="0" fontId="64" fillId="0" borderId="0">
      <protection locked="0"/>
    </xf>
    <xf numFmtId="0" fontId="65" fillId="0" borderId="0">
      <protection locked="0"/>
    </xf>
    <xf numFmtId="169" fontId="65" fillId="0" borderId="0">
      <protection locked="0"/>
    </xf>
    <xf numFmtId="169" fontId="33" fillId="0" borderId="0"/>
    <xf numFmtId="169" fontId="65" fillId="0" borderId="0">
      <protection locked="0"/>
    </xf>
    <xf numFmtId="169" fontId="41" fillId="0" borderId="0"/>
    <xf numFmtId="0" fontId="65" fillId="0" borderId="0">
      <protection locked="0"/>
    </xf>
    <xf numFmtId="169" fontId="65" fillId="0" borderId="0">
      <protection locked="0"/>
    </xf>
    <xf numFmtId="169" fontId="33" fillId="0" borderId="0"/>
    <xf numFmtId="169" fontId="65" fillId="0" borderId="0">
      <protection locked="0"/>
    </xf>
    <xf numFmtId="169" fontId="41" fillId="0" borderId="0"/>
    <xf numFmtId="0" fontId="66" fillId="0" borderId="0"/>
    <xf numFmtId="0" fontId="33" fillId="0" borderId="0"/>
    <xf numFmtId="0" fontId="63" fillId="0" borderId="37">
      <protection locked="0"/>
    </xf>
    <xf numFmtId="169" fontId="63" fillId="0" borderId="37">
      <protection locked="0"/>
    </xf>
    <xf numFmtId="169" fontId="63" fillId="0" borderId="37">
      <protection locked="0"/>
    </xf>
    <xf numFmtId="169" fontId="33" fillId="0" borderId="0"/>
    <xf numFmtId="169" fontId="63" fillId="0" borderId="37">
      <protection locked="0"/>
    </xf>
    <xf numFmtId="169" fontId="63" fillId="0" borderId="37">
      <protection locked="0"/>
    </xf>
    <xf numFmtId="0" fontId="63" fillId="0" borderId="37">
      <protection locked="0"/>
    </xf>
    <xf numFmtId="0" fontId="46" fillId="0" borderId="0">
      <protection locked="0"/>
    </xf>
    <xf numFmtId="0" fontId="46" fillId="0" borderId="0">
      <protection locked="0"/>
    </xf>
    <xf numFmtId="0" fontId="46" fillId="0" borderId="37">
      <protection locked="0"/>
    </xf>
    <xf numFmtId="0" fontId="63" fillId="0" borderId="0">
      <protection locked="0"/>
    </xf>
    <xf numFmtId="0" fontId="63" fillId="0" borderId="37">
      <protection locked="0"/>
    </xf>
    <xf numFmtId="0" fontId="63" fillId="0" borderId="0">
      <protection locked="0"/>
    </xf>
    <xf numFmtId="0" fontId="63" fillId="0" borderId="37">
      <protection locked="0"/>
    </xf>
    <xf numFmtId="0" fontId="63" fillId="0" borderId="0">
      <protection locked="0"/>
    </xf>
    <xf numFmtId="0" fontId="63" fillId="0" borderId="37">
      <protection locked="0"/>
    </xf>
    <xf numFmtId="0" fontId="63" fillId="0" borderId="0">
      <protection locked="0"/>
    </xf>
    <xf numFmtId="0" fontId="63" fillId="0" borderId="37">
      <protection locked="0"/>
    </xf>
    <xf numFmtId="0" fontId="46" fillId="0" borderId="0">
      <protection locked="0"/>
    </xf>
    <xf numFmtId="0" fontId="46" fillId="0" borderId="37">
      <protection locked="0"/>
    </xf>
    <xf numFmtId="0" fontId="46" fillId="0" borderId="0">
      <protection locked="0"/>
    </xf>
    <xf numFmtId="0" fontId="46" fillId="0" borderId="37">
      <protection locked="0"/>
    </xf>
    <xf numFmtId="0" fontId="46" fillId="0" borderId="0">
      <protection locked="0"/>
    </xf>
    <xf numFmtId="0" fontId="46" fillId="0" borderId="37">
      <protection locked="0"/>
    </xf>
    <xf numFmtId="0" fontId="63" fillId="0" borderId="0">
      <protection locked="0"/>
    </xf>
    <xf numFmtId="0" fontId="63" fillId="0" borderId="37">
      <protection locked="0"/>
    </xf>
    <xf numFmtId="0" fontId="63" fillId="0" borderId="0">
      <protection locked="0"/>
    </xf>
    <xf numFmtId="0" fontId="63" fillId="0" borderId="37">
      <protection locked="0"/>
    </xf>
    <xf numFmtId="0" fontId="46" fillId="0" borderId="0">
      <protection locked="0"/>
    </xf>
    <xf numFmtId="0" fontId="46" fillId="0" borderId="37">
      <protection locked="0"/>
    </xf>
    <xf numFmtId="0" fontId="46" fillId="0" borderId="0">
      <protection locked="0"/>
    </xf>
    <xf numFmtId="0" fontId="46" fillId="0" borderId="0">
      <protection locked="0"/>
    </xf>
    <xf numFmtId="0" fontId="63" fillId="0" borderId="0">
      <protection locked="0"/>
    </xf>
    <xf numFmtId="0" fontId="63" fillId="0" borderId="0">
      <protection locked="0"/>
    </xf>
    <xf numFmtId="0" fontId="63" fillId="0" borderId="0">
      <protection locked="0"/>
    </xf>
    <xf numFmtId="0" fontId="63" fillId="0" borderId="0">
      <protection locked="0"/>
    </xf>
    <xf numFmtId="0" fontId="63" fillId="0" borderId="0">
      <protection locked="0"/>
    </xf>
    <xf numFmtId="0" fontId="63" fillId="0" borderId="0">
      <protection locked="0"/>
    </xf>
    <xf numFmtId="0" fontId="63" fillId="0" borderId="0">
      <protection locked="0"/>
    </xf>
    <xf numFmtId="0" fontId="63" fillId="0" borderId="0">
      <protection locked="0"/>
    </xf>
    <xf numFmtId="0" fontId="46" fillId="0" borderId="0">
      <protection locked="0"/>
    </xf>
    <xf numFmtId="0" fontId="46" fillId="0" borderId="0">
      <protection locked="0"/>
    </xf>
    <xf numFmtId="0" fontId="46" fillId="0" borderId="0">
      <protection locked="0"/>
    </xf>
    <xf numFmtId="0" fontId="46" fillId="0" borderId="0">
      <protection locked="0"/>
    </xf>
    <xf numFmtId="0" fontId="46" fillId="0" borderId="0">
      <protection locked="0"/>
    </xf>
    <xf numFmtId="0" fontId="46" fillId="0" borderId="0">
      <protection locked="0"/>
    </xf>
    <xf numFmtId="0" fontId="63" fillId="0" borderId="0">
      <protection locked="0"/>
    </xf>
    <xf numFmtId="0" fontId="63" fillId="0" borderId="0">
      <protection locked="0"/>
    </xf>
    <xf numFmtId="0" fontId="63" fillId="0" borderId="0">
      <protection locked="0"/>
    </xf>
    <xf numFmtId="0" fontId="63" fillId="0" borderId="0">
      <protection locked="0"/>
    </xf>
    <xf numFmtId="0" fontId="46" fillId="0" borderId="0">
      <protection locked="0"/>
    </xf>
    <xf numFmtId="0" fontId="46" fillId="0" borderId="0">
      <protection locked="0"/>
    </xf>
    <xf numFmtId="0" fontId="46" fillId="0" borderId="0">
      <protection locked="0"/>
    </xf>
    <xf numFmtId="0" fontId="64" fillId="0" borderId="0">
      <protection locked="0"/>
    </xf>
    <xf numFmtId="0" fontId="64" fillId="0" borderId="0">
      <protection locked="0"/>
    </xf>
    <xf numFmtId="184" fontId="67" fillId="0" borderId="0">
      <alignment horizontal="center"/>
    </xf>
    <xf numFmtId="185" fontId="57" fillId="0" borderId="0">
      <alignment horizontal="center"/>
    </xf>
    <xf numFmtId="185" fontId="57" fillId="0" borderId="0">
      <alignment horizontal="center"/>
    </xf>
    <xf numFmtId="185" fontId="57" fillId="0" borderId="0">
      <alignment horizontal="center"/>
    </xf>
    <xf numFmtId="185" fontId="57" fillId="0" borderId="0">
      <alignment horizontal="center"/>
    </xf>
    <xf numFmtId="185" fontId="57" fillId="0" borderId="0">
      <alignment horizontal="center"/>
    </xf>
    <xf numFmtId="185" fontId="57" fillId="0" borderId="0">
      <alignment horizontal="center"/>
    </xf>
    <xf numFmtId="185" fontId="57" fillId="0" borderId="0">
      <alignment horizontal="center"/>
    </xf>
    <xf numFmtId="185" fontId="57" fillId="0" borderId="0">
      <alignment horizontal="center"/>
    </xf>
    <xf numFmtId="185" fontId="57" fillId="0" borderId="0">
      <alignment horizontal="center"/>
    </xf>
    <xf numFmtId="0" fontId="57" fillId="0" borderId="0">
      <alignment horizontal="center"/>
    </xf>
    <xf numFmtId="186" fontId="68" fillId="0" borderId="38" applyFont="0" applyFill="0" applyBorder="0" applyAlignment="0" applyProtection="0">
      <alignment horizontal="right"/>
    </xf>
    <xf numFmtId="186" fontId="68" fillId="0" borderId="38" applyFont="0" applyFill="0" applyBorder="0" applyAlignment="0" applyProtection="0">
      <alignment horizontal="right"/>
    </xf>
    <xf numFmtId="186" fontId="68" fillId="0" borderId="38" applyFont="0" applyFill="0" applyBorder="0" applyAlignment="0" applyProtection="0">
      <alignment horizontal="right"/>
    </xf>
    <xf numFmtId="186" fontId="68" fillId="0" borderId="38" applyFont="0" applyFill="0" applyBorder="0" applyAlignment="0" applyProtection="0">
      <alignment horizontal="right"/>
    </xf>
    <xf numFmtId="186" fontId="68" fillId="0" borderId="38" applyFont="0" applyFill="0" applyBorder="0" applyAlignment="0" applyProtection="0">
      <alignment horizontal="right"/>
    </xf>
    <xf numFmtId="186" fontId="68" fillId="0" borderId="38" applyFont="0" applyFill="0" applyBorder="0" applyAlignment="0" applyProtection="0">
      <alignment horizontal="right"/>
    </xf>
    <xf numFmtId="186" fontId="68" fillId="0" borderId="38" applyFont="0" applyFill="0" applyBorder="0" applyAlignment="0" applyProtection="0">
      <alignment horizontal="right"/>
    </xf>
    <xf numFmtId="186" fontId="68" fillId="0" borderId="38" applyFont="0" applyFill="0" applyBorder="0" applyAlignment="0" applyProtection="0">
      <alignment horizontal="right"/>
    </xf>
    <xf numFmtId="186" fontId="68" fillId="0" borderId="38" applyFont="0" applyFill="0" applyBorder="0" applyAlignment="0" applyProtection="0">
      <alignment horizontal="right"/>
    </xf>
    <xf numFmtId="186" fontId="68" fillId="0" borderId="38" applyFont="0" applyFill="0" applyBorder="0" applyAlignment="0" applyProtection="0">
      <alignment horizontal="right"/>
    </xf>
    <xf numFmtId="186" fontId="68" fillId="0" borderId="38" applyFont="0" applyFill="0" applyBorder="0" applyAlignment="0" applyProtection="0">
      <alignment horizontal="right"/>
    </xf>
    <xf numFmtId="186" fontId="68" fillId="0" borderId="38" applyFont="0" applyFill="0" applyBorder="0" applyAlignment="0" applyProtection="0">
      <alignment horizontal="right"/>
    </xf>
    <xf numFmtId="186" fontId="68" fillId="0" borderId="38" applyFont="0" applyFill="0" applyBorder="0" applyAlignment="0" applyProtection="0">
      <alignment horizontal="right"/>
    </xf>
    <xf numFmtId="186" fontId="68" fillId="0" borderId="38" applyFont="0" applyFill="0" applyBorder="0" applyAlignment="0" applyProtection="0">
      <alignment horizontal="right"/>
    </xf>
    <xf numFmtId="186" fontId="68" fillId="0" borderId="38" applyFont="0" applyFill="0" applyBorder="0" applyAlignment="0" applyProtection="0">
      <alignment horizontal="right"/>
    </xf>
    <xf numFmtId="186" fontId="68" fillId="0" borderId="38" applyFont="0" applyFill="0" applyBorder="0" applyAlignment="0" applyProtection="0">
      <alignment horizontal="right"/>
    </xf>
    <xf numFmtId="186" fontId="68" fillId="0" borderId="38" applyFont="0" applyFill="0" applyBorder="0" applyAlignment="0" applyProtection="0">
      <alignment horizontal="right"/>
    </xf>
    <xf numFmtId="186" fontId="68" fillId="0" borderId="38" applyFont="0" applyFill="0" applyBorder="0" applyAlignment="0" applyProtection="0">
      <alignment horizontal="right"/>
    </xf>
    <xf numFmtId="186" fontId="68" fillId="0" borderId="38" applyFont="0" applyFill="0" applyBorder="0" applyAlignment="0" applyProtection="0">
      <alignment horizontal="right"/>
    </xf>
    <xf numFmtId="186" fontId="68" fillId="0" borderId="38" applyFont="0" applyFill="0" applyBorder="0" applyAlignment="0" applyProtection="0">
      <alignment horizontal="right"/>
    </xf>
    <xf numFmtId="186" fontId="68" fillId="0" borderId="38" applyFont="0" applyFill="0" applyBorder="0" applyAlignment="0" applyProtection="0">
      <alignment horizontal="right"/>
    </xf>
    <xf numFmtId="186" fontId="68" fillId="0" borderId="38" applyFont="0" applyFill="0" applyBorder="0" applyAlignment="0" applyProtection="0">
      <alignment horizontal="right"/>
    </xf>
    <xf numFmtId="186" fontId="68" fillId="0" borderId="38" applyFont="0" applyFill="0" applyBorder="0" applyAlignment="0" applyProtection="0">
      <alignment horizontal="right"/>
    </xf>
    <xf numFmtId="186" fontId="68" fillId="0" borderId="38" applyFont="0" applyFill="0" applyBorder="0" applyAlignment="0" applyProtection="0">
      <alignment horizontal="right"/>
    </xf>
    <xf numFmtId="186" fontId="68" fillId="0" borderId="38" applyFont="0" applyFill="0" applyBorder="0" applyAlignment="0" applyProtection="0">
      <alignment horizontal="right"/>
    </xf>
    <xf numFmtId="186" fontId="68" fillId="0" borderId="38" applyFont="0" applyFill="0" applyBorder="0" applyAlignment="0" applyProtection="0">
      <alignment horizontal="right"/>
    </xf>
    <xf numFmtId="186" fontId="68" fillId="0" borderId="38" applyFont="0" applyFill="0" applyBorder="0" applyAlignment="0" applyProtection="0">
      <alignment horizontal="right"/>
    </xf>
    <xf numFmtId="186" fontId="68" fillId="0" borderId="38" applyFont="0" applyFill="0" applyBorder="0" applyAlignment="0" applyProtection="0">
      <alignment horizontal="right"/>
    </xf>
    <xf numFmtId="0" fontId="34" fillId="0" borderId="0"/>
    <xf numFmtId="4" fontId="69" fillId="0" borderId="0" applyProtection="0">
      <alignment vertical="center"/>
    </xf>
    <xf numFmtId="169" fontId="33" fillId="0" borderId="0"/>
    <xf numFmtId="169" fontId="41" fillId="0" borderId="0"/>
    <xf numFmtId="187" fontId="70" fillId="0" borderId="0" applyFont="0" applyAlignment="0" applyProtection="0">
      <protection locked="0" hidden="1"/>
    </xf>
    <xf numFmtId="0" fontId="71" fillId="41" borderId="0"/>
    <xf numFmtId="0" fontId="71" fillId="41" borderId="0"/>
    <xf numFmtId="0" fontId="72" fillId="42" borderId="14" applyNumberFormat="0" applyFill="0" applyBorder="0" applyAlignment="0">
      <alignment horizontal="left"/>
    </xf>
    <xf numFmtId="0" fontId="72" fillId="42" borderId="14" applyNumberFormat="0" applyFill="0" applyBorder="0" applyAlignment="0">
      <alignment horizontal="left"/>
    </xf>
    <xf numFmtId="0" fontId="72" fillId="42" borderId="14" applyNumberFormat="0" applyFill="0" applyBorder="0" applyAlignment="0">
      <alignment horizontal="left"/>
    </xf>
    <xf numFmtId="0" fontId="72" fillId="42" borderId="14" applyNumberFormat="0" applyFill="0" applyBorder="0" applyAlignment="0">
      <alignment horizontal="left"/>
    </xf>
    <xf numFmtId="0" fontId="72" fillId="42" borderId="14" applyNumberFormat="0" applyFill="0" applyBorder="0" applyAlignment="0">
      <alignment horizontal="left"/>
    </xf>
    <xf numFmtId="0" fontId="72" fillId="42" borderId="14" applyNumberFormat="0" applyFill="0" applyBorder="0" applyAlignment="0">
      <alignment horizontal="left"/>
    </xf>
    <xf numFmtId="0" fontId="72" fillId="42" borderId="14" applyNumberFormat="0" applyFill="0" applyBorder="0" applyAlignment="0">
      <alignment horizontal="left"/>
    </xf>
    <xf numFmtId="0" fontId="72" fillId="42" borderId="14" applyNumberFormat="0" applyFill="0" applyBorder="0" applyAlignment="0">
      <alignment horizontal="left"/>
    </xf>
    <xf numFmtId="0" fontId="72" fillId="42" borderId="14" applyNumberFormat="0" applyFill="0" applyBorder="0" applyAlignment="0">
      <alignment horizontal="left"/>
    </xf>
    <xf numFmtId="0" fontId="72" fillId="42" borderId="14" applyNumberFormat="0" applyFill="0" applyBorder="0" applyAlignment="0">
      <alignment horizontal="left"/>
    </xf>
    <xf numFmtId="0" fontId="72" fillId="42" borderId="14" applyNumberFormat="0" applyFill="0" applyBorder="0" applyAlignment="0">
      <alignment horizontal="left"/>
    </xf>
    <xf numFmtId="0" fontId="72" fillId="42" borderId="14" applyNumberFormat="0" applyFill="0" applyBorder="0" applyAlignment="0">
      <alignment horizontal="left"/>
    </xf>
    <xf numFmtId="0" fontId="72" fillId="42" borderId="14" applyNumberFormat="0" applyFill="0" applyBorder="0" applyAlignment="0">
      <alignment horizontal="left"/>
    </xf>
    <xf numFmtId="0" fontId="72" fillId="42" borderId="14" applyNumberFormat="0" applyFill="0" applyBorder="0" applyAlignment="0">
      <alignment horizontal="left"/>
    </xf>
    <xf numFmtId="0" fontId="72" fillId="42" borderId="14" applyNumberFormat="0" applyFill="0" applyBorder="0" applyAlignment="0">
      <alignment horizontal="left"/>
    </xf>
    <xf numFmtId="0" fontId="72" fillId="42" borderId="14" applyNumberFormat="0" applyFill="0" applyBorder="0" applyAlignment="0">
      <alignment horizontal="left"/>
    </xf>
    <xf numFmtId="0" fontId="72" fillId="42" borderId="14" applyNumberFormat="0" applyFill="0" applyBorder="0" applyAlignment="0">
      <alignment horizontal="left"/>
    </xf>
    <xf numFmtId="0" fontId="72" fillId="42" borderId="14" applyNumberFormat="0" applyFill="0" applyBorder="0" applyAlignment="0">
      <alignment horizontal="left"/>
    </xf>
    <xf numFmtId="0" fontId="72" fillId="42" borderId="14" applyNumberFormat="0" applyFill="0" applyBorder="0" applyAlignment="0">
      <alignment horizontal="left"/>
    </xf>
    <xf numFmtId="0" fontId="72" fillId="42" borderId="14" applyNumberFormat="0" applyFill="0" applyBorder="0" applyAlignment="0">
      <alignment horizontal="left"/>
    </xf>
    <xf numFmtId="0" fontId="72" fillId="42" borderId="14" applyNumberFormat="0" applyFill="0" applyBorder="0" applyAlignment="0">
      <alignment horizontal="left"/>
    </xf>
    <xf numFmtId="0" fontId="72" fillId="42" borderId="14" applyNumberFormat="0" applyFill="0" applyBorder="0" applyAlignment="0">
      <alignment horizontal="left"/>
    </xf>
    <xf numFmtId="0" fontId="72" fillId="42" borderId="14" applyNumberFormat="0" applyFill="0" applyBorder="0" applyAlignment="0">
      <alignment horizontal="left"/>
    </xf>
    <xf numFmtId="0" fontId="72" fillId="42" borderId="14" applyNumberFormat="0" applyFill="0" applyBorder="0" applyAlignment="0">
      <alignment horizontal="left"/>
    </xf>
    <xf numFmtId="0" fontId="72" fillId="42" borderId="14" applyNumberFormat="0" applyFill="0" applyBorder="0" applyAlignment="0">
      <alignment horizontal="left"/>
    </xf>
    <xf numFmtId="0" fontId="72" fillId="42" borderId="14" applyNumberFormat="0" applyFill="0" applyBorder="0" applyAlignment="0">
      <alignment horizontal="left"/>
    </xf>
    <xf numFmtId="0" fontId="72" fillId="42" borderId="14" applyNumberFormat="0" applyFill="0" applyBorder="0" applyAlignment="0">
      <alignment horizontal="left"/>
    </xf>
    <xf numFmtId="0" fontId="72" fillId="42" borderId="14" applyNumberFormat="0" applyFill="0" applyBorder="0" applyAlignment="0">
      <alignment horizontal="left"/>
    </xf>
    <xf numFmtId="0" fontId="73" fillId="42" borderId="0" applyNumberFormat="0" applyFill="0" applyBorder="0" applyAlignment="0"/>
    <xf numFmtId="0" fontId="74" fillId="43" borderId="14" applyNumberFormat="0" applyFill="0" applyBorder="0" applyAlignment="0">
      <alignment horizontal="left"/>
    </xf>
    <xf numFmtId="0" fontId="74" fillId="43" borderId="14" applyNumberFormat="0" applyFill="0" applyBorder="0" applyAlignment="0">
      <alignment horizontal="left"/>
    </xf>
    <xf numFmtId="0" fontId="74" fillId="43" borderId="14" applyNumberFormat="0" applyFill="0" applyBorder="0" applyAlignment="0">
      <alignment horizontal="left"/>
    </xf>
    <xf numFmtId="0" fontId="74" fillId="43" borderId="14" applyNumberFormat="0" applyFill="0" applyBorder="0" applyAlignment="0">
      <alignment horizontal="left"/>
    </xf>
    <xf numFmtId="0" fontId="74" fillId="43" borderId="14" applyNumberFormat="0" applyFill="0" applyBorder="0" applyAlignment="0">
      <alignment horizontal="left"/>
    </xf>
    <xf numFmtId="0" fontId="74" fillId="43" borderId="14" applyNumberFormat="0" applyFill="0" applyBorder="0" applyAlignment="0">
      <alignment horizontal="left"/>
    </xf>
    <xf numFmtId="0" fontId="74" fillId="43" borderId="14" applyNumberFormat="0" applyFill="0" applyBorder="0" applyAlignment="0">
      <alignment horizontal="left"/>
    </xf>
    <xf numFmtId="0" fontId="74" fillId="43" borderId="14" applyNumberFormat="0" applyFill="0" applyBorder="0" applyAlignment="0">
      <alignment horizontal="left"/>
    </xf>
    <xf numFmtId="0" fontId="74" fillId="43" borderId="14" applyNumberFormat="0" applyFill="0" applyBorder="0" applyAlignment="0">
      <alignment horizontal="left"/>
    </xf>
    <xf numFmtId="0" fontId="74" fillId="43" borderId="14" applyNumberFormat="0" applyFill="0" applyBorder="0" applyAlignment="0">
      <alignment horizontal="left"/>
    </xf>
    <xf numFmtId="0" fontId="74" fillId="43" borderId="14" applyNumberFormat="0" applyFill="0" applyBorder="0" applyAlignment="0">
      <alignment horizontal="left"/>
    </xf>
    <xf numFmtId="0" fontId="74" fillId="43" borderId="14" applyNumberFormat="0" applyFill="0" applyBorder="0" applyAlignment="0">
      <alignment horizontal="left"/>
    </xf>
    <xf numFmtId="0" fontId="74" fillId="43" borderId="14" applyNumberFormat="0" applyFill="0" applyBorder="0" applyAlignment="0">
      <alignment horizontal="left"/>
    </xf>
    <xf numFmtId="0" fontId="74" fillId="43" borderId="14" applyNumberFormat="0" applyFill="0" applyBorder="0" applyAlignment="0">
      <alignment horizontal="left"/>
    </xf>
    <xf numFmtId="0" fontId="74" fillId="43" borderId="14" applyNumberFormat="0" applyFill="0" applyBorder="0" applyAlignment="0">
      <alignment horizontal="left"/>
    </xf>
    <xf numFmtId="0" fontId="74" fillId="43" borderId="14" applyNumberFormat="0" applyFill="0" applyBorder="0" applyAlignment="0">
      <alignment horizontal="left"/>
    </xf>
    <xf numFmtId="0" fontId="74" fillId="43" borderId="14" applyNumberFormat="0" applyFill="0" applyBorder="0" applyAlignment="0">
      <alignment horizontal="left"/>
    </xf>
    <xf numFmtId="0" fontId="74" fillId="43" borderId="14" applyNumberFormat="0" applyFill="0" applyBorder="0" applyAlignment="0">
      <alignment horizontal="left"/>
    </xf>
    <xf numFmtId="0" fontId="74" fillId="43" borderId="14" applyNumberFormat="0" applyFill="0" applyBorder="0" applyAlignment="0">
      <alignment horizontal="left"/>
    </xf>
    <xf numFmtId="0" fontId="74" fillId="43" borderId="14" applyNumberFormat="0" applyFill="0" applyBorder="0" applyAlignment="0">
      <alignment horizontal="left"/>
    </xf>
    <xf numFmtId="0" fontId="74" fillId="43" borderId="14" applyNumberFormat="0" applyFill="0" applyBorder="0" applyAlignment="0">
      <alignment horizontal="left"/>
    </xf>
    <xf numFmtId="0" fontId="74" fillId="43" borderId="14" applyNumberFormat="0" applyFill="0" applyBorder="0" applyAlignment="0">
      <alignment horizontal="left"/>
    </xf>
    <xf numFmtId="0" fontId="74" fillId="43" borderId="14" applyNumberFormat="0" applyFill="0" applyBorder="0" applyAlignment="0">
      <alignment horizontal="left"/>
    </xf>
    <xf numFmtId="0" fontId="74" fillId="43" borderId="14" applyNumberFormat="0" applyFill="0" applyBorder="0" applyAlignment="0">
      <alignment horizontal="left"/>
    </xf>
    <xf numFmtId="0" fontId="74" fillId="43" borderId="14" applyNumberFormat="0" applyFill="0" applyBorder="0" applyAlignment="0">
      <alignment horizontal="left"/>
    </xf>
    <xf numFmtId="0" fontId="74" fillId="43" borderId="14" applyNumberFormat="0" applyFill="0" applyBorder="0" applyAlignment="0">
      <alignment horizontal="left"/>
    </xf>
    <xf numFmtId="0" fontId="74" fillId="43" borderId="14" applyNumberFormat="0" applyFill="0" applyBorder="0" applyAlignment="0">
      <alignment horizontal="left"/>
    </xf>
    <xf numFmtId="0" fontId="74" fillId="43" borderId="14" applyNumberFormat="0" applyFill="0" applyBorder="0" applyAlignment="0">
      <alignment horizontal="left"/>
    </xf>
    <xf numFmtId="0" fontId="75" fillId="44" borderId="0" applyNumberFormat="0" applyFill="0" applyBorder="0" applyAlignment="0"/>
    <xf numFmtId="0" fontId="76" fillId="0" borderId="0" applyNumberFormat="0" applyFill="0" applyBorder="0" applyAlignment="0"/>
    <xf numFmtId="0" fontId="77" fillId="0" borderId="33" applyNumberFormat="0" applyFill="0" applyBorder="0" applyAlignment="0">
      <alignment horizontal="left"/>
    </xf>
    <xf numFmtId="0" fontId="78" fillId="45" borderId="39" applyNumberFormat="0" applyFill="0" applyBorder="0" applyAlignment="0">
      <alignment horizontal="centerContinuous"/>
    </xf>
    <xf numFmtId="0" fontId="79" fillId="0" borderId="0" applyNumberFormat="0" applyFill="0" applyBorder="0" applyAlignment="0"/>
    <xf numFmtId="0" fontId="79" fillId="46" borderId="40" applyNumberFormat="0" applyFill="0" applyBorder="0" applyAlignment="0"/>
    <xf numFmtId="0" fontId="79" fillId="46" borderId="40" applyNumberFormat="0" applyFill="0" applyBorder="0" applyAlignment="0"/>
    <xf numFmtId="0" fontId="79" fillId="46" borderId="40" applyNumberFormat="0" applyFill="0" applyBorder="0" applyAlignment="0"/>
    <xf numFmtId="0" fontId="79" fillId="46" borderId="40" applyNumberFormat="0" applyFill="0" applyBorder="0" applyAlignment="0"/>
    <xf numFmtId="0" fontId="79" fillId="46" borderId="40" applyNumberFormat="0" applyFill="0" applyBorder="0" applyAlignment="0"/>
    <xf numFmtId="0" fontId="79" fillId="46" borderId="40" applyNumberFormat="0" applyFill="0" applyBorder="0" applyAlignment="0"/>
    <xf numFmtId="0" fontId="79" fillId="46" borderId="40" applyNumberFormat="0" applyFill="0" applyBorder="0" applyAlignment="0"/>
    <xf numFmtId="0" fontId="79" fillId="46" borderId="40" applyNumberFormat="0" applyFill="0" applyBorder="0" applyAlignment="0"/>
    <xf numFmtId="0" fontId="79" fillId="46" borderId="40" applyNumberFormat="0" applyFill="0" applyBorder="0" applyAlignment="0"/>
    <xf numFmtId="0" fontId="79" fillId="46" borderId="40" applyNumberFormat="0" applyFill="0" applyBorder="0" applyAlignment="0"/>
    <xf numFmtId="0" fontId="79" fillId="46" borderId="40" applyNumberFormat="0" applyFill="0" applyBorder="0" applyAlignment="0"/>
    <xf numFmtId="0" fontId="79" fillId="46" borderId="40" applyNumberFormat="0" applyFill="0" applyBorder="0" applyAlignment="0"/>
    <xf numFmtId="0" fontId="79" fillId="46" borderId="40" applyNumberFormat="0" applyFill="0" applyBorder="0" applyAlignment="0"/>
    <xf numFmtId="0" fontId="79" fillId="46" borderId="40" applyNumberFormat="0" applyFill="0" applyBorder="0" applyAlignment="0"/>
    <xf numFmtId="0" fontId="79" fillId="46" borderId="40" applyNumberFormat="0" applyFill="0" applyBorder="0" applyAlignment="0"/>
    <xf numFmtId="0" fontId="79" fillId="46" borderId="40" applyNumberFormat="0" applyFill="0" applyBorder="0" applyAlignment="0"/>
    <xf numFmtId="0" fontId="79" fillId="46" borderId="40" applyNumberFormat="0" applyFill="0" applyBorder="0" applyAlignment="0"/>
    <xf numFmtId="0" fontId="79" fillId="46" borderId="40" applyNumberFormat="0" applyFill="0" applyBorder="0" applyAlignment="0"/>
    <xf numFmtId="0" fontId="79" fillId="46" borderId="40" applyNumberFormat="0" applyFill="0" applyBorder="0" applyAlignment="0"/>
    <xf numFmtId="0" fontId="79" fillId="46" borderId="40" applyNumberFormat="0" applyFill="0" applyBorder="0" applyAlignment="0"/>
    <xf numFmtId="0" fontId="79" fillId="46" borderId="40" applyNumberFormat="0" applyFill="0" applyBorder="0" applyAlignment="0"/>
    <xf numFmtId="0" fontId="80" fillId="0" borderId="33" applyNumberFormat="0" applyFill="0" applyBorder="0" applyAlignment="0"/>
    <xf numFmtId="0" fontId="79" fillId="0" borderId="0" applyNumberFormat="0" applyFill="0" applyBorder="0" applyAlignment="0"/>
    <xf numFmtId="0" fontId="61" fillId="47" borderId="0" applyNumberFormat="0" applyBorder="0" applyAlignment="0" applyProtection="0"/>
    <xf numFmtId="169" fontId="33" fillId="0" borderId="0"/>
    <xf numFmtId="169" fontId="41" fillId="0" borderId="0"/>
    <xf numFmtId="0" fontId="61" fillId="48" borderId="0" applyNumberFormat="0" applyBorder="0" applyAlignment="0" applyProtection="0"/>
    <xf numFmtId="169" fontId="33" fillId="0" borderId="0"/>
    <xf numFmtId="169" fontId="41" fillId="0" borderId="0"/>
    <xf numFmtId="0" fontId="61" fillId="49" borderId="0" applyNumberFormat="0" applyBorder="0" applyAlignment="0" applyProtection="0"/>
    <xf numFmtId="169" fontId="33" fillId="0" borderId="0"/>
    <xf numFmtId="169" fontId="41" fillId="0" borderId="0"/>
    <xf numFmtId="0" fontId="61" fillId="50" borderId="0" applyNumberFormat="0" applyBorder="0" applyAlignment="0" applyProtection="0"/>
    <xf numFmtId="169" fontId="33" fillId="0" borderId="0"/>
    <xf numFmtId="169" fontId="41" fillId="0" borderId="0"/>
    <xf numFmtId="0" fontId="61" fillId="47" borderId="0" applyNumberFormat="0" applyBorder="0" applyAlignment="0" applyProtection="0"/>
    <xf numFmtId="169" fontId="33" fillId="0" borderId="0"/>
    <xf numFmtId="169" fontId="41" fillId="0" borderId="0"/>
    <xf numFmtId="0" fontId="61" fillId="51" borderId="0" applyNumberFormat="0" applyBorder="0" applyAlignment="0" applyProtection="0"/>
    <xf numFmtId="169" fontId="33" fillId="0" borderId="0"/>
    <xf numFmtId="169" fontId="41" fillId="0" borderId="0"/>
    <xf numFmtId="0" fontId="41" fillId="52"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178" fontId="57" fillId="52" borderId="0" applyNumberFormat="0" applyBorder="0" applyAlignment="0" applyProtection="0"/>
    <xf numFmtId="169" fontId="41" fillId="52" borderId="0" applyNumberFormat="0" applyBorder="0" applyAlignment="0" applyProtection="0"/>
    <xf numFmtId="169" fontId="41" fillId="52" borderId="0" applyNumberFormat="0" applyBorder="0" applyAlignment="0" applyProtection="0"/>
    <xf numFmtId="169" fontId="33" fillId="0" borderId="0"/>
    <xf numFmtId="169" fontId="41" fillId="0" borderId="0"/>
    <xf numFmtId="178" fontId="57" fillId="52" borderId="0" applyNumberFormat="0" applyBorder="0" applyAlignment="0" applyProtection="0"/>
    <xf numFmtId="169" fontId="41" fillId="52" borderId="0" applyNumberFormat="0" applyBorder="0" applyAlignment="0" applyProtection="0"/>
    <xf numFmtId="169" fontId="41" fillId="0" borderId="0"/>
    <xf numFmtId="178" fontId="57" fillId="52" borderId="0" applyNumberFormat="0" applyBorder="0" applyAlignment="0" applyProtection="0"/>
    <xf numFmtId="169" fontId="41" fillId="52" borderId="0" applyNumberFormat="0" applyBorder="0" applyAlignment="0" applyProtection="0"/>
    <xf numFmtId="169" fontId="41" fillId="0" borderId="0"/>
    <xf numFmtId="178" fontId="57" fillId="52" borderId="0" applyNumberFormat="0" applyBorder="0" applyAlignment="0" applyProtection="0"/>
    <xf numFmtId="178" fontId="57" fillId="52" borderId="0" applyNumberFormat="0" applyBorder="0" applyAlignment="0" applyProtection="0"/>
    <xf numFmtId="169" fontId="81" fillId="52"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169" fontId="41" fillId="0" borderId="0"/>
    <xf numFmtId="0" fontId="41" fillId="52"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69" fontId="41" fillId="52" borderId="0" applyNumberFormat="0" applyBorder="0" applyAlignment="0" applyProtection="0"/>
    <xf numFmtId="169" fontId="4" fillId="10" borderId="0" applyNumberFormat="0" applyBorder="0" applyAlignment="0" applyProtection="0"/>
    <xf numFmtId="169" fontId="4" fillId="10" borderId="0" applyNumberFormat="0" applyBorder="0" applyAlignment="0" applyProtection="0"/>
    <xf numFmtId="169" fontId="4" fillId="10" borderId="0" applyNumberFormat="0" applyBorder="0" applyAlignment="0" applyProtection="0"/>
    <xf numFmtId="169" fontId="4" fillId="10" borderId="0" applyNumberFormat="0" applyBorder="0" applyAlignment="0" applyProtection="0"/>
    <xf numFmtId="169" fontId="41" fillId="0" borderId="0"/>
    <xf numFmtId="0" fontId="41" fillId="52"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178" fontId="57" fillId="53" borderId="0" applyNumberFormat="0" applyBorder="0" applyAlignment="0" applyProtection="0"/>
    <xf numFmtId="169" fontId="41" fillId="53" borderId="0" applyNumberFormat="0" applyBorder="0" applyAlignment="0" applyProtection="0"/>
    <xf numFmtId="169" fontId="41" fillId="53" borderId="0" applyNumberFormat="0" applyBorder="0" applyAlignment="0" applyProtection="0"/>
    <xf numFmtId="169" fontId="33" fillId="0" borderId="0"/>
    <xf numFmtId="169" fontId="41" fillId="0" borderId="0"/>
    <xf numFmtId="178" fontId="57" fillId="53" borderId="0" applyNumberFormat="0" applyBorder="0" applyAlignment="0" applyProtection="0"/>
    <xf numFmtId="169" fontId="41" fillId="53" borderId="0" applyNumberFormat="0" applyBorder="0" applyAlignment="0" applyProtection="0"/>
    <xf numFmtId="169" fontId="41" fillId="0" borderId="0"/>
    <xf numFmtId="178" fontId="57" fillId="53" borderId="0" applyNumberFormat="0" applyBorder="0" applyAlignment="0" applyProtection="0"/>
    <xf numFmtId="169" fontId="41" fillId="53" borderId="0" applyNumberFormat="0" applyBorder="0" applyAlignment="0" applyProtection="0"/>
    <xf numFmtId="169" fontId="41" fillId="0" borderId="0"/>
    <xf numFmtId="178" fontId="57" fillId="53" borderId="0" applyNumberFormat="0" applyBorder="0" applyAlignment="0" applyProtection="0"/>
    <xf numFmtId="178" fontId="57" fillId="53" borderId="0" applyNumberFormat="0" applyBorder="0" applyAlignment="0" applyProtection="0"/>
    <xf numFmtId="169" fontId="8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169" fontId="41" fillId="0" borderId="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169" fontId="41" fillId="53" borderId="0" applyNumberFormat="0" applyBorder="0" applyAlignment="0" applyProtection="0"/>
    <xf numFmtId="169" fontId="4" fillId="14" borderId="0" applyNumberFormat="0" applyBorder="0" applyAlignment="0" applyProtection="0"/>
    <xf numFmtId="169" fontId="4" fillId="14" borderId="0" applyNumberFormat="0" applyBorder="0" applyAlignment="0" applyProtection="0"/>
    <xf numFmtId="169" fontId="4" fillId="14" borderId="0" applyNumberFormat="0" applyBorder="0" applyAlignment="0" applyProtection="0"/>
    <xf numFmtId="169" fontId="4" fillId="14" borderId="0" applyNumberFormat="0" applyBorder="0" applyAlignment="0" applyProtection="0"/>
    <xf numFmtId="169" fontId="41" fillId="0" borderId="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178" fontId="57" fillId="54" borderId="0" applyNumberFormat="0" applyBorder="0" applyAlignment="0" applyProtection="0"/>
    <xf numFmtId="169" fontId="41" fillId="54" borderId="0" applyNumberFormat="0" applyBorder="0" applyAlignment="0" applyProtection="0"/>
    <xf numFmtId="169" fontId="41" fillId="54" borderId="0" applyNumberFormat="0" applyBorder="0" applyAlignment="0" applyProtection="0"/>
    <xf numFmtId="169" fontId="33" fillId="0" borderId="0"/>
    <xf numFmtId="169" fontId="41" fillId="0" borderId="0"/>
    <xf numFmtId="178" fontId="57" fillId="54" borderId="0" applyNumberFormat="0" applyBorder="0" applyAlignment="0" applyProtection="0"/>
    <xf numFmtId="169" fontId="41" fillId="54" borderId="0" applyNumberFormat="0" applyBorder="0" applyAlignment="0" applyProtection="0"/>
    <xf numFmtId="169" fontId="41" fillId="0" borderId="0"/>
    <xf numFmtId="178" fontId="57" fillId="54" borderId="0" applyNumberFormat="0" applyBorder="0" applyAlignment="0" applyProtection="0"/>
    <xf numFmtId="169" fontId="41" fillId="54" borderId="0" applyNumberFormat="0" applyBorder="0" applyAlignment="0" applyProtection="0"/>
    <xf numFmtId="169" fontId="41" fillId="0" borderId="0"/>
    <xf numFmtId="178" fontId="57" fillId="54" borderId="0" applyNumberFormat="0" applyBorder="0" applyAlignment="0" applyProtection="0"/>
    <xf numFmtId="178" fontId="57" fillId="54" borderId="0" applyNumberFormat="0" applyBorder="0" applyAlignment="0" applyProtection="0"/>
    <xf numFmtId="169" fontId="8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169" fontId="41" fillId="0" borderId="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169" fontId="41" fillId="54" borderId="0" applyNumberFormat="0" applyBorder="0" applyAlignment="0" applyProtection="0"/>
    <xf numFmtId="169" fontId="4" fillId="18" borderId="0" applyNumberFormat="0" applyBorder="0" applyAlignment="0" applyProtection="0"/>
    <xf numFmtId="169" fontId="4" fillId="18" borderId="0" applyNumberFormat="0" applyBorder="0" applyAlignment="0" applyProtection="0"/>
    <xf numFmtId="169" fontId="4" fillId="18" borderId="0" applyNumberFormat="0" applyBorder="0" applyAlignment="0" applyProtection="0"/>
    <xf numFmtId="169" fontId="4" fillId="18" borderId="0" applyNumberFormat="0" applyBorder="0" applyAlignment="0" applyProtection="0"/>
    <xf numFmtId="169" fontId="41" fillId="0" borderId="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178" fontId="57" fillId="55" borderId="0" applyNumberFormat="0" applyBorder="0" applyAlignment="0" applyProtection="0"/>
    <xf numFmtId="169" fontId="41" fillId="55" borderId="0" applyNumberFormat="0" applyBorder="0" applyAlignment="0" applyProtection="0"/>
    <xf numFmtId="169" fontId="41" fillId="55" borderId="0" applyNumberFormat="0" applyBorder="0" applyAlignment="0" applyProtection="0"/>
    <xf numFmtId="169" fontId="33" fillId="0" borderId="0"/>
    <xf numFmtId="169" fontId="41" fillId="0" borderId="0"/>
    <xf numFmtId="178" fontId="57" fillId="55" borderId="0" applyNumberFormat="0" applyBorder="0" applyAlignment="0" applyProtection="0"/>
    <xf numFmtId="169" fontId="41" fillId="55" borderId="0" applyNumberFormat="0" applyBorder="0" applyAlignment="0" applyProtection="0"/>
    <xf numFmtId="169" fontId="41" fillId="0" borderId="0"/>
    <xf numFmtId="178" fontId="57" fillId="55" borderId="0" applyNumberFormat="0" applyBorder="0" applyAlignment="0" applyProtection="0"/>
    <xf numFmtId="169" fontId="41" fillId="55" borderId="0" applyNumberFormat="0" applyBorder="0" applyAlignment="0" applyProtection="0"/>
    <xf numFmtId="169" fontId="41" fillId="0" borderId="0"/>
    <xf numFmtId="178" fontId="57" fillId="55" borderId="0" applyNumberFormat="0" applyBorder="0" applyAlignment="0" applyProtection="0"/>
    <xf numFmtId="178" fontId="57" fillId="55" borderId="0" applyNumberFormat="0" applyBorder="0" applyAlignment="0" applyProtection="0"/>
    <xf numFmtId="169" fontId="8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169" fontId="41" fillId="0" borderId="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169" fontId="41" fillId="55" borderId="0" applyNumberFormat="0" applyBorder="0" applyAlignment="0" applyProtection="0"/>
    <xf numFmtId="169" fontId="4" fillId="22" borderId="0" applyNumberFormat="0" applyBorder="0" applyAlignment="0" applyProtection="0"/>
    <xf numFmtId="169" fontId="4" fillId="22" borderId="0" applyNumberFormat="0" applyBorder="0" applyAlignment="0" applyProtection="0"/>
    <xf numFmtId="169" fontId="4" fillId="22" borderId="0" applyNumberFormat="0" applyBorder="0" applyAlignment="0" applyProtection="0"/>
    <xf numFmtId="169" fontId="4" fillId="22" borderId="0" applyNumberFormat="0" applyBorder="0" applyAlignment="0" applyProtection="0"/>
    <xf numFmtId="169" fontId="41" fillId="0" borderId="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178" fontId="57" fillId="56" borderId="0" applyNumberFormat="0" applyBorder="0" applyAlignment="0" applyProtection="0"/>
    <xf numFmtId="169" fontId="41" fillId="56" borderId="0" applyNumberFormat="0" applyBorder="0" applyAlignment="0" applyProtection="0"/>
    <xf numFmtId="169" fontId="41" fillId="56" borderId="0" applyNumberFormat="0" applyBorder="0" applyAlignment="0" applyProtection="0"/>
    <xf numFmtId="169" fontId="33" fillId="0" borderId="0"/>
    <xf numFmtId="169" fontId="41" fillId="0" borderId="0"/>
    <xf numFmtId="178" fontId="57" fillId="56" borderId="0" applyNumberFormat="0" applyBorder="0" applyAlignment="0" applyProtection="0"/>
    <xf numFmtId="169" fontId="41" fillId="56" borderId="0" applyNumberFormat="0" applyBorder="0" applyAlignment="0" applyProtection="0"/>
    <xf numFmtId="169" fontId="41" fillId="0" borderId="0"/>
    <xf numFmtId="178" fontId="57" fillId="56" borderId="0" applyNumberFormat="0" applyBorder="0" applyAlignment="0" applyProtection="0"/>
    <xf numFmtId="169" fontId="41" fillId="56" borderId="0" applyNumberFormat="0" applyBorder="0" applyAlignment="0" applyProtection="0"/>
    <xf numFmtId="169" fontId="41" fillId="0" borderId="0"/>
    <xf numFmtId="178" fontId="57" fillId="56" borderId="0" applyNumberFormat="0" applyBorder="0" applyAlignment="0" applyProtection="0"/>
    <xf numFmtId="178" fontId="57" fillId="56" borderId="0" applyNumberFormat="0" applyBorder="0" applyAlignment="0" applyProtection="0"/>
    <xf numFmtId="169" fontId="81" fillId="5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169" fontId="41" fillId="0" borderId="0"/>
    <xf numFmtId="0" fontId="41" fillId="5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169" fontId="41" fillId="5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178" fontId="57" fillId="51" borderId="0" applyNumberFormat="0" applyBorder="0" applyAlignment="0" applyProtection="0"/>
    <xf numFmtId="169" fontId="41" fillId="51" borderId="0" applyNumberFormat="0" applyBorder="0" applyAlignment="0" applyProtection="0"/>
    <xf numFmtId="169" fontId="41" fillId="51" borderId="0" applyNumberFormat="0" applyBorder="0" applyAlignment="0" applyProtection="0"/>
    <xf numFmtId="169" fontId="33" fillId="0" borderId="0"/>
    <xf numFmtId="169" fontId="41" fillId="0" borderId="0"/>
    <xf numFmtId="178" fontId="57" fillId="51" borderId="0" applyNumberFormat="0" applyBorder="0" applyAlignment="0" applyProtection="0"/>
    <xf numFmtId="169" fontId="41" fillId="51" borderId="0" applyNumberFormat="0" applyBorder="0" applyAlignment="0" applyProtection="0"/>
    <xf numFmtId="169" fontId="41" fillId="0" borderId="0"/>
    <xf numFmtId="178" fontId="57" fillId="51" borderId="0" applyNumberFormat="0" applyBorder="0" applyAlignment="0" applyProtection="0"/>
    <xf numFmtId="169" fontId="41" fillId="51" borderId="0" applyNumberFormat="0" applyBorder="0" applyAlignment="0" applyProtection="0"/>
    <xf numFmtId="169" fontId="41" fillId="0" borderId="0"/>
    <xf numFmtId="178" fontId="57" fillId="51" borderId="0" applyNumberFormat="0" applyBorder="0" applyAlignment="0" applyProtection="0"/>
    <xf numFmtId="178" fontId="57" fillId="51" borderId="0" applyNumberFormat="0" applyBorder="0" applyAlignment="0" applyProtection="0"/>
    <xf numFmtId="169" fontId="8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169" fontId="41" fillId="0" borderId="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169"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188" fontId="70" fillId="0" borderId="0" applyFill="0" applyBorder="0" applyProtection="0">
      <alignment horizontal="right"/>
    </xf>
    <xf numFmtId="189" fontId="73" fillId="57" borderId="41">
      <alignment horizontal="center" vertical="center"/>
      <protection locked="0"/>
    </xf>
    <xf numFmtId="0" fontId="61" fillId="58" borderId="0" applyNumberFormat="0" applyBorder="0" applyAlignment="0" applyProtection="0"/>
    <xf numFmtId="169" fontId="33" fillId="0" borderId="0"/>
    <xf numFmtId="169" fontId="41" fillId="0" borderId="0"/>
    <xf numFmtId="0" fontId="61" fillId="48" borderId="0" applyNumberFormat="0" applyBorder="0" applyAlignment="0" applyProtection="0"/>
    <xf numFmtId="169" fontId="33" fillId="0" borderId="0"/>
    <xf numFmtId="169" fontId="41" fillId="0" borderId="0"/>
    <xf numFmtId="0" fontId="61" fillId="59" borderId="0" applyNumberFormat="0" applyBorder="0" applyAlignment="0" applyProtection="0"/>
    <xf numFmtId="169" fontId="33" fillId="0" borderId="0"/>
    <xf numFmtId="169" fontId="41" fillId="0" borderId="0"/>
    <xf numFmtId="0" fontId="61" fillId="60" borderId="0" applyNumberFormat="0" applyBorder="0" applyAlignment="0" applyProtection="0"/>
    <xf numFmtId="169" fontId="33" fillId="0" borderId="0"/>
    <xf numFmtId="169" fontId="41" fillId="0" borderId="0"/>
    <xf numFmtId="0" fontId="61" fillId="61" borderId="0" applyNumberFormat="0" applyBorder="0" applyAlignment="0" applyProtection="0"/>
    <xf numFmtId="169" fontId="33" fillId="0" borderId="0"/>
    <xf numFmtId="169" fontId="41" fillId="0" borderId="0"/>
    <xf numFmtId="0" fontId="61" fillId="51" borderId="0" applyNumberFormat="0" applyBorder="0" applyAlignment="0" applyProtection="0"/>
    <xf numFmtId="169" fontId="33" fillId="0" borderId="0"/>
    <xf numFmtId="169" fontId="41" fillId="0" borderId="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178" fontId="57" fillId="62" borderId="0" applyNumberFormat="0" applyBorder="0" applyAlignment="0" applyProtection="0"/>
    <xf numFmtId="169" fontId="41" fillId="62" borderId="0" applyNumberFormat="0" applyBorder="0" applyAlignment="0" applyProtection="0"/>
    <xf numFmtId="169" fontId="41" fillId="62" borderId="0" applyNumberFormat="0" applyBorder="0" applyAlignment="0" applyProtection="0"/>
    <xf numFmtId="169" fontId="33" fillId="0" borderId="0"/>
    <xf numFmtId="169" fontId="41" fillId="0" borderId="0"/>
    <xf numFmtId="178" fontId="57" fillId="62" borderId="0" applyNumberFormat="0" applyBorder="0" applyAlignment="0" applyProtection="0"/>
    <xf numFmtId="169" fontId="41" fillId="62" borderId="0" applyNumberFormat="0" applyBorder="0" applyAlignment="0" applyProtection="0"/>
    <xf numFmtId="169" fontId="41" fillId="0" borderId="0"/>
    <xf numFmtId="178" fontId="57" fillId="62" borderId="0" applyNumberFormat="0" applyBorder="0" applyAlignment="0" applyProtection="0"/>
    <xf numFmtId="169" fontId="41" fillId="62" borderId="0" applyNumberFormat="0" applyBorder="0" applyAlignment="0" applyProtection="0"/>
    <xf numFmtId="169" fontId="41" fillId="0" borderId="0"/>
    <xf numFmtId="178" fontId="57" fillId="62" borderId="0" applyNumberFormat="0" applyBorder="0" applyAlignment="0" applyProtection="0"/>
    <xf numFmtId="178" fontId="57" fillId="62" borderId="0" applyNumberFormat="0" applyBorder="0" applyAlignment="0" applyProtection="0"/>
    <xf numFmtId="169" fontId="8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169" fontId="41" fillId="0" borderId="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69"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3" borderId="0" applyNumberFormat="0" applyBorder="0" applyAlignment="0" applyProtection="0"/>
    <xf numFmtId="0" fontId="41" fillId="63" borderId="0" applyNumberFormat="0" applyBorder="0" applyAlignment="0" applyProtection="0"/>
    <xf numFmtId="0" fontId="41" fillId="63" borderId="0" applyNumberFormat="0" applyBorder="0" applyAlignment="0" applyProtection="0"/>
    <xf numFmtId="0" fontId="41" fillId="63" borderId="0" applyNumberFormat="0" applyBorder="0" applyAlignment="0" applyProtection="0"/>
    <xf numFmtId="0" fontId="41" fillId="63" borderId="0" applyNumberFormat="0" applyBorder="0" applyAlignment="0" applyProtection="0"/>
    <xf numFmtId="0" fontId="41" fillId="63" borderId="0" applyNumberFormat="0" applyBorder="0" applyAlignment="0" applyProtection="0"/>
    <xf numFmtId="0" fontId="41" fillId="63" borderId="0" applyNumberFormat="0" applyBorder="0" applyAlignment="0" applyProtection="0"/>
    <xf numFmtId="0" fontId="41" fillId="63" borderId="0" applyNumberFormat="0" applyBorder="0" applyAlignment="0" applyProtection="0"/>
    <xf numFmtId="0" fontId="41" fillId="63" borderId="0" applyNumberFormat="0" applyBorder="0" applyAlignment="0" applyProtection="0"/>
    <xf numFmtId="0" fontId="41" fillId="63" borderId="0" applyNumberFormat="0" applyBorder="0" applyAlignment="0" applyProtection="0"/>
    <xf numFmtId="0" fontId="41" fillId="63" borderId="0" applyNumberFormat="0" applyBorder="0" applyAlignment="0" applyProtection="0"/>
    <xf numFmtId="0" fontId="41" fillId="63" borderId="0" applyNumberFormat="0" applyBorder="0" applyAlignment="0" applyProtection="0"/>
    <xf numFmtId="178" fontId="57" fillId="63" borderId="0" applyNumberFormat="0" applyBorder="0" applyAlignment="0" applyProtection="0"/>
    <xf numFmtId="169" fontId="41" fillId="63" borderId="0" applyNumberFormat="0" applyBorder="0" applyAlignment="0" applyProtection="0"/>
    <xf numFmtId="169" fontId="41" fillId="63" borderId="0" applyNumberFormat="0" applyBorder="0" applyAlignment="0" applyProtection="0"/>
    <xf numFmtId="169" fontId="33" fillId="0" borderId="0"/>
    <xf numFmtId="169" fontId="41" fillId="0" borderId="0"/>
    <xf numFmtId="178" fontId="57" fillId="63" borderId="0" applyNumberFormat="0" applyBorder="0" applyAlignment="0" applyProtection="0"/>
    <xf numFmtId="169" fontId="41" fillId="63" borderId="0" applyNumberFormat="0" applyBorder="0" applyAlignment="0" applyProtection="0"/>
    <xf numFmtId="169" fontId="41" fillId="0" borderId="0"/>
    <xf numFmtId="178" fontId="57" fillId="63" borderId="0" applyNumberFormat="0" applyBorder="0" applyAlignment="0" applyProtection="0"/>
    <xf numFmtId="169" fontId="41" fillId="63" borderId="0" applyNumberFormat="0" applyBorder="0" applyAlignment="0" applyProtection="0"/>
    <xf numFmtId="169" fontId="41" fillId="0" borderId="0"/>
    <xf numFmtId="178" fontId="57" fillId="63" borderId="0" applyNumberFormat="0" applyBorder="0" applyAlignment="0" applyProtection="0"/>
    <xf numFmtId="178" fontId="57" fillId="63" borderId="0" applyNumberFormat="0" applyBorder="0" applyAlignment="0" applyProtection="0"/>
    <xf numFmtId="169" fontId="81" fillId="63" borderId="0" applyNumberFormat="0" applyBorder="0" applyAlignment="0" applyProtection="0"/>
    <xf numFmtId="0" fontId="41" fillId="63" borderId="0" applyNumberFormat="0" applyBorder="0" applyAlignment="0" applyProtection="0"/>
    <xf numFmtId="0" fontId="41" fillId="63" borderId="0" applyNumberFormat="0" applyBorder="0" applyAlignment="0" applyProtection="0"/>
    <xf numFmtId="0" fontId="41" fillId="63" borderId="0" applyNumberFormat="0" applyBorder="0" applyAlignment="0" applyProtection="0"/>
    <xf numFmtId="169" fontId="41" fillId="0" borderId="0"/>
    <xf numFmtId="0" fontId="41" fillId="63" borderId="0" applyNumberFormat="0" applyBorder="0" applyAlignment="0" applyProtection="0"/>
    <xf numFmtId="0" fontId="41" fillId="63" borderId="0" applyNumberFormat="0" applyBorder="0" applyAlignment="0" applyProtection="0"/>
    <xf numFmtId="0" fontId="41" fillId="63" borderId="0" applyNumberFormat="0" applyBorder="0" applyAlignment="0" applyProtection="0"/>
    <xf numFmtId="0" fontId="41" fillId="63" borderId="0" applyNumberFormat="0" applyBorder="0" applyAlignment="0" applyProtection="0"/>
    <xf numFmtId="0" fontId="41" fillId="63" borderId="0" applyNumberFormat="0" applyBorder="0" applyAlignment="0" applyProtection="0"/>
    <xf numFmtId="0" fontId="41" fillId="63" borderId="0" applyNumberFormat="0" applyBorder="0" applyAlignment="0" applyProtection="0"/>
    <xf numFmtId="0" fontId="41" fillId="63" borderId="0" applyNumberFormat="0" applyBorder="0" applyAlignment="0" applyProtection="0"/>
    <xf numFmtId="0" fontId="41" fillId="63" borderId="0" applyNumberFormat="0" applyBorder="0" applyAlignment="0" applyProtection="0"/>
    <xf numFmtId="0" fontId="41" fillId="63" borderId="0" applyNumberFormat="0" applyBorder="0" applyAlignment="0" applyProtection="0"/>
    <xf numFmtId="0" fontId="41" fillId="63" borderId="0" applyNumberFormat="0" applyBorder="0" applyAlignment="0" applyProtection="0"/>
    <xf numFmtId="0" fontId="41" fillId="63" borderId="0" applyNumberFormat="0" applyBorder="0" applyAlignment="0" applyProtection="0"/>
    <xf numFmtId="0" fontId="41" fillId="63" borderId="0" applyNumberFormat="0" applyBorder="0" applyAlignment="0" applyProtection="0"/>
    <xf numFmtId="0" fontId="41" fillId="63" borderId="0" applyNumberFormat="0" applyBorder="0" applyAlignment="0" applyProtection="0"/>
    <xf numFmtId="0" fontId="41" fillId="63" borderId="0" applyNumberFormat="0" applyBorder="0" applyAlignment="0" applyProtection="0"/>
    <xf numFmtId="0" fontId="41" fillId="63" borderId="0" applyNumberFormat="0" applyBorder="0" applyAlignment="0" applyProtection="0"/>
    <xf numFmtId="0" fontId="41" fillId="63" borderId="0" applyNumberFormat="0" applyBorder="0" applyAlignment="0" applyProtection="0"/>
    <xf numFmtId="0" fontId="41" fillId="63" borderId="0" applyNumberFormat="0" applyBorder="0" applyAlignment="0" applyProtection="0"/>
    <xf numFmtId="0" fontId="41" fillId="63" borderId="0" applyNumberFormat="0" applyBorder="0" applyAlignment="0" applyProtection="0"/>
    <xf numFmtId="0" fontId="41" fillId="63" borderId="0" applyNumberFormat="0" applyBorder="0" applyAlignment="0" applyProtection="0"/>
    <xf numFmtId="0" fontId="41" fillId="63" borderId="0" applyNumberFormat="0" applyBorder="0" applyAlignment="0" applyProtection="0"/>
    <xf numFmtId="0" fontId="41" fillId="63" borderId="0" applyNumberFormat="0" applyBorder="0" applyAlignment="0" applyProtection="0"/>
    <xf numFmtId="0" fontId="41" fillId="63" borderId="0" applyNumberFormat="0" applyBorder="0" applyAlignment="0" applyProtection="0"/>
    <xf numFmtId="0" fontId="41" fillId="63" borderId="0" applyNumberFormat="0" applyBorder="0" applyAlignment="0" applyProtection="0"/>
    <xf numFmtId="0" fontId="41" fillId="63" borderId="0" applyNumberFormat="0" applyBorder="0" applyAlignment="0" applyProtection="0"/>
    <xf numFmtId="0" fontId="41" fillId="63" borderId="0" applyNumberFormat="0" applyBorder="0" applyAlignment="0" applyProtection="0"/>
    <xf numFmtId="0" fontId="41" fillId="63" borderId="0" applyNumberFormat="0" applyBorder="0" applyAlignment="0" applyProtection="0"/>
    <xf numFmtId="0" fontId="41" fillId="63" borderId="0" applyNumberFormat="0" applyBorder="0" applyAlignment="0" applyProtection="0"/>
    <xf numFmtId="0" fontId="41" fillId="63" borderId="0" applyNumberFormat="0" applyBorder="0" applyAlignment="0" applyProtection="0"/>
    <xf numFmtId="0" fontId="41" fillId="63" borderId="0" applyNumberFormat="0" applyBorder="0" applyAlignment="0" applyProtection="0"/>
    <xf numFmtId="0" fontId="41" fillId="63" borderId="0" applyNumberFormat="0" applyBorder="0" applyAlignment="0" applyProtection="0"/>
    <xf numFmtId="0" fontId="41" fillId="63" borderId="0" applyNumberFormat="0" applyBorder="0" applyAlignment="0" applyProtection="0"/>
    <xf numFmtId="0" fontId="41" fillId="63" borderId="0" applyNumberFormat="0" applyBorder="0" applyAlignment="0" applyProtection="0"/>
    <xf numFmtId="0" fontId="41" fillId="63" borderId="0" applyNumberFormat="0" applyBorder="0" applyAlignment="0" applyProtection="0"/>
    <xf numFmtId="0" fontId="41" fillId="63" borderId="0" applyNumberFormat="0" applyBorder="0" applyAlignment="0" applyProtection="0"/>
    <xf numFmtId="0" fontId="41" fillId="63" borderId="0" applyNumberFormat="0" applyBorder="0" applyAlignment="0" applyProtection="0"/>
    <xf numFmtId="0" fontId="41" fillId="63" borderId="0" applyNumberFormat="0" applyBorder="0" applyAlignment="0" applyProtection="0"/>
    <xf numFmtId="0" fontId="41" fillId="63" borderId="0" applyNumberFormat="0" applyBorder="0" applyAlignment="0" applyProtection="0"/>
    <xf numFmtId="0" fontId="41" fillId="63" borderId="0" applyNumberFormat="0" applyBorder="0" applyAlignment="0" applyProtection="0"/>
    <xf numFmtId="0" fontId="41" fillId="63" borderId="0" applyNumberFormat="0" applyBorder="0" applyAlignment="0" applyProtection="0"/>
    <xf numFmtId="0" fontId="41" fillId="63" borderId="0" applyNumberFormat="0" applyBorder="0" applyAlignment="0" applyProtection="0"/>
    <xf numFmtId="0" fontId="41" fillId="63"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169" fontId="41" fillId="63" borderId="0" applyNumberFormat="0" applyBorder="0" applyAlignment="0" applyProtection="0"/>
    <xf numFmtId="0" fontId="41" fillId="63" borderId="0" applyNumberFormat="0" applyBorder="0" applyAlignment="0" applyProtection="0"/>
    <xf numFmtId="0" fontId="41" fillId="63" borderId="0" applyNumberFormat="0" applyBorder="0" applyAlignment="0" applyProtection="0"/>
    <xf numFmtId="0" fontId="41" fillId="63" borderId="0" applyNumberFormat="0" applyBorder="0" applyAlignment="0" applyProtection="0"/>
    <xf numFmtId="0" fontId="41" fillId="63" borderId="0" applyNumberFormat="0" applyBorder="0" applyAlignment="0" applyProtection="0"/>
    <xf numFmtId="0" fontId="41" fillId="63" borderId="0" applyNumberFormat="0" applyBorder="0" applyAlignment="0" applyProtection="0"/>
    <xf numFmtId="0" fontId="41" fillId="64" borderId="0" applyNumberFormat="0" applyBorder="0" applyAlignment="0" applyProtection="0"/>
    <xf numFmtId="0" fontId="41" fillId="64" borderId="0" applyNumberFormat="0" applyBorder="0" applyAlignment="0" applyProtection="0"/>
    <xf numFmtId="0" fontId="41" fillId="64" borderId="0" applyNumberFormat="0" applyBorder="0" applyAlignment="0" applyProtection="0"/>
    <xf numFmtId="0" fontId="41" fillId="64" borderId="0" applyNumberFormat="0" applyBorder="0" applyAlignment="0" applyProtection="0"/>
    <xf numFmtId="0" fontId="41" fillId="64" borderId="0" applyNumberFormat="0" applyBorder="0" applyAlignment="0" applyProtection="0"/>
    <xf numFmtId="0" fontId="41" fillId="64" borderId="0" applyNumberFormat="0" applyBorder="0" applyAlignment="0" applyProtection="0"/>
    <xf numFmtId="0" fontId="41" fillId="64" borderId="0" applyNumberFormat="0" applyBorder="0" applyAlignment="0" applyProtection="0"/>
    <xf numFmtId="0" fontId="41" fillId="64" borderId="0" applyNumberFormat="0" applyBorder="0" applyAlignment="0" applyProtection="0"/>
    <xf numFmtId="0" fontId="41" fillId="64" borderId="0" applyNumberFormat="0" applyBorder="0" applyAlignment="0" applyProtection="0"/>
    <xf numFmtId="0" fontId="41" fillId="64" borderId="0" applyNumberFormat="0" applyBorder="0" applyAlignment="0" applyProtection="0"/>
    <xf numFmtId="0" fontId="41" fillId="64" borderId="0" applyNumberFormat="0" applyBorder="0" applyAlignment="0" applyProtection="0"/>
    <xf numFmtId="0" fontId="41" fillId="64" borderId="0" applyNumberFormat="0" applyBorder="0" applyAlignment="0" applyProtection="0"/>
    <xf numFmtId="178" fontId="57" fillId="64" borderId="0" applyNumberFormat="0" applyBorder="0" applyAlignment="0" applyProtection="0"/>
    <xf numFmtId="169" fontId="41" fillId="64" borderId="0" applyNumberFormat="0" applyBorder="0" applyAlignment="0" applyProtection="0"/>
    <xf numFmtId="169" fontId="41" fillId="64" borderId="0" applyNumberFormat="0" applyBorder="0" applyAlignment="0" applyProtection="0"/>
    <xf numFmtId="169" fontId="33" fillId="0" borderId="0"/>
    <xf numFmtId="169" fontId="41" fillId="0" borderId="0"/>
    <xf numFmtId="178" fontId="57" fillId="64" borderId="0" applyNumberFormat="0" applyBorder="0" applyAlignment="0" applyProtection="0"/>
    <xf numFmtId="169" fontId="41" fillId="64" borderId="0" applyNumberFormat="0" applyBorder="0" applyAlignment="0" applyProtection="0"/>
    <xf numFmtId="169" fontId="41" fillId="0" borderId="0"/>
    <xf numFmtId="178" fontId="57" fillId="64" borderId="0" applyNumberFormat="0" applyBorder="0" applyAlignment="0" applyProtection="0"/>
    <xf numFmtId="169" fontId="41" fillId="64" borderId="0" applyNumberFormat="0" applyBorder="0" applyAlignment="0" applyProtection="0"/>
    <xf numFmtId="169" fontId="41" fillId="0" borderId="0"/>
    <xf numFmtId="178" fontId="57" fillId="64" borderId="0" applyNumberFormat="0" applyBorder="0" applyAlignment="0" applyProtection="0"/>
    <xf numFmtId="178" fontId="57" fillId="64" borderId="0" applyNumberFormat="0" applyBorder="0" applyAlignment="0" applyProtection="0"/>
    <xf numFmtId="169" fontId="81" fillId="64" borderId="0" applyNumberFormat="0" applyBorder="0" applyAlignment="0" applyProtection="0"/>
    <xf numFmtId="0" fontId="41" fillId="64" borderId="0" applyNumberFormat="0" applyBorder="0" applyAlignment="0" applyProtection="0"/>
    <xf numFmtId="0" fontId="41" fillId="64" borderId="0" applyNumberFormat="0" applyBorder="0" applyAlignment="0" applyProtection="0"/>
    <xf numFmtId="0" fontId="41" fillId="64" borderId="0" applyNumberFormat="0" applyBorder="0" applyAlignment="0" applyProtection="0"/>
    <xf numFmtId="169" fontId="41" fillId="0" borderId="0"/>
    <xf numFmtId="0" fontId="41" fillId="64" borderId="0" applyNumberFormat="0" applyBorder="0" applyAlignment="0" applyProtection="0"/>
    <xf numFmtId="0" fontId="41" fillId="64" borderId="0" applyNumberFormat="0" applyBorder="0" applyAlignment="0" applyProtection="0"/>
    <xf numFmtId="0" fontId="41" fillId="64" borderId="0" applyNumberFormat="0" applyBorder="0" applyAlignment="0" applyProtection="0"/>
    <xf numFmtId="0" fontId="41" fillId="64" borderId="0" applyNumberFormat="0" applyBorder="0" applyAlignment="0" applyProtection="0"/>
    <xf numFmtId="0" fontId="41" fillId="64" borderId="0" applyNumberFormat="0" applyBorder="0" applyAlignment="0" applyProtection="0"/>
    <xf numFmtId="0" fontId="41" fillId="64" borderId="0" applyNumberFormat="0" applyBorder="0" applyAlignment="0" applyProtection="0"/>
    <xf numFmtId="0" fontId="41" fillId="64" borderId="0" applyNumberFormat="0" applyBorder="0" applyAlignment="0" applyProtection="0"/>
    <xf numFmtId="0" fontId="41" fillId="64" borderId="0" applyNumberFormat="0" applyBorder="0" applyAlignment="0" applyProtection="0"/>
    <xf numFmtId="0" fontId="41" fillId="64" borderId="0" applyNumberFormat="0" applyBorder="0" applyAlignment="0" applyProtection="0"/>
    <xf numFmtId="0" fontId="41" fillId="64" borderId="0" applyNumberFormat="0" applyBorder="0" applyAlignment="0" applyProtection="0"/>
    <xf numFmtId="0" fontId="41" fillId="64" borderId="0" applyNumberFormat="0" applyBorder="0" applyAlignment="0" applyProtection="0"/>
    <xf numFmtId="0" fontId="41" fillId="64" borderId="0" applyNumberFormat="0" applyBorder="0" applyAlignment="0" applyProtection="0"/>
    <xf numFmtId="0" fontId="41" fillId="64" borderId="0" applyNumberFormat="0" applyBorder="0" applyAlignment="0" applyProtection="0"/>
    <xf numFmtId="0" fontId="41" fillId="64" borderId="0" applyNumberFormat="0" applyBorder="0" applyAlignment="0" applyProtection="0"/>
    <xf numFmtId="0" fontId="41" fillId="64" borderId="0" applyNumberFormat="0" applyBorder="0" applyAlignment="0" applyProtection="0"/>
    <xf numFmtId="0" fontId="41" fillId="64" borderId="0" applyNumberFormat="0" applyBorder="0" applyAlignment="0" applyProtection="0"/>
    <xf numFmtId="0" fontId="41" fillId="64" borderId="0" applyNumberFormat="0" applyBorder="0" applyAlignment="0" applyProtection="0"/>
    <xf numFmtId="0" fontId="41" fillId="64" borderId="0" applyNumberFormat="0" applyBorder="0" applyAlignment="0" applyProtection="0"/>
    <xf numFmtId="0" fontId="41" fillId="64" borderId="0" applyNumberFormat="0" applyBorder="0" applyAlignment="0" applyProtection="0"/>
    <xf numFmtId="0" fontId="41" fillId="64" borderId="0" applyNumberFormat="0" applyBorder="0" applyAlignment="0" applyProtection="0"/>
    <xf numFmtId="0" fontId="41" fillId="64" borderId="0" applyNumberFormat="0" applyBorder="0" applyAlignment="0" applyProtection="0"/>
    <xf numFmtId="0" fontId="41" fillId="64" borderId="0" applyNumberFormat="0" applyBorder="0" applyAlignment="0" applyProtection="0"/>
    <xf numFmtId="0" fontId="41" fillId="64" borderId="0" applyNumberFormat="0" applyBorder="0" applyAlignment="0" applyProtection="0"/>
    <xf numFmtId="0" fontId="41" fillId="64" borderId="0" applyNumberFormat="0" applyBorder="0" applyAlignment="0" applyProtection="0"/>
    <xf numFmtId="0" fontId="41" fillId="64" borderId="0" applyNumberFormat="0" applyBorder="0" applyAlignment="0" applyProtection="0"/>
    <xf numFmtId="0" fontId="41" fillId="64" borderId="0" applyNumberFormat="0" applyBorder="0" applyAlignment="0" applyProtection="0"/>
    <xf numFmtId="0" fontId="41" fillId="64" borderId="0" applyNumberFormat="0" applyBorder="0" applyAlignment="0" applyProtection="0"/>
    <xf numFmtId="0" fontId="41" fillId="64" borderId="0" applyNumberFormat="0" applyBorder="0" applyAlignment="0" applyProtection="0"/>
    <xf numFmtId="0" fontId="41" fillId="64" borderId="0" applyNumberFormat="0" applyBorder="0" applyAlignment="0" applyProtection="0"/>
    <xf numFmtId="0" fontId="41" fillId="64" borderId="0" applyNumberFormat="0" applyBorder="0" applyAlignment="0" applyProtection="0"/>
    <xf numFmtId="0" fontId="41" fillId="64" borderId="0" applyNumberFormat="0" applyBorder="0" applyAlignment="0" applyProtection="0"/>
    <xf numFmtId="0" fontId="41" fillId="64" borderId="0" applyNumberFormat="0" applyBorder="0" applyAlignment="0" applyProtection="0"/>
    <xf numFmtId="0" fontId="41" fillId="64" borderId="0" applyNumberFormat="0" applyBorder="0" applyAlignment="0" applyProtection="0"/>
    <xf numFmtId="0" fontId="41" fillId="64" borderId="0" applyNumberFormat="0" applyBorder="0" applyAlignment="0" applyProtection="0"/>
    <xf numFmtId="0" fontId="41" fillId="64" borderId="0" applyNumberFormat="0" applyBorder="0" applyAlignment="0" applyProtection="0"/>
    <xf numFmtId="0" fontId="41" fillId="64" borderId="0" applyNumberFormat="0" applyBorder="0" applyAlignment="0" applyProtection="0"/>
    <xf numFmtId="0" fontId="41" fillId="64" borderId="0" applyNumberFormat="0" applyBorder="0" applyAlignment="0" applyProtection="0"/>
    <xf numFmtId="0" fontId="41" fillId="64" borderId="0" applyNumberFormat="0" applyBorder="0" applyAlignment="0" applyProtection="0"/>
    <xf numFmtId="0" fontId="41" fillId="64" borderId="0" applyNumberFormat="0" applyBorder="0" applyAlignment="0" applyProtection="0"/>
    <xf numFmtId="0" fontId="41" fillId="64" borderId="0" applyNumberFormat="0" applyBorder="0" applyAlignment="0" applyProtection="0"/>
    <xf numFmtId="0" fontId="41" fillId="64"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169" fontId="41" fillId="64" borderId="0" applyNumberFormat="0" applyBorder="0" applyAlignment="0" applyProtection="0"/>
    <xf numFmtId="169" fontId="4" fillId="19" borderId="0" applyNumberFormat="0" applyBorder="0" applyAlignment="0" applyProtection="0"/>
    <xf numFmtId="169" fontId="4" fillId="19" borderId="0" applyNumberFormat="0" applyBorder="0" applyAlignment="0" applyProtection="0"/>
    <xf numFmtId="169" fontId="4" fillId="19" borderId="0" applyNumberFormat="0" applyBorder="0" applyAlignment="0" applyProtection="0"/>
    <xf numFmtId="169" fontId="4" fillId="19" borderId="0" applyNumberFormat="0" applyBorder="0" applyAlignment="0" applyProtection="0"/>
    <xf numFmtId="169" fontId="41" fillId="0" borderId="0"/>
    <xf numFmtId="0" fontId="41" fillId="64" borderId="0" applyNumberFormat="0" applyBorder="0" applyAlignment="0" applyProtection="0"/>
    <xf numFmtId="0" fontId="41" fillId="64" borderId="0" applyNumberFormat="0" applyBorder="0" applyAlignment="0" applyProtection="0"/>
    <xf numFmtId="0" fontId="41" fillId="64" borderId="0" applyNumberFormat="0" applyBorder="0" applyAlignment="0" applyProtection="0"/>
    <xf numFmtId="0" fontId="41" fillId="64"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178" fontId="57" fillId="55" borderId="0" applyNumberFormat="0" applyBorder="0" applyAlignment="0" applyProtection="0"/>
    <xf numFmtId="169" fontId="41" fillId="55" borderId="0" applyNumberFormat="0" applyBorder="0" applyAlignment="0" applyProtection="0"/>
    <xf numFmtId="169" fontId="41" fillId="55" borderId="0" applyNumberFormat="0" applyBorder="0" applyAlignment="0" applyProtection="0"/>
    <xf numFmtId="169" fontId="33" fillId="0" borderId="0"/>
    <xf numFmtId="169" fontId="41" fillId="0" borderId="0"/>
    <xf numFmtId="178" fontId="57" fillId="55" borderId="0" applyNumberFormat="0" applyBorder="0" applyAlignment="0" applyProtection="0"/>
    <xf numFmtId="169" fontId="41" fillId="55" borderId="0" applyNumberFormat="0" applyBorder="0" applyAlignment="0" applyProtection="0"/>
    <xf numFmtId="169" fontId="41" fillId="0" borderId="0"/>
    <xf numFmtId="178" fontId="57" fillId="55" borderId="0" applyNumberFormat="0" applyBorder="0" applyAlignment="0" applyProtection="0"/>
    <xf numFmtId="169" fontId="41" fillId="55" borderId="0" applyNumberFormat="0" applyBorder="0" applyAlignment="0" applyProtection="0"/>
    <xf numFmtId="169" fontId="41" fillId="0" borderId="0"/>
    <xf numFmtId="178" fontId="57" fillId="55" borderId="0" applyNumberFormat="0" applyBorder="0" applyAlignment="0" applyProtection="0"/>
    <xf numFmtId="178" fontId="57" fillId="55" borderId="0" applyNumberFormat="0" applyBorder="0" applyAlignment="0" applyProtection="0"/>
    <xf numFmtId="169" fontId="8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169" fontId="41" fillId="0" borderId="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169"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178" fontId="57" fillId="62" borderId="0" applyNumberFormat="0" applyBorder="0" applyAlignment="0" applyProtection="0"/>
    <xf numFmtId="169" fontId="41" fillId="62" borderId="0" applyNumberFormat="0" applyBorder="0" applyAlignment="0" applyProtection="0"/>
    <xf numFmtId="169" fontId="41" fillId="62" borderId="0" applyNumberFormat="0" applyBorder="0" applyAlignment="0" applyProtection="0"/>
    <xf numFmtId="169" fontId="33" fillId="0" borderId="0"/>
    <xf numFmtId="169" fontId="41" fillId="0" borderId="0"/>
    <xf numFmtId="178" fontId="57" fillId="62" borderId="0" applyNumberFormat="0" applyBorder="0" applyAlignment="0" applyProtection="0"/>
    <xf numFmtId="169" fontId="41" fillId="62" borderId="0" applyNumberFormat="0" applyBorder="0" applyAlignment="0" applyProtection="0"/>
    <xf numFmtId="169" fontId="41" fillId="0" borderId="0"/>
    <xf numFmtId="178" fontId="57" fillId="62" borderId="0" applyNumberFormat="0" applyBorder="0" applyAlignment="0" applyProtection="0"/>
    <xf numFmtId="169" fontId="41" fillId="62" borderId="0" applyNumberFormat="0" applyBorder="0" applyAlignment="0" applyProtection="0"/>
    <xf numFmtId="169" fontId="41" fillId="0" borderId="0"/>
    <xf numFmtId="178" fontId="57" fillId="62" borderId="0" applyNumberFormat="0" applyBorder="0" applyAlignment="0" applyProtection="0"/>
    <xf numFmtId="178" fontId="57" fillId="62" borderId="0" applyNumberFormat="0" applyBorder="0" applyAlignment="0" applyProtection="0"/>
    <xf numFmtId="169" fontId="8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169" fontId="41" fillId="0" borderId="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9"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5" borderId="0" applyNumberFormat="0" applyBorder="0" applyAlignment="0" applyProtection="0"/>
    <xf numFmtId="0" fontId="41" fillId="65" borderId="0" applyNumberFormat="0" applyBorder="0" applyAlignment="0" applyProtection="0"/>
    <xf numFmtId="0" fontId="41" fillId="65" borderId="0" applyNumberFormat="0" applyBorder="0" applyAlignment="0" applyProtection="0"/>
    <xf numFmtId="0" fontId="41" fillId="65" borderId="0" applyNumberFormat="0" applyBorder="0" applyAlignment="0" applyProtection="0"/>
    <xf numFmtId="0" fontId="41" fillId="65" borderId="0" applyNumberFormat="0" applyBorder="0" applyAlignment="0" applyProtection="0"/>
    <xf numFmtId="0" fontId="41" fillId="65" borderId="0" applyNumberFormat="0" applyBorder="0" applyAlignment="0" applyProtection="0"/>
    <xf numFmtId="0" fontId="41" fillId="65" borderId="0" applyNumberFormat="0" applyBorder="0" applyAlignment="0" applyProtection="0"/>
    <xf numFmtId="0" fontId="41" fillId="65" borderId="0" applyNumberFormat="0" applyBorder="0" applyAlignment="0" applyProtection="0"/>
    <xf numFmtId="0" fontId="41" fillId="65" borderId="0" applyNumberFormat="0" applyBorder="0" applyAlignment="0" applyProtection="0"/>
    <xf numFmtId="0" fontId="41" fillId="65" borderId="0" applyNumberFormat="0" applyBorder="0" applyAlignment="0" applyProtection="0"/>
    <xf numFmtId="0" fontId="41" fillId="65" borderId="0" applyNumberFormat="0" applyBorder="0" applyAlignment="0" applyProtection="0"/>
    <xf numFmtId="0" fontId="41" fillId="65" borderId="0" applyNumberFormat="0" applyBorder="0" applyAlignment="0" applyProtection="0"/>
    <xf numFmtId="178" fontId="57" fillId="65" borderId="0" applyNumberFormat="0" applyBorder="0" applyAlignment="0" applyProtection="0"/>
    <xf numFmtId="169" fontId="41" fillId="65" borderId="0" applyNumberFormat="0" applyBorder="0" applyAlignment="0" applyProtection="0"/>
    <xf numFmtId="169" fontId="41" fillId="65" borderId="0" applyNumberFormat="0" applyBorder="0" applyAlignment="0" applyProtection="0"/>
    <xf numFmtId="169" fontId="33" fillId="0" borderId="0"/>
    <xf numFmtId="169" fontId="41" fillId="0" borderId="0"/>
    <xf numFmtId="178" fontId="57" fillId="65" borderId="0" applyNumberFormat="0" applyBorder="0" applyAlignment="0" applyProtection="0"/>
    <xf numFmtId="169" fontId="41" fillId="65" borderId="0" applyNumberFormat="0" applyBorder="0" applyAlignment="0" applyProtection="0"/>
    <xf numFmtId="169" fontId="41" fillId="0" borderId="0"/>
    <xf numFmtId="178" fontId="57" fillId="65" borderId="0" applyNumberFormat="0" applyBorder="0" applyAlignment="0" applyProtection="0"/>
    <xf numFmtId="169" fontId="41" fillId="65" borderId="0" applyNumberFormat="0" applyBorder="0" applyAlignment="0" applyProtection="0"/>
    <xf numFmtId="169" fontId="41" fillId="0" borderId="0"/>
    <xf numFmtId="178" fontId="57" fillId="65" borderId="0" applyNumberFormat="0" applyBorder="0" applyAlignment="0" applyProtection="0"/>
    <xf numFmtId="178" fontId="57" fillId="65" borderId="0" applyNumberFormat="0" applyBorder="0" applyAlignment="0" applyProtection="0"/>
    <xf numFmtId="169" fontId="81" fillId="65" borderId="0" applyNumberFormat="0" applyBorder="0" applyAlignment="0" applyProtection="0"/>
    <xf numFmtId="0" fontId="41" fillId="65" borderId="0" applyNumberFormat="0" applyBorder="0" applyAlignment="0" applyProtection="0"/>
    <xf numFmtId="0" fontId="41" fillId="65" borderId="0" applyNumberFormat="0" applyBorder="0" applyAlignment="0" applyProtection="0"/>
    <xf numFmtId="0" fontId="41" fillId="65" borderId="0" applyNumberFormat="0" applyBorder="0" applyAlignment="0" applyProtection="0"/>
    <xf numFmtId="169" fontId="41" fillId="0" borderId="0"/>
    <xf numFmtId="0" fontId="41" fillId="65" borderId="0" applyNumberFormat="0" applyBorder="0" applyAlignment="0" applyProtection="0"/>
    <xf numFmtId="0" fontId="41" fillId="65" borderId="0" applyNumberFormat="0" applyBorder="0" applyAlignment="0" applyProtection="0"/>
    <xf numFmtId="0" fontId="41" fillId="65" borderId="0" applyNumberFormat="0" applyBorder="0" applyAlignment="0" applyProtection="0"/>
    <xf numFmtId="0" fontId="41" fillId="65" borderId="0" applyNumberFormat="0" applyBorder="0" applyAlignment="0" applyProtection="0"/>
    <xf numFmtId="0" fontId="41" fillId="65" borderId="0" applyNumberFormat="0" applyBorder="0" applyAlignment="0" applyProtection="0"/>
    <xf numFmtId="0" fontId="41" fillId="65" borderId="0" applyNumberFormat="0" applyBorder="0" applyAlignment="0" applyProtection="0"/>
    <xf numFmtId="0" fontId="41" fillId="65" borderId="0" applyNumberFormat="0" applyBorder="0" applyAlignment="0" applyProtection="0"/>
    <xf numFmtId="0" fontId="41" fillId="65" borderId="0" applyNumberFormat="0" applyBorder="0" applyAlignment="0" applyProtection="0"/>
    <xf numFmtId="0" fontId="41" fillId="65" borderId="0" applyNumberFormat="0" applyBorder="0" applyAlignment="0" applyProtection="0"/>
    <xf numFmtId="0" fontId="41" fillId="65" borderId="0" applyNumberFormat="0" applyBorder="0" applyAlignment="0" applyProtection="0"/>
    <xf numFmtId="0" fontId="41" fillId="65" borderId="0" applyNumberFormat="0" applyBorder="0" applyAlignment="0" applyProtection="0"/>
    <xf numFmtId="0" fontId="41" fillId="65" borderId="0" applyNumberFormat="0" applyBorder="0" applyAlignment="0" applyProtection="0"/>
    <xf numFmtId="0" fontId="41" fillId="65" borderId="0" applyNumberFormat="0" applyBorder="0" applyAlignment="0" applyProtection="0"/>
    <xf numFmtId="0" fontId="41" fillId="65" borderId="0" applyNumberFormat="0" applyBorder="0" applyAlignment="0" applyProtection="0"/>
    <xf numFmtId="0" fontId="41" fillId="65" borderId="0" applyNumberFormat="0" applyBorder="0" applyAlignment="0" applyProtection="0"/>
    <xf numFmtId="0" fontId="41" fillId="65" borderId="0" applyNumberFormat="0" applyBorder="0" applyAlignment="0" applyProtection="0"/>
    <xf numFmtId="0" fontId="41" fillId="65" borderId="0" applyNumberFormat="0" applyBorder="0" applyAlignment="0" applyProtection="0"/>
    <xf numFmtId="0" fontId="41" fillId="65" borderId="0" applyNumberFormat="0" applyBorder="0" applyAlignment="0" applyProtection="0"/>
    <xf numFmtId="0" fontId="41" fillId="65" borderId="0" applyNumberFormat="0" applyBorder="0" applyAlignment="0" applyProtection="0"/>
    <xf numFmtId="0" fontId="41" fillId="65" borderId="0" applyNumberFormat="0" applyBorder="0" applyAlignment="0" applyProtection="0"/>
    <xf numFmtId="0" fontId="41" fillId="65" borderId="0" applyNumberFormat="0" applyBorder="0" applyAlignment="0" applyProtection="0"/>
    <xf numFmtId="0" fontId="41" fillId="65" borderId="0" applyNumberFormat="0" applyBorder="0" applyAlignment="0" applyProtection="0"/>
    <xf numFmtId="0" fontId="41" fillId="65" borderId="0" applyNumberFormat="0" applyBorder="0" applyAlignment="0" applyProtection="0"/>
    <xf numFmtId="0" fontId="41" fillId="65" borderId="0" applyNumberFormat="0" applyBorder="0" applyAlignment="0" applyProtection="0"/>
    <xf numFmtId="0" fontId="41" fillId="65" borderId="0" applyNumberFormat="0" applyBorder="0" applyAlignment="0" applyProtection="0"/>
    <xf numFmtId="0" fontId="41" fillId="65" borderId="0" applyNumberFormat="0" applyBorder="0" applyAlignment="0" applyProtection="0"/>
    <xf numFmtId="0" fontId="41" fillId="65" borderId="0" applyNumberFormat="0" applyBorder="0" applyAlignment="0" applyProtection="0"/>
    <xf numFmtId="0" fontId="41" fillId="65" borderId="0" applyNumberFormat="0" applyBorder="0" applyAlignment="0" applyProtection="0"/>
    <xf numFmtId="0" fontId="41" fillId="65" borderId="0" applyNumberFormat="0" applyBorder="0" applyAlignment="0" applyProtection="0"/>
    <xf numFmtId="0" fontId="41" fillId="65" borderId="0" applyNumberFormat="0" applyBorder="0" applyAlignment="0" applyProtection="0"/>
    <xf numFmtId="0" fontId="41" fillId="65" borderId="0" applyNumberFormat="0" applyBorder="0" applyAlignment="0" applyProtection="0"/>
    <xf numFmtId="0" fontId="41" fillId="65" borderId="0" applyNumberFormat="0" applyBorder="0" applyAlignment="0" applyProtection="0"/>
    <xf numFmtId="0" fontId="41" fillId="65" borderId="0" applyNumberFormat="0" applyBorder="0" applyAlignment="0" applyProtection="0"/>
    <xf numFmtId="0" fontId="41" fillId="65" borderId="0" applyNumberFormat="0" applyBorder="0" applyAlignment="0" applyProtection="0"/>
    <xf numFmtId="0" fontId="41" fillId="65" borderId="0" applyNumberFormat="0" applyBorder="0" applyAlignment="0" applyProtection="0"/>
    <xf numFmtId="0" fontId="41" fillId="65" borderId="0" applyNumberFormat="0" applyBorder="0" applyAlignment="0" applyProtection="0"/>
    <xf numFmtId="0" fontId="41" fillId="65" borderId="0" applyNumberFormat="0" applyBorder="0" applyAlignment="0" applyProtection="0"/>
    <xf numFmtId="0" fontId="41" fillId="65" borderId="0" applyNumberFormat="0" applyBorder="0" applyAlignment="0" applyProtection="0"/>
    <xf numFmtId="0" fontId="41" fillId="65" borderId="0" applyNumberFormat="0" applyBorder="0" applyAlignment="0" applyProtection="0"/>
    <xf numFmtId="0" fontId="41" fillId="65" borderId="0" applyNumberFormat="0" applyBorder="0" applyAlignment="0" applyProtection="0"/>
    <xf numFmtId="0" fontId="41" fillId="65"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169" fontId="41" fillId="65" borderId="0" applyNumberFormat="0" applyBorder="0" applyAlignment="0" applyProtection="0"/>
    <xf numFmtId="0" fontId="41" fillId="65" borderId="0" applyNumberFormat="0" applyBorder="0" applyAlignment="0" applyProtection="0"/>
    <xf numFmtId="0" fontId="41" fillId="65" borderId="0" applyNumberFormat="0" applyBorder="0" applyAlignment="0" applyProtection="0"/>
    <xf numFmtId="0" fontId="41" fillId="65" borderId="0" applyNumberFormat="0" applyBorder="0" applyAlignment="0" applyProtection="0"/>
    <xf numFmtId="0" fontId="41" fillId="65" borderId="0" applyNumberFormat="0" applyBorder="0" applyAlignment="0" applyProtection="0"/>
    <xf numFmtId="0" fontId="41" fillId="65" borderId="0" applyNumberFormat="0" applyBorder="0" applyAlignment="0" applyProtection="0"/>
    <xf numFmtId="0" fontId="82" fillId="66" borderId="0" applyNumberFormat="0" applyBorder="0" applyAlignment="0" applyProtection="0"/>
    <xf numFmtId="169" fontId="33" fillId="0" borderId="0"/>
    <xf numFmtId="169" fontId="41" fillId="0" borderId="0"/>
    <xf numFmtId="0" fontId="82" fillId="48" borderId="0" applyNumberFormat="0" applyBorder="0" applyAlignment="0" applyProtection="0"/>
    <xf numFmtId="169" fontId="33" fillId="0" borderId="0"/>
    <xf numFmtId="169" fontId="41" fillId="0" borderId="0"/>
    <xf numFmtId="0" fontId="82" fillId="59" borderId="0" applyNumberFormat="0" applyBorder="0" applyAlignment="0" applyProtection="0"/>
    <xf numFmtId="169" fontId="33" fillId="0" borderId="0"/>
    <xf numFmtId="169" fontId="41" fillId="0" borderId="0"/>
    <xf numFmtId="0" fontId="82" fillId="60" borderId="0" applyNumberFormat="0" applyBorder="0" applyAlignment="0" applyProtection="0"/>
    <xf numFmtId="169" fontId="33" fillId="0" borderId="0"/>
    <xf numFmtId="169" fontId="41" fillId="0" borderId="0"/>
    <xf numFmtId="0" fontId="82" fillId="66" borderId="0" applyNumberFormat="0" applyBorder="0" applyAlignment="0" applyProtection="0"/>
    <xf numFmtId="169" fontId="33" fillId="0" borderId="0"/>
    <xf numFmtId="169" fontId="41" fillId="0" borderId="0"/>
    <xf numFmtId="0" fontId="82" fillId="65" borderId="0" applyNumberFormat="0" applyBorder="0" applyAlignment="0" applyProtection="0"/>
    <xf numFmtId="169" fontId="33" fillId="0" borderId="0"/>
    <xf numFmtId="169" fontId="41" fillId="0" borderId="0"/>
    <xf numFmtId="0" fontId="83" fillId="67" borderId="0" applyNumberFormat="0" applyBorder="0" applyAlignment="0" applyProtection="0"/>
    <xf numFmtId="0" fontId="83" fillId="67" borderId="0" applyNumberFormat="0" applyBorder="0" applyAlignment="0" applyProtection="0"/>
    <xf numFmtId="0" fontId="83" fillId="67" borderId="0" applyNumberFormat="0" applyBorder="0" applyAlignment="0" applyProtection="0"/>
    <xf numFmtId="0" fontId="83" fillId="67" borderId="0" applyNumberFormat="0" applyBorder="0" applyAlignment="0" applyProtection="0"/>
    <xf numFmtId="0" fontId="83" fillId="67" borderId="0" applyNumberFormat="0" applyBorder="0" applyAlignment="0" applyProtection="0"/>
    <xf numFmtId="0" fontId="83" fillId="67" borderId="0" applyNumberFormat="0" applyBorder="0" applyAlignment="0" applyProtection="0"/>
    <xf numFmtId="0" fontId="83" fillId="67" borderId="0" applyNumberFormat="0" applyBorder="0" applyAlignment="0" applyProtection="0"/>
    <xf numFmtId="0" fontId="83" fillId="67" borderId="0" applyNumberFormat="0" applyBorder="0" applyAlignment="0" applyProtection="0"/>
    <xf numFmtId="0" fontId="83" fillId="67" borderId="0" applyNumberFormat="0" applyBorder="0" applyAlignment="0" applyProtection="0"/>
    <xf numFmtId="0" fontId="83" fillId="67" borderId="0" applyNumberFormat="0" applyBorder="0" applyAlignment="0" applyProtection="0"/>
    <xf numFmtId="0" fontId="83" fillId="67" borderId="0" applyNumberFormat="0" applyBorder="0" applyAlignment="0" applyProtection="0"/>
    <xf numFmtId="0" fontId="83" fillId="67" borderId="0" applyNumberFormat="0" applyBorder="0" applyAlignment="0" applyProtection="0"/>
    <xf numFmtId="178" fontId="57" fillId="67" borderId="0" applyNumberFormat="0" applyBorder="0" applyAlignment="0" applyProtection="0"/>
    <xf numFmtId="169" fontId="33" fillId="0" borderId="0"/>
    <xf numFmtId="169" fontId="41" fillId="0" borderId="0"/>
    <xf numFmtId="178" fontId="57" fillId="67" borderId="0" applyNumberFormat="0" applyBorder="0" applyAlignment="0" applyProtection="0"/>
    <xf numFmtId="178" fontId="57" fillId="67" borderId="0" applyNumberFormat="0" applyBorder="0" applyAlignment="0" applyProtection="0"/>
    <xf numFmtId="178" fontId="57" fillId="67" borderId="0" applyNumberFormat="0" applyBorder="0" applyAlignment="0" applyProtection="0"/>
    <xf numFmtId="178" fontId="57" fillId="67" borderId="0" applyNumberFormat="0" applyBorder="0" applyAlignment="0" applyProtection="0"/>
    <xf numFmtId="178" fontId="57" fillId="67" borderId="0" applyNumberFormat="0" applyBorder="0" applyAlignment="0" applyProtection="0"/>
    <xf numFmtId="178" fontId="57" fillId="67" borderId="0" applyNumberFormat="0" applyBorder="0" applyAlignment="0" applyProtection="0"/>
    <xf numFmtId="169" fontId="84" fillId="67" borderId="0" applyNumberFormat="0" applyBorder="0" applyAlignment="0" applyProtection="0"/>
    <xf numFmtId="0" fontId="83" fillId="67" borderId="0" applyNumberFormat="0" applyBorder="0" applyAlignment="0" applyProtection="0"/>
    <xf numFmtId="0" fontId="83" fillId="67" borderId="0" applyNumberFormat="0" applyBorder="0" applyAlignment="0" applyProtection="0"/>
    <xf numFmtId="0" fontId="83" fillId="67" borderId="0" applyNumberFormat="0" applyBorder="0" applyAlignment="0" applyProtection="0"/>
    <xf numFmtId="169" fontId="41" fillId="0" borderId="0"/>
    <xf numFmtId="0" fontId="83" fillId="67" borderId="0" applyNumberFormat="0" applyBorder="0" applyAlignment="0" applyProtection="0"/>
    <xf numFmtId="0" fontId="83" fillId="67" borderId="0" applyNumberFormat="0" applyBorder="0" applyAlignment="0" applyProtection="0"/>
    <xf numFmtId="0" fontId="83" fillId="67" borderId="0" applyNumberFormat="0" applyBorder="0" applyAlignment="0" applyProtection="0"/>
    <xf numFmtId="0" fontId="83" fillId="67" borderId="0" applyNumberFormat="0" applyBorder="0" applyAlignment="0" applyProtection="0"/>
    <xf numFmtId="0" fontId="83" fillId="67" borderId="0" applyNumberFormat="0" applyBorder="0" applyAlignment="0" applyProtection="0"/>
    <xf numFmtId="0" fontId="83" fillId="67" borderId="0" applyNumberFormat="0" applyBorder="0" applyAlignment="0" applyProtection="0"/>
    <xf numFmtId="0" fontId="83" fillId="67" borderId="0" applyNumberFormat="0" applyBorder="0" applyAlignment="0" applyProtection="0"/>
    <xf numFmtId="0" fontId="83" fillId="67" borderId="0" applyNumberFormat="0" applyBorder="0" applyAlignment="0" applyProtection="0"/>
    <xf numFmtId="0" fontId="83" fillId="67" borderId="0" applyNumberFormat="0" applyBorder="0" applyAlignment="0" applyProtection="0"/>
    <xf numFmtId="0" fontId="83" fillId="67" borderId="0" applyNumberFormat="0" applyBorder="0" applyAlignment="0" applyProtection="0"/>
    <xf numFmtId="0" fontId="83" fillId="67" borderId="0" applyNumberFormat="0" applyBorder="0" applyAlignment="0" applyProtection="0"/>
    <xf numFmtId="0" fontId="83" fillId="67" borderId="0" applyNumberFormat="0" applyBorder="0" applyAlignment="0" applyProtection="0"/>
    <xf numFmtId="0" fontId="83" fillId="67" borderId="0" applyNumberFormat="0" applyBorder="0" applyAlignment="0" applyProtection="0"/>
    <xf numFmtId="0" fontId="83" fillId="67" borderId="0" applyNumberFormat="0" applyBorder="0" applyAlignment="0" applyProtection="0"/>
    <xf numFmtId="0" fontId="83" fillId="67" borderId="0" applyNumberFormat="0" applyBorder="0" applyAlignment="0" applyProtection="0"/>
    <xf numFmtId="0" fontId="83" fillId="67" borderId="0" applyNumberFormat="0" applyBorder="0" applyAlignment="0" applyProtection="0"/>
    <xf numFmtId="0" fontId="83" fillId="67" borderId="0" applyNumberFormat="0" applyBorder="0" applyAlignment="0" applyProtection="0"/>
    <xf numFmtId="0" fontId="83" fillId="67" borderId="0" applyNumberFormat="0" applyBorder="0" applyAlignment="0" applyProtection="0"/>
    <xf numFmtId="0" fontId="83" fillId="67" borderId="0" applyNumberFormat="0" applyBorder="0" applyAlignment="0" applyProtection="0"/>
    <xf numFmtId="0" fontId="83" fillId="67" borderId="0" applyNumberFormat="0" applyBorder="0" applyAlignment="0" applyProtection="0"/>
    <xf numFmtId="0" fontId="83" fillId="67" borderId="0" applyNumberFormat="0" applyBorder="0" applyAlignment="0" applyProtection="0"/>
    <xf numFmtId="0" fontId="83" fillId="67" borderId="0" applyNumberFormat="0" applyBorder="0" applyAlignment="0" applyProtection="0"/>
    <xf numFmtId="0" fontId="83" fillId="67" borderId="0" applyNumberFormat="0" applyBorder="0" applyAlignment="0" applyProtection="0"/>
    <xf numFmtId="0" fontId="83" fillId="67" borderId="0" applyNumberFormat="0" applyBorder="0" applyAlignment="0" applyProtection="0"/>
    <xf numFmtId="0" fontId="83" fillId="67" borderId="0" applyNumberFormat="0" applyBorder="0" applyAlignment="0" applyProtection="0"/>
    <xf numFmtId="0" fontId="83" fillId="67" borderId="0" applyNumberFormat="0" applyBorder="0" applyAlignment="0" applyProtection="0"/>
    <xf numFmtId="0" fontId="83" fillId="67" borderId="0" applyNumberFormat="0" applyBorder="0" applyAlignment="0" applyProtection="0"/>
    <xf numFmtId="0" fontId="83" fillId="67" borderId="0" applyNumberFormat="0" applyBorder="0" applyAlignment="0" applyProtection="0"/>
    <xf numFmtId="0" fontId="83" fillId="67" borderId="0" applyNumberFormat="0" applyBorder="0" applyAlignment="0" applyProtection="0"/>
    <xf numFmtId="0" fontId="83" fillId="67" borderId="0" applyNumberFormat="0" applyBorder="0" applyAlignment="0" applyProtection="0"/>
    <xf numFmtId="0" fontId="83" fillId="67" borderId="0" applyNumberFormat="0" applyBorder="0" applyAlignment="0" applyProtection="0"/>
    <xf numFmtId="0" fontId="83" fillId="67" borderId="0" applyNumberFormat="0" applyBorder="0" applyAlignment="0" applyProtection="0"/>
    <xf numFmtId="0" fontId="83" fillId="67" borderId="0" applyNumberFormat="0" applyBorder="0" applyAlignment="0" applyProtection="0"/>
    <xf numFmtId="0" fontId="83" fillId="67" borderId="0" applyNumberFormat="0" applyBorder="0" applyAlignment="0" applyProtection="0"/>
    <xf numFmtId="0" fontId="83" fillId="67" borderId="0" applyNumberFormat="0" applyBorder="0" applyAlignment="0" applyProtection="0"/>
    <xf numFmtId="0" fontId="83" fillId="67" borderId="0" applyNumberFormat="0" applyBorder="0" applyAlignment="0" applyProtection="0"/>
    <xf numFmtId="0" fontId="83" fillId="67" borderId="0" applyNumberFormat="0" applyBorder="0" applyAlignment="0" applyProtection="0"/>
    <xf numFmtId="0" fontId="83" fillId="67" borderId="0" applyNumberFormat="0" applyBorder="0" applyAlignment="0" applyProtection="0"/>
    <xf numFmtId="0" fontId="83" fillId="67" borderId="0" applyNumberFormat="0" applyBorder="0" applyAlignment="0" applyProtection="0"/>
    <xf numFmtId="0" fontId="83" fillId="67" borderId="0" applyNumberFormat="0" applyBorder="0" applyAlignment="0" applyProtection="0"/>
    <xf numFmtId="0" fontId="83" fillId="67" borderId="0" applyNumberFormat="0" applyBorder="0" applyAlignment="0" applyProtection="0"/>
    <xf numFmtId="0" fontId="20" fillId="12" borderId="0" applyNumberFormat="0" applyBorder="0" applyAlignment="0" applyProtection="0"/>
    <xf numFmtId="169" fontId="83" fillId="67" borderId="0" applyNumberFormat="0" applyBorder="0" applyAlignment="0" applyProtection="0"/>
    <xf numFmtId="0" fontId="83" fillId="67" borderId="0" applyNumberFormat="0" applyBorder="0" applyAlignment="0" applyProtection="0"/>
    <xf numFmtId="0" fontId="83" fillId="67" borderId="0" applyNumberFormat="0" applyBorder="0" applyAlignment="0" applyProtection="0"/>
    <xf numFmtId="0" fontId="83" fillId="67" borderId="0" applyNumberFormat="0" applyBorder="0" applyAlignment="0" applyProtection="0"/>
    <xf numFmtId="0" fontId="83" fillId="67" borderId="0" applyNumberFormat="0" applyBorder="0" applyAlignment="0" applyProtection="0"/>
    <xf numFmtId="0" fontId="83" fillId="67" borderId="0" applyNumberFormat="0" applyBorder="0" applyAlignment="0" applyProtection="0"/>
    <xf numFmtId="0" fontId="83" fillId="63" borderId="0" applyNumberFormat="0" applyBorder="0" applyAlignment="0" applyProtection="0"/>
    <xf numFmtId="0" fontId="83" fillId="63" borderId="0" applyNumberFormat="0" applyBorder="0" applyAlignment="0" applyProtection="0"/>
    <xf numFmtId="0" fontId="83" fillId="63" borderId="0" applyNumberFormat="0" applyBorder="0" applyAlignment="0" applyProtection="0"/>
    <xf numFmtId="0" fontId="83" fillId="63" borderId="0" applyNumberFormat="0" applyBorder="0" applyAlignment="0" applyProtection="0"/>
    <xf numFmtId="0" fontId="83" fillId="63" borderId="0" applyNumberFormat="0" applyBorder="0" applyAlignment="0" applyProtection="0"/>
    <xf numFmtId="0" fontId="83" fillId="63" borderId="0" applyNumberFormat="0" applyBorder="0" applyAlignment="0" applyProtection="0"/>
    <xf numFmtId="0" fontId="83" fillId="63" borderId="0" applyNumberFormat="0" applyBorder="0" applyAlignment="0" applyProtection="0"/>
    <xf numFmtId="0" fontId="83" fillId="63" borderId="0" applyNumberFormat="0" applyBorder="0" applyAlignment="0" applyProtection="0"/>
    <xf numFmtId="0" fontId="83" fillId="63" borderId="0" applyNumberFormat="0" applyBorder="0" applyAlignment="0" applyProtection="0"/>
    <xf numFmtId="0" fontId="83" fillId="63" borderId="0" applyNumberFormat="0" applyBorder="0" applyAlignment="0" applyProtection="0"/>
    <xf numFmtId="0" fontId="83" fillId="63" borderId="0" applyNumberFormat="0" applyBorder="0" applyAlignment="0" applyProtection="0"/>
    <xf numFmtId="0" fontId="83" fillId="63" borderId="0" applyNumberFormat="0" applyBorder="0" applyAlignment="0" applyProtection="0"/>
    <xf numFmtId="178" fontId="57" fillId="63" borderId="0" applyNumberFormat="0" applyBorder="0" applyAlignment="0" applyProtection="0"/>
    <xf numFmtId="169" fontId="33" fillId="0" borderId="0"/>
    <xf numFmtId="169" fontId="41" fillId="0" borderId="0"/>
    <xf numFmtId="178" fontId="57" fillId="63" borderId="0" applyNumberFormat="0" applyBorder="0" applyAlignment="0" applyProtection="0"/>
    <xf numFmtId="178" fontId="57" fillId="63" borderId="0" applyNumberFormat="0" applyBorder="0" applyAlignment="0" applyProtection="0"/>
    <xf numFmtId="178" fontId="57" fillId="63" borderId="0" applyNumberFormat="0" applyBorder="0" applyAlignment="0" applyProtection="0"/>
    <xf numFmtId="178" fontId="57" fillId="63" borderId="0" applyNumberFormat="0" applyBorder="0" applyAlignment="0" applyProtection="0"/>
    <xf numFmtId="178" fontId="57" fillId="63" borderId="0" applyNumberFormat="0" applyBorder="0" applyAlignment="0" applyProtection="0"/>
    <xf numFmtId="178" fontId="57" fillId="63" borderId="0" applyNumberFormat="0" applyBorder="0" applyAlignment="0" applyProtection="0"/>
    <xf numFmtId="169" fontId="84" fillId="63" borderId="0" applyNumberFormat="0" applyBorder="0" applyAlignment="0" applyProtection="0"/>
    <xf numFmtId="0" fontId="83" fillId="63" borderId="0" applyNumberFormat="0" applyBorder="0" applyAlignment="0" applyProtection="0"/>
    <xf numFmtId="0" fontId="83" fillId="63" borderId="0" applyNumberFormat="0" applyBorder="0" applyAlignment="0" applyProtection="0"/>
    <xf numFmtId="0" fontId="83" fillId="63" borderId="0" applyNumberFormat="0" applyBorder="0" applyAlignment="0" applyProtection="0"/>
    <xf numFmtId="169" fontId="41" fillId="0" borderId="0"/>
    <xf numFmtId="0" fontId="83" fillId="63" borderId="0" applyNumberFormat="0" applyBorder="0" applyAlignment="0" applyProtection="0"/>
    <xf numFmtId="0" fontId="83" fillId="63" borderId="0" applyNumberFormat="0" applyBorder="0" applyAlignment="0" applyProtection="0"/>
    <xf numFmtId="0" fontId="83" fillId="63" borderId="0" applyNumberFormat="0" applyBorder="0" applyAlignment="0" applyProtection="0"/>
    <xf numFmtId="0" fontId="83" fillId="63" borderId="0" applyNumberFormat="0" applyBorder="0" applyAlignment="0" applyProtection="0"/>
    <xf numFmtId="0" fontId="83" fillId="63" borderId="0" applyNumberFormat="0" applyBorder="0" applyAlignment="0" applyProtection="0"/>
    <xf numFmtId="0" fontId="83" fillId="63" borderId="0" applyNumberFormat="0" applyBorder="0" applyAlignment="0" applyProtection="0"/>
    <xf numFmtId="0" fontId="83" fillId="63" borderId="0" applyNumberFormat="0" applyBorder="0" applyAlignment="0" applyProtection="0"/>
    <xf numFmtId="0" fontId="83" fillId="63" borderId="0" applyNumberFormat="0" applyBorder="0" applyAlignment="0" applyProtection="0"/>
    <xf numFmtId="0" fontId="83" fillId="63" borderId="0" applyNumberFormat="0" applyBorder="0" applyAlignment="0" applyProtection="0"/>
    <xf numFmtId="0" fontId="83" fillId="63" borderId="0" applyNumberFormat="0" applyBorder="0" applyAlignment="0" applyProtection="0"/>
    <xf numFmtId="0" fontId="83" fillId="63" borderId="0" applyNumberFormat="0" applyBorder="0" applyAlignment="0" applyProtection="0"/>
    <xf numFmtId="0" fontId="83" fillId="63" borderId="0" applyNumberFormat="0" applyBorder="0" applyAlignment="0" applyProtection="0"/>
    <xf numFmtId="0" fontId="83" fillId="63" borderId="0" applyNumberFormat="0" applyBorder="0" applyAlignment="0" applyProtection="0"/>
    <xf numFmtId="0" fontId="83" fillId="63" borderId="0" applyNumberFormat="0" applyBorder="0" applyAlignment="0" applyProtection="0"/>
    <xf numFmtId="0" fontId="83" fillId="63" borderId="0" applyNumberFormat="0" applyBorder="0" applyAlignment="0" applyProtection="0"/>
    <xf numFmtId="0" fontId="83" fillId="63" borderId="0" applyNumberFormat="0" applyBorder="0" applyAlignment="0" applyProtection="0"/>
    <xf numFmtId="0" fontId="83" fillId="63" borderId="0" applyNumberFormat="0" applyBorder="0" applyAlignment="0" applyProtection="0"/>
    <xf numFmtId="0" fontId="83" fillId="63" borderId="0" applyNumberFormat="0" applyBorder="0" applyAlignment="0" applyProtection="0"/>
    <xf numFmtId="0" fontId="83" fillId="63" borderId="0" applyNumberFormat="0" applyBorder="0" applyAlignment="0" applyProtection="0"/>
    <xf numFmtId="0" fontId="83" fillId="63" borderId="0" applyNumberFormat="0" applyBorder="0" applyAlignment="0" applyProtection="0"/>
    <xf numFmtId="0" fontId="83" fillId="63" borderId="0" applyNumberFormat="0" applyBorder="0" applyAlignment="0" applyProtection="0"/>
    <xf numFmtId="0" fontId="83" fillId="63" borderId="0" applyNumberFormat="0" applyBorder="0" applyAlignment="0" applyProtection="0"/>
    <xf numFmtId="0" fontId="83" fillId="63" borderId="0" applyNumberFormat="0" applyBorder="0" applyAlignment="0" applyProtection="0"/>
    <xf numFmtId="0" fontId="83" fillId="63" borderId="0" applyNumberFormat="0" applyBorder="0" applyAlignment="0" applyProtection="0"/>
    <xf numFmtId="0" fontId="83" fillId="63" borderId="0" applyNumberFormat="0" applyBorder="0" applyAlignment="0" applyProtection="0"/>
    <xf numFmtId="0" fontId="83" fillId="63" borderId="0" applyNumberFormat="0" applyBorder="0" applyAlignment="0" applyProtection="0"/>
    <xf numFmtId="0" fontId="83" fillId="63" borderId="0" applyNumberFormat="0" applyBorder="0" applyAlignment="0" applyProtection="0"/>
    <xf numFmtId="0" fontId="83" fillId="63" borderId="0" applyNumberFormat="0" applyBorder="0" applyAlignment="0" applyProtection="0"/>
    <xf numFmtId="0" fontId="83" fillId="63" borderId="0" applyNumberFormat="0" applyBorder="0" applyAlignment="0" applyProtection="0"/>
    <xf numFmtId="0" fontId="83" fillId="63" borderId="0" applyNumberFormat="0" applyBorder="0" applyAlignment="0" applyProtection="0"/>
    <xf numFmtId="0" fontId="83" fillId="63" borderId="0" applyNumberFormat="0" applyBorder="0" applyAlignment="0" applyProtection="0"/>
    <xf numFmtId="0" fontId="83" fillId="63" borderId="0" applyNumberFormat="0" applyBorder="0" applyAlignment="0" applyProtection="0"/>
    <xf numFmtId="0" fontId="83" fillId="63" borderId="0" applyNumberFormat="0" applyBorder="0" applyAlignment="0" applyProtection="0"/>
    <xf numFmtId="0" fontId="83" fillId="63" borderId="0" applyNumberFormat="0" applyBorder="0" applyAlignment="0" applyProtection="0"/>
    <xf numFmtId="0" fontId="83" fillId="63" borderId="0" applyNumberFormat="0" applyBorder="0" applyAlignment="0" applyProtection="0"/>
    <xf numFmtId="0" fontId="83" fillId="63" borderId="0" applyNumberFormat="0" applyBorder="0" applyAlignment="0" applyProtection="0"/>
    <xf numFmtId="0" fontId="83" fillId="63" borderId="0" applyNumberFormat="0" applyBorder="0" applyAlignment="0" applyProtection="0"/>
    <xf numFmtId="0" fontId="83" fillId="63" borderId="0" applyNumberFormat="0" applyBorder="0" applyAlignment="0" applyProtection="0"/>
    <xf numFmtId="0" fontId="83" fillId="63" borderId="0" applyNumberFormat="0" applyBorder="0" applyAlignment="0" applyProtection="0"/>
    <xf numFmtId="0" fontId="83" fillId="63" borderId="0" applyNumberFormat="0" applyBorder="0" applyAlignment="0" applyProtection="0"/>
    <xf numFmtId="0" fontId="83" fillId="63" borderId="0" applyNumberFormat="0" applyBorder="0" applyAlignment="0" applyProtection="0"/>
    <xf numFmtId="0" fontId="20" fillId="16" borderId="0" applyNumberFormat="0" applyBorder="0" applyAlignment="0" applyProtection="0"/>
    <xf numFmtId="169" fontId="83" fillId="63" borderId="0" applyNumberFormat="0" applyBorder="0" applyAlignment="0" applyProtection="0"/>
    <xf numFmtId="0" fontId="83" fillId="63" borderId="0" applyNumberFormat="0" applyBorder="0" applyAlignment="0" applyProtection="0"/>
    <xf numFmtId="0" fontId="83" fillId="63" borderId="0" applyNumberFormat="0" applyBorder="0" applyAlignment="0" applyProtection="0"/>
    <xf numFmtId="0" fontId="83" fillId="63" borderId="0" applyNumberFormat="0" applyBorder="0" applyAlignment="0" applyProtection="0"/>
    <xf numFmtId="0" fontId="83" fillId="63" borderId="0" applyNumberFormat="0" applyBorder="0" applyAlignment="0" applyProtection="0"/>
    <xf numFmtId="0" fontId="83" fillId="63" borderId="0" applyNumberFormat="0" applyBorder="0" applyAlignment="0" applyProtection="0"/>
    <xf numFmtId="0" fontId="83" fillId="64" borderId="0" applyNumberFormat="0" applyBorder="0" applyAlignment="0" applyProtection="0"/>
    <xf numFmtId="0" fontId="83" fillId="64" borderId="0" applyNumberFormat="0" applyBorder="0" applyAlignment="0" applyProtection="0"/>
    <xf numFmtId="0" fontId="83" fillId="64" borderId="0" applyNumberFormat="0" applyBorder="0" applyAlignment="0" applyProtection="0"/>
    <xf numFmtId="0" fontId="83" fillId="64" borderId="0" applyNumberFormat="0" applyBorder="0" applyAlignment="0" applyProtection="0"/>
    <xf numFmtId="0" fontId="83" fillId="64" borderId="0" applyNumberFormat="0" applyBorder="0" applyAlignment="0" applyProtection="0"/>
    <xf numFmtId="0" fontId="83" fillId="64" borderId="0" applyNumberFormat="0" applyBorder="0" applyAlignment="0" applyProtection="0"/>
    <xf numFmtId="0" fontId="83" fillId="64" borderId="0" applyNumberFormat="0" applyBorder="0" applyAlignment="0" applyProtection="0"/>
    <xf numFmtId="0" fontId="83" fillId="64" borderId="0" applyNumberFormat="0" applyBorder="0" applyAlignment="0" applyProtection="0"/>
    <xf numFmtId="0" fontId="83" fillId="64" borderId="0" applyNumberFormat="0" applyBorder="0" applyAlignment="0" applyProtection="0"/>
    <xf numFmtId="0" fontId="83" fillId="64" borderId="0" applyNumberFormat="0" applyBorder="0" applyAlignment="0" applyProtection="0"/>
    <xf numFmtId="0" fontId="83" fillId="64" borderId="0" applyNumberFormat="0" applyBorder="0" applyAlignment="0" applyProtection="0"/>
    <xf numFmtId="0" fontId="83" fillId="64" borderId="0" applyNumberFormat="0" applyBorder="0" applyAlignment="0" applyProtection="0"/>
    <xf numFmtId="178" fontId="57" fillId="64" borderId="0" applyNumberFormat="0" applyBorder="0" applyAlignment="0" applyProtection="0"/>
    <xf numFmtId="169" fontId="33" fillId="0" borderId="0"/>
    <xf numFmtId="169" fontId="41" fillId="0" borderId="0"/>
    <xf numFmtId="178" fontId="57" fillId="64" borderId="0" applyNumberFormat="0" applyBorder="0" applyAlignment="0" applyProtection="0"/>
    <xf numFmtId="178" fontId="57" fillId="64" borderId="0" applyNumberFormat="0" applyBorder="0" applyAlignment="0" applyProtection="0"/>
    <xf numFmtId="178" fontId="57" fillId="64" borderId="0" applyNumberFormat="0" applyBorder="0" applyAlignment="0" applyProtection="0"/>
    <xf numFmtId="178" fontId="57" fillId="64" borderId="0" applyNumberFormat="0" applyBorder="0" applyAlignment="0" applyProtection="0"/>
    <xf numFmtId="178" fontId="57" fillId="64" borderId="0" applyNumberFormat="0" applyBorder="0" applyAlignment="0" applyProtection="0"/>
    <xf numFmtId="178" fontId="57" fillId="64" borderId="0" applyNumberFormat="0" applyBorder="0" applyAlignment="0" applyProtection="0"/>
    <xf numFmtId="169" fontId="84" fillId="64" borderId="0" applyNumberFormat="0" applyBorder="0" applyAlignment="0" applyProtection="0"/>
    <xf numFmtId="0" fontId="83" fillId="64" borderId="0" applyNumberFormat="0" applyBorder="0" applyAlignment="0" applyProtection="0"/>
    <xf numFmtId="0" fontId="83" fillId="64" borderId="0" applyNumberFormat="0" applyBorder="0" applyAlignment="0" applyProtection="0"/>
    <xf numFmtId="0" fontId="83" fillId="64" borderId="0" applyNumberFormat="0" applyBorder="0" applyAlignment="0" applyProtection="0"/>
    <xf numFmtId="169" fontId="41" fillId="0" borderId="0"/>
    <xf numFmtId="0" fontId="83" fillId="64" borderId="0" applyNumberFormat="0" applyBorder="0" applyAlignment="0" applyProtection="0"/>
    <xf numFmtId="0" fontId="83" fillId="64" borderId="0" applyNumberFormat="0" applyBorder="0" applyAlignment="0" applyProtection="0"/>
    <xf numFmtId="0" fontId="83" fillId="64" borderId="0" applyNumberFormat="0" applyBorder="0" applyAlignment="0" applyProtection="0"/>
    <xf numFmtId="0" fontId="83" fillId="64" borderId="0" applyNumberFormat="0" applyBorder="0" applyAlignment="0" applyProtection="0"/>
    <xf numFmtId="0" fontId="83" fillId="64" borderId="0" applyNumberFormat="0" applyBorder="0" applyAlignment="0" applyProtection="0"/>
    <xf numFmtId="0" fontId="83" fillId="64" borderId="0" applyNumberFormat="0" applyBorder="0" applyAlignment="0" applyProtection="0"/>
    <xf numFmtId="0" fontId="83" fillId="64" borderId="0" applyNumberFormat="0" applyBorder="0" applyAlignment="0" applyProtection="0"/>
    <xf numFmtId="0" fontId="83" fillId="64" borderId="0" applyNumberFormat="0" applyBorder="0" applyAlignment="0" applyProtection="0"/>
    <xf numFmtId="0" fontId="83" fillId="64" borderId="0" applyNumberFormat="0" applyBorder="0" applyAlignment="0" applyProtection="0"/>
    <xf numFmtId="0" fontId="83" fillId="64" borderId="0" applyNumberFormat="0" applyBorder="0" applyAlignment="0" applyProtection="0"/>
    <xf numFmtId="0" fontId="83" fillId="64" borderId="0" applyNumberFormat="0" applyBorder="0" applyAlignment="0" applyProtection="0"/>
    <xf numFmtId="0" fontId="83" fillId="64" borderId="0" applyNumberFormat="0" applyBorder="0" applyAlignment="0" applyProtection="0"/>
    <xf numFmtId="0" fontId="83" fillId="64" borderId="0" applyNumberFormat="0" applyBorder="0" applyAlignment="0" applyProtection="0"/>
    <xf numFmtId="0" fontId="83" fillId="64" borderId="0" applyNumberFormat="0" applyBorder="0" applyAlignment="0" applyProtection="0"/>
    <xf numFmtId="0" fontId="83" fillId="64" borderId="0" applyNumberFormat="0" applyBorder="0" applyAlignment="0" applyProtection="0"/>
    <xf numFmtId="0" fontId="83" fillId="64" borderId="0" applyNumberFormat="0" applyBorder="0" applyAlignment="0" applyProtection="0"/>
    <xf numFmtId="0" fontId="83" fillId="64" borderId="0" applyNumberFormat="0" applyBorder="0" applyAlignment="0" applyProtection="0"/>
    <xf numFmtId="0" fontId="83" fillId="64" borderId="0" applyNumberFormat="0" applyBorder="0" applyAlignment="0" applyProtection="0"/>
    <xf numFmtId="0" fontId="83" fillId="64" borderId="0" applyNumberFormat="0" applyBorder="0" applyAlignment="0" applyProtection="0"/>
    <xf numFmtId="0" fontId="83" fillId="64" borderId="0" applyNumberFormat="0" applyBorder="0" applyAlignment="0" applyProtection="0"/>
    <xf numFmtId="0" fontId="83" fillId="64" borderId="0" applyNumberFormat="0" applyBorder="0" applyAlignment="0" applyProtection="0"/>
    <xf numFmtId="0" fontId="83" fillId="64" borderId="0" applyNumberFormat="0" applyBorder="0" applyAlignment="0" applyProtection="0"/>
    <xf numFmtId="0" fontId="83" fillId="64" borderId="0" applyNumberFormat="0" applyBorder="0" applyAlignment="0" applyProtection="0"/>
    <xf numFmtId="0" fontId="83" fillId="64" borderId="0" applyNumberFormat="0" applyBorder="0" applyAlignment="0" applyProtection="0"/>
    <xf numFmtId="0" fontId="83" fillId="64" borderId="0" applyNumberFormat="0" applyBorder="0" applyAlignment="0" applyProtection="0"/>
    <xf numFmtId="0" fontId="83" fillId="64" borderId="0" applyNumberFormat="0" applyBorder="0" applyAlignment="0" applyProtection="0"/>
    <xf numFmtId="0" fontId="83" fillId="64" borderId="0" applyNumberFormat="0" applyBorder="0" applyAlignment="0" applyProtection="0"/>
    <xf numFmtId="0" fontId="83" fillId="64" borderId="0" applyNumberFormat="0" applyBorder="0" applyAlignment="0" applyProtection="0"/>
    <xf numFmtId="0" fontId="83" fillId="64" borderId="0" applyNumberFormat="0" applyBorder="0" applyAlignment="0" applyProtection="0"/>
    <xf numFmtId="0" fontId="83" fillId="64" borderId="0" applyNumberFormat="0" applyBorder="0" applyAlignment="0" applyProtection="0"/>
    <xf numFmtId="0" fontId="83" fillId="64" borderId="0" applyNumberFormat="0" applyBorder="0" applyAlignment="0" applyProtection="0"/>
    <xf numFmtId="0" fontId="83" fillId="64" borderId="0" applyNumberFormat="0" applyBorder="0" applyAlignment="0" applyProtection="0"/>
    <xf numFmtId="0" fontId="83" fillId="64" borderId="0" applyNumberFormat="0" applyBorder="0" applyAlignment="0" applyProtection="0"/>
    <xf numFmtId="0" fontId="83" fillId="64" borderId="0" applyNumberFormat="0" applyBorder="0" applyAlignment="0" applyProtection="0"/>
    <xf numFmtId="0" fontId="83" fillId="64" borderId="0" applyNumberFormat="0" applyBorder="0" applyAlignment="0" applyProtection="0"/>
    <xf numFmtId="0" fontId="83" fillId="64" borderId="0" applyNumberFormat="0" applyBorder="0" applyAlignment="0" applyProtection="0"/>
    <xf numFmtId="0" fontId="83" fillId="64" borderId="0" applyNumberFormat="0" applyBorder="0" applyAlignment="0" applyProtection="0"/>
    <xf numFmtId="0" fontId="83" fillId="64" borderId="0" applyNumberFormat="0" applyBorder="0" applyAlignment="0" applyProtection="0"/>
    <xf numFmtId="0" fontId="83" fillId="64" borderId="0" applyNumberFormat="0" applyBorder="0" applyAlignment="0" applyProtection="0"/>
    <xf numFmtId="0" fontId="83" fillId="64" borderId="0" applyNumberFormat="0" applyBorder="0" applyAlignment="0" applyProtection="0"/>
    <xf numFmtId="0" fontId="83" fillId="64" borderId="0" applyNumberFormat="0" applyBorder="0" applyAlignment="0" applyProtection="0"/>
    <xf numFmtId="0" fontId="20" fillId="20" borderId="0" applyNumberFormat="0" applyBorder="0" applyAlignment="0" applyProtection="0"/>
    <xf numFmtId="169" fontId="83" fillId="64" borderId="0" applyNumberFormat="0" applyBorder="0" applyAlignment="0" applyProtection="0"/>
    <xf numFmtId="0" fontId="83" fillId="64" borderId="0" applyNumberFormat="0" applyBorder="0" applyAlignment="0" applyProtection="0"/>
    <xf numFmtId="0" fontId="83" fillId="64" borderId="0" applyNumberFormat="0" applyBorder="0" applyAlignment="0" applyProtection="0"/>
    <xf numFmtId="0" fontId="83" fillId="64" borderId="0" applyNumberFormat="0" applyBorder="0" applyAlignment="0" applyProtection="0"/>
    <xf numFmtId="0" fontId="83" fillId="64" borderId="0" applyNumberFormat="0" applyBorder="0" applyAlignment="0" applyProtection="0"/>
    <xf numFmtId="0" fontId="83" fillId="64"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178" fontId="57" fillId="68" borderId="0" applyNumberFormat="0" applyBorder="0" applyAlignment="0" applyProtection="0"/>
    <xf numFmtId="169" fontId="33" fillId="0" borderId="0"/>
    <xf numFmtId="169" fontId="41" fillId="0" borderId="0"/>
    <xf numFmtId="178" fontId="57" fillId="68" borderId="0" applyNumberFormat="0" applyBorder="0" applyAlignment="0" applyProtection="0"/>
    <xf numFmtId="178" fontId="57" fillId="68" borderId="0" applyNumberFormat="0" applyBorder="0" applyAlignment="0" applyProtection="0"/>
    <xf numFmtId="178" fontId="57" fillId="68" borderId="0" applyNumberFormat="0" applyBorder="0" applyAlignment="0" applyProtection="0"/>
    <xf numFmtId="178" fontId="57" fillId="68" borderId="0" applyNumberFormat="0" applyBorder="0" applyAlignment="0" applyProtection="0"/>
    <xf numFmtId="178" fontId="57" fillId="68" borderId="0" applyNumberFormat="0" applyBorder="0" applyAlignment="0" applyProtection="0"/>
    <xf numFmtId="178" fontId="57" fillId="68" borderId="0" applyNumberFormat="0" applyBorder="0" applyAlignment="0" applyProtection="0"/>
    <xf numFmtId="169" fontId="84"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169" fontId="41" fillId="0" borderId="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20" fillId="24" borderId="0" applyNumberFormat="0" applyBorder="0" applyAlignment="0" applyProtection="0"/>
    <xf numFmtId="169"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178" fontId="57" fillId="69" borderId="0" applyNumberFormat="0" applyBorder="0" applyAlignment="0" applyProtection="0"/>
    <xf numFmtId="169" fontId="33" fillId="0" borderId="0"/>
    <xf numFmtId="169" fontId="41" fillId="0" borderId="0"/>
    <xf numFmtId="178" fontId="57" fillId="69" borderId="0" applyNumberFormat="0" applyBorder="0" applyAlignment="0" applyProtection="0"/>
    <xf numFmtId="178" fontId="57" fillId="69" borderId="0" applyNumberFormat="0" applyBorder="0" applyAlignment="0" applyProtection="0"/>
    <xf numFmtId="178" fontId="57" fillId="69" borderId="0" applyNumberFormat="0" applyBorder="0" applyAlignment="0" applyProtection="0"/>
    <xf numFmtId="178" fontId="57" fillId="69" borderId="0" applyNumberFormat="0" applyBorder="0" applyAlignment="0" applyProtection="0"/>
    <xf numFmtId="178" fontId="57" fillId="69" borderId="0" applyNumberFormat="0" applyBorder="0" applyAlignment="0" applyProtection="0"/>
    <xf numFmtId="178" fontId="57" fillId="69" borderId="0" applyNumberFormat="0" applyBorder="0" applyAlignment="0" applyProtection="0"/>
    <xf numFmtId="169" fontId="84"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169" fontId="41" fillId="0" borderId="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20" fillId="28" borderId="0" applyNumberFormat="0" applyBorder="0" applyAlignment="0" applyProtection="0"/>
    <xf numFmtId="169"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178" fontId="57" fillId="70" borderId="0" applyNumberFormat="0" applyBorder="0" applyAlignment="0" applyProtection="0"/>
    <xf numFmtId="169" fontId="33" fillId="0" borderId="0"/>
    <xf numFmtId="169" fontId="41" fillId="0" borderId="0"/>
    <xf numFmtId="178" fontId="57" fillId="70" borderId="0" applyNumberFormat="0" applyBorder="0" applyAlignment="0" applyProtection="0"/>
    <xf numFmtId="178" fontId="57" fillId="70" borderId="0" applyNumberFormat="0" applyBorder="0" applyAlignment="0" applyProtection="0"/>
    <xf numFmtId="178" fontId="57" fillId="70" borderId="0" applyNumberFormat="0" applyBorder="0" applyAlignment="0" applyProtection="0"/>
    <xf numFmtId="178" fontId="57" fillId="70" borderId="0" applyNumberFormat="0" applyBorder="0" applyAlignment="0" applyProtection="0"/>
    <xf numFmtId="178" fontId="57" fillId="70" borderId="0" applyNumberFormat="0" applyBorder="0" applyAlignment="0" applyProtection="0"/>
    <xf numFmtId="178" fontId="57" fillId="70" borderId="0" applyNumberFormat="0" applyBorder="0" applyAlignment="0" applyProtection="0"/>
    <xf numFmtId="169" fontId="84"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169" fontId="41" fillId="0" borderId="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20" fillId="32" borderId="0" applyNumberFormat="0" applyBorder="0" applyAlignment="0" applyProtection="0"/>
    <xf numFmtId="169"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190" fontId="85" fillId="0" borderId="0" applyFont="0" applyFill="0" applyBorder="0">
      <alignment horizontal="center"/>
    </xf>
    <xf numFmtId="0" fontId="86" fillId="0" borderId="0">
      <alignment horizontal="right"/>
    </xf>
    <xf numFmtId="191" fontId="71" fillId="0" borderId="0" applyFont="0" applyFill="0" applyBorder="0" applyAlignment="0" applyProtection="0"/>
    <xf numFmtId="192" fontId="71" fillId="0" borderId="0" applyFont="0" applyFill="0" applyBorder="0" applyAlignment="0" applyProtection="0"/>
    <xf numFmtId="193" fontId="33" fillId="0" borderId="0" applyFont="0" applyFill="0" applyBorder="0" applyAlignment="0" applyProtection="0"/>
    <xf numFmtId="194" fontId="33" fillId="0" borderId="0" applyFont="0" applyFill="0" applyBorder="0" applyAlignment="0" applyProtection="0"/>
    <xf numFmtId="0" fontId="87" fillId="71" borderId="0" applyNumberFormat="0" applyBorder="0" applyAlignment="0" applyProtection="0"/>
    <xf numFmtId="0" fontId="88" fillId="72" borderId="0" applyNumberFormat="0" applyBorder="0" applyAlignment="0" applyProtection="0"/>
    <xf numFmtId="169" fontId="33" fillId="0" borderId="0"/>
    <xf numFmtId="169" fontId="41" fillId="0" borderId="0"/>
    <xf numFmtId="0" fontId="88" fillId="73" borderId="0" applyNumberFormat="0" applyBorder="0" applyAlignment="0" applyProtection="0"/>
    <xf numFmtId="169" fontId="33" fillId="0" borderId="0"/>
    <xf numFmtId="169" fontId="41" fillId="0" borderId="0"/>
    <xf numFmtId="0" fontId="87" fillId="74" borderId="0" applyNumberFormat="0" applyBorder="0" applyAlignment="0" applyProtection="0"/>
    <xf numFmtId="169" fontId="33" fillId="0" borderId="0"/>
    <xf numFmtId="169" fontId="41"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83" fillId="75" borderId="0" applyNumberFormat="0" applyBorder="0" applyAlignment="0" applyProtection="0"/>
    <xf numFmtId="0" fontId="87" fillId="76" borderId="0" applyNumberFormat="0" applyBorder="0" applyAlignment="0" applyProtection="0"/>
    <xf numFmtId="0" fontId="88" fillId="77" borderId="0" applyNumberFormat="0" applyBorder="0" applyAlignment="0" applyProtection="0"/>
    <xf numFmtId="169" fontId="33" fillId="0" borderId="0"/>
    <xf numFmtId="169" fontId="41" fillId="0" borderId="0"/>
    <xf numFmtId="0" fontId="88" fillId="78" borderId="0" applyNumberFormat="0" applyBorder="0" applyAlignment="0" applyProtection="0"/>
    <xf numFmtId="169" fontId="33" fillId="0" borderId="0"/>
    <xf numFmtId="169" fontId="41" fillId="0" borderId="0"/>
    <xf numFmtId="0" fontId="87" fillId="79" borderId="0" applyNumberFormat="0" applyBorder="0" applyAlignment="0" applyProtection="0"/>
    <xf numFmtId="169" fontId="33" fillId="0" borderId="0"/>
    <xf numFmtId="169" fontId="41"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83" fillId="80" borderId="0" applyNumberFormat="0" applyBorder="0" applyAlignment="0" applyProtection="0"/>
    <xf numFmtId="0" fontId="87" fillId="81" borderId="0" applyNumberFormat="0" applyBorder="0" applyAlignment="0" applyProtection="0"/>
    <xf numFmtId="0" fontId="88" fillId="82" borderId="0" applyNumberFormat="0" applyBorder="0" applyAlignment="0" applyProtection="0"/>
    <xf numFmtId="169" fontId="33" fillId="0" borderId="0"/>
    <xf numFmtId="169" fontId="41" fillId="0" borderId="0"/>
    <xf numFmtId="0" fontId="88" fillId="83" borderId="0" applyNumberFormat="0" applyBorder="0" applyAlignment="0" applyProtection="0"/>
    <xf numFmtId="169" fontId="33" fillId="0" borderId="0"/>
    <xf numFmtId="169" fontId="41" fillId="0" borderId="0"/>
    <xf numFmtId="0" fontId="87" fillId="84" borderId="0" applyNumberFormat="0" applyBorder="0" applyAlignment="0" applyProtection="0"/>
    <xf numFmtId="169" fontId="33" fillId="0" borderId="0"/>
    <xf numFmtId="169" fontId="41"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87" fillId="81" borderId="0" applyNumberFormat="0" applyBorder="0" applyAlignment="0" applyProtection="0"/>
    <xf numFmtId="0" fontId="87" fillId="85" borderId="0" applyNumberFormat="0" applyBorder="0" applyAlignment="0" applyProtection="0"/>
    <xf numFmtId="0" fontId="88" fillId="77" borderId="0" applyNumberFormat="0" applyBorder="0" applyAlignment="0" applyProtection="0"/>
    <xf numFmtId="169" fontId="33" fillId="0" borderId="0"/>
    <xf numFmtId="169" fontId="41" fillId="0" borderId="0"/>
    <xf numFmtId="0" fontId="88" fillId="86" borderId="0" applyNumberFormat="0" applyBorder="0" applyAlignment="0" applyProtection="0"/>
    <xf numFmtId="169" fontId="33" fillId="0" borderId="0"/>
    <xf numFmtId="169" fontId="41" fillId="0" borderId="0"/>
    <xf numFmtId="0" fontId="87" fillId="78" borderId="0" applyNumberFormat="0" applyBorder="0" applyAlignment="0" applyProtection="0"/>
    <xf numFmtId="169" fontId="33" fillId="0" borderId="0"/>
    <xf numFmtId="169" fontId="41"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87" fillId="85" borderId="0" applyNumberFormat="0" applyBorder="0" applyAlignment="0" applyProtection="0"/>
    <xf numFmtId="0" fontId="87" fillId="74" borderId="0" applyNumberFormat="0" applyBorder="0" applyAlignment="0" applyProtection="0"/>
    <xf numFmtId="0" fontId="88" fillId="87" borderId="0" applyNumberFormat="0" applyBorder="0" applyAlignment="0" applyProtection="0"/>
    <xf numFmtId="169" fontId="88" fillId="87" borderId="0" applyNumberFormat="0" applyBorder="0" applyAlignment="0" applyProtection="0"/>
    <xf numFmtId="169" fontId="33" fillId="0" borderId="0"/>
    <xf numFmtId="169" fontId="41" fillId="0" borderId="0"/>
    <xf numFmtId="169" fontId="33" fillId="0" borderId="0"/>
    <xf numFmtId="169" fontId="41" fillId="0" borderId="0"/>
    <xf numFmtId="0" fontId="88" fillId="88" borderId="0" applyNumberFormat="0" applyBorder="0" applyAlignment="0" applyProtection="0"/>
    <xf numFmtId="169" fontId="33" fillId="0" borderId="0"/>
    <xf numFmtId="169" fontId="41" fillId="0" borderId="0"/>
    <xf numFmtId="0" fontId="87" fillId="74" borderId="0" applyNumberFormat="0" applyBorder="0" applyAlignment="0" applyProtection="0"/>
    <xf numFmtId="169" fontId="87" fillId="74" borderId="0" applyNumberFormat="0" applyBorder="0" applyAlignment="0" applyProtection="0"/>
    <xf numFmtId="169" fontId="33" fillId="0" borderId="0"/>
    <xf numFmtId="169" fontId="41" fillId="0" borderId="0"/>
    <xf numFmtId="169" fontId="33" fillId="0" borderId="0"/>
    <xf numFmtId="169" fontId="41" fillId="0" borderId="0"/>
    <xf numFmtId="169" fontId="87" fillId="74" borderId="0" applyNumberFormat="0" applyBorder="0" applyAlignment="0" applyProtection="0"/>
    <xf numFmtId="169" fontId="87" fillId="74" borderId="0" applyNumberFormat="0" applyBorder="0" applyAlignment="0" applyProtection="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87" fillId="74" borderId="0" applyNumberFormat="0" applyBorder="0" applyAlignment="0" applyProtection="0"/>
    <xf numFmtId="169" fontId="33" fillId="0" borderId="0"/>
    <xf numFmtId="169" fontId="41"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87" fillId="74" borderId="0" applyNumberFormat="0" applyBorder="0" applyAlignment="0" applyProtection="0"/>
    <xf numFmtId="169" fontId="33" fillId="0" borderId="0"/>
    <xf numFmtId="169" fontId="33" fillId="0" borderId="0"/>
    <xf numFmtId="169" fontId="33" fillId="0" borderId="0"/>
    <xf numFmtId="169" fontId="87" fillId="74" borderId="0" applyNumberFormat="0" applyBorder="0" applyAlignment="0" applyProtection="0"/>
    <xf numFmtId="169" fontId="87" fillId="74" borderId="0" applyNumberFormat="0" applyBorder="0" applyAlignment="0" applyProtection="0"/>
    <xf numFmtId="169" fontId="87" fillId="74" borderId="0" applyNumberFormat="0" applyBorder="0" applyAlignment="0" applyProtection="0"/>
    <xf numFmtId="169" fontId="87" fillId="74" borderId="0" applyNumberFormat="0" applyBorder="0" applyAlignment="0" applyProtection="0"/>
    <xf numFmtId="169" fontId="87" fillId="74" borderId="0" applyNumberFormat="0" applyBorder="0" applyAlignment="0" applyProtection="0"/>
    <xf numFmtId="169" fontId="87" fillId="74" borderId="0" applyNumberFormat="0" applyBorder="0" applyAlignment="0" applyProtection="0"/>
    <xf numFmtId="169" fontId="87" fillId="74" borderId="0" applyNumberFormat="0" applyBorder="0" applyAlignment="0" applyProtection="0"/>
    <xf numFmtId="169" fontId="87" fillId="74" borderId="0" applyNumberFormat="0" applyBorder="0" applyAlignment="0" applyProtection="0"/>
    <xf numFmtId="169" fontId="87" fillId="74" borderId="0" applyNumberFormat="0" applyBorder="0" applyAlignment="0" applyProtection="0"/>
    <xf numFmtId="0" fontId="87" fillId="89" borderId="0" applyNumberFormat="0" applyBorder="0" applyAlignment="0" applyProtection="0"/>
    <xf numFmtId="0" fontId="88" fillId="90" borderId="0" applyNumberFormat="0" applyBorder="0" applyAlignment="0" applyProtection="0"/>
    <xf numFmtId="169" fontId="33" fillId="0" borderId="0"/>
    <xf numFmtId="169" fontId="41" fillId="0" borderId="0"/>
    <xf numFmtId="0" fontId="88" fillId="91" borderId="0" applyNumberFormat="0" applyBorder="0" applyAlignment="0" applyProtection="0"/>
    <xf numFmtId="169" fontId="88" fillId="91" borderId="0" applyNumberFormat="0" applyBorder="0" applyAlignment="0" applyProtection="0"/>
    <xf numFmtId="169" fontId="33" fillId="0" borderId="0"/>
    <xf numFmtId="169" fontId="41" fillId="0" borderId="0"/>
    <xf numFmtId="169" fontId="33" fillId="0" borderId="0"/>
    <xf numFmtId="169" fontId="41" fillId="0" borderId="0"/>
    <xf numFmtId="0" fontId="87" fillId="92" borderId="0" applyNumberFormat="0" applyBorder="0" applyAlignment="0" applyProtection="0"/>
    <xf numFmtId="169" fontId="87" fillId="92" borderId="0" applyNumberFormat="0" applyBorder="0" applyAlignment="0" applyProtection="0"/>
    <xf numFmtId="169" fontId="33" fillId="0" borderId="0"/>
    <xf numFmtId="169" fontId="41" fillId="0" borderId="0"/>
    <xf numFmtId="169" fontId="33" fillId="0" borderId="0"/>
    <xf numFmtId="169" fontId="41" fillId="0" borderId="0"/>
    <xf numFmtId="169" fontId="87" fillId="89" borderId="0" applyNumberFormat="0" applyBorder="0" applyAlignment="0" applyProtection="0"/>
    <xf numFmtId="169" fontId="87" fillId="89" borderId="0" applyNumberFormat="0" applyBorder="0" applyAlignment="0" applyProtection="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87" fillId="89" borderId="0" applyNumberFormat="0" applyBorder="0" applyAlignment="0" applyProtection="0"/>
    <xf numFmtId="169" fontId="33" fillId="0" borderId="0"/>
    <xf numFmtId="169" fontId="41"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87" fillId="89" borderId="0" applyNumberFormat="0" applyBorder="0" applyAlignment="0" applyProtection="0"/>
    <xf numFmtId="169" fontId="33" fillId="0" borderId="0"/>
    <xf numFmtId="169" fontId="33" fillId="0" borderId="0"/>
    <xf numFmtId="169" fontId="33" fillId="0" borderId="0"/>
    <xf numFmtId="169" fontId="87" fillId="89" borderId="0" applyNumberFormat="0" applyBorder="0" applyAlignment="0" applyProtection="0"/>
    <xf numFmtId="169" fontId="87" fillId="89" borderId="0" applyNumberFormat="0" applyBorder="0" applyAlignment="0" applyProtection="0"/>
    <xf numFmtId="169" fontId="87" fillId="89" borderId="0" applyNumberFormat="0" applyBorder="0" applyAlignment="0" applyProtection="0"/>
    <xf numFmtId="169" fontId="87" fillId="89" borderId="0" applyNumberFormat="0" applyBorder="0" applyAlignment="0" applyProtection="0"/>
    <xf numFmtId="169" fontId="87" fillId="89" borderId="0" applyNumberFormat="0" applyBorder="0" applyAlignment="0" applyProtection="0"/>
    <xf numFmtId="169" fontId="87" fillId="89" borderId="0" applyNumberFormat="0" applyBorder="0" applyAlignment="0" applyProtection="0"/>
    <xf numFmtId="169" fontId="87" fillId="89" borderId="0" applyNumberFormat="0" applyBorder="0" applyAlignment="0" applyProtection="0"/>
    <xf numFmtId="169" fontId="87" fillId="89" borderId="0" applyNumberFormat="0" applyBorder="0" applyAlignment="0" applyProtection="0"/>
    <xf numFmtId="169" fontId="87" fillId="89" borderId="0" applyNumberFormat="0" applyBorder="0" applyAlignment="0" applyProtection="0"/>
    <xf numFmtId="195" fontId="89" fillId="93" borderId="0">
      <alignment horizontal="center" vertical="center"/>
    </xf>
    <xf numFmtId="196" fontId="90" fillId="0" borderId="25" applyFont="0" applyFill="0">
      <alignment horizontal="right" vertical="center"/>
      <protection locked="0"/>
    </xf>
    <xf numFmtId="197" fontId="33" fillId="0" borderId="0" applyFont="0" applyFill="0" applyBorder="0" applyProtection="0"/>
    <xf numFmtId="197" fontId="33" fillId="0" borderId="0" applyFont="0" applyFill="0" applyBorder="0" applyProtection="0"/>
    <xf numFmtId="197" fontId="33" fillId="0" borderId="0" applyFont="0" applyFill="0" applyBorder="0" applyProtection="0"/>
    <xf numFmtId="197" fontId="33" fillId="0" borderId="0" applyFont="0" applyFill="0" applyBorder="0" applyProtection="0"/>
    <xf numFmtId="197" fontId="33" fillId="0" borderId="0" applyFont="0" applyFill="0" applyBorder="0" applyProtection="0"/>
    <xf numFmtId="197" fontId="33" fillId="0" borderId="0" applyFont="0" applyFill="0" applyBorder="0" applyProtection="0"/>
    <xf numFmtId="197" fontId="33" fillId="0" borderId="0" applyFont="0" applyFill="0" applyBorder="0" applyProtection="0"/>
    <xf numFmtId="197" fontId="33" fillId="0" borderId="0" applyFont="0" applyFill="0" applyBorder="0" applyProtection="0"/>
    <xf numFmtId="197" fontId="33" fillId="0" borderId="0" applyFont="0" applyFill="0" applyBorder="0" applyProtection="0"/>
    <xf numFmtId="169" fontId="91" fillId="0" borderId="0" applyNumberFormat="0" applyFill="0" applyBorder="0" applyAlignment="0" applyProtection="0">
      <alignment vertical="top"/>
      <protection locked="0"/>
    </xf>
    <xf numFmtId="169" fontId="91" fillId="0" borderId="0" applyNumberFormat="0" applyFill="0" applyBorder="0" applyAlignment="0" applyProtection="0">
      <alignment vertical="top"/>
      <protection locked="0"/>
    </xf>
    <xf numFmtId="169" fontId="33" fillId="0" borderId="0"/>
    <xf numFmtId="198" fontId="31" fillId="0" borderId="0" applyFont="0" applyFill="0" applyBorder="0" applyAlignment="0" applyProtection="0"/>
    <xf numFmtId="199" fontId="31" fillId="0" borderId="0" applyFont="0" applyFill="0" applyBorder="0" applyAlignment="0" applyProtection="0"/>
    <xf numFmtId="0" fontId="92" fillId="0" borderId="0" applyNumberFormat="0" applyFill="0" applyBorder="0" applyAlignment="0" applyProtection="0">
      <alignment vertical="top"/>
      <protection locked="0"/>
    </xf>
    <xf numFmtId="0" fontId="39" fillId="0" borderId="0"/>
    <xf numFmtId="200" fontId="48" fillId="0" borderId="42">
      <protection locked="0"/>
    </xf>
    <xf numFmtId="169" fontId="33" fillId="0" borderId="0"/>
    <xf numFmtId="201" fontId="57" fillId="0" borderId="0" applyFont="0" applyFill="0" applyBorder="0" applyAlignment="0" applyProtection="0"/>
    <xf numFmtId="202" fontId="57" fillId="0" borderId="0" applyFont="0" applyFill="0" applyBorder="0" applyAlignment="0" applyProtection="0"/>
    <xf numFmtId="203" fontId="93" fillId="0" borderId="0">
      <alignment horizontal="left"/>
    </xf>
    <xf numFmtId="39" fontId="94" fillId="0" borderId="0" applyFont="0" applyFill="0">
      <alignment vertical="center"/>
    </xf>
    <xf numFmtId="0" fontId="95" fillId="0" borderId="0">
      <alignment horizontal="right"/>
    </xf>
    <xf numFmtId="196" fontId="90" fillId="0" borderId="0" applyFont="0" applyBorder="0" applyProtection="0">
      <alignment vertical="center"/>
    </xf>
    <xf numFmtId="195" fontId="33" fillId="0" borderId="0" applyNumberFormat="0" applyFont="0" applyAlignment="0">
      <alignment horizontal="center" vertical="center"/>
    </xf>
    <xf numFmtId="0" fontId="96" fillId="0" borderId="43" applyFont="0" applyFill="0" applyBorder="0" applyAlignment="0" applyProtection="0">
      <alignment horizontal="center" vertical="center"/>
    </xf>
    <xf numFmtId="0" fontId="96" fillId="0" borderId="43" applyFont="0" applyFill="0" applyBorder="0" applyAlignment="0" applyProtection="0">
      <alignment horizontal="center" vertical="center"/>
    </xf>
    <xf numFmtId="0" fontId="39" fillId="0" borderId="0" applyNumberFormat="0" applyFill="0" applyBorder="0" applyAlignment="0" applyProtection="0"/>
    <xf numFmtId="0" fontId="97" fillId="0" borderId="0" applyNumberFormat="0" applyFill="0" applyBorder="0" applyAlignment="0" applyProtection="0"/>
    <xf numFmtId="197" fontId="98" fillId="94" borderId="16"/>
    <xf numFmtId="197" fontId="98" fillId="94" borderId="16"/>
    <xf numFmtId="197" fontId="98" fillId="94" borderId="16"/>
    <xf numFmtId="197" fontId="98" fillId="94" borderId="16"/>
    <xf numFmtId="197" fontId="98" fillId="94" borderId="16"/>
    <xf numFmtId="197" fontId="98" fillId="94" borderId="16"/>
    <xf numFmtId="197" fontId="98" fillId="94" borderId="16"/>
    <xf numFmtId="197" fontId="98" fillId="94" borderId="16"/>
    <xf numFmtId="204" fontId="71"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99" fillId="0" borderId="0"/>
    <xf numFmtId="0" fontId="100" fillId="0" borderId="0"/>
    <xf numFmtId="168" fontId="101" fillId="0" borderId="0"/>
    <xf numFmtId="39" fontId="102" fillId="36" borderId="0" applyNumberFormat="0" applyBorder="0">
      <alignment vertical="center"/>
    </xf>
    <xf numFmtId="0" fontId="103" fillId="90" borderId="0" applyNumberFormat="0" applyBorder="0" applyAlignment="0" applyProtection="0"/>
    <xf numFmtId="169" fontId="103" fillId="90" borderId="0" applyNumberFormat="0" applyBorder="0" applyAlignment="0" applyProtection="0"/>
    <xf numFmtId="169" fontId="33" fillId="0" borderId="0"/>
    <xf numFmtId="169" fontId="41" fillId="0" borderId="0"/>
    <xf numFmtId="169" fontId="33" fillId="0" borderId="0"/>
    <xf numFmtId="169" fontId="41" fillId="0" borderId="0"/>
    <xf numFmtId="0" fontId="55" fillId="83" borderId="0"/>
    <xf numFmtId="0" fontId="104" fillId="83" borderId="0"/>
    <xf numFmtId="0" fontId="105" fillId="0" borderId="0" applyNumberFormat="0" applyFill="0" applyBorder="0" applyAlignment="0" applyProtection="0">
      <alignment vertical="top"/>
      <protection locked="0"/>
    </xf>
    <xf numFmtId="0" fontId="106" fillId="0" borderId="0"/>
    <xf numFmtId="0" fontId="107" fillId="0" borderId="0"/>
    <xf numFmtId="0" fontId="108" fillId="0" borderId="0" applyNumberFormat="0" applyFill="0" applyBorder="0" applyAlignment="0" applyProtection="0"/>
    <xf numFmtId="0" fontId="48" fillId="0" borderId="0">
      <alignment horizontal="left"/>
    </xf>
    <xf numFmtId="0" fontId="109" fillId="0" borderId="0" applyNumberFormat="0" applyFill="0" applyBorder="0" applyAlignment="0" applyProtection="0"/>
    <xf numFmtId="173" fontId="101" fillId="0" borderId="0"/>
    <xf numFmtId="0" fontId="110" fillId="0" borderId="0" applyNumberFormat="0" applyFill="0" applyBorder="0" applyAlignment="0" applyProtection="0"/>
    <xf numFmtId="0" fontId="111" fillId="0" borderId="40" applyNumberFormat="0" applyFill="0" applyAlignment="0" applyProtection="0"/>
    <xf numFmtId="0" fontId="111" fillId="0" borderId="40" applyNumberFormat="0" applyFill="0" applyAlignment="0" applyProtection="0"/>
    <xf numFmtId="0" fontId="112" fillId="0" borderId="0">
      <alignment vertical="center"/>
    </xf>
    <xf numFmtId="4" fontId="112" fillId="0" borderId="0" applyNumberFormat="0" applyFont="0" applyFill="0" applyAlignment="0" applyProtection="0">
      <alignment horizontal="center"/>
    </xf>
    <xf numFmtId="205" fontId="113" fillId="0" borderId="0" applyFont="0" applyFill="0" applyBorder="0" applyAlignment="0" applyProtection="0"/>
    <xf numFmtId="0" fontId="31" fillId="0" borderId="0" applyFont="0" applyFill="0" applyBorder="0" applyAlignment="0" applyProtection="0"/>
    <xf numFmtId="206" fontId="114" fillId="0" borderId="0"/>
    <xf numFmtId="0" fontId="115" fillId="0" borderId="0"/>
    <xf numFmtId="207" fontId="116" fillId="0" borderId="0"/>
    <xf numFmtId="207" fontId="116" fillId="0" borderId="44"/>
    <xf numFmtId="207" fontId="116" fillId="0" borderId="44"/>
    <xf numFmtId="207" fontId="116" fillId="0" borderId="44"/>
    <xf numFmtId="207" fontId="116" fillId="0" borderId="44"/>
    <xf numFmtId="207" fontId="116" fillId="0" borderId="44"/>
    <xf numFmtId="207" fontId="116" fillId="0" borderId="44"/>
    <xf numFmtId="207" fontId="116" fillId="0" borderId="44"/>
    <xf numFmtId="207" fontId="116" fillId="0" borderId="44"/>
    <xf numFmtId="207" fontId="116" fillId="0" borderId="44"/>
    <xf numFmtId="207" fontId="116" fillId="0" borderId="44"/>
    <xf numFmtId="207" fontId="116" fillId="0" borderId="44"/>
    <xf numFmtId="207" fontId="116" fillId="0" borderId="44"/>
    <xf numFmtId="207" fontId="116" fillId="0" borderId="44"/>
    <xf numFmtId="207" fontId="116" fillId="0" borderId="44"/>
    <xf numFmtId="207" fontId="116" fillId="0" borderId="44"/>
    <xf numFmtId="208" fontId="57" fillId="0" borderId="0" applyFill="0" applyAlignment="0"/>
    <xf numFmtId="0" fontId="117" fillId="0" borderId="0" applyFill="0" applyBorder="0" applyAlignment="0"/>
    <xf numFmtId="0" fontId="117" fillId="0" borderId="0" applyFill="0" applyBorder="0" applyAlignment="0"/>
    <xf numFmtId="0" fontId="117" fillId="0" borderId="0" applyFill="0" applyBorder="0" applyAlignment="0"/>
    <xf numFmtId="0" fontId="117" fillId="0" borderId="0" applyFill="0" applyBorder="0" applyAlignment="0"/>
    <xf numFmtId="0" fontId="117" fillId="0" borderId="0" applyFill="0" applyBorder="0" applyAlignment="0"/>
    <xf numFmtId="0" fontId="117" fillId="0" borderId="0" applyFill="0" applyBorder="0" applyAlignment="0"/>
    <xf numFmtId="0" fontId="117" fillId="0" borderId="0" applyFill="0" applyBorder="0" applyAlignment="0"/>
    <xf numFmtId="0" fontId="117" fillId="0" borderId="0" applyFill="0" applyBorder="0" applyAlignment="0"/>
    <xf numFmtId="0" fontId="117" fillId="0" borderId="0" applyFill="0" applyBorder="0" applyAlignment="0"/>
    <xf numFmtId="0" fontId="117" fillId="0" borderId="0" applyFill="0" applyBorder="0" applyAlignment="0"/>
    <xf numFmtId="200" fontId="100" fillId="0" borderId="0" applyFill="0" applyAlignment="0"/>
    <xf numFmtId="164" fontId="100" fillId="0" borderId="0" applyFill="0" applyAlignment="0"/>
    <xf numFmtId="209" fontId="57" fillId="0" borderId="0" applyFill="0" applyAlignment="0"/>
    <xf numFmtId="210" fontId="57" fillId="0" borderId="0" applyFill="0" applyAlignment="0"/>
    <xf numFmtId="208" fontId="57" fillId="0" borderId="0" applyFill="0" applyAlignment="0"/>
    <xf numFmtId="211" fontId="57" fillId="0" borderId="0" applyFill="0" applyAlignment="0"/>
    <xf numFmtId="200" fontId="100" fillId="0" borderId="0" applyFill="0" applyAlignment="0"/>
    <xf numFmtId="0" fontId="118" fillId="95" borderId="45" applyNumberFormat="0" applyAlignment="0" applyProtection="0"/>
    <xf numFmtId="0" fontId="118" fillId="95" borderId="45" applyNumberFormat="0" applyAlignment="0" applyProtection="0"/>
    <xf numFmtId="0" fontId="118" fillId="95" borderId="45" applyNumberFormat="0" applyAlignment="0" applyProtection="0"/>
    <xf numFmtId="0" fontId="118" fillId="95" borderId="45" applyNumberFormat="0" applyAlignment="0" applyProtection="0"/>
    <xf numFmtId="0" fontId="119" fillId="58" borderId="46" applyNumberFormat="0" applyAlignment="0" applyProtection="0"/>
    <xf numFmtId="0" fontId="119" fillId="58" borderId="46" applyNumberFormat="0" applyAlignment="0" applyProtection="0"/>
    <xf numFmtId="0" fontId="119" fillId="58" borderId="46" applyNumberFormat="0" applyAlignment="0" applyProtection="0"/>
    <xf numFmtId="0" fontId="118" fillId="95" borderId="45" applyNumberFormat="0" applyAlignment="0" applyProtection="0"/>
    <xf numFmtId="169" fontId="118" fillId="95" borderId="45" applyNumberFormat="0" applyAlignment="0" applyProtection="0"/>
    <xf numFmtId="169" fontId="118" fillId="95" borderId="45" applyNumberFormat="0" applyAlignment="0" applyProtection="0"/>
    <xf numFmtId="169" fontId="118" fillId="95" borderId="45" applyNumberFormat="0" applyAlignment="0" applyProtection="0"/>
    <xf numFmtId="169" fontId="118" fillId="95" borderId="45" applyNumberFormat="0" applyAlignment="0" applyProtection="0"/>
    <xf numFmtId="169" fontId="118" fillId="95" borderId="45" applyNumberFormat="0" applyAlignment="0" applyProtection="0"/>
    <xf numFmtId="169" fontId="118" fillId="95" borderId="45" applyNumberFormat="0" applyAlignment="0" applyProtection="0"/>
    <xf numFmtId="169" fontId="118" fillId="95" borderId="45" applyNumberFormat="0" applyAlignment="0" applyProtection="0"/>
    <xf numFmtId="169" fontId="118" fillId="95" borderId="45" applyNumberFormat="0" applyAlignment="0" applyProtection="0"/>
    <xf numFmtId="169" fontId="118" fillId="95" borderId="45" applyNumberFormat="0" applyAlignment="0" applyProtection="0"/>
    <xf numFmtId="169" fontId="118" fillId="95" borderId="45" applyNumberFormat="0" applyAlignment="0" applyProtection="0"/>
    <xf numFmtId="169" fontId="118" fillId="95" borderId="45" applyNumberFormat="0" applyAlignment="0" applyProtection="0"/>
    <xf numFmtId="169" fontId="118" fillId="95" borderId="45" applyNumberFormat="0" applyAlignment="0" applyProtection="0"/>
    <xf numFmtId="169" fontId="118" fillId="95" borderId="45" applyNumberFormat="0" applyAlignment="0" applyProtection="0"/>
    <xf numFmtId="0" fontId="118" fillId="95" borderId="45" applyNumberFormat="0" applyAlignment="0" applyProtection="0"/>
    <xf numFmtId="169" fontId="118" fillId="95" borderId="45" applyNumberFormat="0" applyAlignment="0" applyProtection="0"/>
    <xf numFmtId="169" fontId="118" fillId="95" borderId="45" applyNumberFormat="0" applyAlignment="0" applyProtection="0"/>
    <xf numFmtId="169" fontId="118" fillId="95" borderId="45" applyNumberFormat="0" applyAlignment="0" applyProtection="0"/>
    <xf numFmtId="169" fontId="118" fillId="95" borderId="45" applyNumberFormat="0" applyAlignment="0" applyProtection="0"/>
    <xf numFmtId="169" fontId="118" fillId="95" borderId="45" applyNumberFormat="0" applyAlignment="0" applyProtection="0"/>
    <xf numFmtId="169" fontId="118" fillId="95" borderId="45" applyNumberFormat="0" applyAlignment="0" applyProtection="0"/>
    <xf numFmtId="0" fontId="119" fillId="58" borderId="46" applyNumberFormat="0" applyAlignment="0" applyProtection="0"/>
    <xf numFmtId="0" fontId="119" fillId="58" borderId="46" applyNumberFormat="0" applyAlignment="0" applyProtection="0"/>
    <xf numFmtId="0" fontId="118" fillId="95" borderId="45" applyNumberFormat="0" applyAlignment="0" applyProtection="0"/>
    <xf numFmtId="0" fontId="118" fillId="95" borderId="45" applyNumberFormat="0" applyAlignment="0" applyProtection="0"/>
    <xf numFmtId="0" fontId="118" fillId="95" borderId="45" applyNumberFormat="0" applyAlignment="0" applyProtection="0"/>
    <xf numFmtId="169" fontId="41" fillId="0" borderId="0"/>
    <xf numFmtId="0" fontId="118" fillId="95" borderId="45" applyNumberFormat="0" applyAlignment="0" applyProtection="0"/>
    <xf numFmtId="0" fontId="119" fillId="58" borderId="46" applyNumberFormat="0" applyAlignment="0" applyProtection="0"/>
    <xf numFmtId="0" fontId="119" fillId="58" borderId="46" applyNumberFormat="0" applyAlignment="0" applyProtection="0"/>
    <xf numFmtId="0" fontId="119" fillId="58" borderId="46" applyNumberFormat="0" applyAlignment="0" applyProtection="0"/>
    <xf numFmtId="0" fontId="119" fillId="58" borderId="46" applyNumberFormat="0" applyAlignment="0" applyProtection="0"/>
    <xf numFmtId="0" fontId="119" fillId="58" borderId="46" applyNumberFormat="0" applyAlignment="0" applyProtection="0"/>
    <xf numFmtId="0" fontId="118" fillId="95" borderId="45" applyNumberFormat="0" applyAlignment="0" applyProtection="0"/>
    <xf numFmtId="0" fontId="118" fillId="95" borderId="45" applyNumberFormat="0" applyAlignment="0" applyProtection="0"/>
    <xf numFmtId="0" fontId="118" fillId="95" borderId="45" applyNumberFormat="0" applyAlignment="0" applyProtection="0"/>
    <xf numFmtId="0" fontId="118" fillId="95" borderId="45" applyNumberFormat="0" applyAlignment="0" applyProtection="0"/>
    <xf numFmtId="169" fontId="120" fillId="96" borderId="46" applyNumberFormat="0" applyAlignment="0" applyProtection="0"/>
    <xf numFmtId="0" fontId="119" fillId="58" borderId="46" applyNumberFormat="0" applyAlignment="0" applyProtection="0"/>
    <xf numFmtId="169" fontId="120" fillId="96" borderId="46" applyNumberFormat="0" applyAlignment="0" applyProtection="0"/>
    <xf numFmtId="169" fontId="120" fillId="96" borderId="46" applyNumberFormat="0" applyAlignment="0" applyProtection="0"/>
    <xf numFmtId="169" fontId="120" fillId="96" borderId="46" applyNumberFormat="0" applyAlignment="0" applyProtection="0"/>
    <xf numFmtId="169" fontId="120" fillId="96" borderId="46" applyNumberFormat="0" applyAlignment="0" applyProtection="0"/>
    <xf numFmtId="169" fontId="120" fillId="96" borderId="46" applyNumberFormat="0" applyAlignment="0" applyProtection="0"/>
    <xf numFmtId="169" fontId="120" fillId="96" borderId="46" applyNumberFormat="0" applyAlignment="0" applyProtection="0"/>
    <xf numFmtId="169" fontId="120" fillId="96" borderId="46" applyNumberFormat="0" applyAlignment="0" applyProtection="0"/>
    <xf numFmtId="169" fontId="120" fillId="96" borderId="46" applyNumberFormat="0" applyAlignment="0" applyProtection="0"/>
    <xf numFmtId="169" fontId="120" fillId="96" borderId="46" applyNumberFormat="0" applyAlignment="0" applyProtection="0"/>
    <xf numFmtId="169" fontId="120" fillId="96" borderId="46" applyNumberFormat="0" applyAlignment="0" applyProtection="0"/>
    <xf numFmtId="169" fontId="120" fillId="96" borderId="46" applyNumberFormat="0" applyAlignment="0" applyProtection="0"/>
    <xf numFmtId="169" fontId="120" fillId="96" borderId="46" applyNumberFormat="0" applyAlignment="0" applyProtection="0"/>
    <xf numFmtId="0" fontId="119" fillId="58" borderId="46" applyNumberFormat="0" applyAlignment="0" applyProtection="0"/>
    <xf numFmtId="169" fontId="120" fillId="96" borderId="46" applyNumberFormat="0" applyAlignment="0" applyProtection="0"/>
    <xf numFmtId="169" fontId="120" fillId="96" borderId="46" applyNumberFormat="0" applyAlignment="0" applyProtection="0"/>
    <xf numFmtId="169" fontId="120" fillId="96" borderId="46" applyNumberFormat="0" applyAlignment="0" applyProtection="0"/>
    <xf numFmtId="169" fontId="120" fillId="96" borderId="46" applyNumberFormat="0" applyAlignment="0" applyProtection="0"/>
    <xf numFmtId="169" fontId="120" fillId="96" borderId="46" applyNumberFormat="0" applyAlignment="0" applyProtection="0"/>
    <xf numFmtId="169" fontId="120" fillId="96" borderId="46" applyNumberFormat="0" applyAlignment="0" applyProtection="0"/>
    <xf numFmtId="169" fontId="120" fillId="96" borderId="46" applyNumberFormat="0" applyAlignment="0" applyProtection="0"/>
    <xf numFmtId="169" fontId="120" fillId="96" borderId="46" applyNumberFormat="0" applyAlignment="0" applyProtection="0"/>
    <xf numFmtId="169" fontId="120" fillId="96" borderId="46" applyNumberFormat="0" applyAlignment="0" applyProtection="0"/>
    <xf numFmtId="169" fontId="120" fillId="96" borderId="46" applyNumberFormat="0" applyAlignment="0" applyProtection="0"/>
    <xf numFmtId="169" fontId="120" fillId="96" borderId="46" applyNumberFormat="0" applyAlignment="0" applyProtection="0"/>
    <xf numFmtId="169" fontId="120" fillId="96" borderId="46" applyNumberFormat="0" applyAlignment="0" applyProtection="0"/>
    <xf numFmtId="169" fontId="41" fillId="0" borderId="0"/>
    <xf numFmtId="0" fontId="118" fillId="95" borderId="45" applyNumberFormat="0" applyAlignment="0" applyProtection="0"/>
    <xf numFmtId="169" fontId="120" fillId="96" borderId="46" applyNumberFormat="0" applyAlignment="0" applyProtection="0"/>
    <xf numFmtId="169" fontId="120" fillId="96" borderId="46" applyNumberFormat="0" applyAlignment="0" applyProtection="0"/>
    <xf numFmtId="169" fontId="120" fillId="96" borderId="46" applyNumberFormat="0" applyAlignment="0" applyProtection="0"/>
    <xf numFmtId="169" fontId="120" fillId="96" borderId="46" applyNumberFormat="0" applyAlignment="0" applyProtection="0"/>
    <xf numFmtId="169" fontId="120" fillId="96" borderId="46" applyNumberFormat="0" applyAlignment="0" applyProtection="0"/>
    <xf numFmtId="169" fontId="120" fillId="96" borderId="46" applyNumberFormat="0" applyAlignment="0" applyProtection="0"/>
    <xf numFmtId="169" fontId="120" fillId="96" borderId="46" applyNumberFormat="0" applyAlignment="0" applyProtection="0"/>
    <xf numFmtId="169" fontId="120" fillId="96" borderId="46" applyNumberFormat="0" applyAlignment="0" applyProtection="0"/>
    <xf numFmtId="169" fontId="120" fillId="96" borderId="46" applyNumberFormat="0" applyAlignment="0" applyProtection="0"/>
    <xf numFmtId="169" fontId="120" fillId="96" borderId="46" applyNumberFormat="0" applyAlignment="0" applyProtection="0"/>
    <xf numFmtId="169" fontId="120" fillId="96" borderId="46" applyNumberFormat="0" applyAlignment="0" applyProtection="0"/>
    <xf numFmtId="169" fontId="120" fillId="96" borderId="46" applyNumberFormat="0" applyAlignment="0" applyProtection="0"/>
    <xf numFmtId="169" fontId="120" fillId="96" borderId="46" applyNumberFormat="0" applyAlignment="0" applyProtection="0"/>
    <xf numFmtId="169" fontId="120" fillId="96" borderId="46" applyNumberFormat="0" applyAlignment="0" applyProtection="0"/>
    <xf numFmtId="169" fontId="120" fillId="96" borderId="46" applyNumberFormat="0" applyAlignment="0" applyProtection="0"/>
    <xf numFmtId="169" fontId="120" fillId="96" borderId="46" applyNumberFormat="0" applyAlignment="0" applyProtection="0"/>
    <xf numFmtId="169" fontId="120" fillId="96" borderId="46" applyNumberFormat="0" applyAlignment="0" applyProtection="0"/>
    <xf numFmtId="169" fontId="120" fillId="96" borderId="46" applyNumberFormat="0" applyAlignment="0" applyProtection="0"/>
    <xf numFmtId="169" fontId="120" fillId="96" borderId="46" applyNumberFormat="0" applyAlignment="0" applyProtection="0"/>
    <xf numFmtId="169" fontId="120" fillId="96" borderId="46" applyNumberFormat="0" applyAlignment="0" applyProtection="0"/>
    <xf numFmtId="169" fontId="120" fillId="96" borderId="46" applyNumberFormat="0" applyAlignment="0" applyProtection="0"/>
    <xf numFmtId="169" fontId="120" fillId="96" borderId="46" applyNumberFormat="0" applyAlignment="0" applyProtection="0"/>
    <xf numFmtId="169" fontId="120" fillId="96" borderId="46" applyNumberFormat="0" applyAlignment="0" applyProtection="0"/>
    <xf numFmtId="169" fontId="120" fillId="96" borderId="46" applyNumberFormat="0" applyAlignment="0" applyProtection="0"/>
    <xf numFmtId="169" fontId="120" fillId="96" borderId="46" applyNumberFormat="0" applyAlignment="0" applyProtection="0"/>
    <xf numFmtId="169" fontId="120" fillId="96" borderId="46" applyNumberFormat="0" applyAlignment="0" applyProtection="0"/>
    <xf numFmtId="169" fontId="120" fillId="96" borderId="46" applyNumberFormat="0" applyAlignment="0" applyProtection="0"/>
    <xf numFmtId="0" fontId="119" fillId="58" borderId="46" applyNumberFormat="0" applyAlignment="0" applyProtection="0"/>
    <xf numFmtId="197" fontId="121" fillId="97" borderId="47">
      <alignment vertical="center"/>
    </xf>
    <xf numFmtId="197" fontId="121" fillId="97" borderId="47">
      <alignment vertical="center"/>
    </xf>
    <xf numFmtId="197" fontId="121" fillId="97" borderId="47">
      <alignment vertical="center"/>
    </xf>
    <xf numFmtId="169" fontId="41" fillId="0" borderId="0"/>
    <xf numFmtId="0" fontId="33" fillId="98" borderId="0" applyNumberFormat="0" applyFont="0" applyBorder="0" applyAlignment="0"/>
    <xf numFmtId="0" fontId="33" fillId="98" borderId="0" applyNumberFormat="0" applyFont="0" applyBorder="0" applyAlignment="0"/>
    <xf numFmtId="0" fontId="33" fillId="98" borderId="0" applyNumberFormat="0" applyFont="0" applyBorder="0" applyAlignment="0"/>
    <xf numFmtId="0" fontId="33" fillId="98" borderId="0" applyNumberFormat="0" applyFont="0" applyBorder="0" applyAlignment="0"/>
    <xf numFmtId="0" fontId="33" fillId="98" borderId="0" applyNumberFormat="0" applyFont="0" applyBorder="0" applyAlignment="0"/>
    <xf numFmtId="0" fontId="33" fillId="98" borderId="0" applyNumberFormat="0" applyFont="0" applyBorder="0" applyAlignment="0"/>
    <xf numFmtId="0" fontId="33" fillId="98" borderId="0" applyNumberFormat="0" applyFont="0" applyBorder="0" applyAlignment="0"/>
    <xf numFmtId="0" fontId="33" fillId="98" borderId="0" applyNumberFormat="0" applyFont="0" applyBorder="0" applyAlignment="0"/>
    <xf numFmtId="0" fontId="33" fillId="98" borderId="0" applyNumberFormat="0" applyFont="0" applyBorder="0" applyAlignment="0"/>
    <xf numFmtId="0" fontId="111" fillId="0" borderId="40" applyNumberFormat="0" applyFont="0" applyFill="0" applyProtection="0">
      <alignment horizontal="centerContinuous" vertical="center"/>
    </xf>
    <xf numFmtId="0" fontId="111" fillId="0" borderId="40" applyNumberFormat="0" applyFont="0" applyFill="0" applyProtection="0">
      <alignment horizontal="centerContinuous" vertical="center"/>
    </xf>
    <xf numFmtId="0" fontId="111" fillId="0" borderId="40" applyNumberFormat="0" applyFont="0" applyFill="0" applyProtection="0">
      <alignment horizontal="centerContinuous" vertical="center"/>
    </xf>
    <xf numFmtId="0" fontId="111" fillId="0" borderId="40" applyNumberFormat="0" applyFont="0" applyFill="0" applyProtection="0">
      <alignment horizontal="centerContinuous" vertical="center"/>
    </xf>
    <xf numFmtId="0" fontId="111" fillId="0" borderId="40" applyNumberFormat="0" applyFont="0" applyFill="0" applyProtection="0">
      <alignment horizontal="centerContinuous" vertical="center"/>
    </xf>
    <xf numFmtId="0" fontId="111" fillId="0" borderId="40" applyNumberFormat="0" applyFont="0" applyFill="0" applyProtection="0">
      <alignment horizontal="centerContinuous" vertical="center"/>
    </xf>
    <xf numFmtId="0" fontId="111" fillId="0" borderId="40" applyNumberFormat="0" applyFont="0" applyFill="0" applyProtection="0">
      <alignment horizontal="centerContinuous" vertical="center"/>
    </xf>
    <xf numFmtId="0" fontId="111" fillId="0" borderId="40" applyNumberFormat="0" applyFont="0" applyFill="0" applyProtection="0">
      <alignment horizontal="centerContinuous" vertical="center"/>
    </xf>
    <xf numFmtId="0" fontId="111" fillId="0" borderId="40" applyNumberFormat="0" applyFont="0" applyFill="0" applyProtection="0">
      <alignment horizontal="centerContinuous" vertical="center"/>
    </xf>
    <xf numFmtId="0" fontId="111" fillId="0" borderId="40" applyNumberFormat="0" applyFont="0" applyFill="0" applyProtection="0">
      <alignment horizontal="centerContinuous" vertical="center"/>
    </xf>
    <xf numFmtId="0" fontId="111" fillId="0" borderId="40" applyNumberFormat="0" applyFont="0" applyFill="0" applyProtection="0">
      <alignment horizontal="centerContinuous" vertical="center"/>
    </xf>
    <xf numFmtId="0" fontId="111" fillId="0" borderId="40" applyNumberFormat="0" applyFont="0" applyFill="0" applyProtection="0">
      <alignment horizontal="centerContinuous" vertical="center"/>
    </xf>
    <xf numFmtId="0" fontId="111" fillId="0" borderId="40" applyNumberFormat="0" applyFont="0" applyFill="0" applyProtection="0">
      <alignment horizontal="centerContinuous" vertical="center"/>
    </xf>
    <xf numFmtId="0" fontId="111" fillId="0" borderId="40" applyNumberFormat="0" applyFont="0" applyFill="0" applyProtection="0">
      <alignment horizontal="centerContinuous" vertical="center"/>
    </xf>
    <xf numFmtId="0" fontId="111" fillId="0" borderId="40" applyNumberFormat="0" applyFont="0" applyFill="0" applyProtection="0">
      <alignment horizontal="centerContinuous" vertical="center"/>
    </xf>
    <xf numFmtId="0" fontId="111" fillId="0" borderId="40" applyNumberFormat="0" applyFont="0" applyFill="0" applyProtection="0">
      <alignment horizontal="centerContinuous" vertical="center"/>
    </xf>
    <xf numFmtId="0" fontId="111" fillId="0" borderId="40" applyNumberFormat="0" applyFont="0" applyFill="0" applyProtection="0">
      <alignment horizontal="centerContinuous" vertical="center"/>
    </xf>
    <xf numFmtId="0" fontId="111" fillId="0" borderId="40" applyNumberFormat="0" applyFont="0" applyFill="0" applyProtection="0">
      <alignment horizontal="centerContinuous" vertical="center"/>
    </xf>
    <xf numFmtId="0" fontId="111" fillId="0" borderId="40" applyNumberFormat="0" applyFont="0" applyFill="0" applyProtection="0">
      <alignment horizontal="centerContinuous" vertical="center"/>
    </xf>
    <xf numFmtId="0" fontId="111" fillId="0" borderId="40" applyNumberFormat="0" applyFont="0" applyFill="0" applyProtection="0">
      <alignment horizontal="centerContinuous" vertical="center"/>
    </xf>
    <xf numFmtId="0" fontId="111" fillId="0" borderId="40" applyNumberFormat="0" applyFont="0" applyFill="0" applyProtection="0">
      <alignment horizontal="centerContinuous" vertical="center"/>
    </xf>
    <xf numFmtId="1" fontId="122" fillId="0" borderId="0"/>
    <xf numFmtId="212" fontId="39" fillId="0" borderId="0" applyFont="0" applyFill="0" applyBorder="0" applyAlignment="0" applyProtection="0"/>
    <xf numFmtId="37" fontId="123" fillId="99" borderId="47">
      <alignment horizontal="center" vertical="center"/>
    </xf>
    <xf numFmtId="37" fontId="123" fillId="99" borderId="47">
      <alignment horizontal="center" vertical="center"/>
    </xf>
    <xf numFmtId="37" fontId="123" fillId="99" borderId="47">
      <alignment horizontal="center" vertical="center"/>
    </xf>
    <xf numFmtId="37" fontId="123" fillId="99" borderId="47">
      <alignment horizontal="center" vertical="center"/>
    </xf>
    <xf numFmtId="37" fontId="123" fillId="99" borderId="47">
      <alignment horizontal="center" vertical="center"/>
    </xf>
    <xf numFmtId="37" fontId="123" fillId="99" borderId="47">
      <alignment horizontal="center" vertical="center"/>
    </xf>
    <xf numFmtId="37" fontId="123" fillId="99" borderId="47">
      <alignment horizontal="center" vertical="center"/>
    </xf>
    <xf numFmtId="37" fontId="123" fillId="99" borderId="47">
      <alignment horizontal="center" vertical="center"/>
    </xf>
    <xf numFmtId="37" fontId="123" fillId="99" borderId="47">
      <alignment horizontal="center" vertical="center"/>
    </xf>
    <xf numFmtId="37" fontId="123" fillId="99" borderId="47">
      <alignment horizontal="center" vertical="center"/>
    </xf>
    <xf numFmtId="37" fontId="123" fillId="99" borderId="47">
      <alignment horizontal="center" vertical="center"/>
    </xf>
    <xf numFmtId="37" fontId="123" fillId="99" borderId="47">
      <alignment horizontal="center" vertical="center"/>
    </xf>
    <xf numFmtId="37" fontId="123" fillId="99" borderId="47">
      <alignment horizontal="center" vertical="center"/>
    </xf>
    <xf numFmtId="37" fontId="123" fillId="99" borderId="47">
      <alignment horizontal="center" vertical="center"/>
    </xf>
    <xf numFmtId="0" fontId="124" fillId="85" borderId="48" applyNumberFormat="0" applyAlignment="0" applyProtection="0"/>
    <xf numFmtId="169" fontId="124" fillId="85" borderId="48" applyNumberFormat="0" applyAlignment="0" applyProtection="0"/>
    <xf numFmtId="169" fontId="33" fillId="0" borderId="0"/>
    <xf numFmtId="169" fontId="124" fillId="85" borderId="48" applyNumberFormat="0" applyAlignment="0" applyProtection="0"/>
    <xf numFmtId="169" fontId="41" fillId="0" borderId="0"/>
    <xf numFmtId="169" fontId="33" fillId="0" borderId="0"/>
    <xf numFmtId="169" fontId="124" fillId="86" borderId="48" applyNumberFormat="0" applyAlignment="0" applyProtection="0"/>
    <xf numFmtId="169" fontId="41" fillId="0" borderId="0"/>
    <xf numFmtId="169" fontId="41" fillId="0" borderId="0"/>
    <xf numFmtId="0" fontId="125" fillId="100" borderId="49" applyFont="0" applyFill="0" applyBorder="0"/>
    <xf numFmtId="0" fontId="125" fillId="100" borderId="49" applyFont="0" applyFill="0" applyBorder="0"/>
    <xf numFmtId="0" fontId="125" fillId="100" borderId="49" applyFont="0" applyFill="0" applyBorder="0"/>
    <xf numFmtId="0" fontId="125" fillId="100" borderId="49" applyFont="0" applyFill="0" applyBorder="0"/>
    <xf numFmtId="0" fontId="34" fillId="0" borderId="50"/>
    <xf numFmtId="0" fontId="34" fillId="0" borderId="50"/>
    <xf numFmtId="0" fontId="34" fillId="0" borderId="50"/>
    <xf numFmtId="0" fontId="34" fillId="0" borderId="50"/>
    <xf numFmtId="0" fontId="34" fillId="0" borderId="50"/>
    <xf numFmtId="0" fontId="34" fillId="0" borderId="50"/>
    <xf numFmtId="0" fontId="34" fillId="0" borderId="50"/>
    <xf numFmtId="0" fontId="34" fillId="0" borderId="50"/>
    <xf numFmtId="0" fontId="34" fillId="0" borderId="50"/>
    <xf numFmtId="0" fontId="34" fillId="0" borderId="50"/>
    <xf numFmtId="0" fontId="34" fillId="0" borderId="50"/>
    <xf numFmtId="0" fontId="34" fillId="0" borderId="50"/>
    <xf numFmtId="0" fontId="34" fillId="0" borderId="50"/>
    <xf numFmtId="0" fontId="34" fillId="0" borderId="50"/>
    <xf numFmtId="0" fontId="34" fillId="0" borderId="50"/>
    <xf numFmtId="0" fontId="34" fillId="0" borderId="50"/>
    <xf numFmtId="0" fontId="34" fillId="0" borderId="50"/>
    <xf numFmtId="0" fontId="34" fillId="0" borderId="50"/>
    <xf numFmtId="0" fontId="34" fillId="0" borderId="50"/>
    <xf numFmtId="0" fontId="34" fillId="0" borderId="50"/>
    <xf numFmtId="0" fontId="34" fillId="0" borderId="50"/>
    <xf numFmtId="0" fontId="34" fillId="0" borderId="50"/>
    <xf numFmtId="0" fontId="34" fillId="0" borderId="50"/>
    <xf numFmtId="0" fontId="34" fillId="0" borderId="50"/>
    <xf numFmtId="0" fontId="34" fillId="0" borderId="50"/>
    <xf numFmtId="0" fontId="34" fillId="0" borderId="50"/>
    <xf numFmtId="0" fontId="34" fillId="0" borderId="50"/>
    <xf numFmtId="0" fontId="34" fillId="0" borderId="50"/>
    <xf numFmtId="0" fontId="71" fillId="0" borderId="0">
      <alignment horizontal="center" wrapText="1"/>
      <protection hidden="1"/>
    </xf>
    <xf numFmtId="0" fontId="111" fillId="0" borderId="0" applyNumberFormat="0" applyFill="0" applyBorder="0" applyProtection="0">
      <alignment horizontal="center" vertical="center"/>
    </xf>
    <xf numFmtId="0" fontId="126" fillId="0" borderId="0">
      <alignment horizontal="right"/>
    </xf>
    <xf numFmtId="213" fontId="127" fillId="0" borderId="0"/>
    <xf numFmtId="213" fontId="127" fillId="0" borderId="0"/>
    <xf numFmtId="213" fontId="127" fillId="0" borderId="0"/>
    <xf numFmtId="213" fontId="127" fillId="0" borderId="0"/>
    <xf numFmtId="213" fontId="127" fillId="0" borderId="0"/>
    <xf numFmtId="213" fontId="127" fillId="0" borderId="0"/>
    <xf numFmtId="213" fontId="127" fillId="0" borderId="0"/>
    <xf numFmtId="213" fontId="127" fillId="0" borderId="0"/>
    <xf numFmtId="214" fontId="128" fillId="0" borderId="0" applyFont="0" applyFill="0" applyBorder="0" applyAlignment="0" applyProtection="0"/>
    <xf numFmtId="208" fontId="32" fillId="0" borderId="0" applyFont="0" applyFill="0" applyAlignment="0" applyProtection="0"/>
    <xf numFmtId="0" fontId="129" fillId="0" borderId="0" applyFont="0" applyFill="0" applyBorder="0" applyAlignment="0" applyProtection="0"/>
    <xf numFmtId="215" fontId="130" fillId="0" borderId="0" applyFont="0" applyFill="0" applyBorder="0" applyProtection="0">
      <alignment horizontal="right"/>
    </xf>
    <xf numFmtId="216" fontId="130" fillId="0" borderId="0" applyFont="0" applyFill="0" applyBorder="0" applyProtection="0">
      <alignment horizontal="right"/>
    </xf>
    <xf numFmtId="0" fontId="131" fillId="0" borderId="0" applyFont="0" applyFill="0" applyBorder="0" applyAlignment="0" applyProtection="0">
      <alignment horizontal="right"/>
    </xf>
    <xf numFmtId="0" fontId="131" fillId="0" borderId="0" applyFont="0" applyFill="0" applyBorder="0" applyAlignment="0" applyProtection="0"/>
    <xf numFmtId="217" fontId="41" fillId="0" borderId="0" applyFont="0" applyFill="0" applyBorder="0" applyAlignment="0" applyProtection="0"/>
    <xf numFmtId="217" fontId="41" fillId="0" borderId="0" applyFont="0" applyFill="0" applyBorder="0" applyAlignment="0" applyProtection="0"/>
    <xf numFmtId="217" fontId="57" fillId="0" borderId="0" applyFont="0" applyFill="0" applyBorder="0" applyAlignment="0" applyProtection="0"/>
    <xf numFmtId="176" fontId="132" fillId="0" borderId="0" applyFont="0" applyFill="0" applyBorder="0" applyAlignment="0" applyProtection="0"/>
    <xf numFmtId="218" fontId="57" fillId="0" borderId="0" applyFont="0" applyFill="0" applyBorder="0" applyAlignment="0" applyProtection="0"/>
    <xf numFmtId="3" fontId="133" fillId="0" borderId="0" applyFont="0" applyFill="0" applyBorder="0" applyAlignment="0" applyProtection="0"/>
    <xf numFmtId="0" fontId="134" fillId="0" borderId="0"/>
    <xf numFmtId="0" fontId="47" fillId="0" borderId="0"/>
    <xf numFmtId="3" fontId="133" fillId="0" borderId="0" applyFont="0" applyFill="0" applyBorder="0" applyAlignment="0" applyProtection="0"/>
    <xf numFmtId="169" fontId="33" fillId="0" borderId="0"/>
    <xf numFmtId="3" fontId="135" fillId="0" borderId="0" applyFont="0" applyFill="0" applyBorder="0" applyAlignment="0" applyProtection="0"/>
    <xf numFmtId="169" fontId="41" fillId="0" borderId="0"/>
    <xf numFmtId="0" fontId="134" fillId="0" borderId="0"/>
    <xf numFmtId="0" fontId="47" fillId="0" borderId="0"/>
    <xf numFmtId="219" fontId="136" fillId="39" borderId="0">
      <alignment horizontal="left"/>
    </xf>
    <xf numFmtId="0" fontId="137" fillId="0" borderId="0"/>
    <xf numFmtId="200" fontId="138" fillId="0" borderId="0" applyFill="0" applyBorder="0">
      <alignment horizontal="left"/>
    </xf>
    <xf numFmtId="196" fontId="139" fillId="0" borderId="51" applyNumberFormat="0" applyFill="0" applyBorder="0" applyAlignment="0" applyProtection="0"/>
    <xf numFmtId="196" fontId="139" fillId="0" borderId="51" applyNumberFormat="0" applyFill="0" applyBorder="0" applyAlignment="0" applyProtection="0"/>
    <xf numFmtId="196" fontId="139" fillId="0" borderId="51" applyNumberFormat="0" applyFill="0" applyBorder="0" applyAlignment="0" applyProtection="0"/>
    <xf numFmtId="187" fontId="140" fillId="0" borderId="0"/>
    <xf numFmtId="220" fontId="140" fillId="0" borderId="0"/>
    <xf numFmtId="221" fontId="140" fillId="0" borderId="0"/>
    <xf numFmtId="222" fontId="66" fillId="0" borderId="0" applyFill="0" applyBorder="0" applyProtection="0"/>
    <xf numFmtId="222" fontId="66" fillId="0" borderId="44" applyFill="0" applyProtection="0"/>
    <xf numFmtId="222" fontId="66" fillId="0" borderId="44" applyFill="0" applyProtection="0"/>
    <xf numFmtId="222" fontId="66" fillId="0" borderId="44" applyFill="0" applyProtection="0"/>
    <xf numFmtId="222" fontId="66" fillId="0" borderId="44" applyFill="0" applyProtection="0"/>
    <xf numFmtId="222" fontId="66" fillId="0" borderId="44" applyFill="0" applyProtection="0"/>
    <xf numFmtId="222" fontId="66" fillId="0" borderId="44" applyFill="0" applyProtection="0"/>
    <xf numFmtId="222" fontId="66" fillId="0" borderId="44" applyFill="0" applyProtection="0"/>
    <xf numFmtId="222" fontId="66" fillId="0" borderId="44" applyFill="0" applyProtection="0"/>
    <xf numFmtId="222" fontId="66" fillId="0" borderId="44" applyFill="0" applyProtection="0"/>
    <xf numFmtId="222" fontId="66" fillId="0" borderId="44" applyFill="0" applyProtection="0"/>
    <xf numFmtId="222" fontId="66" fillId="0" borderId="44" applyFill="0" applyProtection="0"/>
    <xf numFmtId="222" fontId="66" fillId="0" borderId="44" applyFill="0" applyProtection="0"/>
    <xf numFmtId="222" fontId="66" fillId="0" borderId="44" applyFill="0" applyProtection="0"/>
    <xf numFmtId="222" fontId="66" fillId="0" borderId="44" applyFill="0" applyProtection="0"/>
    <xf numFmtId="222" fontId="66" fillId="0" borderId="37" applyFill="0" applyProtection="0"/>
    <xf numFmtId="222" fontId="50" fillId="0" borderId="0" applyFill="0" applyBorder="0" applyProtection="0"/>
    <xf numFmtId="200" fontId="141" fillId="94" borderId="42"/>
    <xf numFmtId="169" fontId="33" fillId="0" borderId="0"/>
    <xf numFmtId="223" fontId="71" fillId="0" borderId="0" applyFill="0" applyBorder="0">
      <alignment horizontal="right"/>
      <protection locked="0"/>
    </xf>
    <xf numFmtId="224" fontId="71" fillId="0" borderId="0" applyFont="0" applyFill="0" applyBorder="0" applyAlignment="0" applyProtection="0"/>
    <xf numFmtId="224" fontId="71" fillId="0" borderId="0" applyFont="0" applyFill="0" applyBorder="0" applyAlignment="0" applyProtection="0"/>
    <xf numFmtId="169" fontId="33" fillId="0" borderId="0"/>
    <xf numFmtId="224" fontId="71" fillId="0" borderId="0" applyFont="0" applyFill="0" applyBorder="0" applyAlignment="0" applyProtection="0"/>
    <xf numFmtId="169" fontId="41" fillId="0" borderId="0"/>
    <xf numFmtId="200" fontId="32" fillId="0" borderId="0" applyFont="0" applyFill="0" applyAlignment="0" applyProtection="0"/>
    <xf numFmtId="225" fontId="38" fillId="0" borderId="0" applyFont="0" applyFill="0" applyBorder="0" applyAlignment="0" applyProtection="0"/>
    <xf numFmtId="226" fontId="130" fillId="0" borderId="0" applyFont="0" applyFill="0" applyBorder="0" applyProtection="0">
      <alignment horizontal="right"/>
    </xf>
    <xf numFmtId="227" fontId="130" fillId="0" borderId="0" applyFont="0" applyFill="0" applyBorder="0" applyProtection="0">
      <alignment horizontal="right"/>
    </xf>
    <xf numFmtId="0" fontId="131" fillId="0" borderId="0" applyFont="0" applyFill="0" applyBorder="0" applyAlignment="0" applyProtection="0">
      <alignment horizontal="right"/>
    </xf>
    <xf numFmtId="0" fontId="131" fillId="0" borderId="0" applyFont="0" applyFill="0" applyBorder="0" applyAlignment="0" applyProtection="0">
      <alignment horizontal="right"/>
    </xf>
    <xf numFmtId="37" fontId="61" fillId="0" borderId="52" applyFont="0" applyFill="0" applyBorder="0"/>
    <xf numFmtId="37" fontId="142" fillId="0" borderId="52" applyFont="0" applyFill="0" applyBorder="0">
      <protection locked="0"/>
    </xf>
    <xf numFmtId="37" fontId="143" fillId="36" borderId="16" applyFill="0" applyBorder="0" applyProtection="0"/>
    <xf numFmtId="37" fontId="143" fillId="36" borderId="16" applyFill="0" applyBorder="0" applyProtection="0"/>
    <xf numFmtId="37" fontId="143" fillId="36" borderId="16" applyFill="0" applyBorder="0" applyProtection="0"/>
    <xf numFmtId="37" fontId="143" fillId="36" borderId="16" applyFill="0" applyBorder="0" applyProtection="0"/>
    <xf numFmtId="37" fontId="143" fillId="36" borderId="16" applyFill="0" applyBorder="0" applyProtection="0"/>
    <xf numFmtId="37" fontId="143" fillId="36" borderId="16" applyFill="0" applyBorder="0" applyProtection="0"/>
    <xf numFmtId="37" fontId="143" fillId="36" borderId="16" applyFill="0" applyBorder="0" applyProtection="0"/>
    <xf numFmtId="37" fontId="143" fillId="36" borderId="16" applyFill="0" applyBorder="0" applyProtection="0"/>
    <xf numFmtId="37" fontId="143" fillId="36" borderId="16" applyFill="0" applyBorder="0" applyProtection="0"/>
    <xf numFmtId="37" fontId="143" fillId="36" borderId="16" applyFill="0" applyBorder="0" applyProtection="0"/>
    <xf numFmtId="37" fontId="143" fillId="36" borderId="16" applyFill="0" applyBorder="0" applyProtection="0"/>
    <xf numFmtId="37" fontId="143" fillId="36" borderId="16" applyFill="0" applyBorder="0" applyProtection="0"/>
    <xf numFmtId="37" fontId="143" fillId="36" borderId="16" applyFill="0" applyBorder="0" applyProtection="0"/>
    <xf numFmtId="37" fontId="142" fillId="0" borderId="52" applyFill="0" applyBorder="0">
      <protection locked="0"/>
    </xf>
    <xf numFmtId="228" fontId="57" fillId="0" borderId="0" applyFont="0" applyFill="0" applyBorder="0" applyAlignment="0" applyProtection="0"/>
    <xf numFmtId="229" fontId="133" fillId="0" borderId="0" applyFont="0" applyFill="0" applyBorder="0" applyAlignment="0" applyProtection="0"/>
    <xf numFmtId="229" fontId="133" fillId="0" borderId="0" applyFont="0" applyFill="0" applyBorder="0" applyAlignment="0" applyProtection="0"/>
    <xf numFmtId="169" fontId="33" fillId="0" borderId="0"/>
    <xf numFmtId="169" fontId="41" fillId="0" borderId="0"/>
    <xf numFmtId="0" fontId="71" fillId="0" borderId="0" applyFont="0" applyFill="0" applyBorder="0" applyAlignment="0">
      <protection locked="0"/>
    </xf>
    <xf numFmtId="0" fontId="116" fillId="39" borderId="53" applyNumberFormat="0" applyFont="0" applyBorder="0" applyAlignment="0" applyProtection="0"/>
    <xf numFmtId="0" fontId="33" fillId="0" borderId="0"/>
    <xf numFmtId="0" fontId="33" fillId="0" borderId="0"/>
    <xf numFmtId="0" fontId="33" fillId="0" borderId="0"/>
    <xf numFmtId="0" fontId="33" fillId="0" borderId="0"/>
    <xf numFmtId="0" fontId="33" fillId="0" borderId="0"/>
    <xf numFmtId="0" fontId="31" fillId="0" borderId="0" applyFont="0" applyFill="0" applyBorder="0" applyAlignment="0" applyProtection="0"/>
    <xf numFmtId="0" fontId="55" fillId="90" borderId="0"/>
    <xf numFmtId="0" fontId="104" fillId="101" borderId="0"/>
    <xf numFmtId="0" fontId="133" fillId="0" borderId="0" applyFont="0" applyFill="0" applyBorder="0" applyAlignment="0" applyProtection="0"/>
    <xf numFmtId="169" fontId="133" fillId="0" borderId="0" applyFont="0" applyFill="0" applyBorder="0" applyAlignment="0" applyProtection="0"/>
    <xf numFmtId="169" fontId="33" fillId="0" borderId="0"/>
    <xf numFmtId="169" fontId="133" fillId="0" borderId="0" applyFont="0" applyFill="0" applyBorder="0" applyAlignment="0" applyProtection="0"/>
    <xf numFmtId="0" fontId="131" fillId="0" borderId="0" applyFont="0" applyFill="0" applyBorder="0" applyAlignment="0" applyProtection="0"/>
    <xf numFmtId="15" fontId="112" fillId="0" borderId="31" applyFont="0" applyFill="0" applyBorder="0" applyAlignment="0">
      <alignment horizontal="centerContinuous"/>
    </xf>
    <xf numFmtId="15" fontId="112" fillId="0" borderId="31" applyFont="0" applyFill="0" applyBorder="0" applyAlignment="0">
      <alignment horizontal="centerContinuous"/>
    </xf>
    <xf numFmtId="15" fontId="112" fillId="0" borderId="31" applyFont="0" applyFill="0" applyBorder="0" applyAlignment="0">
      <alignment horizontal="centerContinuous"/>
    </xf>
    <xf numFmtId="230" fontId="112" fillId="0" borderId="31" applyFont="0" applyFill="0" applyBorder="0" applyAlignment="0">
      <alignment horizontal="centerContinuous"/>
    </xf>
    <xf numFmtId="230" fontId="112" fillId="0" borderId="31" applyFont="0" applyFill="0" applyBorder="0" applyAlignment="0">
      <alignment horizontal="centerContinuous"/>
    </xf>
    <xf numFmtId="230" fontId="112" fillId="0" borderId="31" applyFont="0" applyFill="0" applyBorder="0" applyAlignment="0">
      <alignment horizontal="centerContinuous"/>
    </xf>
    <xf numFmtId="14" fontId="52" fillId="0" borderId="0" applyFill="0" applyAlignment="0"/>
    <xf numFmtId="231" fontId="101" fillId="0" borderId="0" applyFill="0" applyBorder="0" applyProtection="0"/>
    <xf numFmtId="14" fontId="101" fillId="0" borderId="0" applyFill="0" applyBorder="0" applyProtection="0"/>
    <xf numFmtId="14" fontId="144" fillId="0" borderId="0"/>
    <xf numFmtId="14" fontId="116" fillId="0" borderId="54">
      <alignment horizontal="center" vertical="center"/>
    </xf>
    <xf numFmtId="14" fontId="116" fillId="0" borderId="54">
      <alignment horizontal="center" vertical="center"/>
    </xf>
    <xf numFmtId="17" fontId="33" fillId="36" borderId="33">
      <alignment horizontal="center"/>
    </xf>
    <xf numFmtId="14" fontId="81" fillId="0" borderId="0">
      <alignment vertical="top"/>
    </xf>
    <xf numFmtId="169" fontId="33" fillId="0" borderId="0"/>
    <xf numFmtId="14" fontId="145" fillId="0" borderId="0">
      <alignment vertical="top"/>
    </xf>
    <xf numFmtId="169" fontId="41" fillId="0" borderId="0"/>
    <xf numFmtId="232" fontId="33" fillId="0" borderId="0" applyFont="0" applyFill="0" applyBorder="0" applyAlignment="0" applyProtection="0">
      <alignment wrapText="1"/>
    </xf>
    <xf numFmtId="233" fontId="66" fillId="0" borderId="0" applyFill="0" applyBorder="0" applyProtection="0"/>
    <xf numFmtId="233" fontId="66" fillId="0" borderId="55" applyFill="0" applyProtection="0"/>
    <xf numFmtId="233" fontId="66" fillId="0" borderId="55" applyFill="0" applyProtection="0"/>
    <xf numFmtId="233" fontId="66" fillId="0" borderId="55" applyFill="0" applyProtection="0"/>
    <xf numFmtId="233" fontId="66" fillId="0" borderId="55" applyFill="0" applyProtection="0"/>
    <xf numFmtId="233" fontId="66" fillId="0" borderId="55" applyFill="0" applyProtection="0"/>
    <xf numFmtId="233" fontId="66" fillId="0" borderId="55" applyFill="0" applyProtection="0"/>
    <xf numFmtId="233" fontId="66" fillId="0" borderId="55" applyFill="0" applyProtection="0"/>
    <xf numFmtId="233" fontId="66" fillId="0" borderId="55" applyFill="0" applyProtection="0"/>
    <xf numFmtId="233" fontId="66" fillId="0" borderId="55" applyFill="0" applyProtection="0"/>
    <xf numFmtId="233" fontId="66" fillId="0" borderId="55" applyFill="0" applyProtection="0"/>
    <xf numFmtId="233" fontId="66" fillId="0" borderId="55" applyFill="0" applyProtection="0"/>
    <xf numFmtId="233" fontId="66" fillId="0" borderId="55" applyFill="0" applyProtection="0"/>
    <xf numFmtId="233" fontId="66" fillId="0" borderId="55" applyFill="0" applyProtection="0"/>
    <xf numFmtId="233" fontId="66" fillId="0" borderId="55" applyFill="0" applyProtection="0"/>
    <xf numFmtId="233" fontId="66" fillId="0" borderId="37" applyFill="0" applyProtection="0"/>
    <xf numFmtId="233" fontId="50" fillId="0" borderId="0" applyFill="0" applyBorder="0" applyProtection="0"/>
    <xf numFmtId="38" fontId="50" fillId="0" borderId="0" applyFont="0" applyFill="0" applyBorder="0" applyAlignment="0" applyProtection="0"/>
    <xf numFmtId="0" fontId="48" fillId="0" borderId="0" applyNumberFormat="0" applyFill="0" applyBorder="0" applyAlignment="0" applyProtection="0"/>
    <xf numFmtId="169" fontId="33" fillId="0" borderId="0"/>
    <xf numFmtId="169" fontId="41" fillId="0" borderId="0"/>
    <xf numFmtId="234" fontId="57" fillId="0" borderId="56">
      <alignment vertical="center"/>
    </xf>
    <xf numFmtId="235" fontId="102" fillId="102" borderId="0" applyNumberFormat="0" applyBorder="0" applyAlignment="0" applyProtection="0"/>
    <xf numFmtId="172" fontId="33" fillId="0" borderId="0" applyFont="0" applyFill="0" applyBorder="0" applyAlignment="0" applyProtection="0"/>
    <xf numFmtId="236" fontId="33" fillId="0" borderId="0" applyFont="0" applyFill="0" applyBorder="0" applyAlignment="0" applyProtection="0"/>
    <xf numFmtId="0" fontId="46" fillId="0" borderId="0">
      <protection locked="0"/>
    </xf>
    <xf numFmtId="237" fontId="146" fillId="0" borderId="0">
      <alignment horizontal="left"/>
    </xf>
    <xf numFmtId="238" fontId="147" fillId="0" borderId="0"/>
    <xf numFmtId="4" fontId="116" fillId="0" borderId="54">
      <alignment vertical="center"/>
    </xf>
    <xf numFmtId="4" fontId="116" fillId="0" borderId="54">
      <alignment vertical="center"/>
    </xf>
    <xf numFmtId="4" fontId="112" fillId="0" borderId="0">
      <alignment vertical="center"/>
    </xf>
    <xf numFmtId="239" fontId="148" fillId="0" borderId="0"/>
    <xf numFmtId="240" fontId="38" fillId="0" borderId="0" applyFont="0" applyFill="0" applyBorder="0" applyAlignment="0" applyProtection="0"/>
    <xf numFmtId="200" fontId="149" fillId="0" borderId="0">
      <alignment horizontal="center"/>
    </xf>
    <xf numFmtId="0" fontId="131" fillId="0" borderId="57" applyNumberFormat="0" applyFont="0" applyFill="0" applyAlignment="0" applyProtection="0"/>
    <xf numFmtId="0" fontId="150" fillId="0" borderId="0" applyFill="0" applyBorder="0" applyAlignment="0" applyProtection="0"/>
    <xf numFmtId="38" fontId="71" fillId="0" borderId="0" applyFont="0" applyFill="0" applyBorder="0" applyAlignment="0" applyProtection="0"/>
    <xf numFmtId="0" fontId="151" fillId="0" borderId="0" applyFont="0" applyFill="0" applyBorder="0" applyAlignment="0" applyProtection="0"/>
    <xf numFmtId="0" fontId="110" fillId="0" borderId="0" applyNumberFormat="0" applyFill="0" applyBorder="0" applyAlignment="0" applyProtection="0"/>
    <xf numFmtId="3" fontId="33" fillId="0" borderId="47"/>
    <xf numFmtId="3" fontId="33" fillId="0" borderId="47"/>
    <xf numFmtId="3" fontId="33" fillId="0" borderId="47"/>
    <xf numFmtId="3" fontId="33" fillId="0" borderId="47"/>
    <xf numFmtId="3" fontId="33" fillId="0" borderId="47"/>
    <xf numFmtId="3" fontId="33" fillId="0" borderId="47"/>
    <xf numFmtId="3" fontId="33" fillId="0" borderId="47"/>
    <xf numFmtId="3" fontId="33" fillId="0" borderId="47"/>
    <xf numFmtId="38" fontId="57" fillId="0" borderId="0">
      <alignment vertical="top"/>
    </xf>
    <xf numFmtId="169" fontId="33" fillId="0" borderId="0"/>
    <xf numFmtId="175" fontId="152" fillId="0" borderId="0">
      <alignment vertical="top"/>
    </xf>
    <xf numFmtId="169" fontId="41" fillId="0" borderId="0"/>
    <xf numFmtId="0" fontId="153" fillId="103" borderId="0" applyNumberFormat="0" applyBorder="0" applyAlignment="0" applyProtection="0"/>
    <xf numFmtId="169" fontId="153" fillId="103" borderId="0" applyNumberFormat="0" applyBorder="0" applyAlignment="0" applyProtection="0"/>
    <xf numFmtId="169" fontId="33" fillId="0" borderId="0"/>
    <xf numFmtId="169" fontId="41" fillId="0" borderId="0"/>
    <xf numFmtId="169" fontId="33" fillId="0" borderId="0"/>
    <xf numFmtId="169" fontId="41" fillId="0" borderId="0"/>
    <xf numFmtId="0" fontId="153" fillId="104" borderId="0" applyNumberFormat="0" applyBorder="0" applyAlignment="0" applyProtection="0"/>
    <xf numFmtId="169" fontId="153" fillId="104" borderId="0" applyNumberFormat="0" applyBorder="0" applyAlignment="0" applyProtection="0"/>
    <xf numFmtId="169" fontId="33" fillId="0" borderId="0"/>
    <xf numFmtId="169" fontId="41" fillId="0" borderId="0"/>
    <xf numFmtId="169" fontId="33" fillId="0" borderId="0"/>
    <xf numFmtId="169" fontId="41" fillId="0" borderId="0"/>
    <xf numFmtId="0" fontId="153" fillId="105" borderId="0" applyNumberFormat="0" applyBorder="0" applyAlignment="0" applyProtection="0"/>
    <xf numFmtId="169" fontId="33" fillId="0" borderId="0"/>
    <xf numFmtId="169" fontId="41" fillId="0" borderId="0"/>
    <xf numFmtId="0" fontId="64" fillId="0" borderId="0">
      <protection locked="0"/>
    </xf>
    <xf numFmtId="0" fontId="64" fillId="0" borderId="0">
      <protection locked="0"/>
    </xf>
    <xf numFmtId="208" fontId="57" fillId="0" borderId="0" applyFill="0" applyAlignment="0"/>
    <xf numFmtId="200" fontId="100" fillId="0" borderId="0" applyFill="0" applyAlignment="0"/>
    <xf numFmtId="208" fontId="57" fillId="0" borderId="0" applyFill="0" applyAlignment="0"/>
    <xf numFmtId="211" fontId="57" fillId="0" borderId="0" applyFill="0" applyAlignment="0"/>
    <xf numFmtId="200" fontId="100" fillId="0" borderId="0" applyFill="0" applyAlignment="0"/>
    <xf numFmtId="0" fontId="102" fillId="106" borderId="0" applyNumberFormat="0">
      <alignment horizontal="left"/>
      <protection locked="0"/>
    </xf>
    <xf numFmtId="241" fontId="31" fillId="0" borderId="0" applyFont="0" applyFill="0" applyBorder="0" applyAlignment="0" applyProtection="0"/>
    <xf numFmtId="169" fontId="33" fillId="0" borderId="0"/>
    <xf numFmtId="169" fontId="154" fillId="0" borderId="0" applyFont="0" applyFill="0" applyBorder="0" applyAlignment="0" applyProtection="0"/>
    <xf numFmtId="241" fontId="33" fillId="0" borderId="0" applyFont="0" applyFill="0" applyBorder="0" applyAlignment="0" applyProtection="0"/>
    <xf numFmtId="241" fontId="33" fillId="0" borderId="0" applyFont="0" applyFill="0" applyBorder="0" applyAlignment="0" applyProtection="0"/>
    <xf numFmtId="242" fontId="155" fillId="0" borderId="0" applyBorder="0" applyProtection="0"/>
    <xf numFmtId="169" fontId="34" fillId="0" borderId="0">
      <alignment horizontal="left"/>
    </xf>
    <xf numFmtId="169" fontId="41" fillId="0" borderId="0"/>
    <xf numFmtId="0" fontId="156" fillId="0" borderId="0" applyNumberFormat="0" applyFill="0" applyBorder="0" applyAlignment="0" applyProtection="0"/>
    <xf numFmtId="169" fontId="156" fillId="0" borderId="0" applyNumberFormat="0" applyFill="0" applyBorder="0" applyAlignment="0" applyProtection="0"/>
    <xf numFmtId="169" fontId="33" fillId="0" borderId="0"/>
    <xf numFmtId="169" fontId="41" fillId="0" borderId="0"/>
    <xf numFmtId="169" fontId="33" fillId="0" borderId="0"/>
    <xf numFmtId="169" fontId="41" fillId="0" borderId="0"/>
    <xf numFmtId="243" fontId="33" fillId="0" borderId="0" applyFont="0" applyFill="0" applyBorder="0" applyAlignment="0" applyProtection="0"/>
    <xf numFmtId="244" fontId="33" fillId="0" borderId="0" applyFont="0" applyFill="0" applyBorder="0" applyAlignment="0" applyProtection="0"/>
    <xf numFmtId="0" fontId="46" fillId="0" borderId="0">
      <protection locked="0"/>
    </xf>
    <xf numFmtId="0" fontId="46" fillId="0" borderId="0">
      <protection locked="0"/>
    </xf>
    <xf numFmtId="0" fontId="46" fillId="0" borderId="0">
      <protection locked="0"/>
    </xf>
    <xf numFmtId="0" fontId="46" fillId="0" borderId="0">
      <protection locked="0"/>
    </xf>
    <xf numFmtId="0" fontId="46" fillId="0" borderId="0">
      <protection locked="0"/>
    </xf>
    <xf numFmtId="0" fontId="46" fillId="0" borderId="0">
      <protection locked="0"/>
    </xf>
    <xf numFmtId="0" fontId="46" fillId="0" borderId="0">
      <protection locked="0"/>
    </xf>
    <xf numFmtId="245" fontId="39" fillId="0" borderId="0" applyFont="0" applyFill="0" applyBorder="0" applyAlignment="0" applyProtection="0"/>
    <xf numFmtId="0" fontId="46" fillId="0" borderId="0">
      <protection locked="0"/>
    </xf>
    <xf numFmtId="0" fontId="46" fillId="0" borderId="0">
      <protection locked="0"/>
    </xf>
    <xf numFmtId="2" fontId="133" fillId="0" borderId="0" applyFont="0" applyFill="0" applyBorder="0" applyAlignment="0" applyProtection="0"/>
    <xf numFmtId="2" fontId="133" fillId="0" borderId="0" applyFont="0" applyFill="0" applyBorder="0" applyAlignment="0" applyProtection="0"/>
    <xf numFmtId="169" fontId="33" fillId="0" borderId="0"/>
    <xf numFmtId="169" fontId="41" fillId="0" borderId="0"/>
    <xf numFmtId="0" fontId="33" fillId="0" borderId="0"/>
    <xf numFmtId="0" fontId="157" fillId="0" borderId="0" applyNumberFormat="0" applyFill="0" applyBorder="0" applyAlignment="0" applyProtection="0">
      <alignment vertical="top"/>
      <protection locked="0"/>
    </xf>
    <xf numFmtId="15" fontId="33" fillId="0" borderId="0">
      <alignment vertical="center"/>
    </xf>
    <xf numFmtId="15" fontId="33" fillId="0" borderId="0">
      <alignment vertical="center"/>
    </xf>
    <xf numFmtId="15" fontId="33" fillId="0" borderId="0">
      <alignment vertical="center"/>
    </xf>
    <xf numFmtId="15" fontId="33" fillId="0" borderId="0">
      <alignment vertical="center"/>
    </xf>
    <xf numFmtId="15" fontId="33" fillId="0" borderId="0">
      <alignment vertical="center"/>
    </xf>
    <xf numFmtId="15" fontId="33" fillId="0" borderId="0">
      <alignment vertical="center"/>
    </xf>
    <xf numFmtId="15" fontId="33" fillId="0" borderId="0">
      <alignment vertical="center"/>
    </xf>
    <xf numFmtId="15" fontId="33" fillId="0" borderId="0">
      <alignment vertical="center"/>
    </xf>
    <xf numFmtId="15" fontId="33" fillId="0" borderId="0">
      <alignment vertical="center"/>
    </xf>
    <xf numFmtId="0" fontId="158" fillId="0" borderId="0" applyFill="0" applyBorder="0" applyProtection="0">
      <alignment horizontal="left"/>
    </xf>
    <xf numFmtId="0" fontId="33" fillId="0" borderId="0" applyNumberFormat="0" applyFont="0">
      <alignment wrapText="1"/>
    </xf>
    <xf numFmtId="0" fontId="159" fillId="107" borderId="33" applyNumberFormat="0" applyBorder="0">
      <alignment horizontal="left"/>
    </xf>
    <xf numFmtId="235" fontId="142" fillId="0" borderId="0" applyNumberFormat="0" applyFill="0" applyBorder="0" applyAlignment="0" applyProtection="0"/>
    <xf numFmtId="246" fontId="59" fillId="108" borderId="47" applyNumberFormat="0" applyProtection="0">
      <alignment horizontal="center"/>
    </xf>
    <xf numFmtId="246" fontId="59" fillId="108" borderId="47" applyNumberFormat="0" applyProtection="0">
      <alignment horizontal="center"/>
    </xf>
    <xf numFmtId="246" fontId="59" fillId="108" borderId="47" applyNumberFormat="0" applyProtection="0">
      <alignment horizontal="center"/>
    </xf>
    <xf numFmtId="246" fontId="59" fillId="108" borderId="47" applyNumberFormat="0" applyProtection="0">
      <alignment horizontal="center"/>
    </xf>
    <xf numFmtId="246" fontId="59" fillId="108" borderId="47" applyNumberFormat="0" applyProtection="0">
      <alignment horizontal="center"/>
    </xf>
    <xf numFmtId="246" fontId="59" fillId="108" borderId="47" applyNumberFormat="0" applyProtection="0">
      <alignment horizontal="center"/>
    </xf>
    <xf numFmtId="246" fontId="59" fillId="108" borderId="47" applyNumberFormat="0" applyProtection="0">
      <alignment horizontal="center"/>
    </xf>
    <xf numFmtId="246" fontId="59" fillId="108" borderId="47" applyNumberFormat="0" applyProtection="0">
      <alignment horizontal="center"/>
    </xf>
    <xf numFmtId="246" fontId="59" fillId="108" borderId="47" applyNumberFormat="0" applyProtection="0">
      <alignment horizontal="center"/>
    </xf>
    <xf numFmtId="246" fontId="59" fillId="108" borderId="47" applyNumberFormat="0" applyProtection="0">
      <alignment horizontal="center"/>
    </xf>
    <xf numFmtId="246" fontId="59" fillId="108" borderId="47" applyNumberFormat="0" applyProtection="0">
      <alignment horizontal="center"/>
    </xf>
    <xf numFmtId="246" fontId="59" fillId="108" borderId="47" applyNumberFormat="0" applyProtection="0">
      <alignment horizontal="center"/>
    </xf>
    <xf numFmtId="246" fontId="59" fillId="108" borderId="47" applyNumberFormat="0" applyProtection="0">
      <alignment horizontal="center"/>
    </xf>
    <xf numFmtId="0" fontId="160" fillId="0" borderId="51" applyNumberFormat="0" applyFill="0" applyAlignment="0" applyProtection="0"/>
    <xf numFmtId="0" fontId="160" fillId="0" borderId="51" applyNumberFormat="0" applyFill="0" applyAlignment="0" applyProtection="0"/>
    <xf numFmtId="0" fontId="160" fillId="0" borderId="51" applyNumberFormat="0" applyFill="0" applyAlignment="0" applyProtection="0"/>
    <xf numFmtId="0" fontId="160" fillId="0" borderId="51" applyNumberFormat="0" applyFill="0" applyAlignment="0" applyProtection="0"/>
    <xf numFmtId="0" fontId="160" fillId="0" borderId="51" applyNumberFormat="0" applyFill="0" applyAlignment="0" applyProtection="0"/>
    <xf numFmtId="0" fontId="160" fillId="0" borderId="51" applyNumberFormat="0" applyFill="0" applyAlignment="0" applyProtection="0"/>
    <xf numFmtId="0" fontId="160" fillId="0" borderId="51" applyNumberFormat="0" applyFill="0" applyAlignment="0" applyProtection="0"/>
    <xf numFmtId="0" fontId="160" fillId="0" borderId="51" applyNumberFormat="0" applyFill="0" applyAlignment="0" applyProtection="0"/>
    <xf numFmtId="0" fontId="160" fillId="0" borderId="51" applyNumberFormat="0" applyFill="0" applyAlignment="0" applyProtection="0"/>
    <xf numFmtId="0" fontId="160" fillId="0" borderId="51" applyNumberFormat="0" applyFill="0" applyAlignment="0" applyProtection="0"/>
    <xf numFmtId="0" fontId="160" fillId="0" borderId="51" applyNumberFormat="0" applyFill="0" applyAlignment="0" applyProtection="0"/>
    <xf numFmtId="0" fontId="160" fillId="0" borderId="51" applyNumberFormat="0" applyFill="0" applyAlignment="0" applyProtection="0"/>
    <xf numFmtId="206" fontId="48" fillId="109" borderId="47" applyBorder="0">
      <alignment horizontal="center" vertical="center"/>
    </xf>
    <xf numFmtId="247" fontId="161" fillId="0" borderId="0" applyFill="0" applyBorder="0" applyAlignment="0" applyProtection="0"/>
    <xf numFmtId="248" fontId="81" fillId="0" borderId="0" applyFill="0" applyBorder="0" applyAlignment="0" applyProtection="0"/>
    <xf numFmtId="0" fontId="88" fillId="83" borderId="0" applyNumberFormat="0" applyBorder="0" applyAlignment="0" applyProtection="0"/>
    <xf numFmtId="169" fontId="88" fillId="83" borderId="0" applyNumberFormat="0" applyBorder="0" applyAlignment="0" applyProtection="0"/>
    <xf numFmtId="169" fontId="33" fillId="0" borderId="0"/>
    <xf numFmtId="169" fontId="41" fillId="0" borderId="0"/>
    <xf numFmtId="169" fontId="33" fillId="0" borderId="0"/>
    <xf numFmtId="169" fontId="41" fillId="0" borderId="0"/>
    <xf numFmtId="236" fontId="162" fillId="0" borderId="0" applyNumberFormat="0" applyFill="0" applyBorder="0" applyAlignment="0" applyProtection="0">
      <alignment horizontal="center"/>
    </xf>
    <xf numFmtId="38" fontId="114" fillId="36" borderId="0" applyNumberFormat="0" applyBorder="0" applyAlignment="0" applyProtection="0"/>
    <xf numFmtId="38" fontId="34" fillId="36" borderId="0" applyNumberFormat="0" applyBorder="0" applyAlignment="0" applyProtection="0"/>
    <xf numFmtId="38" fontId="34" fillId="36" borderId="0" applyNumberFormat="0" applyBorder="0" applyAlignment="0" applyProtection="0"/>
    <xf numFmtId="1" fontId="163" fillId="0" borderId="0" applyNumberFormat="0" applyAlignment="0">
      <alignment vertical="top"/>
    </xf>
    <xf numFmtId="0" fontId="164" fillId="0" borderId="0" applyNumberFormat="0">
      <alignment horizontal="right"/>
    </xf>
    <xf numFmtId="0" fontId="165" fillId="0" borderId="0" applyNumberFormat="0">
      <alignment horizontal="right"/>
    </xf>
    <xf numFmtId="0" fontId="165" fillId="0" borderId="0" applyNumberFormat="0">
      <alignment horizontal="left"/>
    </xf>
    <xf numFmtId="0" fontId="164" fillId="0" borderId="0" applyNumberFormat="0">
      <alignment horizontal="left"/>
    </xf>
    <xf numFmtId="0" fontId="166" fillId="0" borderId="0" applyNumberFormat="0">
      <alignment horizontal="left" vertical="top"/>
    </xf>
    <xf numFmtId="167" fontId="39" fillId="37" borderId="47" applyNumberFormat="0" applyFont="0" applyBorder="0" applyAlignment="0" applyProtection="0"/>
    <xf numFmtId="167" fontId="39" fillId="37" borderId="47" applyNumberFormat="0" applyFont="0" applyBorder="0" applyAlignment="0" applyProtection="0"/>
    <xf numFmtId="167" fontId="39" fillId="37" borderId="47" applyNumberFormat="0" applyFont="0" applyBorder="0" applyAlignment="0" applyProtection="0"/>
    <xf numFmtId="167" fontId="39" fillId="37" borderId="47" applyNumberFormat="0" applyFont="0" applyBorder="0" applyAlignment="0" applyProtection="0"/>
    <xf numFmtId="167" fontId="39" fillId="37" borderId="47" applyNumberFormat="0" applyFont="0" applyBorder="0" applyAlignment="0" applyProtection="0"/>
    <xf numFmtId="167" fontId="39" fillId="37" borderId="47" applyNumberFormat="0" applyFont="0" applyBorder="0" applyAlignment="0" applyProtection="0"/>
    <xf numFmtId="167" fontId="39" fillId="37" borderId="47" applyNumberFormat="0" applyFont="0" applyBorder="0" applyAlignment="0" applyProtection="0"/>
    <xf numFmtId="167" fontId="39" fillId="37" borderId="47" applyNumberFormat="0" applyFont="0" applyBorder="0" applyAlignment="0" applyProtection="0"/>
    <xf numFmtId="173" fontId="167" fillId="0" borderId="0">
      <alignment vertical="center"/>
    </xf>
    <xf numFmtId="0" fontId="131" fillId="0" borderId="0" applyFont="0" applyFill="0" applyBorder="0" applyAlignment="0" applyProtection="0">
      <alignment horizontal="right"/>
    </xf>
    <xf numFmtId="173" fontId="168" fillId="37" borderId="0" applyNumberFormat="0" applyFont="0" applyAlignment="0"/>
    <xf numFmtId="0" fontId="169" fillId="0" borderId="47">
      <alignment horizontal="center" vertical="center" wrapText="1"/>
    </xf>
    <xf numFmtId="0" fontId="169" fillId="0" borderId="47">
      <alignment horizontal="center" vertical="center" wrapText="1"/>
    </xf>
    <xf numFmtId="0" fontId="169" fillId="0" borderId="47">
      <alignment horizontal="center" vertical="center" wrapText="1"/>
    </xf>
    <xf numFmtId="0" fontId="169" fillId="0" borderId="47">
      <alignment horizontal="center" vertical="center" wrapText="1"/>
    </xf>
    <xf numFmtId="0" fontId="169" fillId="0" borderId="47">
      <alignment horizontal="center" vertical="center" wrapText="1"/>
    </xf>
    <xf numFmtId="0" fontId="169" fillId="0" borderId="47">
      <alignment horizontal="center" vertical="center" wrapText="1"/>
    </xf>
    <xf numFmtId="0" fontId="169" fillId="0" borderId="47">
      <alignment horizontal="center" vertical="center" wrapText="1"/>
    </xf>
    <xf numFmtId="0" fontId="169" fillId="0" borderId="47">
      <alignment horizontal="center" vertical="center" wrapText="1"/>
    </xf>
    <xf numFmtId="0" fontId="169" fillId="0" borderId="47">
      <alignment horizontal="center" vertical="center" wrapText="1"/>
    </xf>
    <xf numFmtId="0" fontId="169" fillId="0" borderId="47">
      <alignment horizontal="center" vertical="center" wrapText="1"/>
    </xf>
    <xf numFmtId="0" fontId="169" fillId="0" borderId="47">
      <alignment horizontal="center" vertical="center" wrapText="1"/>
    </xf>
    <xf numFmtId="0" fontId="169" fillId="0" borderId="47">
      <alignment horizontal="center" vertical="center" wrapText="1"/>
    </xf>
    <xf numFmtId="0" fontId="169" fillId="0" borderId="47">
      <alignment horizontal="center" vertical="center" wrapText="1"/>
    </xf>
    <xf numFmtId="0" fontId="170" fillId="0" borderId="0"/>
    <xf numFmtId="0" fontId="171" fillId="0" borderId="12" applyNumberFormat="0" applyAlignment="0" applyProtection="0">
      <alignment horizontal="left" vertical="center"/>
    </xf>
    <xf numFmtId="0" fontId="171" fillId="0" borderId="12" applyNumberFormat="0" applyAlignment="0" applyProtection="0">
      <alignment horizontal="left" vertical="center"/>
    </xf>
    <xf numFmtId="0" fontId="171" fillId="0" borderId="12" applyNumberFormat="0" applyAlignment="0" applyProtection="0">
      <alignment horizontal="left" vertical="center"/>
    </xf>
    <xf numFmtId="0" fontId="171" fillId="0" borderId="12" applyNumberFormat="0" applyAlignment="0" applyProtection="0">
      <alignment horizontal="left" vertical="center"/>
    </xf>
    <xf numFmtId="0" fontId="171" fillId="0" borderId="58">
      <alignment horizontal="left" vertical="center"/>
    </xf>
    <xf numFmtId="0" fontId="171" fillId="0" borderId="58">
      <alignment horizontal="left" vertical="center"/>
    </xf>
    <xf numFmtId="0" fontId="171" fillId="0" borderId="58">
      <alignment horizontal="left" vertical="center"/>
    </xf>
    <xf numFmtId="0" fontId="171" fillId="0" borderId="58">
      <alignment horizontal="left" vertical="center"/>
    </xf>
    <xf numFmtId="0" fontId="171" fillId="0" borderId="58">
      <alignment horizontal="left" vertical="center"/>
    </xf>
    <xf numFmtId="0" fontId="171" fillId="0" borderId="58">
      <alignment horizontal="left" vertical="center"/>
    </xf>
    <xf numFmtId="0" fontId="171" fillId="0" borderId="58">
      <alignment horizontal="left" vertical="center"/>
    </xf>
    <xf numFmtId="0" fontId="171" fillId="0" borderId="58">
      <alignment horizontal="left" vertical="center"/>
    </xf>
    <xf numFmtId="0" fontId="171" fillId="0" borderId="58">
      <alignment horizontal="left" vertical="center"/>
    </xf>
    <xf numFmtId="0" fontId="171" fillId="0" borderId="58">
      <alignment horizontal="left" vertical="center"/>
    </xf>
    <xf numFmtId="0" fontId="171" fillId="0" borderId="58">
      <alignment horizontal="left" vertical="center"/>
    </xf>
    <xf numFmtId="0" fontId="171" fillId="0" borderId="58">
      <alignment horizontal="left" vertical="center"/>
    </xf>
    <xf numFmtId="0" fontId="171" fillId="0" borderId="58">
      <alignment horizontal="left" vertical="center"/>
    </xf>
    <xf numFmtId="0" fontId="171" fillId="0" borderId="58">
      <alignment horizontal="left" vertical="center"/>
    </xf>
    <xf numFmtId="0" fontId="171" fillId="0" borderId="58">
      <alignment horizontal="left" vertical="center"/>
    </xf>
    <xf numFmtId="0" fontId="171" fillId="0" borderId="58">
      <alignment horizontal="left" vertical="center"/>
    </xf>
    <xf numFmtId="0" fontId="171" fillId="0" borderId="58">
      <alignment horizontal="left" vertical="center"/>
    </xf>
    <xf numFmtId="0" fontId="171" fillId="0" borderId="58">
      <alignment horizontal="left" vertical="center"/>
    </xf>
    <xf numFmtId="0" fontId="171" fillId="0" borderId="58">
      <alignment horizontal="left" vertical="center"/>
    </xf>
    <xf numFmtId="0" fontId="171" fillId="0" borderId="58">
      <alignment horizontal="left" vertical="center"/>
    </xf>
    <xf numFmtId="0" fontId="171" fillId="0" borderId="58">
      <alignment horizontal="left" vertical="center"/>
    </xf>
    <xf numFmtId="0" fontId="171" fillId="0" borderId="58">
      <alignment horizontal="left" vertical="center"/>
    </xf>
    <xf numFmtId="0" fontId="171" fillId="0" borderId="58">
      <alignment horizontal="left" vertical="center"/>
    </xf>
    <xf numFmtId="0" fontId="171" fillId="0" borderId="58">
      <alignment horizontal="left" vertical="center"/>
    </xf>
    <xf numFmtId="0" fontId="171" fillId="0" borderId="58">
      <alignment horizontal="left" vertical="center"/>
    </xf>
    <xf numFmtId="0" fontId="171" fillId="0" borderId="58">
      <alignment horizontal="left" vertical="center"/>
    </xf>
    <xf numFmtId="0" fontId="171" fillId="0" borderId="58">
      <alignment horizontal="left" vertical="center"/>
    </xf>
    <xf numFmtId="0" fontId="171" fillId="0" borderId="58">
      <alignment horizontal="left" vertical="center"/>
    </xf>
    <xf numFmtId="0" fontId="171" fillId="0" borderId="58">
      <alignment horizontal="left" vertical="center"/>
    </xf>
    <xf numFmtId="0" fontId="171" fillId="0" borderId="58">
      <alignment horizontal="left" vertical="center"/>
    </xf>
    <xf numFmtId="0" fontId="171" fillId="0" borderId="58">
      <alignment horizontal="left" vertical="center"/>
    </xf>
    <xf numFmtId="0" fontId="171" fillId="0" borderId="58">
      <alignment horizontal="left" vertical="center"/>
    </xf>
    <xf numFmtId="0" fontId="171" fillId="0" borderId="58">
      <alignment horizontal="left" vertical="center"/>
    </xf>
    <xf numFmtId="0" fontId="171" fillId="0" borderId="58">
      <alignment horizontal="left" vertical="center"/>
    </xf>
    <xf numFmtId="0" fontId="171" fillId="0" borderId="58">
      <alignment horizontal="left" vertical="center"/>
    </xf>
    <xf numFmtId="0" fontId="171" fillId="0" borderId="58">
      <alignment horizontal="left" vertical="center"/>
    </xf>
    <xf numFmtId="0" fontId="171" fillId="0" borderId="58">
      <alignment horizontal="left" vertical="center"/>
    </xf>
    <xf numFmtId="0" fontId="171" fillId="0" borderId="58">
      <alignment horizontal="left" vertical="center"/>
    </xf>
    <xf numFmtId="0" fontId="171" fillId="0" borderId="58">
      <alignment horizontal="left" vertical="center"/>
    </xf>
    <xf numFmtId="0" fontId="171" fillId="0" borderId="58">
      <alignment horizontal="left" vertical="center"/>
    </xf>
    <xf numFmtId="0" fontId="171" fillId="0" borderId="58">
      <alignment horizontal="left" vertical="center"/>
    </xf>
    <xf numFmtId="0" fontId="171" fillId="0" borderId="58">
      <alignment horizontal="left" vertical="center"/>
    </xf>
    <xf numFmtId="0" fontId="171" fillId="0" borderId="58">
      <alignment horizontal="left" vertical="center"/>
    </xf>
    <xf numFmtId="0" fontId="171" fillId="0" borderId="58">
      <alignment horizontal="left" vertical="center"/>
    </xf>
    <xf numFmtId="0" fontId="171" fillId="0" borderId="58">
      <alignment horizontal="left" vertical="center"/>
    </xf>
    <xf numFmtId="0" fontId="171" fillId="0" borderId="58">
      <alignment horizontal="left" vertical="center"/>
    </xf>
    <xf numFmtId="0" fontId="171" fillId="0" borderId="58">
      <alignment horizontal="left" vertical="center"/>
    </xf>
    <xf numFmtId="0" fontId="171" fillId="0" borderId="58">
      <alignment horizontal="left" vertical="center"/>
    </xf>
    <xf numFmtId="0" fontId="171" fillId="0" borderId="58">
      <alignment horizontal="left" vertical="center"/>
    </xf>
    <xf numFmtId="0" fontId="171" fillId="0" borderId="58">
      <alignment horizontal="left" vertical="center"/>
    </xf>
    <xf numFmtId="0" fontId="171" fillId="0" borderId="58">
      <alignment horizontal="left" vertical="center"/>
    </xf>
    <xf numFmtId="0" fontId="171" fillId="0" borderId="58">
      <alignment horizontal="left" vertical="center"/>
    </xf>
    <xf numFmtId="0" fontId="171" fillId="0" borderId="58">
      <alignment horizontal="left" vertical="center"/>
    </xf>
    <xf numFmtId="0" fontId="171" fillId="0" borderId="58">
      <alignment horizontal="left" vertical="center"/>
    </xf>
    <xf numFmtId="0" fontId="171" fillId="0" borderId="58">
      <alignment horizontal="left" vertical="center"/>
    </xf>
    <xf numFmtId="0" fontId="171" fillId="0" borderId="58">
      <alignment horizontal="left" vertical="center"/>
    </xf>
    <xf numFmtId="0" fontId="171" fillId="0" borderId="58">
      <alignment horizontal="left" vertical="center"/>
    </xf>
    <xf numFmtId="0" fontId="171" fillId="0" borderId="58">
      <alignment horizontal="left" vertical="center"/>
    </xf>
    <xf numFmtId="0" fontId="171" fillId="0" borderId="58">
      <alignment horizontal="left" vertical="center"/>
    </xf>
    <xf numFmtId="0" fontId="171" fillId="0" borderId="58">
      <alignment horizontal="left" vertical="center"/>
    </xf>
    <xf numFmtId="0" fontId="171" fillId="0" borderId="58">
      <alignment horizontal="left" vertical="center"/>
    </xf>
    <xf numFmtId="0" fontId="171" fillId="0" borderId="58">
      <alignment horizontal="left" vertical="center"/>
    </xf>
    <xf numFmtId="0" fontId="171" fillId="0" borderId="58">
      <alignment horizontal="left" vertical="center"/>
    </xf>
    <xf numFmtId="0" fontId="171" fillId="0" borderId="58">
      <alignment horizontal="left" vertical="center"/>
    </xf>
    <xf numFmtId="0" fontId="171" fillId="0" borderId="58">
      <alignment horizontal="left" vertical="center"/>
    </xf>
    <xf numFmtId="169" fontId="41" fillId="0" borderId="0"/>
    <xf numFmtId="178" fontId="57" fillId="0" borderId="0">
      <alignment vertical="top"/>
    </xf>
    <xf numFmtId="0" fontId="172" fillId="0" borderId="0" applyNumberFormat="0" applyFill="0" applyBorder="0" applyAlignment="0" applyProtection="0"/>
    <xf numFmtId="38" fontId="173" fillId="0" borderId="0"/>
    <xf numFmtId="169" fontId="33" fillId="0" borderId="0"/>
    <xf numFmtId="169" fontId="174" fillId="0" borderId="59" applyNumberFormat="0" applyFill="0" applyAlignment="0" applyProtection="0"/>
    <xf numFmtId="169" fontId="41" fillId="0" borderId="0"/>
    <xf numFmtId="0" fontId="175" fillId="0" borderId="0" applyNumberFormat="0" applyFill="0" applyBorder="0" applyAlignment="0" applyProtection="0"/>
    <xf numFmtId="38" fontId="176" fillId="0" borderId="0">
      <alignment horizontal="left"/>
    </xf>
    <xf numFmtId="169" fontId="33" fillId="0" borderId="0"/>
    <xf numFmtId="169" fontId="177" fillId="0" borderId="60" applyNumberFormat="0" applyFill="0" applyAlignment="0" applyProtection="0"/>
    <xf numFmtId="169" fontId="41" fillId="0" borderId="0"/>
    <xf numFmtId="0" fontId="178" fillId="0" borderId="61" applyNumberFormat="0" applyFill="0" applyAlignment="0" applyProtection="0"/>
    <xf numFmtId="0" fontId="179" fillId="0" borderId="0" applyProtection="0">
      <alignment horizontal="left"/>
    </xf>
    <xf numFmtId="169" fontId="33" fillId="0" borderId="0"/>
    <xf numFmtId="169" fontId="41" fillId="0" borderId="0"/>
    <xf numFmtId="169" fontId="33" fillId="0" borderId="0"/>
    <xf numFmtId="169" fontId="41" fillId="0" borderId="0"/>
    <xf numFmtId="0" fontId="178" fillId="0" borderId="0" applyNumberFormat="0" applyFill="0" applyBorder="0" applyAlignment="0" applyProtection="0"/>
    <xf numFmtId="169" fontId="33" fillId="0" borderId="0"/>
    <xf numFmtId="169" fontId="41" fillId="0" borderId="0"/>
    <xf numFmtId="169" fontId="33" fillId="0" borderId="0"/>
    <xf numFmtId="169" fontId="180" fillId="0" borderId="0">
      <alignment vertical="top"/>
    </xf>
    <xf numFmtId="0" fontId="181" fillId="0" borderId="0">
      <alignment horizontal="center"/>
    </xf>
    <xf numFmtId="0" fontId="182" fillId="0" borderId="0"/>
    <xf numFmtId="0" fontId="182" fillId="0" borderId="0"/>
    <xf numFmtId="0" fontId="182" fillId="0" borderId="0"/>
    <xf numFmtId="38" fontId="57" fillId="0" borderId="0">
      <alignment vertical="top"/>
    </xf>
    <xf numFmtId="169" fontId="33" fillId="0" borderId="0"/>
    <xf numFmtId="175" fontId="183" fillId="0" borderId="0">
      <alignment vertical="top"/>
    </xf>
    <xf numFmtId="169" fontId="41" fillId="0" borderId="0"/>
    <xf numFmtId="0" fontId="184" fillId="0" borderId="0"/>
    <xf numFmtId="0" fontId="128" fillId="0" borderId="0"/>
    <xf numFmtId="0" fontId="121" fillId="0" borderId="0"/>
    <xf numFmtId="0" fontId="149" fillId="0" borderId="0"/>
    <xf numFmtId="0" fontId="185" fillId="0" borderId="62" applyNumberFormat="0" applyFill="0" applyBorder="0" applyAlignment="0" applyProtection="0">
      <alignment horizontal="left"/>
    </xf>
    <xf numFmtId="0" fontId="186" fillId="110" borderId="0"/>
    <xf numFmtId="0" fontId="187" fillId="111" borderId="0"/>
    <xf numFmtId="0" fontId="187" fillId="111" borderId="0"/>
    <xf numFmtId="0" fontId="154" fillId="0" borderId="0"/>
    <xf numFmtId="0" fontId="33" fillId="0" borderId="0"/>
    <xf numFmtId="0" fontId="33" fillId="0" borderId="0"/>
    <xf numFmtId="0" fontId="169" fillId="0" borderId="47">
      <alignment horizontal="center" vertical="center" wrapText="1"/>
    </xf>
    <xf numFmtId="0" fontId="169" fillId="0" borderId="47">
      <alignment horizontal="center" vertical="center" wrapText="1"/>
    </xf>
    <xf numFmtId="0" fontId="169" fillId="0" borderId="47">
      <alignment horizontal="center" vertical="center" wrapText="1"/>
    </xf>
    <xf numFmtId="0" fontId="169" fillId="0" borderId="47">
      <alignment horizontal="center" vertical="center" wrapText="1"/>
    </xf>
    <xf numFmtId="0" fontId="169" fillId="0" borderId="47">
      <alignment horizontal="center" vertical="center" wrapText="1"/>
    </xf>
    <xf numFmtId="0" fontId="169" fillId="0" borderId="47">
      <alignment horizontal="center" vertical="center" wrapText="1"/>
    </xf>
    <xf numFmtId="0" fontId="169" fillId="0" borderId="47">
      <alignment horizontal="center" vertical="center" wrapText="1"/>
    </xf>
    <xf numFmtId="0" fontId="169" fillId="0" borderId="47">
      <alignment horizontal="center" vertical="center" wrapText="1"/>
    </xf>
    <xf numFmtId="0" fontId="169" fillId="0" borderId="47">
      <alignment horizontal="center" vertical="center" wrapText="1"/>
    </xf>
    <xf numFmtId="0" fontId="169" fillId="0" borderId="47">
      <alignment horizontal="center" vertical="center" wrapText="1"/>
    </xf>
    <xf numFmtId="0" fontId="169" fillId="0" borderId="47">
      <alignment horizontal="center" vertical="center" wrapText="1"/>
    </xf>
    <xf numFmtId="0" fontId="169" fillId="0" borderId="47">
      <alignment horizontal="center" vertical="center" wrapText="1"/>
    </xf>
    <xf numFmtId="0" fontId="169" fillId="0" borderId="47">
      <alignment horizontal="center" vertical="center" wrapText="1"/>
    </xf>
    <xf numFmtId="0" fontId="188" fillId="0" borderId="0"/>
    <xf numFmtId="0" fontId="102" fillId="112" borderId="47">
      <alignment horizontal="center" vertical="center" wrapText="1"/>
      <protection locked="0"/>
    </xf>
    <xf numFmtId="169" fontId="102" fillId="112" borderId="47">
      <alignment horizontal="center" vertical="center" wrapText="1"/>
      <protection locked="0"/>
    </xf>
    <xf numFmtId="169" fontId="102" fillId="112" borderId="47">
      <alignment horizontal="center" vertical="center" wrapText="1"/>
      <protection locked="0"/>
    </xf>
    <xf numFmtId="0" fontId="102" fillId="112" borderId="47">
      <alignment horizontal="center" vertical="center" wrapText="1"/>
      <protection locked="0"/>
    </xf>
    <xf numFmtId="176" fontId="189" fillId="40" borderId="0" applyNumberFormat="0" applyBorder="0" applyAlignment="0" applyProtection="0">
      <protection locked="0"/>
    </xf>
    <xf numFmtId="176" fontId="189" fillId="40" borderId="0" applyNumberFormat="0" applyBorder="0" applyAlignment="0" applyProtection="0">
      <protection locked="0"/>
    </xf>
    <xf numFmtId="0" fontId="33" fillId="0" borderId="0">
      <alignment horizontal="center"/>
    </xf>
    <xf numFmtId="0" fontId="92" fillId="0" borderId="0" applyNumberFormat="0" applyFill="0" applyBorder="0" applyAlignment="0" applyProtection="0">
      <alignment vertical="top"/>
      <protection locked="0"/>
    </xf>
    <xf numFmtId="0" fontId="92"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1" fillId="0" borderId="0" applyFont="0" applyFill="0" applyBorder="0" applyAlignment="0" applyProtection="0"/>
    <xf numFmtId="0" fontId="71" fillId="0" borderId="0"/>
    <xf numFmtId="200" fontId="192" fillId="0" borderId="0"/>
    <xf numFmtId="0" fontId="33" fillId="0" borderId="0"/>
    <xf numFmtId="2" fontId="193" fillId="0" borderId="0"/>
    <xf numFmtId="2" fontId="194" fillId="0" borderId="0"/>
    <xf numFmtId="169" fontId="195" fillId="0" borderId="0" applyNumberFormat="0" applyFill="0" applyBorder="0" applyAlignment="0" applyProtection="0">
      <alignment vertical="top"/>
      <protection locked="0"/>
    </xf>
    <xf numFmtId="169" fontId="195" fillId="0" borderId="0" applyNumberFormat="0" applyFill="0" applyBorder="0" applyAlignment="0" applyProtection="0">
      <alignment vertical="top"/>
      <protection locked="0"/>
    </xf>
    <xf numFmtId="169" fontId="33" fillId="0" borderId="0"/>
    <xf numFmtId="235" fontId="39" fillId="39" borderId="47" applyNumberFormat="0" applyFont="0" applyAlignment="0">
      <protection locked="0"/>
    </xf>
    <xf numFmtId="10" fontId="114" fillId="113" borderId="47" applyNumberFormat="0" applyBorder="0" applyAlignment="0" applyProtection="0"/>
    <xf numFmtId="10" fontId="114" fillId="113" borderId="47" applyNumberFormat="0" applyBorder="0" applyAlignment="0" applyProtection="0"/>
    <xf numFmtId="10" fontId="114" fillId="113" borderId="47" applyNumberFormat="0" applyBorder="0" applyAlignment="0" applyProtection="0"/>
    <xf numFmtId="10" fontId="34" fillId="113" borderId="47" applyNumberFormat="0" applyBorder="0" applyAlignment="0" applyProtection="0"/>
    <xf numFmtId="10" fontId="34" fillId="113" borderId="47" applyNumberFormat="0" applyBorder="0" applyAlignment="0" applyProtection="0"/>
    <xf numFmtId="10" fontId="34" fillId="113" borderId="47" applyNumberFormat="0" applyBorder="0" applyAlignment="0" applyProtection="0"/>
    <xf numFmtId="10" fontId="34" fillId="113" borderId="47" applyNumberFormat="0" applyBorder="0" applyAlignment="0" applyProtection="0"/>
    <xf numFmtId="10" fontId="34" fillId="113" borderId="47" applyNumberFormat="0" applyBorder="0" applyAlignment="0" applyProtection="0"/>
    <xf numFmtId="10" fontId="114" fillId="113" borderId="47" applyNumberFormat="0" applyBorder="0" applyAlignment="0" applyProtection="0"/>
    <xf numFmtId="10" fontId="114" fillId="113" borderId="47" applyNumberFormat="0" applyBorder="0" applyAlignment="0" applyProtection="0"/>
    <xf numFmtId="10" fontId="114" fillId="113" borderId="47" applyNumberFormat="0" applyBorder="0" applyAlignment="0" applyProtection="0"/>
    <xf numFmtId="10" fontId="114" fillId="113" borderId="47" applyNumberFormat="0" applyBorder="0" applyAlignment="0" applyProtection="0"/>
    <xf numFmtId="10" fontId="114" fillId="113" borderId="47" applyNumberFormat="0" applyBorder="0" applyAlignment="0" applyProtection="0"/>
    <xf numFmtId="10" fontId="114" fillId="113" borderId="47" applyNumberFormat="0" applyBorder="0" applyAlignment="0" applyProtection="0"/>
    <xf numFmtId="10" fontId="114" fillId="113" borderId="47" applyNumberFormat="0" applyBorder="0" applyAlignment="0" applyProtection="0"/>
    <xf numFmtId="10" fontId="114" fillId="113" borderId="47" applyNumberFormat="0" applyBorder="0" applyAlignment="0" applyProtection="0"/>
    <xf numFmtId="10" fontId="114" fillId="113" borderId="47" applyNumberFormat="0" applyBorder="0" applyAlignment="0" applyProtection="0"/>
    <xf numFmtId="10" fontId="114" fillId="113" borderId="47" applyNumberFormat="0" applyBorder="0" applyAlignment="0" applyProtection="0"/>
    <xf numFmtId="10" fontId="114" fillId="113" borderId="47" applyNumberFormat="0" applyBorder="0" applyAlignment="0" applyProtection="0"/>
    <xf numFmtId="10" fontId="114" fillId="113" borderId="47" applyNumberFormat="0" applyBorder="0" applyAlignment="0" applyProtection="0"/>
    <xf numFmtId="10" fontId="114" fillId="113" borderId="47" applyNumberFormat="0" applyBorder="0" applyAlignment="0" applyProtection="0"/>
    <xf numFmtId="10" fontId="114" fillId="113" borderId="47" applyNumberFormat="0" applyBorder="0" applyAlignment="0" applyProtection="0"/>
    <xf numFmtId="10" fontId="114" fillId="113" borderId="47" applyNumberFormat="0" applyBorder="0" applyAlignment="0" applyProtection="0"/>
    <xf numFmtId="10" fontId="114" fillId="113" borderId="47" applyNumberFormat="0" applyBorder="0" applyAlignment="0" applyProtection="0"/>
    <xf numFmtId="10" fontId="114" fillId="113" borderId="47" applyNumberFormat="0" applyBorder="0" applyAlignment="0" applyProtection="0"/>
    <xf numFmtId="10" fontId="114" fillId="113" borderId="47" applyNumberFormat="0" applyBorder="0" applyAlignment="0" applyProtection="0"/>
    <xf numFmtId="10" fontId="114" fillId="113" borderId="47" applyNumberFormat="0" applyBorder="0" applyAlignment="0" applyProtection="0"/>
    <xf numFmtId="10" fontId="114" fillId="113" borderId="47" applyNumberFormat="0" applyBorder="0" applyAlignment="0" applyProtection="0"/>
    <xf numFmtId="10" fontId="114" fillId="113" borderId="47" applyNumberFormat="0" applyBorder="0" applyAlignment="0" applyProtection="0"/>
    <xf numFmtId="10" fontId="114" fillId="113" borderId="47" applyNumberFormat="0" applyBorder="0" applyAlignment="0" applyProtection="0"/>
    <xf numFmtId="10" fontId="114" fillId="113" borderId="47" applyNumberFormat="0" applyBorder="0" applyAlignment="0" applyProtection="0"/>
    <xf numFmtId="10" fontId="114" fillId="113" borderId="47" applyNumberFormat="0" applyBorder="0" applyAlignment="0" applyProtection="0"/>
    <xf numFmtId="10" fontId="114" fillId="113" borderId="47" applyNumberFormat="0" applyBorder="0" applyAlignment="0" applyProtection="0"/>
    <xf numFmtId="10" fontId="114" fillId="113" borderId="47" applyNumberFormat="0" applyBorder="0" applyAlignment="0" applyProtection="0"/>
    <xf numFmtId="10" fontId="34" fillId="113" borderId="47" applyNumberFormat="0" applyBorder="0" applyAlignment="0" applyProtection="0"/>
    <xf numFmtId="235" fontId="39" fillId="39" borderId="47" applyNumberFormat="0" applyFont="0" applyAlignment="0">
      <protection locked="0"/>
    </xf>
    <xf numFmtId="235" fontId="39" fillId="39" borderId="47" applyNumberFormat="0" applyFont="0" applyAlignment="0">
      <protection locked="0"/>
    </xf>
    <xf numFmtId="235" fontId="39" fillId="39" borderId="47" applyNumberFormat="0" applyFont="0" applyAlignment="0">
      <protection locked="0"/>
    </xf>
    <xf numFmtId="235" fontId="39" fillId="39" borderId="47" applyNumberFormat="0" applyFont="0" applyAlignment="0">
      <protection locked="0"/>
    </xf>
    <xf numFmtId="235" fontId="39" fillId="39" borderId="47" applyNumberFormat="0" applyFont="0" applyAlignment="0">
      <protection locked="0"/>
    </xf>
    <xf numFmtId="235" fontId="39" fillId="39" borderId="47" applyNumberFormat="0" applyFont="0" applyAlignment="0">
      <protection locked="0"/>
    </xf>
    <xf numFmtId="235" fontId="39" fillId="39" borderId="47" applyNumberFormat="0" applyFont="0" applyAlignment="0">
      <protection locked="0"/>
    </xf>
    <xf numFmtId="235" fontId="39" fillId="39" borderId="47" applyNumberFormat="0" applyFont="0" applyAlignment="0">
      <protection locked="0"/>
    </xf>
    <xf numFmtId="235" fontId="39" fillId="39" borderId="47" applyNumberFormat="0" applyFont="0" applyAlignment="0">
      <protection locked="0"/>
    </xf>
    <xf numFmtId="235" fontId="39" fillId="39" borderId="47" applyNumberFormat="0" applyFont="0" applyAlignment="0">
      <protection locked="0"/>
    </xf>
    <xf numFmtId="235" fontId="39" fillId="39" borderId="47" applyNumberFormat="0" applyFont="0" applyAlignment="0">
      <protection locked="0"/>
    </xf>
    <xf numFmtId="235" fontId="39" fillId="39" borderId="47" applyNumberFormat="0" applyFont="0" applyAlignment="0">
      <protection locked="0"/>
    </xf>
    <xf numFmtId="0" fontId="196" fillId="91" borderId="45" applyNumberFormat="0" applyAlignment="0" applyProtection="0"/>
    <xf numFmtId="0" fontId="196" fillId="91" borderId="45" applyNumberFormat="0" applyAlignment="0" applyProtection="0"/>
    <xf numFmtId="0" fontId="196" fillId="91" borderId="45" applyNumberFormat="0" applyAlignment="0" applyProtection="0"/>
    <xf numFmtId="235" fontId="39" fillId="39" borderId="16" applyNumberFormat="0" applyFont="0" applyAlignment="0">
      <protection locked="0"/>
    </xf>
    <xf numFmtId="235" fontId="39" fillId="39" borderId="16" applyNumberFormat="0" applyFont="0" applyAlignment="0">
      <protection locked="0"/>
    </xf>
    <xf numFmtId="0" fontId="197" fillId="51" borderId="46" applyNumberFormat="0" applyAlignment="0" applyProtection="0"/>
    <xf numFmtId="0" fontId="197" fillId="51" borderId="46" applyNumberFormat="0" applyAlignment="0" applyProtection="0"/>
    <xf numFmtId="0" fontId="197" fillId="51" borderId="46" applyNumberFormat="0" applyAlignment="0" applyProtection="0"/>
    <xf numFmtId="235" fontId="39" fillId="39" borderId="16" applyNumberFormat="0" applyFont="0" applyAlignment="0">
      <protection locked="0"/>
    </xf>
    <xf numFmtId="169" fontId="196" fillId="91" borderId="45" applyNumberFormat="0" applyAlignment="0" applyProtection="0"/>
    <xf numFmtId="169" fontId="196" fillId="91" borderId="45" applyNumberFormat="0" applyAlignment="0" applyProtection="0"/>
    <xf numFmtId="169" fontId="196" fillId="91" borderId="45" applyNumberFormat="0" applyAlignment="0" applyProtection="0"/>
    <xf numFmtId="169" fontId="196" fillId="91" borderId="45" applyNumberFormat="0" applyAlignment="0" applyProtection="0"/>
    <xf numFmtId="169" fontId="196" fillId="91" borderId="45" applyNumberFormat="0" applyAlignment="0" applyProtection="0"/>
    <xf numFmtId="169" fontId="196" fillId="91" borderId="45" applyNumberFormat="0" applyAlignment="0" applyProtection="0"/>
    <xf numFmtId="169" fontId="196" fillId="91" borderId="45" applyNumberFormat="0" applyAlignment="0" applyProtection="0"/>
    <xf numFmtId="169" fontId="196" fillId="91" borderId="45" applyNumberFormat="0" applyAlignment="0" applyProtection="0"/>
    <xf numFmtId="169" fontId="196" fillId="91" borderId="45" applyNumberFormat="0" applyAlignment="0" applyProtection="0"/>
    <xf numFmtId="169" fontId="196" fillId="91" borderId="45" applyNumberFormat="0" applyAlignment="0" applyProtection="0"/>
    <xf numFmtId="169" fontId="196" fillId="91" borderId="45" applyNumberFormat="0" applyAlignment="0" applyProtection="0"/>
    <xf numFmtId="169" fontId="196" fillId="91" borderId="45" applyNumberFormat="0" applyAlignment="0" applyProtection="0"/>
    <xf numFmtId="169" fontId="196" fillId="91" borderId="45" applyNumberFormat="0" applyAlignment="0" applyProtection="0"/>
    <xf numFmtId="235" fontId="39" fillId="39" borderId="16" applyNumberFormat="0" applyFont="0" applyAlignment="0">
      <protection locked="0"/>
    </xf>
    <xf numFmtId="169" fontId="196" fillId="91" borderId="45" applyNumberFormat="0" applyAlignment="0" applyProtection="0"/>
    <xf numFmtId="169" fontId="196" fillId="91" borderId="45" applyNumberFormat="0" applyAlignment="0" applyProtection="0"/>
    <xf numFmtId="169" fontId="196" fillId="91" borderId="45" applyNumberFormat="0" applyAlignment="0" applyProtection="0"/>
    <xf numFmtId="169" fontId="196" fillId="91" borderId="45" applyNumberFormat="0" applyAlignment="0" applyProtection="0"/>
    <xf numFmtId="169" fontId="196" fillId="91" borderId="45" applyNumberFormat="0" applyAlignment="0" applyProtection="0"/>
    <xf numFmtId="169" fontId="196" fillId="91" borderId="45" applyNumberFormat="0" applyAlignment="0" applyProtection="0"/>
    <xf numFmtId="235" fontId="39" fillId="39" borderId="16" applyNumberFormat="0" applyFont="0" applyAlignment="0">
      <protection locked="0"/>
    </xf>
    <xf numFmtId="0" fontId="197" fillId="51" borderId="46" applyNumberFormat="0" applyAlignment="0" applyProtection="0"/>
    <xf numFmtId="169" fontId="41" fillId="0" borderId="0"/>
    <xf numFmtId="235" fontId="39" fillId="39" borderId="16" applyNumberFormat="0" applyFont="0" applyAlignment="0">
      <protection locked="0"/>
    </xf>
    <xf numFmtId="235" fontId="39" fillId="39" borderId="16" applyNumberFormat="0" applyFont="0" applyAlignment="0">
      <protection locked="0"/>
    </xf>
    <xf numFmtId="0" fontId="197" fillId="51" borderId="46" applyNumberFormat="0" applyAlignment="0" applyProtection="0"/>
    <xf numFmtId="0" fontId="197" fillId="51" borderId="46" applyNumberFormat="0" applyAlignment="0" applyProtection="0"/>
    <xf numFmtId="235" fontId="39" fillId="39" borderId="16" applyNumberFormat="0" applyFont="0" applyAlignment="0">
      <protection locked="0"/>
    </xf>
    <xf numFmtId="235" fontId="39" fillId="39" borderId="16" applyNumberFormat="0" applyFont="0" applyAlignment="0">
      <protection locked="0"/>
    </xf>
    <xf numFmtId="235" fontId="39" fillId="39" borderId="16" applyNumberFormat="0" applyFont="0" applyAlignment="0">
      <protection locked="0"/>
    </xf>
    <xf numFmtId="235" fontId="39" fillId="39" borderId="16" applyNumberFormat="0" applyFont="0" applyAlignment="0">
      <protection locked="0"/>
    </xf>
    <xf numFmtId="235" fontId="39" fillId="39" borderId="16" applyNumberFormat="0" applyFont="0" applyAlignment="0">
      <protection locked="0"/>
    </xf>
    <xf numFmtId="235" fontId="39" fillId="39" borderId="16" applyNumberFormat="0" applyFont="0" applyAlignment="0">
      <protection locked="0"/>
    </xf>
    <xf numFmtId="235" fontId="39" fillId="39" borderId="16" applyNumberFormat="0" applyFont="0" applyAlignment="0">
      <protection locked="0"/>
    </xf>
    <xf numFmtId="0" fontId="197" fillId="51" borderId="46" applyNumberFormat="0" applyAlignment="0" applyProtection="0"/>
    <xf numFmtId="169" fontId="196" fillId="91" borderId="46" applyNumberFormat="0" applyAlignment="0" applyProtection="0"/>
    <xf numFmtId="169" fontId="196" fillId="91" borderId="46" applyNumberFormat="0" applyAlignment="0" applyProtection="0"/>
    <xf numFmtId="169" fontId="196" fillId="91" borderId="46" applyNumberFormat="0" applyAlignment="0" applyProtection="0"/>
    <xf numFmtId="169" fontId="196" fillId="91" borderId="46" applyNumberFormat="0" applyAlignment="0" applyProtection="0"/>
    <xf numFmtId="169" fontId="196" fillId="91" borderId="46" applyNumberFormat="0" applyAlignment="0" applyProtection="0"/>
    <xf numFmtId="169" fontId="196" fillId="91" borderId="46" applyNumberFormat="0" applyAlignment="0" applyProtection="0"/>
    <xf numFmtId="169" fontId="196" fillId="91" borderId="46" applyNumberFormat="0" applyAlignment="0" applyProtection="0"/>
    <xf numFmtId="169" fontId="196" fillId="91" borderId="46" applyNumberFormat="0" applyAlignment="0" applyProtection="0"/>
    <xf numFmtId="169" fontId="196" fillId="91" borderId="46" applyNumberFormat="0" applyAlignment="0" applyProtection="0"/>
    <xf numFmtId="169" fontId="196" fillId="91" borderId="46" applyNumberFormat="0" applyAlignment="0" applyProtection="0"/>
    <xf numFmtId="169" fontId="196" fillId="91" borderId="46" applyNumberFormat="0" applyAlignment="0" applyProtection="0"/>
    <xf numFmtId="169" fontId="196" fillId="91" borderId="46" applyNumberFormat="0" applyAlignment="0" applyProtection="0"/>
    <xf numFmtId="235" fontId="39" fillId="39" borderId="16" applyNumberFormat="0" applyFont="0" applyAlignment="0">
      <protection locked="0"/>
    </xf>
    <xf numFmtId="169" fontId="196" fillId="91" borderId="46" applyNumberFormat="0" applyAlignment="0" applyProtection="0"/>
    <xf numFmtId="169" fontId="196" fillId="91" borderId="46" applyNumberFormat="0" applyAlignment="0" applyProtection="0"/>
    <xf numFmtId="169" fontId="196" fillId="91" borderId="46" applyNumberFormat="0" applyAlignment="0" applyProtection="0"/>
    <xf numFmtId="169" fontId="196" fillId="91" borderId="46" applyNumberFormat="0" applyAlignment="0" applyProtection="0"/>
    <xf numFmtId="169" fontId="196" fillId="91" borderId="46" applyNumberFormat="0" applyAlignment="0" applyProtection="0"/>
    <xf numFmtId="169" fontId="196" fillId="91" borderId="46" applyNumberFormat="0" applyAlignment="0" applyProtection="0"/>
    <xf numFmtId="235" fontId="39" fillId="39" borderId="16" applyNumberFormat="0" applyFont="0" applyAlignment="0">
      <protection locked="0"/>
    </xf>
    <xf numFmtId="235" fontId="39" fillId="39" borderId="16" applyNumberFormat="0" applyFont="0" applyAlignment="0">
      <protection locked="0"/>
    </xf>
    <xf numFmtId="235" fontId="39" fillId="39" borderId="16" applyNumberFormat="0" applyFont="0" applyAlignment="0">
      <protection locked="0"/>
    </xf>
    <xf numFmtId="235" fontId="39" fillId="39" borderId="16" applyNumberFormat="0" applyFont="0" applyAlignment="0">
      <protection locked="0"/>
    </xf>
    <xf numFmtId="169" fontId="196" fillId="91" borderId="46" applyNumberFormat="0" applyAlignment="0" applyProtection="0"/>
    <xf numFmtId="169" fontId="196" fillId="91" borderId="46" applyNumberFormat="0" applyAlignment="0" applyProtection="0"/>
    <xf numFmtId="169" fontId="41" fillId="0" borderId="0"/>
    <xf numFmtId="235" fontId="39" fillId="39" borderId="16" applyNumberFormat="0" applyFont="0" applyAlignment="0">
      <protection locked="0"/>
    </xf>
    <xf numFmtId="235" fontId="39" fillId="39" borderId="16" applyNumberFormat="0" applyFont="0" applyAlignment="0">
      <protection locked="0"/>
    </xf>
    <xf numFmtId="169" fontId="196" fillId="91" borderId="46" applyNumberFormat="0" applyAlignment="0" applyProtection="0"/>
    <xf numFmtId="169" fontId="196" fillId="91" borderId="46" applyNumberFormat="0" applyAlignment="0" applyProtection="0"/>
    <xf numFmtId="169" fontId="196" fillId="91" borderId="46" applyNumberFormat="0" applyAlignment="0" applyProtection="0"/>
    <xf numFmtId="169" fontId="196" fillId="91" borderId="46" applyNumberFormat="0" applyAlignment="0" applyProtection="0"/>
    <xf numFmtId="169" fontId="196" fillId="91" borderId="46" applyNumberFormat="0" applyAlignment="0" applyProtection="0"/>
    <xf numFmtId="169" fontId="196" fillId="91" borderId="46" applyNumberFormat="0" applyAlignment="0" applyProtection="0"/>
    <xf numFmtId="235" fontId="39" fillId="39" borderId="16" applyNumberFormat="0" applyFont="0" applyAlignment="0">
      <protection locked="0"/>
    </xf>
    <xf numFmtId="169" fontId="196" fillId="91" borderId="46" applyNumberFormat="0" applyAlignment="0" applyProtection="0"/>
    <xf numFmtId="169" fontId="196" fillId="91" borderId="46" applyNumberFormat="0" applyAlignment="0" applyProtection="0"/>
    <xf numFmtId="169" fontId="196" fillId="91" borderId="46" applyNumberFormat="0" applyAlignment="0" applyProtection="0"/>
    <xf numFmtId="169" fontId="196" fillId="91" borderId="46" applyNumberFormat="0" applyAlignment="0" applyProtection="0"/>
    <xf numFmtId="169" fontId="196" fillId="91" borderId="46" applyNumberFormat="0" applyAlignment="0" applyProtection="0"/>
    <xf numFmtId="235" fontId="39" fillId="39" borderId="16" applyNumberFormat="0" applyFont="0" applyAlignment="0">
      <protection locked="0"/>
    </xf>
    <xf numFmtId="235" fontId="39" fillId="39" borderId="16" applyNumberFormat="0" applyFont="0" applyAlignment="0">
      <protection locked="0"/>
    </xf>
    <xf numFmtId="235" fontId="39" fillId="39" borderId="16" applyNumberFormat="0" applyFont="0" applyAlignment="0">
      <protection locked="0"/>
    </xf>
    <xf numFmtId="169" fontId="196" fillId="91" borderId="46" applyNumberFormat="0" applyAlignment="0" applyProtection="0"/>
    <xf numFmtId="169" fontId="196" fillId="91" borderId="46" applyNumberFormat="0" applyAlignment="0" applyProtection="0"/>
    <xf numFmtId="169" fontId="196" fillId="91" borderId="46" applyNumberFormat="0" applyAlignment="0" applyProtection="0"/>
    <xf numFmtId="169" fontId="196" fillId="91" borderId="46" applyNumberFormat="0" applyAlignment="0" applyProtection="0"/>
    <xf numFmtId="235" fontId="39" fillId="39" borderId="16" applyNumberFormat="0" applyFont="0" applyAlignment="0">
      <protection locked="0"/>
    </xf>
    <xf numFmtId="235" fontId="39" fillId="39" borderId="16" applyNumberFormat="0" applyFont="0" applyAlignment="0">
      <protection locked="0"/>
    </xf>
    <xf numFmtId="235" fontId="39" fillId="39" borderId="16" applyNumberFormat="0" applyFont="0" applyAlignment="0">
      <protection locked="0"/>
    </xf>
    <xf numFmtId="235" fontId="39" fillId="39" borderId="16" applyNumberFormat="0" applyFont="0" applyAlignment="0">
      <protection locked="0"/>
    </xf>
    <xf numFmtId="235" fontId="39" fillId="39" borderId="16" applyNumberFormat="0" applyFont="0" applyAlignment="0">
      <protection locked="0"/>
    </xf>
    <xf numFmtId="235" fontId="39" fillId="39" borderId="16" applyNumberFormat="0" applyFont="0" applyAlignment="0">
      <protection locked="0"/>
    </xf>
    <xf numFmtId="235" fontId="39" fillId="39" borderId="16" applyNumberFormat="0" applyFont="0" applyAlignment="0">
      <protection locked="0"/>
    </xf>
    <xf numFmtId="235" fontId="39" fillId="39" borderId="16" applyNumberFormat="0" applyFont="0" applyAlignment="0">
      <protection locked="0"/>
    </xf>
    <xf numFmtId="235" fontId="39" fillId="39" borderId="16" applyNumberFormat="0" applyFont="0" applyAlignment="0">
      <protection locked="0"/>
    </xf>
    <xf numFmtId="0" fontId="198" fillId="39" borderId="10" applyNumberFormat="0" applyBorder="0" applyAlignment="0">
      <alignment horizontal="center" vertical="center"/>
      <protection locked="0"/>
    </xf>
    <xf numFmtId="10" fontId="199" fillId="0" borderId="0">
      <protection locked="0"/>
    </xf>
    <xf numFmtId="249" fontId="200" fillId="0" borderId="0" applyFill="0" applyBorder="0" applyProtection="0"/>
    <xf numFmtId="250" fontId="200" fillId="0" borderId="0" applyFill="0" applyBorder="0" applyProtection="0"/>
    <xf numFmtId="251" fontId="200" fillId="0" borderId="0" applyFill="0" applyBorder="0" applyProtection="0"/>
    <xf numFmtId="206" fontId="48" fillId="114" borderId="16">
      <alignment horizontal="center" vertical="center"/>
      <protection locked="0"/>
    </xf>
    <xf numFmtId="0" fontId="142" fillId="0" borderId="0" applyNumberFormat="0" applyFill="0" applyBorder="0" applyAlignment="0">
      <protection locked="0"/>
    </xf>
    <xf numFmtId="15" fontId="199" fillId="0" borderId="0">
      <protection locked="0"/>
    </xf>
    <xf numFmtId="2" fontId="199" fillId="0" borderId="50">
      <protection locked="0"/>
    </xf>
    <xf numFmtId="2" fontId="199" fillId="0" borderId="50">
      <protection locked="0"/>
    </xf>
    <xf numFmtId="2" fontId="199" fillId="0" borderId="50">
      <protection locked="0"/>
    </xf>
    <xf numFmtId="2" fontId="199" fillId="0" borderId="50">
      <protection locked="0"/>
    </xf>
    <xf numFmtId="2" fontId="199" fillId="0" borderId="50">
      <protection locked="0"/>
    </xf>
    <xf numFmtId="2" fontId="199" fillId="0" borderId="50">
      <protection locked="0"/>
    </xf>
    <xf numFmtId="2" fontId="199" fillId="0" borderId="50">
      <protection locked="0"/>
    </xf>
    <xf numFmtId="2" fontId="199" fillId="0" borderId="50">
      <protection locked="0"/>
    </xf>
    <xf numFmtId="2" fontId="199" fillId="0" borderId="50">
      <protection locked="0"/>
    </xf>
    <xf numFmtId="2" fontId="199" fillId="0" borderId="50">
      <protection locked="0"/>
    </xf>
    <xf numFmtId="2" fontId="199" fillId="0" borderId="50">
      <protection locked="0"/>
    </xf>
    <xf numFmtId="2" fontId="199" fillId="0" borderId="50">
      <protection locked="0"/>
    </xf>
    <xf numFmtId="2" fontId="199" fillId="0" borderId="50">
      <protection locked="0"/>
    </xf>
    <xf numFmtId="2" fontId="199" fillId="0" borderId="50">
      <protection locked="0"/>
    </xf>
    <xf numFmtId="2" fontId="199" fillId="0" borderId="50">
      <protection locked="0"/>
    </xf>
    <xf numFmtId="2" fontId="199" fillId="0" borderId="50">
      <protection locked="0"/>
    </xf>
    <xf numFmtId="2" fontId="199" fillId="0" borderId="50">
      <protection locked="0"/>
    </xf>
    <xf numFmtId="2" fontId="199" fillId="0" borderId="50">
      <protection locked="0"/>
    </xf>
    <xf numFmtId="2" fontId="199" fillId="0" borderId="50">
      <protection locked="0"/>
    </xf>
    <xf numFmtId="2" fontId="199" fillId="0" borderId="50">
      <protection locked="0"/>
    </xf>
    <xf numFmtId="2" fontId="199" fillId="0" borderId="50">
      <protection locked="0"/>
    </xf>
    <xf numFmtId="2" fontId="199" fillId="0" borderId="50">
      <protection locked="0"/>
    </xf>
    <xf numFmtId="2" fontId="199" fillId="0" borderId="50">
      <protection locked="0"/>
    </xf>
    <xf numFmtId="2" fontId="199" fillId="0" borderId="50">
      <protection locked="0"/>
    </xf>
    <xf numFmtId="2" fontId="199" fillId="0" borderId="50">
      <protection locked="0"/>
    </xf>
    <xf numFmtId="2" fontId="199" fillId="0" borderId="50">
      <protection locked="0"/>
    </xf>
    <xf numFmtId="2" fontId="199" fillId="0" borderId="50">
      <protection locked="0"/>
    </xf>
    <xf numFmtId="2" fontId="199" fillId="0" borderId="50">
      <protection locked="0"/>
    </xf>
    <xf numFmtId="252" fontId="201" fillId="113" borderId="0" applyNumberFormat="0" applyFont="0" applyBorder="0" applyAlignment="0">
      <alignment horizontal="right"/>
      <protection locked="0"/>
    </xf>
    <xf numFmtId="175" fontId="35" fillId="0" borderId="0">
      <alignment vertical="top"/>
    </xf>
    <xf numFmtId="175" fontId="35" fillId="36" borderId="0">
      <alignment vertical="top"/>
    </xf>
    <xf numFmtId="169" fontId="33" fillId="0" borderId="0"/>
    <xf numFmtId="169" fontId="41"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253" fontId="35" fillId="37" borderId="0">
      <alignment vertical="top"/>
    </xf>
    <xf numFmtId="169" fontId="33" fillId="0" borderId="0"/>
    <xf numFmtId="169" fontId="41" fillId="0" borderId="0"/>
    <xf numFmtId="169" fontId="41" fillId="0" borderId="0"/>
    <xf numFmtId="0" fontId="199" fillId="0" borderId="0">
      <protection locked="0"/>
    </xf>
    <xf numFmtId="3" fontId="70" fillId="0" borderId="0"/>
    <xf numFmtId="254" fontId="202" fillId="0" borderId="63">
      <alignment horizontal="center"/>
    </xf>
    <xf numFmtId="255" fontId="203" fillId="0" borderId="64" applyFont="0" applyFill="0" applyBorder="0" applyAlignment="0" applyProtection="0"/>
    <xf numFmtId="0" fontId="204" fillId="0" borderId="0" applyNumberFormat="0" applyFill="0" applyBorder="0" applyAlignment="0" applyProtection="0">
      <alignment vertical="top"/>
      <protection locked="0"/>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167" fontId="206" fillId="0" borderId="0" applyFill="0" applyBorder="0" applyProtection="0">
      <alignment vertical="top"/>
    </xf>
    <xf numFmtId="256" fontId="71" fillId="0" borderId="0" applyFill="0" applyBorder="0">
      <alignment horizontal="right"/>
      <protection locked="0"/>
    </xf>
    <xf numFmtId="0" fontId="81" fillId="0" borderId="16" applyNumberFormat="0">
      <alignment horizontal="right"/>
      <protection locked="0"/>
    </xf>
    <xf numFmtId="0" fontId="81" fillId="0" borderId="16" applyNumberFormat="0">
      <alignment horizontal="right"/>
      <protection locked="0"/>
    </xf>
    <xf numFmtId="0" fontId="81" fillId="0" borderId="16" applyNumberFormat="0">
      <alignment horizontal="right"/>
      <protection locked="0"/>
    </xf>
    <xf numFmtId="0" fontId="81" fillId="0" borderId="16" applyNumberFormat="0">
      <alignment horizontal="right"/>
      <protection locked="0"/>
    </xf>
    <xf numFmtId="0" fontId="81" fillId="0" borderId="16" applyNumberFormat="0">
      <alignment horizontal="right"/>
      <protection locked="0"/>
    </xf>
    <xf numFmtId="0" fontId="81" fillId="0" borderId="16" applyNumberFormat="0">
      <alignment horizontal="right"/>
      <protection locked="0"/>
    </xf>
    <xf numFmtId="0" fontId="81" fillId="0" borderId="16" applyNumberFormat="0">
      <alignment horizontal="right"/>
      <protection locked="0"/>
    </xf>
    <xf numFmtId="0" fontId="81" fillId="0" borderId="16" applyNumberFormat="0">
      <alignment horizontal="right"/>
      <protection locked="0"/>
    </xf>
    <xf numFmtId="0" fontId="81" fillId="0" borderId="16" applyNumberFormat="0">
      <alignment horizontal="right"/>
      <protection locked="0"/>
    </xf>
    <xf numFmtId="0" fontId="81" fillId="0" borderId="16" applyNumberFormat="0">
      <alignment horizontal="right"/>
      <protection locked="0"/>
    </xf>
    <xf numFmtId="0" fontId="81" fillId="0" borderId="16" applyNumberFormat="0">
      <alignment horizontal="right"/>
      <protection locked="0"/>
    </xf>
    <xf numFmtId="0" fontId="81" fillId="0" borderId="16" applyNumberFormat="0">
      <alignment horizontal="right"/>
      <protection locked="0"/>
    </xf>
    <xf numFmtId="0" fontId="81" fillId="0" borderId="16" applyNumberFormat="0">
      <alignment horizontal="right"/>
      <protection locked="0"/>
    </xf>
    <xf numFmtId="0" fontId="207" fillId="115" borderId="65">
      <alignment horizontal="left" vertical="center" wrapText="1"/>
    </xf>
    <xf numFmtId="0" fontId="207" fillId="115" borderId="65">
      <alignment horizontal="left" vertical="center" wrapText="1"/>
    </xf>
    <xf numFmtId="0" fontId="207" fillId="115" borderId="65">
      <alignment horizontal="left" vertical="center" wrapText="1"/>
    </xf>
    <xf numFmtId="0" fontId="207" fillId="115" borderId="65">
      <alignment horizontal="left" vertical="center" wrapText="1"/>
    </xf>
    <xf numFmtId="0" fontId="207" fillId="115" borderId="65">
      <alignment horizontal="left" vertical="center" wrapText="1"/>
    </xf>
    <xf numFmtId="0" fontId="207" fillId="115" borderId="65">
      <alignment horizontal="left" vertical="center" wrapText="1"/>
    </xf>
    <xf numFmtId="0" fontId="207" fillId="115" borderId="65">
      <alignment horizontal="left" vertical="center" wrapText="1"/>
    </xf>
    <xf numFmtId="0" fontId="207" fillId="115" borderId="65">
      <alignment horizontal="left" vertical="center" wrapText="1"/>
    </xf>
    <xf numFmtId="0" fontId="207" fillId="115" borderId="65">
      <alignment horizontal="left" vertical="center" wrapText="1"/>
    </xf>
    <xf numFmtId="0" fontId="207" fillId="115" borderId="65">
      <alignment horizontal="left" vertical="center" wrapText="1"/>
    </xf>
    <xf numFmtId="3" fontId="208" fillId="116" borderId="65">
      <protection locked="0"/>
    </xf>
    <xf numFmtId="3" fontId="208" fillId="116" borderId="65">
      <protection locked="0"/>
    </xf>
    <xf numFmtId="3" fontId="208" fillId="116" borderId="65">
      <protection locked="0"/>
    </xf>
    <xf numFmtId="3" fontId="208" fillId="116" borderId="65">
      <protection locked="0"/>
    </xf>
    <xf numFmtId="3" fontId="208" fillId="116" borderId="65">
      <protection locked="0"/>
    </xf>
    <xf numFmtId="3" fontId="208" fillId="39" borderId="16">
      <protection locked="0"/>
    </xf>
    <xf numFmtId="3" fontId="208" fillId="39" borderId="16">
      <protection locked="0"/>
    </xf>
    <xf numFmtId="3" fontId="208" fillId="116" borderId="65">
      <protection locked="0"/>
    </xf>
    <xf numFmtId="3" fontId="208" fillId="39" borderId="16">
      <protection locked="0"/>
    </xf>
    <xf numFmtId="3" fontId="208" fillId="39" borderId="16">
      <protection locked="0"/>
    </xf>
    <xf numFmtId="3" fontId="208" fillId="39" borderId="16">
      <protection locked="0"/>
    </xf>
    <xf numFmtId="3" fontId="208" fillId="116" borderId="65">
      <protection locked="0"/>
    </xf>
    <xf numFmtId="3" fontId="208" fillId="116" borderId="65">
      <protection locked="0"/>
    </xf>
    <xf numFmtId="3" fontId="208" fillId="116" borderId="65">
      <protection locked="0"/>
    </xf>
    <xf numFmtId="3" fontId="208" fillId="116" borderId="65">
      <protection locked="0"/>
    </xf>
    <xf numFmtId="257" fontId="209" fillId="117" borderId="65">
      <alignment horizontal="left"/>
      <protection locked="0"/>
    </xf>
    <xf numFmtId="257" fontId="209" fillId="117" borderId="65">
      <alignment horizontal="left"/>
      <protection locked="0"/>
    </xf>
    <xf numFmtId="257" fontId="209" fillId="117" borderId="65">
      <alignment horizontal="left"/>
      <protection locked="0"/>
    </xf>
    <xf numFmtId="257" fontId="209" fillId="117" borderId="65">
      <alignment horizontal="left"/>
      <protection locked="0"/>
    </xf>
    <xf numFmtId="257" fontId="209" fillId="117" borderId="65">
      <alignment horizontal="left"/>
      <protection locked="0"/>
    </xf>
    <xf numFmtId="257" fontId="210" fillId="118" borderId="16">
      <alignment horizontal="left"/>
      <protection locked="0"/>
    </xf>
    <xf numFmtId="257" fontId="210" fillId="118" borderId="16">
      <alignment horizontal="left"/>
      <protection locked="0"/>
    </xf>
    <xf numFmtId="257" fontId="209" fillId="117" borderId="65">
      <alignment horizontal="left"/>
      <protection locked="0"/>
    </xf>
    <xf numFmtId="257" fontId="210" fillId="118" borderId="16">
      <alignment horizontal="left"/>
      <protection locked="0"/>
    </xf>
    <xf numFmtId="257" fontId="210" fillId="118" borderId="16">
      <alignment horizontal="left"/>
      <protection locked="0"/>
    </xf>
    <xf numFmtId="257" fontId="210" fillId="118" borderId="16">
      <alignment horizontal="left"/>
      <protection locked="0"/>
    </xf>
    <xf numFmtId="257" fontId="209" fillId="117" borderId="65">
      <alignment horizontal="left"/>
      <protection locked="0"/>
    </xf>
    <xf numFmtId="257" fontId="209" fillId="117" borderId="65">
      <alignment horizontal="left"/>
      <protection locked="0"/>
    </xf>
    <xf numFmtId="257" fontId="209" fillId="117" borderId="65">
      <alignment horizontal="left"/>
      <protection locked="0"/>
    </xf>
    <xf numFmtId="257" fontId="209" fillId="117" borderId="65">
      <alignment horizontal="left"/>
      <protection locked="0"/>
    </xf>
    <xf numFmtId="258" fontId="209" fillId="117" borderId="65">
      <protection locked="0"/>
    </xf>
    <xf numFmtId="258" fontId="209" fillId="117" borderId="65">
      <protection locked="0"/>
    </xf>
    <xf numFmtId="258" fontId="209" fillId="117" borderId="65">
      <protection locked="0"/>
    </xf>
    <xf numFmtId="258" fontId="209" fillId="117" borderId="65">
      <protection locked="0"/>
    </xf>
    <xf numFmtId="258" fontId="209" fillId="117" borderId="65">
      <protection locked="0"/>
    </xf>
    <xf numFmtId="259" fontId="210" fillId="118" borderId="16">
      <protection locked="0"/>
    </xf>
    <xf numFmtId="259" fontId="210" fillId="118" borderId="16">
      <protection locked="0"/>
    </xf>
    <xf numFmtId="258" fontId="209" fillId="117" borderId="65">
      <protection locked="0"/>
    </xf>
    <xf numFmtId="259" fontId="210" fillId="118" borderId="16">
      <protection locked="0"/>
    </xf>
    <xf numFmtId="259" fontId="210" fillId="118" borderId="16">
      <protection locked="0"/>
    </xf>
    <xf numFmtId="259" fontId="210" fillId="118" borderId="16">
      <protection locked="0"/>
    </xf>
    <xf numFmtId="258" fontId="209" fillId="117" borderId="65">
      <protection locked="0"/>
    </xf>
    <xf numFmtId="258" fontId="209" fillId="117" borderId="65">
      <protection locked="0"/>
    </xf>
    <xf numFmtId="258" fontId="209" fillId="117" borderId="65">
      <protection locked="0"/>
    </xf>
    <xf numFmtId="258" fontId="209" fillId="117" borderId="65">
      <protection locked="0"/>
    </xf>
    <xf numFmtId="0" fontId="209" fillId="117" borderId="65">
      <alignment horizontal="center"/>
      <protection locked="0"/>
    </xf>
    <xf numFmtId="0" fontId="209" fillId="117" borderId="65">
      <alignment horizontal="center"/>
      <protection locked="0"/>
    </xf>
    <xf numFmtId="0" fontId="209" fillId="117" borderId="65">
      <alignment horizontal="center"/>
      <protection locked="0"/>
    </xf>
    <xf numFmtId="0" fontId="209" fillId="117" borderId="65">
      <alignment horizontal="center"/>
      <protection locked="0"/>
    </xf>
    <xf numFmtId="0" fontId="209" fillId="117" borderId="65">
      <alignment horizontal="center"/>
      <protection locked="0"/>
    </xf>
    <xf numFmtId="0" fontId="210" fillId="118" borderId="16">
      <alignment horizontal="center"/>
      <protection locked="0"/>
    </xf>
    <xf numFmtId="0" fontId="210" fillId="118" borderId="16">
      <alignment horizontal="center"/>
      <protection locked="0"/>
    </xf>
    <xf numFmtId="0" fontId="209" fillId="117" borderId="65">
      <alignment horizontal="center"/>
      <protection locked="0"/>
    </xf>
    <xf numFmtId="0" fontId="210" fillId="118" borderId="16">
      <alignment horizontal="center"/>
      <protection locked="0"/>
    </xf>
    <xf numFmtId="0" fontId="210" fillId="118" borderId="16">
      <alignment horizontal="center"/>
      <protection locked="0"/>
    </xf>
    <xf numFmtId="0" fontId="210" fillId="118" borderId="16">
      <alignment horizontal="center"/>
      <protection locked="0"/>
    </xf>
    <xf numFmtId="0" fontId="209" fillId="117" borderId="65">
      <alignment horizontal="center"/>
      <protection locked="0"/>
    </xf>
    <xf numFmtId="0" fontId="209" fillId="117" borderId="65">
      <alignment horizontal="center"/>
      <protection locked="0"/>
    </xf>
    <xf numFmtId="0" fontId="209" fillId="117" borderId="65">
      <alignment horizontal="center"/>
      <protection locked="0"/>
    </xf>
    <xf numFmtId="0" fontId="209" fillId="117" borderId="65">
      <alignment horizontal="center"/>
      <protection locked="0"/>
    </xf>
    <xf numFmtId="0" fontId="211" fillId="119" borderId="66">
      <alignment horizontal="left" vertical="center" wrapText="1"/>
    </xf>
    <xf numFmtId="0" fontId="211" fillId="119" borderId="66">
      <alignment horizontal="left" vertical="center" wrapText="1"/>
    </xf>
    <xf numFmtId="260" fontId="69" fillId="0" borderId="16">
      <alignment horizontal="right" vertical="center" wrapText="1"/>
    </xf>
    <xf numFmtId="0" fontId="212" fillId="36" borderId="0"/>
    <xf numFmtId="197" fontId="33" fillId="120" borderId="16">
      <alignment vertical="center"/>
    </xf>
    <xf numFmtId="10" fontId="198" fillId="118" borderId="23" applyNumberFormat="0" applyAlignment="0">
      <alignment horizontal="center"/>
    </xf>
    <xf numFmtId="261" fontId="33" fillId="0" borderId="66" applyFont="0" applyFill="0" applyBorder="0" applyAlignment="0" applyProtection="0"/>
    <xf numFmtId="261" fontId="33" fillId="0" borderId="66" applyFont="0" applyFill="0" applyBorder="0" applyAlignment="0" applyProtection="0"/>
    <xf numFmtId="262" fontId="33" fillId="0" borderId="0" applyFont="0" applyFill="0" applyBorder="0" applyAlignment="0" applyProtection="0"/>
    <xf numFmtId="263" fontId="33" fillId="0" borderId="0" applyFont="0" applyFill="0" applyBorder="0" applyAlignment="0" applyProtection="0"/>
    <xf numFmtId="0" fontId="213" fillId="0" borderId="0" applyProtection="0">
      <alignment vertical="center"/>
      <protection locked="0"/>
    </xf>
    <xf numFmtId="0" fontId="213" fillId="0" borderId="0" applyNumberFormat="0" applyProtection="0">
      <alignment vertical="top"/>
      <protection locked="0"/>
    </xf>
    <xf numFmtId="0" fontId="214" fillId="0" borderId="67" applyAlignment="0"/>
    <xf numFmtId="0" fontId="214" fillId="0" borderId="67" applyAlignment="0"/>
    <xf numFmtId="38" fontId="215" fillId="0" borderId="0"/>
    <xf numFmtId="38" fontId="216" fillId="0" borderId="0"/>
    <xf numFmtId="38" fontId="217" fillId="0" borderId="0"/>
    <xf numFmtId="38" fontId="218" fillId="0" borderId="0"/>
    <xf numFmtId="0" fontId="219" fillId="0" borderId="0"/>
    <xf numFmtId="0" fontId="219" fillId="0" borderId="0"/>
    <xf numFmtId="195" fontId="220" fillId="121" borderId="68" applyBorder="0" applyAlignment="0">
      <alignment horizontal="left" indent="1"/>
    </xf>
    <xf numFmtId="196" fontId="34" fillId="0" borderId="0" applyFill="0" applyBorder="0" applyAlignment="0" applyProtection="0"/>
    <xf numFmtId="208" fontId="57" fillId="0" borderId="0" applyFill="0" applyAlignment="0"/>
    <xf numFmtId="200" fontId="100" fillId="0" borderId="0" applyFill="0" applyAlignment="0"/>
    <xf numFmtId="208" fontId="57" fillId="0" borderId="0" applyFill="0" applyAlignment="0"/>
    <xf numFmtId="211" fontId="57" fillId="0" borderId="0" applyFill="0" applyAlignment="0"/>
    <xf numFmtId="200" fontId="100" fillId="0" borderId="0" applyFill="0" applyAlignment="0"/>
    <xf numFmtId="0" fontId="221" fillId="0" borderId="69" applyNumberFormat="0" applyFill="0" applyAlignment="0" applyProtection="0"/>
    <xf numFmtId="169" fontId="221" fillId="0" borderId="69" applyNumberFormat="0" applyFill="0" applyAlignment="0" applyProtection="0"/>
    <xf numFmtId="169" fontId="33" fillId="0" borderId="0"/>
    <xf numFmtId="169" fontId="41" fillId="0" borderId="0"/>
    <xf numFmtId="169" fontId="33" fillId="0" borderId="0"/>
    <xf numFmtId="169" fontId="41" fillId="0" borderId="0"/>
    <xf numFmtId="168" fontId="101" fillId="0" borderId="0"/>
    <xf numFmtId="0" fontId="47" fillId="0" borderId="0"/>
    <xf numFmtId="167" fontId="222" fillId="0" borderId="0"/>
    <xf numFmtId="0" fontId="96" fillId="0" borderId="0" applyFont="0" applyFill="0" applyBorder="0" applyProtection="0">
      <alignment horizontal="center" vertical="center"/>
    </xf>
    <xf numFmtId="0" fontId="33" fillId="0" borderId="0">
      <alignment horizontal="center"/>
    </xf>
    <xf numFmtId="14" fontId="202" fillId="0" borderId="63">
      <alignment horizontal="center"/>
    </xf>
    <xf numFmtId="264" fontId="202" fillId="0" borderId="63"/>
    <xf numFmtId="38" fontId="71" fillId="0" borderId="0" applyFont="0" applyFill="0" applyBorder="0" applyAlignment="0" applyProtection="0"/>
    <xf numFmtId="4" fontId="47" fillId="0" borderId="0" applyFont="0" applyFill="0" applyBorder="0" applyAlignment="0" applyProtection="0"/>
    <xf numFmtId="0" fontId="33" fillId="0" borderId="0" applyFont="0" applyFill="0" applyBorder="0" applyAlignment="0" applyProtection="0"/>
    <xf numFmtId="0" fontId="33" fillId="0" borderId="0" applyFont="0" applyFill="0" applyBorder="0" applyAlignment="0" applyProtection="0"/>
    <xf numFmtId="206" fontId="223" fillId="0" borderId="0" applyFont="0" applyFill="0" applyBorder="0" applyAlignment="0" applyProtection="0"/>
    <xf numFmtId="236" fontId="223" fillId="0" borderId="0" applyFont="0" applyFill="0" applyBorder="0" applyAlignment="0" applyProtection="0"/>
    <xf numFmtId="2" fontId="70" fillId="0" borderId="11" applyFont="0" applyFill="0" applyBorder="0" applyAlignment="0"/>
    <xf numFmtId="265" fontId="194" fillId="0" borderId="0"/>
    <xf numFmtId="2" fontId="70" fillId="0" borderId="11" applyFont="0" applyFill="0" applyBorder="0" applyAlignment="0"/>
    <xf numFmtId="2" fontId="70" fillId="0" borderId="11" applyFont="0" applyFill="0" applyBorder="0" applyAlignment="0"/>
    <xf numFmtId="266" fontId="224" fillId="0" borderId="16">
      <alignment horizontal="right"/>
      <protection locked="0"/>
    </xf>
    <xf numFmtId="266" fontId="224" fillId="0" borderId="16">
      <alignment horizontal="right"/>
      <protection locked="0"/>
    </xf>
    <xf numFmtId="266" fontId="224" fillId="0" borderId="16">
      <alignment horizontal="right"/>
      <protection locked="0"/>
    </xf>
    <xf numFmtId="266" fontId="224" fillId="0" borderId="16">
      <alignment horizontal="right"/>
      <protection locked="0"/>
    </xf>
    <xf numFmtId="266" fontId="224" fillId="0" borderId="16">
      <alignment horizontal="right"/>
      <protection locked="0"/>
    </xf>
    <xf numFmtId="266" fontId="224" fillId="0" borderId="16">
      <alignment horizontal="right"/>
      <protection locked="0"/>
    </xf>
    <xf numFmtId="266" fontId="224" fillId="0" borderId="16">
      <alignment horizontal="right"/>
      <protection locked="0"/>
    </xf>
    <xf numFmtId="266" fontId="224" fillId="0" borderId="16">
      <alignment horizontal="right"/>
      <protection locked="0"/>
    </xf>
    <xf numFmtId="266" fontId="224" fillId="0" borderId="16">
      <alignment horizontal="right"/>
      <protection locked="0"/>
    </xf>
    <xf numFmtId="266" fontId="224" fillId="0" borderId="16">
      <alignment horizontal="right"/>
      <protection locked="0"/>
    </xf>
    <xf numFmtId="0" fontId="33" fillId="0" borderId="0" applyFont="0" applyFill="0" applyBorder="0" applyAlignment="0" applyProtection="0"/>
    <xf numFmtId="0" fontId="33" fillId="0" borderId="0" applyFont="0" applyFill="0" applyBorder="0" applyAlignment="0" applyProtection="0"/>
    <xf numFmtId="193" fontId="223" fillId="0" borderId="0" applyFont="0" applyFill="0" applyBorder="0" applyAlignment="0" applyProtection="0"/>
    <xf numFmtId="194" fontId="223" fillId="0" borderId="0" applyFont="0" applyFill="0" applyBorder="0" applyAlignment="0" applyProtection="0"/>
    <xf numFmtId="267" fontId="33" fillId="0" borderId="0" applyFont="0" applyFill="0" applyBorder="0" applyAlignment="0" applyProtection="0"/>
    <xf numFmtId="180" fontId="33" fillId="0" borderId="0" applyFont="0" applyFill="0" applyBorder="0" applyAlignment="0" applyProtection="0"/>
    <xf numFmtId="268" fontId="38" fillId="0" borderId="0" applyFont="0" applyFill="0" applyBorder="0" applyAlignment="0" applyProtection="0"/>
    <xf numFmtId="269" fontId="38" fillId="0" borderId="0" applyFont="0" applyFill="0" applyBorder="0" applyAlignment="0" applyProtection="0"/>
    <xf numFmtId="270" fontId="38" fillId="0" borderId="0" applyFont="0" applyFill="0" applyBorder="0" applyAlignment="0" applyProtection="0"/>
    <xf numFmtId="271" fontId="130" fillId="0" borderId="0" applyFont="0" applyFill="0" applyBorder="0" applyProtection="0">
      <alignment horizontal="right"/>
    </xf>
    <xf numFmtId="272" fontId="130" fillId="0" borderId="0" applyFont="0" applyFill="0" applyBorder="0" applyProtection="0">
      <alignment horizontal="right"/>
    </xf>
    <xf numFmtId="273" fontId="101" fillId="0" borderId="0" applyFill="0" applyBorder="0" applyProtection="0">
      <alignment horizontal="right"/>
    </xf>
    <xf numFmtId="274" fontId="101" fillId="0" borderId="0" applyFill="0" applyBorder="0" applyProtection="0">
      <alignment horizontal="right"/>
    </xf>
    <xf numFmtId="240" fontId="225" fillId="0" borderId="0" applyFont="0" applyFill="0" applyBorder="0" applyAlignment="0" applyProtection="0"/>
    <xf numFmtId="167" fontId="226" fillId="0" borderId="0">
      <alignment vertical="center"/>
    </xf>
    <xf numFmtId="167" fontId="226" fillId="0" borderId="0">
      <alignment vertical="center"/>
    </xf>
    <xf numFmtId="3" fontId="67" fillId="0" borderId="33" applyFont="0" applyBorder="0">
      <alignment horizontal="center" vertical="center"/>
    </xf>
    <xf numFmtId="0" fontId="221" fillId="91" borderId="0" applyNumberFormat="0" applyBorder="0" applyAlignment="0" applyProtection="0"/>
    <xf numFmtId="169" fontId="221" fillId="91" borderId="0" applyNumberFormat="0" applyBorder="0" applyAlignment="0" applyProtection="0"/>
    <xf numFmtId="169" fontId="33" fillId="0" borderId="0"/>
    <xf numFmtId="169" fontId="41" fillId="0" borderId="0"/>
    <xf numFmtId="169" fontId="33" fillId="0" borderId="0"/>
    <xf numFmtId="169" fontId="41" fillId="0" borderId="0"/>
    <xf numFmtId="0" fontId="227" fillId="0" borderId="0">
      <alignment horizontal="left"/>
    </xf>
    <xf numFmtId="37" fontId="228" fillId="0" borderId="0"/>
    <xf numFmtId="0" fontId="71" fillId="0" borderId="0"/>
    <xf numFmtId="0" fontId="112" fillId="36" borderId="16" applyFont="0" applyBorder="0" applyAlignment="0">
      <alignment horizontal="center" vertical="center"/>
    </xf>
    <xf numFmtId="37" fontId="101" fillId="0" borderId="0">
      <alignment vertical="center"/>
    </xf>
    <xf numFmtId="0" fontId="71" fillId="0" borderId="66"/>
    <xf numFmtId="0" fontId="71" fillId="0" borderId="66"/>
    <xf numFmtId="0" fontId="71" fillId="0" borderId="66"/>
    <xf numFmtId="0" fontId="117" fillId="0" borderId="70"/>
    <xf numFmtId="217" fontId="229" fillId="0" borderId="0">
      <alignment vertical="center"/>
    </xf>
    <xf numFmtId="0" fontId="33" fillId="0" borderId="0"/>
    <xf numFmtId="260" fontId="49" fillId="0" borderId="0"/>
    <xf numFmtId="165" fontId="38" fillId="0" borderId="0"/>
    <xf numFmtId="178" fontId="230" fillId="0" borderId="0"/>
    <xf numFmtId="178" fontId="230" fillId="0" borderId="0"/>
    <xf numFmtId="178" fontId="230" fillId="0" borderId="0"/>
    <xf numFmtId="37" fontId="231" fillId="40" borderId="14" applyBorder="0">
      <alignment horizontal="left" vertical="center" indent="2"/>
    </xf>
    <xf numFmtId="37" fontId="231" fillId="40" borderId="14" applyBorder="0">
      <alignment horizontal="left" vertical="center" indent="2"/>
    </xf>
    <xf numFmtId="37" fontId="231" fillId="40" borderId="14" applyBorder="0">
      <alignment horizontal="left" vertical="center" indent="2"/>
    </xf>
    <xf numFmtId="37" fontId="231" fillId="40" borderId="14" applyBorder="0">
      <alignment horizontal="left" vertical="center" indent="2"/>
    </xf>
    <xf numFmtId="37" fontId="231" fillId="40" borderId="14" applyBorder="0">
      <alignment horizontal="left" vertical="center" indent="2"/>
    </xf>
    <xf numFmtId="37" fontId="231" fillId="40" borderId="14" applyBorder="0">
      <alignment horizontal="left" vertical="center" indent="2"/>
    </xf>
    <xf numFmtId="37" fontId="231" fillId="40" borderId="14" applyBorder="0">
      <alignment horizontal="left" vertical="center" indent="2"/>
    </xf>
    <xf numFmtId="37" fontId="231" fillId="40" borderId="14" applyBorder="0">
      <alignment horizontal="left" vertical="center" indent="2"/>
    </xf>
    <xf numFmtId="37" fontId="231" fillId="40" borderId="14" applyBorder="0">
      <alignment horizontal="left" vertical="center" indent="2"/>
    </xf>
    <xf numFmtId="37" fontId="231" fillId="40" borderId="14" applyBorder="0">
      <alignment horizontal="left" vertical="center" indent="2"/>
    </xf>
    <xf numFmtId="37" fontId="231" fillId="40" borderId="14" applyBorder="0">
      <alignment horizontal="left" vertical="center" indent="2"/>
    </xf>
    <xf numFmtId="37" fontId="231" fillId="40" borderId="14" applyBorder="0">
      <alignment horizontal="left" vertical="center" indent="2"/>
    </xf>
    <xf numFmtId="169" fontId="41" fillId="0" borderId="0"/>
    <xf numFmtId="178" fontId="4" fillId="0" borderId="0"/>
    <xf numFmtId="0" fontId="4" fillId="0" borderId="0"/>
    <xf numFmtId="0" fontId="4" fillId="0" borderId="0"/>
    <xf numFmtId="0" fontId="4" fillId="0" borderId="0"/>
    <xf numFmtId="0" fontId="4" fillId="0" borderId="0"/>
    <xf numFmtId="0" fontId="4" fillId="0" borderId="0"/>
    <xf numFmtId="0" fontId="4" fillId="0" borderId="0"/>
    <xf numFmtId="178" fontId="4" fillId="0" borderId="0"/>
    <xf numFmtId="0" fontId="4" fillId="0" borderId="0"/>
    <xf numFmtId="169" fontId="41" fillId="0" borderId="0"/>
    <xf numFmtId="178" fontId="41" fillId="0" borderId="0"/>
    <xf numFmtId="178" fontId="41" fillId="0" borderId="0"/>
    <xf numFmtId="178" fontId="41" fillId="0" borderId="0"/>
    <xf numFmtId="0" fontId="4" fillId="0" borderId="0"/>
    <xf numFmtId="0" fontId="4" fillId="0" borderId="0"/>
    <xf numFmtId="178" fontId="41" fillId="0" borderId="0"/>
    <xf numFmtId="169" fontId="41" fillId="0" borderId="0"/>
    <xf numFmtId="178" fontId="33" fillId="0" borderId="0"/>
    <xf numFmtId="178" fontId="33" fillId="0" borderId="0"/>
    <xf numFmtId="178" fontId="33" fillId="0" borderId="0"/>
    <xf numFmtId="178" fontId="232" fillId="0" borderId="0"/>
    <xf numFmtId="178" fontId="33" fillId="0" borderId="0"/>
    <xf numFmtId="169" fontId="41" fillId="0" borderId="0"/>
    <xf numFmtId="178" fontId="57" fillId="0" borderId="0"/>
    <xf numFmtId="178" fontId="57" fillId="0" borderId="0"/>
    <xf numFmtId="178" fontId="21" fillId="0" borderId="0"/>
    <xf numFmtId="178" fontId="21" fillId="0" borderId="0"/>
    <xf numFmtId="0" fontId="233" fillId="0" borderId="0">
      <alignment horizontal="right"/>
    </xf>
    <xf numFmtId="0" fontId="33" fillId="0" borderId="0"/>
    <xf numFmtId="0" fontId="234" fillId="0" borderId="0"/>
    <xf numFmtId="169" fontId="33" fillId="0" borderId="0"/>
    <xf numFmtId="0" fontId="33" fillId="0" borderId="0"/>
    <xf numFmtId="0" fontId="47" fillId="0" borderId="0"/>
    <xf numFmtId="0" fontId="235" fillId="0" borderId="0"/>
    <xf numFmtId="0" fontId="50" fillId="0" borderId="0"/>
    <xf numFmtId="0" fontId="86" fillId="0" borderId="0"/>
    <xf numFmtId="169" fontId="33" fillId="0" borderId="0"/>
    <xf numFmtId="169" fontId="86" fillId="0" borderId="0"/>
    <xf numFmtId="169" fontId="41" fillId="0" borderId="0"/>
    <xf numFmtId="0" fontId="47" fillId="40" borderId="0"/>
    <xf numFmtId="0" fontId="236" fillId="0" borderId="0"/>
    <xf numFmtId="0" fontId="237" fillId="0" borderId="0"/>
    <xf numFmtId="0" fontId="238" fillId="0" borderId="0"/>
    <xf numFmtId="0" fontId="47" fillId="0" borderId="0"/>
    <xf numFmtId="0" fontId="34" fillId="90" borderId="71" applyNumberFormat="0" applyFont="0" applyAlignment="0" applyProtection="0"/>
    <xf numFmtId="0" fontId="34" fillId="90" borderId="71" applyNumberFormat="0" applyFont="0" applyAlignment="0" applyProtection="0"/>
    <xf numFmtId="0" fontId="34" fillId="90" borderId="71" applyNumberFormat="0" applyFont="0" applyAlignment="0" applyProtection="0"/>
    <xf numFmtId="0" fontId="34" fillId="90" borderId="71" applyNumberFormat="0" applyFont="0" applyAlignment="0" applyProtection="0"/>
    <xf numFmtId="0" fontId="34" fillId="90" borderId="71" applyNumberFormat="0" applyFont="0" applyAlignment="0" applyProtection="0"/>
    <xf numFmtId="0" fontId="34" fillId="90" borderId="71" applyNumberFormat="0" applyFont="0" applyAlignment="0" applyProtection="0"/>
    <xf numFmtId="0" fontId="34" fillId="90" borderId="71" applyNumberFormat="0" applyFont="0" applyAlignment="0" applyProtection="0"/>
    <xf numFmtId="178" fontId="57" fillId="122" borderId="72" applyNumberFormat="0" applyFont="0" applyAlignment="0" applyProtection="0"/>
    <xf numFmtId="0" fontId="57" fillId="122" borderId="72" applyNumberFormat="0" applyFont="0" applyAlignment="0" applyProtection="0"/>
    <xf numFmtId="0" fontId="57" fillId="122" borderId="72" applyNumberFormat="0" applyFont="0" applyAlignment="0" applyProtection="0"/>
    <xf numFmtId="178" fontId="57" fillId="122" borderId="72" applyNumberFormat="0" applyFont="0" applyAlignment="0" applyProtection="0"/>
    <xf numFmtId="0"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0" fontId="57" fillId="122" borderId="72" applyNumberFormat="0" applyFont="0" applyAlignment="0" applyProtection="0"/>
    <xf numFmtId="0" fontId="57" fillId="122" borderId="72" applyNumberFormat="0" applyFont="0" applyAlignment="0" applyProtection="0"/>
    <xf numFmtId="0" fontId="57" fillId="122" borderId="72" applyNumberFormat="0" applyFont="0" applyAlignment="0" applyProtection="0"/>
    <xf numFmtId="0" fontId="57" fillId="122" borderId="72" applyNumberFormat="0" applyFont="0" applyAlignment="0" applyProtection="0"/>
    <xf numFmtId="169" fontId="41" fillId="0" borderId="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0" fontId="57" fillId="122" borderId="72" applyNumberFormat="0" applyFont="0" applyAlignment="0" applyProtection="0"/>
    <xf numFmtId="0" fontId="57" fillId="122" borderId="72" applyNumberFormat="0" applyFont="0" applyAlignment="0" applyProtection="0"/>
    <xf numFmtId="0" fontId="57" fillId="122" borderId="72" applyNumberFormat="0" applyFont="0" applyAlignment="0" applyProtection="0"/>
    <xf numFmtId="169" fontId="41" fillId="0" borderId="0"/>
    <xf numFmtId="178" fontId="57" fillId="122" borderId="72" applyNumberFormat="0" applyFont="0" applyAlignment="0" applyProtection="0"/>
    <xf numFmtId="0" fontId="57" fillId="122" borderId="72" applyNumberFormat="0" applyFont="0" applyAlignment="0" applyProtection="0"/>
    <xf numFmtId="0" fontId="57" fillId="122" borderId="72" applyNumberFormat="0" applyFont="0" applyAlignment="0" applyProtection="0"/>
    <xf numFmtId="0" fontId="57" fillId="122" borderId="72" applyNumberFormat="0" applyFont="0" applyAlignment="0" applyProtection="0"/>
    <xf numFmtId="0" fontId="57" fillId="122" borderId="72" applyNumberFormat="0" applyFont="0" applyAlignment="0" applyProtection="0"/>
    <xf numFmtId="0" fontId="57" fillId="122" borderId="72" applyNumberFormat="0" applyFont="0" applyAlignment="0" applyProtection="0"/>
    <xf numFmtId="0" fontId="57" fillId="122" borderId="72" applyNumberFormat="0" applyFont="0" applyAlignment="0" applyProtection="0"/>
    <xf numFmtId="0"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0"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0" fontId="57" fillId="122" borderId="72" applyNumberFormat="0" applyFont="0" applyAlignment="0" applyProtection="0"/>
    <xf numFmtId="0" fontId="57" fillId="122" borderId="72" applyNumberFormat="0" applyFont="0" applyAlignment="0" applyProtection="0"/>
    <xf numFmtId="0" fontId="57" fillId="122" borderId="72" applyNumberFormat="0" applyFont="0" applyAlignment="0" applyProtection="0"/>
    <xf numFmtId="0" fontId="57" fillId="122" borderId="72" applyNumberFormat="0" applyFont="0" applyAlignment="0" applyProtection="0"/>
    <xf numFmtId="0" fontId="57" fillId="122" borderId="72" applyNumberFormat="0" applyFont="0" applyAlignment="0" applyProtection="0"/>
    <xf numFmtId="0" fontId="57" fillId="122" borderId="72" applyNumberFormat="0" applyFont="0" applyAlignment="0" applyProtection="0"/>
    <xf numFmtId="169" fontId="41" fillId="0" borderId="0"/>
    <xf numFmtId="178" fontId="57" fillId="122" borderId="72" applyNumberFormat="0" applyFont="0" applyAlignment="0" applyProtection="0"/>
    <xf numFmtId="178" fontId="57" fillId="122" borderId="72" applyNumberFormat="0" applyFont="0" applyAlignment="0" applyProtection="0"/>
    <xf numFmtId="169" fontId="34" fillId="90" borderId="71" applyNumberFormat="0" applyFont="0" applyAlignment="0" applyProtection="0"/>
    <xf numFmtId="169" fontId="34" fillId="90" borderId="71" applyNumberFormat="0" applyFont="0" applyAlignment="0" applyProtection="0"/>
    <xf numFmtId="169" fontId="34" fillId="90" borderId="71" applyNumberFormat="0" applyFont="0" applyAlignment="0" applyProtection="0"/>
    <xf numFmtId="169" fontId="34" fillId="90" borderId="71" applyNumberFormat="0" applyFont="0" applyAlignment="0" applyProtection="0"/>
    <xf numFmtId="169" fontId="34" fillId="90" borderId="71" applyNumberFormat="0" applyFont="0" applyAlignment="0" applyProtection="0"/>
    <xf numFmtId="169" fontId="34" fillId="90" borderId="71"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69" fontId="34" fillId="90" borderId="71" applyNumberFormat="0" applyFont="0" applyAlignment="0" applyProtection="0"/>
    <xf numFmtId="169" fontId="34" fillId="90" borderId="71" applyNumberFormat="0" applyFont="0" applyAlignment="0" applyProtection="0"/>
    <xf numFmtId="169" fontId="34" fillId="90" borderId="71" applyNumberFormat="0" applyFont="0" applyAlignment="0" applyProtection="0"/>
    <xf numFmtId="169" fontId="34" fillId="90" borderId="71" applyNumberFormat="0" applyFont="0" applyAlignment="0" applyProtection="0"/>
    <xf numFmtId="169" fontId="34" fillId="90" borderId="71" applyNumberFormat="0" applyFont="0" applyAlignment="0" applyProtection="0"/>
    <xf numFmtId="169" fontId="34" fillId="90" borderId="71" applyNumberFormat="0" applyFont="0" applyAlignment="0" applyProtection="0"/>
    <xf numFmtId="169" fontId="34" fillId="90" borderId="71"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69" fontId="57" fillId="122" borderId="72" applyNumberFormat="0" applyFont="0" applyAlignment="0" applyProtection="0"/>
    <xf numFmtId="169" fontId="57" fillId="122" borderId="72" applyNumberFormat="0" applyFont="0" applyAlignment="0" applyProtection="0"/>
    <xf numFmtId="169" fontId="57" fillId="122" borderId="72" applyNumberFormat="0" applyFont="0" applyAlignment="0" applyProtection="0"/>
    <xf numFmtId="169" fontId="57" fillId="122" borderId="72" applyNumberFormat="0" applyFont="0" applyAlignment="0" applyProtection="0"/>
    <xf numFmtId="169" fontId="57" fillId="122" borderId="72" applyNumberFormat="0" applyFont="0" applyAlignment="0" applyProtection="0"/>
    <xf numFmtId="169" fontId="57" fillId="122" borderId="72" applyNumberFormat="0" applyFont="0" applyAlignment="0" applyProtection="0"/>
    <xf numFmtId="178" fontId="57" fillId="122" borderId="72" applyNumberFormat="0" applyFont="0" applyAlignment="0" applyProtection="0"/>
    <xf numFmtId="0" fontId="57" fillId="122" borderId="72" applyNumberFormat="0" applyFont="0" applyAlignment="0" applyProtection="0"/>
    <xf numFmtId="0" fontId="57" fillId="122" borderId="72" applyNumberFormat="0" applyFont="0" applyAlignment="0" applyProtection="0"/>
    <xf numFmtId="0" fontId="57" fillId="122" borderId="72" applyNumberFormat="0" applyFont="0" applyAlignment="0" applyProtection="0"/>
    <xf numFmtId="169" fontId="41" fillId="0" borderId="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69" fontId="41" fillId="0" borderId="0"/>
    <xf numFmtId="0" fontId="34" fillId="90" borderId="71" applyNumberFormat="0" applyFont="0" applyAlignment="0" applyProtection="0"/>
    <xf numFmtId="0" fontId="34" fillId="90" borderId="71" applyNumberFormat="0" applyFont="0" applyAlignment="0" applyProtection="0"/>
    <xf numFmtId="0" fontId="34" fillId="90" borderId="71" applyNumberFormat="0" applyFont="0" applyAlignment="0" applyProtection="0"/>
    <xf numFmtId="0" fontId="34" fillId="90" borderId="71" applyNumberFormat="0" applyFont="0" applyAlignment="0" applyProtection="0"/>
    <xf numFmtId="0" fontId="34" fillId="90" borderId="71" applyNumberFormat="0" applyFont="0" applyAlignment="0" applyProtection="0"/>
    <xf numFmtId="0" fontId="34" fillId="90" borderId="71" applyNumberFormat="0" applyFont="0" applyAlignment="0" applyProtection="0"/>
    <xf numFmtId="0" fontId="34" fillId="90" borderId="71" applyNumberFormat="0" applyFont="0" applyAlignment="0" applyProtection="0"/>
    <xf numFmtId="0" fontId="34" fillId="90" borderId="71" applyNumberFormat="0" applyFont="0" applyAlignment="0" applyProtection="0"/>
    <xf numFmtId="169" fontId="34" fillId="90" borderId="71" applyNumberFormat="0" applyFont="0" applyAlignment="0" applyProtection="0"/>
    <xf numFmtId="169" fontId="34" fillId="90" borderId="71" applyNumberFormat="0" applyFont="0" applyAlignment="0" applyProtection="0"/>
    <xf numFmtId="169" fontId="34" fillId="90" borderId="71" applyNumberFormat="0" applyFont="0" applyAlignment="0" applyProtection="0"/>
    <xf numFmtId="169" fontId="34" fillId="90" borderId="71" applyNumberFormat="0" applyFont="0" applyAlignment="0" applyProtection="0"/>
    <xf numFmtId="169" fontId="34" fillId="90" borderId="71" applyNumberFormat="0" applyFont="0" applyAlignment="0" applyProtection="0"/>
    <xf numFmtId="169" fontId="34" fillId="90" borderId="71" applyNumberFormat="0" applyFont="0" applyAlignment="0" applyProtection="0"/>
    <xf numFmtId="169" fontId="34" fillId="90" borderId="71" applyNumberFormat="0" applyFont="0" applyAlignment="0" applyProtection="0"/>
    <xf numFmtId="169" fontId="34" fillId="90" borderId="71" applyNumberFormat="0" applyFont="0" applyAlignment="0" applyProtection="0"/>
    <xf numFmtId="169" fontId="34" fillId="90" borderId="71" applyNumberFormat="0" applyFont="0" applyAlignment="0" applyProtection="0"/>
    <xf numFmtId="169" fontId="34" fillId="90" borderId="71" applyNumberFormat="0" applyFont="0" applyAlignment="0" applyProtection="0"/>
    <xf numFmtId="169" fontId="34" fillId="90" borderId="71" applyNumberFormat="0" applyFont="0" applyAlignment="0" applyProtection="0"/>
    <xf numFmtId="169" fontId="34" fillId="90" borderId="71" applyNumberFormat="0" applyFont="0" applyAlignment="0" applyProtection="0"/>
    <xf numFmtId="169" fontId="34" fillId="90" borderId="71" applyNumberFormat="0" applyFont="0" applyAlignment="0" applyProtection="0"/>
    <xf numFmtId="169" fontId="34" fillId="90" borderId="71" applyNumberFormat="0" applyFont="0" applyAlignment="0" applyProtection="0"/>
    <xf numFmtId="169" fontId="34" fillId="90" borderId="71" applyNumberFormat="0" applyFont="0" applyAlignment="0" applyProtection="0"/>
    <xf numFmtId="169" fontId="34" fillId="90" borderId="71" applyNumberFormat="0" applyFont="0" applyAlignment="0" applyProtection="0"/>
    <xf numFmtId="169" fontId="34" fillId="90" borderId="71" applyNumberFormat="0" applyFont="0" applyAlignment="0" applyProtection="0"/>
    <xf numFmtId="169" fontId="34" fillId="90" borderId="71" applyNumberFormat="0" applyFont="0" applyAlignment="0" applyProtection="0"/>
    <xf numFmtId="169" fontId="34" fillId="90" borderId="71" applyNumberFormat="0" applyFont="0" applyAlignment="0" applyProtection="0"/>
    <xf numFmtId="169" fontId="34" fillId="90" borderId="71" applyNumberFormat="0" applyFont="0" applyAlignment="0" applyProtection="0"/>
    <xf numFmtId="169" fontId="34" fillId="90" borderId="71" applyNumberFormat="0" applyFont="0" applyAlignment="0" applyProtection="0"/>
    <xf numFmtId="169" fontId="34" fillId="90" borderId="71" applyNumberFormat="0" applyFont="0" applyAlignment="0" applyProtection="0"/>
    <xf numFmtId="169" fontId="34" fillId="90" borderId="71" applyNumberFormat="0" applyFont="0" applyAlignment="0" applyProtection="0"/>
    <xf numFmtId="169" fontId="34" fillId="90" borderId="71" applyNumberFormat="0" applyFont="0" applyAlignment="0" applyProtection="0"/>
    <xf numFmtId="169" fontId="34" fillId="90" borderId="71" applyNumberFormat="0" applyFont="0" applyAlignment="0" applyProtection="0"/>
    <xf numFmtId="169" fontId="34" fillId="90" borderId="71" applyNumberFormat="0" applyFont="0" applyAlignment="0" applyProtection="0"/>
    <xf numFmtId="169" fontId="34" fillId="90" borderId="71" applyNumberFormat="0" applyFont="0" applyAlignment="0" applyProtection="0"/>
    <xf numFmtId="169" fontId="41" fillId="0" borderId="0"/>
    <xf numFmtId="0" fontId="34" fillId="90" borderId="71" applyNumberFormat="0" applyFont="0" applyAlignment="0" applyProtection="0"/>
    <xf numFmtId="169" fontId="33" fillId="90" borderId="72" applyNumberFormat="0" applyFont="0" applyAlignment="0" applyProtection="0"/>
    <xf numFmtId="169" fontId="33" fillId="90" borderId="72" applyNumberFormat="0" applyFont="0" applyAlignment="0" applyProtection="0"/>
    <xf numFmtId="169" fontId="33" fillId="90" borderId="72" applyNumberFormat="0" applyFont="0" applyAlignment="0" applyProtection="0"/>
    <xf numFmtId="169" fontId="33" fillId="90" borderId="72" applyNumberFormat="0" applyFont="0" applyAlignment="0" applyProtection="0"/>
    <xf numFmtId="169" fontId="33" fillId="90" borderId="72" applyNumberFormat="0" applyFont="0" applyAlignment="0" applyProtection="0"/>
    <xf numFmtId="169" fontId="33" fillId="90" borderId="72" applyNumberFormat="0" applyFont="0" applyAlignment="0" applyProtection="0"/>
    <xf numFmtId="169" fontId="33" fillId="90" borderId="72" applyNumberFormat="0" applyFont="0" applyAlignment="0" applyProtection="0"/>
    <xf numFmtId="169" fontId="33" fillId="90" borderId="72" applyNumberFormat="0" applyFont="0" applyAlignment="0" applyProtection="0"/>
    <xf numFmtId="169" fontId="33" fillId="90" borderId="72" applyNumberFormat="0" applyFont="0" applyAlignment="0" applyProtection="0"/>
    <xf numFmtId="169" fontId="33" fillId="90" borderId="72" applyNumberFormat="0" applyFont="0" applyAlignment="0" applyProtection="0"/>
    <xf numFmtId="169" fontId="33" fillId="90" borderId="72" applyNumberFormat="0" applyFont="0" applyAlignment="0" applyProtection="0"/>
    <xf numFmtId="169" fontId="33" fillId="90" borderId="72" applyNumberFormat="0" applyFont="0" applyAlignment="0" applyProtection="0"/>
    <xf numFmtId="169" fontId="33" fillId="90" borderId="72" applyNumberFormat="0" applyFont="0" applyAlignment="0" applyProtection="0"/>
    <xf numFmtId="0" fontId="34" fillId="90" borderId="71" applyNumberFormat="0" applyFont="0" applyAlignment="0" applyProtection="0"/>
    <xf numFmtId="169" fontId="33" fillId="90" borderId="72" applyNumberFormat="0" applyFont="0" applyAlignment="0" applyProtection="0"/>
    <xf numFmtId="169" fontId="33" fillId="90" borderId="72" applyNumberFormat="0" applyFont="0" applyAlignment="0" applyProtection="0"/>
    <xf numFmtId="169" fontId="33" fillId="90" borderId="72" applyNumberFormat="0" applyFont="0" applyAlignment="0" applyProtection="0"/>
    <xf numFmtId="169" fontId="33" fillId="90" borderId="72" applyNumberFormat="0" applyFont="0" applyAlignment="0" applyProtection="0"/>
    <xf numFmtId="169" fontId="33" fillId="90" borderId="72" applyNumberFormat="0" applyFont="0" applyAlignment="0" applyProtection="0"/>
    <xf numFmtId="169" fontId="33" fillId="90" borderId="72" applyNumberFormat="0" applyFont="0" applyAlignment="0" applyProtection="0"/>
    <xf numFmtId="169" fontId="33" fillId="90" borderId="72" applyNumberFormat="0" applyFont="0" applyAlignment="0" applyProtection="0"/>
    <xf numFmtId="169" fontId="33" fillId="90" borderId="72" applyNumberFormat="0" applyFont="0" applyAlignment="0" applyProtection="0"/>
    <xf numFmtId="169" fontId="33" fillId="90" borderId="72" applyNumberFormat="0" applyFont="0" applyAlignment="0" applyProtection="0"/>
    <xf numFmtId="169" fontId="33" fillId="90" borderId="72" applyNumberFormat="0" applyFont="0" applyAlignment="0" applyProtection="0"/>
    <xf numFmtId="169" fontId="33" fillId="90" borderId="72" applyNumberFormat="0" applyFont="0" applyAlignment="0" applyProtection="0"/>
    <xf numFmtId="169" fontId="33" fillId="90" borderId="72" applyNumberFormat="0" applyFont="0" applyAlignment="0" applyProtection="0"/>
    <xf numFmtId="169" fontId="33" fillId="90" borderId="72" applyNumberFormat="0" applyFont="0" applyAlignment="0" applyProtection="0"/>
    <xf numFmtId="169" fontId="33" fillId="90" borderId="72" applyNumberFormat="0" applyFont="0" applyAlignment="0" applyProtection="0"/>
    <xf numFmtId="169" fontId="33" fillId="90" borderId="72" applyNumberFormat="0" applyFont="0" applyAlignment="0" applyProtection="0"/>
    <xf numFmtId="169" fontId="33" fillId="90" borderId="72" applyNumberFormat="0" applyFont="0" applyAlignment="0" applyProtection="0"/>
    <xf numFmtId="169" fontId="33" fillId="90" borderId="72" applyNumberFormat="0" applyFont="0" applyAlignment="0" applyProtection="0"/>
    <xf numFmtId="169" fontId="33" fillId="90" borderId="72" applyNumberFormat="0" applyFont="0" applyAlignment="0" applyProtection="0"/>
    <xf numFmtId="169" fontId="33" fillId="90" borderId="72" applyNumberFormat="0" applyFont="0" applyAlignment="0" applyProtection="0"/>
    <xf numFmtId="169" fontId="33" fillId="90" borderId="72" applyNumberFormat="0" applyFont="0" applyAlignment="0" applyProtection="0"/>
    <xf numFmtId="169" fontId="33" fillId="90" borderId="72" applyNumberFormat="0" applyFont="0" applyAlignment="0" applyProtection="0"/>
    <xf numFmtId="275" fontId="101" fillId="0" borderId="0" applyBorder="0" applyProtection="0">
      <alignment horizontal="right"/>
    </xf>
    <xf numFmtId="275" fontId="200" fillId="123" borderId="0" applyBorder="0" applyProtection="0">
      <alignment horizontal="right"/>
    </xf>
    <xf numFmtId="275" fontId="94" fillId="0" borderId="73" applyBorder="0"/>
    <xf numFmtId="275" fontId="94" fillId="0" borderId="73" applyBorder="0"/>
    <xf numFmtId="275" fontId="94" fillId="0" borderId="73" applyBorder="0"/>
    <xf numFmtId="275" fontId="94" fillId="0" borderId="73" applyBorder="0"/>
    <xf numFmtId="275" fontId="94" fillId="0" borderId="73" applyBorder="0"/>
    <xf numFmtId="275" fontId="94" fillId="0" borderId="73" applyBorder="0"/>
    <xf numFmtId="275" fontId="94" fillId="0" borderId="73" applyBorder="0"/>
    <xf numFmtId="275" fontId="94" fillId="0" borderId="73" applyBorder="0"/>
    <xf numFmtId="275" fontId="94" fillId="0" borderId="73" applyBorder="0"/>
    <xf numFmtId="275" fontId="94" fillId="0" borderId="73" applyBorder="0"/>
    <xf numFmtId="275" fontId="94" fillId="0" borderId="73" applyBorder="0"/>
    <xf numFmtId="275" fontId="94" fillId="0" borderId="73" applyBorder="0"/>
    <xf numFmtId="275" fontId="94" fillId="0" borderId="73" applyBorder="0"/>
    <xf numFmtId="275" fontId="94" fillId="0" borderId="73" applyBorder="0"/>
    <xf numFmtId="275" fontId="94" fillId="0" borderId="73" applyBorder="0"/>
    <xf numFmtId="275" fontId="94" fillId="0" borderId="73" applyBorder="0"/>
    <xf numFmtId="275" fontId="94" fillId="0" borderId="73" applyBorder="0"/>
    <xf numFmtId="275" fontId="94" fillId="0" borderId="73" applyBorder="0"/>
    <xf numFmtId="275" fontId="94" fillId="0" borderId="73" applyBorder="0"/>
    <xf numFmtId="275" fontId="94" fillId="0" borderId="73" applyBorder="0"/>
    <xf numFmtId="275" fontId="94" fillId="0" borderId="73" applyBorder="0"/>
    <xf numFmtId="275" fontId="94" fillId="0" borderId="73" applyBorder="0"/>
    <xf numFmtId="275" fontId="94" fillId="0" borderId="73" applyBorder="0"/>
    <xf numFmtId="275" fontId="94" fillId="0" borderId="73" applyBorder="0"/>
    <xf numFmtId="275" fontId="94" fillId="0" borderId="73" applyBorder="0"/>
    <xf numFmtId="275" fontId="94" fillId="0" borderId="73" applyBorder="0"/>
    <xf numFmtId="275" fontId="94" fillId="0" borderId="73" applyBorder="0"/>
    <xf numFmtId="275" fontId="94" fillId="0" borderId="73" applyBorder="0"/>
    <xf numFmtId="275" fontId="239" fillId="0" borderId="0" applyBorder="0" applyProtection="0">
      <alignment horizontal="right"/>
    </xf>
    <xf numFmtId="276" fontId="239" fillId="0" borderId="0" applyBorder="0" applyProtection="0">
      <alignment horizontal="right"/>
    </xf>
    <xf numFmtId="276" fontId="240" fillId="123" borderId="0" applyProtection="0">
      <alignment horizontal="right"/>
    </xf>
    <xf numFmtId="37" fontId="226" fillId="0" borderId="0" applyFill="0" applyBorder="0" applyProtection="0">
      <alignment horizontal="right"/>
    </xf>
    <xf numFmtId="277" fontId="70" fillId="0" borderId="0" applyBorder="0" applyProtection="0">
      <protection locked="0" hidden="1"/>
    </xf>
    <xf numFmtId="278" fontId="136" fillId="0" borderId="63"/>
    <xf numFmtId="279" fontId="241" fillId="0" borderId="74" applyBorder="0">
      <alignment horizontal="center"/>
    </xf>
    <xf numFmtId="279" fontId="241" fillId="0" borderId="74" applyBorder="0">
      <alignment horizontal="center"/>
    </xf>
    <xf numFmtId="279" fontId="241" fillId="0" borderId="74" applyBorder="0">
      <alignment horizontal="center"/>
    </xf>
    <xf numFmtId="279" fontId="241" fillId="0" borderId="74" applyBorder="0">
      <alignment horizontal="center"/>
    </xf>
    <xf numFmtId="279" fontId="241" fillId="0" borderId="74" applyBorder="0">
      <alignment horizontal="center"/>
    </xf>
    <xf numFmtId="279" fontId="241" fillId="0" borderId="74" applyBorder="0">
      <alignment horizontal="center"/>
    </xf>
    <xf numFmtId="279" fontId="241" fillId="0" borderId="74" applyBorder="0">
      <alignment horizontal="center"/>
    </xf>
    <xf numFmtId="279" fontId="241" fillId="0" borderId="74" applyBorder="0">
      <alignment horizontal="center"/>
    </xf>
    <xf numFmtId="280" fontId="242" fillId="0" borderId="74" applyBorder="0">
      <alignment horizontal="center"/>
    </xf>
    <xf numFmtId="280" fontId="242" fillId="0" borderId="74" applyBorder="0">
      <alignment horizontal="center"/>
    </xf>
    <xf numFmtId="280" fontId="242" fillId="0" borderId="74" applyBorder="0">
      <alignment horizontal="center"/>
    </xf>
    <xf numFmtId="280" fontId="242" fillId="0" borderId="74" applyBorder="0">
      <alignment horizontal="center"/>
    </xf>
    <xf numFmtId="280" fontId="242" fillId="0" borderId="74" applyBorder="0">
      <alignment horizontal="center"/>
    </xf>
    <xf numFmtId="280" fontId="242" fillId="0" borderId="74" applyBorder="0">
      <alignment horizontal="center"/>
    </xf>
    <xf numFmtId="280" fontId="242" fillId="0" borderId="74" applyBorder="0">
      <alignment horizontal="center"/>
    </xf>
    <xf numFmtId="280" fontId="242" fillId="0" borderId="74" applyBorder="0">
      <alignment horizontal="center"/>
    </xf>
    <xf numFmtId="278" fontId="202" fillId="0" borderId="63"/>
    <xf numFmtId="249" fontId="101" fillId="0" borderId="0" applyFill="0" applyBorder="0" applyProtection="0"/>
    <xf numFmtId="250" fontId="101" fillId="0" borderId="0" applyFill="0" applyBorder="0" applyProtection="0"/>
    <xf numFmtId="251" fontId="101" fillId="0" borderId="0" applyFill="0" applyBorder="0" applyProtection="0"/>
    <xf numFmtId="281" fontId="57" fillId="0" borderId="0" applyFont="0" applyFill="0" applyBorder="0" applyAlignment="0" applyProtection="0"/>
    <xf numFmtId="282" fontId="57" fillId="0" borderId="0" applyFont="0" applyFill="0" applyBorder="0" applyAlignment="0" applyProtection="0"/>
    <xf numFmtId="9" fontId="243" fillId="0" borderId="0" applyFont="0" applyFill="0" applyBorder="0" applyAlignment="0" applyProtection="0"/>
    <xf numFmtId="283" fontId="57" fillId="0" borderId="0" applyFont="0" applyFill="0" applyBorder="0" applyAlignment="0" applyProtection="0"/>
    <xf numFmtId="281" fontId="232" fillId="0" borderId="0" applyFont="0" applyFill="0" applyBorder="0" applyAlignment="0" applyProtection="0"/>
    <xf numFmtId="284" fontId="57" fillId="0" borderId="0" applyFont="0" applyFill="0" applyBorder="0" applyAlignment="0" applyProtection="0"/>
    <xf numFmtId="282" fontId="232" fillId="0" borderId="0" applyFont="0" applyFill="0" applyBorder="0" applyAlignment="0" applyProtection="0"/>
    <xf numFmtId="285" fontId="244" fillId="0" borderId="0" applyFont="0" applyFill="0" applyBorder="0" applyAlignment="0" applyProtection="0"/>
    <xf numFmtId="38" fontId="71" fillId="0" borderId="0" applyFont="0" applyFill="0" applyBorder="0" applyAlignment="0" applyProtection="0"/>
    <xf numFmtId="40" fontId="71" fillId="0" borderId="0" applyFont="0" applyFill="0" applyBorder="0" applyAlignment="0" applyProtection="0"/>
    <xf numFmtId="0" fontId="245" fillId="0" borderId="0" applyNumberFormat="0" applyFont="0" applyBorder="0" applyAlignment="0" applyProtection="0">
      <alignment horizontal="left"/>
    </xf>
    <xf numFmtId="0" fontId="245" fillId="124" borderId="0" applyNumberFormat="0" applyFont="0" applyBorder="0" applyAlignment="0" applyProtection="0">
      <alignment horizontal="left"/>
    </xf>
    <xf numFmtId="0" fontId="33" fillId="0" borderId="0"/>
    <xf numFmtId="0" fontId="33" fillId="0" borderId="0"/>
    <xf numFmtId="0" fontId="246" fillId="0" borderId="0"/>
    <xf numFmtId="286" fontId="247" fillId="0" borderId="74">
      <alignment horizontal="right" vertical="center" wrapText="1"/>
    </xf>
    <xf numFmtId="286" fontId="247" fillId="0" borderId="74">
      <alignment horizontal="right" vertical="center" wrapText="1"/>
    </xf>
    <xf numFmtId="286" fontId="247" fillId="0" borderId="74">
      <alignment horizontal="right" vertical="center" wrapText="1"/>
    </xf>
    <xf numFmtId="286" fontId="247" fillId="0" borderId="74">
      <alignment horizontal="right" vertical="center" wrapText="1"/>
    </xf>
    <xf numFmtId="286" fontId="247" fillId="0" borderId="74">
      <alignment horizontal="right" vertical="center" wrapText="1"/>
    </xf>
    <xf numFmtId="286" fontId="247" fillId="0" borderId="74">
      <alignment horizontal="right" vertical="center" wrapText="1"/>
    </xf>
    <xf numFmtId="286" fontId="247" fillId="0" borderId="74">
      <alignment horizontal="right" vertical="center" wrapText="1"/>
    </xf>
    <xf numFmtId="286" fontId="247" fillId="0" borderId="74">
      <alignment horizontal="right" vertical="center" wrapText="1"/>
    </xf>
    <xf numFmtId="286" fontId="247" fillId="0" borderId="74">
      <alignment horizontal="right" vertical="center" wrapText="1"/>
    </xf>
    <xf numFmtId="238" fontId="248" fillId="0" borderId="0"/>
    <xf numFmtId="38" fontId="71" fillId="0" borderId="0" applyFont="0" applyFill="0" applyBorder="0" applyAlignment="0" applyProtection="0"/>
    <xf numFmtId="40" fontId="71" fillId="0" borderId="0" applyFont="0" applyFill="0" applyBorder="0" applyAlignment="0" applyProtection="0"/>
    <xf numFmtId="0" fontId="249" fillId="95" borderId="75" applyNumberFormat="0" applyAlignment="0" applyProtection="0"/>
    <xf numFmtId="0" fontId="249" fillId="95" borderId="75" applyNumberFormat="0" applyAlignment="0" applyProtection="0"/>
    <xf numFmtId="0" fontId="249" fillId="95" borderId="75" applyNumberFormat="0" applyAlignment="0" applyProtection="0"/>
    <xf numFmtId="0" fontId="249" fillId="95" borderId="75" applyNumberFormat="0" applyAlignment="0" applyProtection="0"/>
    <xf numFmtId="0" fontId="249" fillId="95" borderId="75" applyNumberFormat="0" applyAlignment="0" applyProtection="0"/>
    <xf numFmtId="0" fontId="249" fillId="95" borderId="75" applyNumberFormat="0" applyAlignment="0" applyProtection="0"/>
    <xf numFmtId="0" fontId="249" fillId="95"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49" fillId="95" borderId="75" applyNumberFormat="0" applyAlignment="0" applyProtection="0"/>
    <xf numFmtId="169" fontId="249" fillId="95" borderId="75" applyNumberFormat="0" applyAlignment="0" applyProtection="0"/>
    <xf numFmtId="169" fontId="249" fillId="95" borderId="75" applyNumberFormat="0" applyAlignment="0" applyProtection="0"/>
    <xf numFmtId="169" fontId="249" fillId="95" borderId="75" applyNumberFormat="0" applyAlignment="0" applyProtection="0"/>
    <xf numFmtId="169" fontId="249" fillId="95" borderId="75" applyNumberFormat="0" applyAlignment="0" applyProtection="0"/>
    <xf numFmtId="169" fontId="249" fillId="95" borderId="75" applyNumberFormat="0" applyAlignment="0" applyProtection="0"/>
    <xf numFmtId="169" fontId="249" fillId="95" borderId="75" applyNumberFormat="0" applyAlignment="0" applyProtection="0"/>
    <xf numFmtId="0" fontId="249" fillId="95" borderId="75" applyNumberFormat="0" applyAlignment="0" applyProtection="0"/>
    <xf numFmtId="0" fontId="250" fillId="58" borderId="75" applyNumberFormat="0" applyAlignment="0" applyProtection="0"/>
    <xf numFmtId="169" fontId="249" fillId="95" borderId="75" applyNumberFormat="0" applyAlignment="0" applyProtection="0"/>
    <xf numFmtId="169" fontId="249" fillId="95" borderId="75" applyNumberFormat="0" applyAlignment="0" applyProtection="0"/>
    <xf numFmtId="169" fontId="249" fillId="95" borderId="75" applyNumberFormat="0" applyAlignment="0" applyProtection="0"/>
    <xf numFmtId="169" fontId="249" fillId="95" borderId="75" applyNumberFormat="0" applyAlignment="0" applyProtection="0"/>
    <xf numFmtId="169" fontId="41" fillId="0" borderId="0"/>
    <xf numFmtId="0" fontId="249" fillId="95"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49" fillId="95"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169" fontId="249" fillId="96" borderId="75" applyNumberFormat="0" applyAlignment="0" applyProtection="0"/>
    <xf numFmtId="169" fontId="249" fillId="96" borderId="75" applyNumberFormat="0" applyAlignment="0" applyProtection="0"/>
    <xf numFmtId="169" fontId="249" fillId="96" borderId="75" applyNumberFormat="0" applyAlignment="0" applyProtection="0"/>
    <xf numFmtId="169" fontId="249" fillId="96" borderId="75" applyNumberFormat="0" applyAlignment="0" applyProtection="0"/>
    <xf numFmtId="0" fontId="250" fillId="58" borderId="75" applyNumberFormat="0" applyAlignment="0" applyProtection="0"/>
    <xf numFmtId="0" fontId="250" fillId="58" borderId="75" applyNumberFormat="0" applyAlignment="0" applyProtection="0"/>
    <xf numFmtId="169" fontId="249" fillId="96" borderId="75" applyNumberFormat="0" applyAlignment="0" applyProtection="0"/>
    <xf numFmtId="169" fontId="249" fillId="96" borderId="75" applyNumberFormat="0" applyAlignment="0" applyProtection="0"/>
    <xf numFmtId="169" fontId="249" fillId="96" borderId="75" applyNumberFormat="0" applyAlignment="0" applyProtection="0"/>
    <xf numFmtId="169" fontId="249" fillId="96" borderId="75" applyNumberFormat="0" applyAlignment="0" applyProtection="0"/>
    <xf numFmtId="0" fontId="250" fillId="58" borderId="75" applyNumberFormat="0" applyAlignment="0" applyProtection="0"/>
    <xf numFmtId="169" fontId="249" fillId="96" borderId="75" applyNumberFormat="0" applyAlignment="0" applyProtection="0"/>
    <xf numFmtId="169" fontId="249" fillId="96" borderId="75" applyNumberFormat="0" applyAlignment="0" applyProtection="0"/>
    <xf numFmtId="169" fontId="249" fillId="96" borderId="75" applyNumberFormat="0" applyAlignment="0" applyProtection="0"/>
    <xf numFmtId="169" fontId="249" fillId="96" borderId="75" applyNumberFormat="0" applyAlignment="0" applyProtection="0"/>
    <xf numFmtId="169" fontId="249" fillId="96" borderId="75" applyNumberFormat="0" applyAlignment="0" applyProtection="0"/>
    <xf numFmtId="169" fontId="249" fillId="96" borderId="75" applyNumberFormat="0" applyAlignment="0" applyProtection="0"/>
    <xf numFmtId="0" fontId="250" fillId="58" borderId="75" applyNumberFormat="0" applyAlignment="0" applyProtection="0"/>
    <xf numFmtId="0" fontId="249" fillId="95" borderId="75" applyNumberFormat="0" applyAlignment="0" applyProtection="0"/>
    <xf numFmtId="0" fontId="249" fillId="95" borderId="75" applyNumberFormat="0" applyAlignment="0" applyProtection="0"/>
    <xf numFmtId="0" fontId="249" fillId="95" borderId="75" applyNumberFormat="0" applyAlignment="0" applyProtection="0"/>
    <xf numFmtId="40" fontId="61" fillId="125" borderId="0">
      <alignment horizontal="right"/>
    </xf>
    <xf numFmtId="0" fontId="251" fillId="115" borderId="0">
      <alignment horizontal="center"/>
    </xf>
    <xf numFmtId="0" fontId="252" fillId="126" borderId="0"/>
    <xf numFmtId="0" fontId="253" fillId="125" borderId="0" applyBorder="0">
      <alignment horizontal="centerContinuous"/>
    </xf>
    <xf numFmtId="0" fontId="254" fillId="126" borderId="0" applyBorder="0">
      <alignment horizontal="centerContinuous"/>
    </xf>
    <xf numFmtId="169" fontId="41" fillId="0" borderId="0"/>
    <xf numFmtId="0" fontId="171" fillId="0" borderId="0" applyNumberFormat="0" applyFill="0" applyBorder="0" applyAlignment="0" applyProtection="0"/>
    <xf numFmtId="0" fontId="34" fillId="127" borderId="0" applyFill="0" applyBorder="0" applyProtection="0">
      <alignment horizontal="center"/>
    </xf>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1" fontId="256" fillId="0" borderId="0" applyProtection="0">
      <alignment horizontal="right" vertical="center"/>
    </xf>
    <xf numFmtId="0" fontId="79" fillId="36" borderId="0">
      <alignment vertical="center"/>
    </xf>
    <xf numFmtId="0" fontId="257" fillId="0" borderId="0">
      <alignment horizontal="center"/>
    </xf>
    <xf numFmtId="49" fontId="258" fillId="0" borderId="40" applyFill="0" applyProtection="0">
      <alignment vertical="center"/>
    </xf>
    <xf numFmtId="167" fontId="33" fillId="0" borderId="0" applyFill="0" applyBorder="0" applyProtection="0">
      <alignment vertical="top"/>
    </xf>
    <xf numFmtId="287" fontId="33" fillId="0" borderId="0" applyFont="0" applyFill="0" applyBorder="0" applyAlignment="0" applyProtection="0"/>
    <xf numFmtId="288" fontId="33" fillId="0" borderId="0" applyFont="0" applyFill="0" applyBorder="0" applyAlignment="0" applyProtection="0"/>
    <xf numFmtId="289" fontId="57" fillId="0" borderId="0" applyFont="0" applyFill="0" applyBorder="0" applyAlignment="0" applyProtection="0"/>
    <xf numFmtId="173" fontId="226" fillId="0" borderId="0"/>
    <xf numFmtId="9" fontId="31" fillId="0" borderId="0" applyFont="0" applyFill="0" applyBorder="0" applyAlignment="0" applyProtection="0"/>
    <xf numFmtId="290" fontId="32" fillId="0" borderId="0" applyFont="0" applyFill="0" applyAlignment="0" applyProtection="0"/>
    <xf numFmtId="167" fontId="31" fillId="0" borderId="0" applyFont="0" applyFill="0" applyBorder="0" applyAlignment="0" applyProtection="0"/>
    <xf numFmtId="10" fontId="33" fillId="0" borderId="0" applyFont="0" applyFill="0" applyBorder="0" applyAlignment="0" applyProtection="0"/>
    <xf numFmtId="10" fontId="33" fillId="0" borderId="0" applyFont="0" applyFill="0" applyBorder="0" applyAlignment="0" applyProtection="0"/>
    <xf numFmtId="291" fontId="130" fillId="0" borderId="0" applyFont="0" applyFill="0" applyBorder="0" applyProtection="0">
      <alignment horizontal="right"/>
    </xf>
    <xf numFmtId="292" fontId="101" fillId="0" borderId="0" applyBorder="0" applyProtection="0">
      <alignment horizontal="right"/>
    </xf>
    <xf numFmtId="292" fontId="200" fillId="123" borderId="0" applyProtection="0">
      <alignment horizontal="right"/>
    </xf>
    <xf numFmtId="292" fontId="239" fillId="0" borderId="0" applyFont="0" applyBorder="0" applyProtection="0">
      <alignment horizontal="right"/>
    </xf>
    <xf numFmtId="9" fontId="61" fillId="0" borderId="0" applyFont="0" applyFill="0" applyBorder="0" applyAlignment="0" applyProtection="0"/>
    <xf numFmtId="9" fontId="61" fillId="0" borderId="0" applyFont="0" applyFill="0" applyBorder="0" applyAlignment="0" applyProtection="0"/>
    <xf numFmtId="9" fontId="41" fillId="0" borderId="0" applyFont="0" applyFill="0" applyBorder="0" applyAlignment="0" applyProtection="0"/>
    <xf numFmtId="169" fontId="41" fillId="0" borderId="0"/>
    <xf numFmtId="9" fontId="4" fillId="0" borderId="0" applyFont="0" applyFill="0" applyBorder="0" applyAlignment="0" applyProtection="0"/>
    <xf numFmtId="9" fontId="4" fillId="0" borderId="0" applyFont="0" applyFill="0" applyBorder="0" applyAlignment="0" applyProtection="0"/>
    <xf numFmtId="9" fontId="41"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9" fontId="41" fillId="0" borderId="0"/>
    <xf numFmtId="9" fontId="57" fillId="0" borderId="0" applyFont="0" applyFill="0" applyBorder="0" applyAlignment="0" applyProtection="0"/>
    <xf numFmtId="9" fontId="57" fillId="0" borderId="0" applyFont="0" applyFill="0" applyBorder="0" applyAlignment="0" applyProtection="0"/>
    <xf numFmtId="9" fontId="21" fillId="0" borderId="0" applyFont="0" applyFill="0" applyBorder="0" applyAlignment="0" applyProtection="0"/>
    <xf numFmtId="9" fontId="88" fillId="0" borderId="0" applyFont="0" applyFill="0" applyBorder="0" applyAlignment="0" applyProtection="0"/>
    <xf numFmtId="293" fontId="167" fillId="0" borderId="0" applyBorder="0"/>
    <xf numFmtId="167" fontId="33" fillId="0" borderId="0" applyFont="0" applyFill="0" applyBorder="0" applyAlignment="0" applyProtection="0"/>
    <xf numFmtId="10" fontId="33" fillId="0" borderId="0" applyFont="0" applyFill="0" applyBorder="0" applyAlignment="0" applyProtection="0"/>
    <xf numFmtId="294" fontId="101" fillId="0" borderId="0" applyFill="0" applyBorder="0" applyProtection="0"/>
    <xf numFmtId="293" fontId="101" fillId="0" borderId="0" applyFill="0" applyBorder="0" applyProtection="0"/>
    <xf numFmtId="295" fontId="101" fillId="0" borderId="0" applyFill="0" applyBorder="0" applyProtection="0"/>
    <xf numFmtId="296" fontId="101" fillId="0" borderId="0" applyFill="0" applyBorder="0" applyProtection="0"/>
    <xf numFmtId="9" fontId="32" fillId="0" borderId="0" applyFont="0" applyFill="0" applyAlignment="0" applyProtection="0"/>
    <xf numFmtId="0" fontId="71" fillId="0" borderId="0" applyFill="0" applyBorder="0">
      <alignment horizontal="right"/>
      <protection locked="0"/>
    </xf>
    <xf numFmtId="39" fontId="101" fillId="0" borderId="0">
      <alignment vertical="center"/>
    </xf>
    <xf numFmtId="0" fontId="66" fillId="40" borderId="0">
      <alignment horizontal="centerContinuous"/>
    </xf>
    <xf numFmtId="0" fontId="39" fillId="0" borderId="0">
      <protection locked="0"/>
    </xf>
    <xf numFmtId="0" fontId="39" fillId="0" borderId="0">
      <protection locked="0"/>
    </xf>
    <xf numFmtId="0" fontId="259" fillId="0" borderId="74" applyNumberFormat="0" applyFill="0" applyProtection="0">
      <alignment vertical="center"/>
    </xf>
    <xf numFmtId="0" fontId="259" fillId="0" borderId="74" applyNumberFormat="0" applyFill="0" applyProtection="0">
      <alignment vertical="center"/>
    </xf>
    <xf numFmtId="0" fontId="259" fillId="0" borderId="74" applyNumberFormat="0" applyFill="0" applyProtection="0">
      <alignment vertical="center"/>
    </xf>
    <xf numFmtId="0" fontId="259" fillId="0" borderId="74" applyNumberFormat="0" applyFill="0" applyProtection="0">
      <alignment vertical="center"/>
    </xf>
    <xf numFmtId="0" fontId="259" fillId="0" borderId="74" applyNumberFormat="0" applyFill="0" applyProtection="0">
      <alignment vertical="center"/>
    </xf>
    <xf numFmtId="0" fontId="259" fillId="0" borderId="74" applyNumberFormat="0" applyFill="0" applyProtection="0">
      <alignment vertical="center"/>
    </xf>
    <xf numFmtId="0" fontId="259" fillId="0" borderId="74" applyNumberFormat="0" applyFill="0" applyProtection="0">
      <alignment vertical="center"/>
    </xf>
    <xf numFmtId="0" fontId="259" fillId="0" borderId="74" applyNumberFormat="0" applyFill="0" applyProtection="0">
      <alignment vertical="center"/>
    </xf>
    <xf numFmtId="0" fontId="259" fillId="0" borderId="74" applyNumberFormat="0" applyFill="0" applyProtection="0">
      <alignment vertical="center"/>
    </xf>
    <xf numFmtId="0" fontId="259" fillId="0" borderId="74" applyNumberFormat="0" applyFill="0" applyProtection="0">
      <alignment vertical="center"/>
    </xf>
    <xf numFmtId="0" fontId="259" fillId="0" borderId="74" applyNumberFormat="0" applyFill="0" applyProtection="0">
      <alignment vertical="center"/>
    </xf>
    <xf numFmtId="0" fontId="259" fillId="0" borderId="74" applyNumberFormat="0" applyFill="0" applyProtection="0">
      <alignment vertical="center"/>
    </xf>
    <xf numFmtId="173" fontId="101" fillId="0" borderId="0"/>
    <xf numFmtId="208" fontId="57" fillId="0" borderId="0" applyFill="0" applyAlignment="0"/>
    <xf numFmtId="200" fontId="100" fillId="0" borderId="0" applyFill="0" applyAlignment="0"/>
    <xf numFmtId="208" fontId="57" fillId="0" borderId="0" applyFill="0" applyAlignment="0"/>
    <xf numFmtId="211" fontId="57" fillId="0" borderId="0" applyFill="0" applyAlignment="0"/>
    <xf numFmtId="200" fontId="100" fillId="0" borderId="0" applyFill="0" applyAlignment="0"/>
    <xf numFmtId="0" fontId="33" fillId="0" borderId="0"/>
    <xf numFmtId="297" fontId="260" fillId="0" borderId="76" applyBorder="0">
      <alignment horizontal="right"/>
      <protection locked="0"/>
    </xf>
    <xf numFmtId="3" fontId="261" fillId="0" borderId="66" applyNumberFormat="0" applyAlignment="0">
      <alignment vertical="top"/>
    </xf>
    <xf numFmtId="3" fontId="261" fillId="0" borderId="66" applyNumberFormat="0" applyAlignment="0">
      <alignment vertical="top"/>
    </xf>
    <xf numFmtId="186" fontId="52" fillId="0" borderId="0"/>
    <xf numFmtId="9" fontId="71" fillId="0" borderId="0" applyFont="0" applyFill="0" applyBorder="0" applyAlignment="0" applyProtection="0"/>
    <xf numFmtId="0" fontId="33" fillId="36" borderId="77" applyNumberFormat="0" applyFont="0" applyFill="0" applyBorder="0" applyAlignment="0" applyProtection="0"/>
    <xf numFmtId="0" fontId="33" fillId="36" borderId="77" applyNumberFormat="0" applyFont="0" applyFill="0" applyBorder="0" applyAlignment="0" applyProtection="0"/>
    <xf numFmtId="0" fontId="33" fillId="36" borderId="77" applyNumberFormat="0" applyFont="0" applyFill="0" applyBorder="0" applyAlignment="0" applyProtection="0"/>
    <xf numFmtId="0" fontId="33" fillId="36" borderId="77" applyNumberFormat="0" applyFont="0" applyFill="0" applyBorder="0" applyAlignment="0" applyProtection="0"/>
    <xf numFmtId="0" fontId="33" fillId="36" borderId="77" applyNumberFormat="0" applyFont="0" applyFill="0" applyBorder="0" applyAlignment="0" applyProtection="0"/>
    <xf numFmtId="0" fontId="33" fillId="36" borderId="77" applyNumberFormat="0" applyFont="0" applyFill="0" applyBorder="0" applyAlignment="0" applyProtection="0"/>
    <xf numFmtId="0" fontId="33" fillId="36" borderId="77" applyNumberFormat="0" applyFont="0" applyFill="0" applyBorder="0" applyAlignment="0" applyProtection="0"/>
    <xf numFmtId="0" fontId="33" fillId="36" borderId="77" applyNumberFormat="0" applyFont="0" applyFill="0" applyBorder="0" applyAlignment="0" applyProtection="0"/>
    <xf numFmtId="0" fontId="33" fillId="36" borderId="77" applyNumberFormat="0" applyFont="0" applyFill="0" applyBorder="0" applyAlignment="0" applyProtection="0"/>
    <xf numFmtId="0" fontId="33" fillId="36" borderId="77" applyNumberFormat="0" applyFont="0" applyFill="0" applyBorder="0" applyAlignment="0" applyProtection="0"/>
    <xf numFmtId="0" fontId="33" fillId="36" borderId="77" applyNumberFormat="0" applyFont="0" applyFill="0" applyBorder="0" applyAlignment="0" applyProtection="0"/>
    <xf numFmtId="0" fontId="33" fillId="36" borderId="77" applyNumberFormat="0" applyFont="0" applyFill="0" applyBorder="0" applyAlignment="0" applyProtection="0"/>
    <xf numFmtId="0" fontId="33" fillId="36" borderId="77" applyNumberFormat="0" applyFont="0" applyFill="0" applyBorder="0" applyAlignment="0" applyProtection="0"/>
    <xf numFmtId="0" fontId="33" fillId="36" borderId="77" applyNumberFormat="0" applyFont="0" applyFill="0" applyBorder="0" applyAlignment="0" applyProtection="0"/>
    <xf numFmtId="0" fontId="33" fillId="36" borderId="77" applyNumberFormat="0" applyFont="0" applyFill="0" applyBorder="0" applyAlignment="0" applyProtection="0"/>
    <xf numFmtId="0" fontId="33" fillId="36" borderId="77" applyNumberFormat="0" applyFont="0" applyFill="0" applyBorder="0" applyAlignment="0" applyProtection="0"/>
    <xf numFmtId="0" fontId="33" fillId="36" borderId="77" applyNumberFormat="0" applyFont="0" applyFill="0" applyBorder="0" applyAlignment="0" applyProtection="0"/>
    <xf numFmtId="0" fontId="33" fillId="36" borderId="77" applyNumberFormat="0" applyFont="0" applyFill="0" applyBorder="0" applyAlignment="0" applyProtection="0"/>
    <xf numFmtId="0" fontId="33" fillId="36" borderId="77" applyNumberFormat="0" applyFont="0" applyFill="0" applyBorder="0" applyAlignment="0" applyProtection="0"/>
    <xf numFmtId="0" fontId="33" fillId="36" borderId="77" applyNumberFormat="0" applyFont="0" applyFill="0" applyBorder="0" applyAlignment="0" applyProtection="0"/>
    <xf numFmtId="0" fontId="33" fillId="36" borderId="77" applyNumberFormat="0" applyFont="0" applyFill="0" applyBorder="0" applyAlignment="0" applyProtection="0"/>
    <xf numFmtId="0" fontId="33" fillId="36" borderId="77" applyNumberFormat="0" applyFont="0" applyFill="0" applyBorder="0" applyAlignment="0" applyProtection="0"/>
    <xf numFmtId="0" fontId="33" fillId="36" borderId="77" applyNumberFormat="0" applyFont="0" applyFill="0" applyBorder="0" applyAlignment="0" applyProtection="0"/>
    <xf numFmtId="0" fontId="33" fillId="36" borderId="77" applyNumberFormat="0" applyFont="0" applyFill="0" applyBorder="0" applyAlignment="0" applyProtection="0"/>
    <xf numFmtId="0" fontId="33" fillId="36" borderId="77" applyNumberFormat="0" applyFont="0" applyFill="0" applyBorder="0" applyAlignment="0" applyProtection="0"/>
    <xf numFmtId="0" fontId="33" fillId="36" borderId="77" applyNumberFormat="0" applyFont="0" applyFill="0" applyBorder="0" applyAlignment="0" applyProtection="0"/>
    <xf numFmtId="0" fontId="33" fillId="36" borderId="77" applyNumberFormat="0" applyFont="0" applyFill="0" applyBorder="0" applyAlignment="0" applyProtection="0"/>
    <xf numFmtId="0" fontId="33" fillId="36" borderId="77" applyNumberFormat="0" applyFont="0" applyFill="0" applyBorder="0" applyAlignment="0" applyProtection="0"/>
    <xf numFmtId="0" fontId="33" fillId="36" borderId="77" applyNumberFormat="0" applyFont="0" applyFill="0" applyBorder="0" applyAlignment="0" applyProtection="0"/>
    <xf numFmtId="0" fontId="33" fillId="36" borderId="77" applyNumberFormat="0" applyFont="0" applyFill="0" applyBorder="0" applyAlignment="0" applyProtection="0"/>
    <xf numFmtId="0" fontId="33" fillId="36" borderId="77" applyNumberFormat="0" applyFont="0" applyFill="0" applyBorder="0" applyAlignment="0" applyProtection="0"/>
    <xf numFmtId="0" fontId="33" fillId="36" borderId="77" applyNumberFormat="0" applyFont="0" applyFill="0" applyBorder="0" applyAlignment="0" applyProtection="0"/>
    <xf numFmtId="0" fontId="33" fillId="36" borderId="77" applyNumberFormat="0" applyFont="0" applyFill="0" applyBorder="0" applyAlignment="0" applyProtection="0"/>
    <xf numFmtId="0" fontId="262" fillId="0" borderId="0">
      <alignment horizontal="left"/>
    </xf>
    <xf numFmtId="0" fontId="262" fillId="0" borderId="0">
      <alignment horizontal="right"/>
    </xf>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197" fontId="246" fillId="120" borderId="74">
      <alignment horizontal="center" vertical="center" wrapText="1"/>
      <protection locked="0"/>
    </xf>
    <xf numFmtId="0" fontId="252" fillId="128" borderId="74">
      <alignment horizontal="centerContinuous" vertical="center" wrapText="1"/>
      <protection locked="0"/>
    </xf>
    <xf numFmtId="0" fontId="252" fillId="128" borderId="74">
      <alignment horizontal="centerContinuous" vertical="center" wrapText="1"/>
      <protection locked="0"/>
    </xf>
    <xf numFmtId="0" fontId="252" fillId="128" borderId="74">
      <alignment horizontal="centerContinuous" vertical="center" wrapText="1"/>
      <protection locked="0"/>
    </xf>
    <xf numFmtId="0" fontId="252" fillId="128" borderId="74">
      <alignment horizontal="centerContinuous" vertical="center" wrapText="1"/>
      <protection locked="0"/>
    </xf>
    <xf numFmtId="0" fontId="252" fillId="128" borderId="74">
      <alignment horizontal="centerContinuous" vertical="center" wrapText="1"/>
      <protection locked="0"/>
    </xf>
    <xf numFmtId="0" fontId="252" fillId="128" borderId="74">
      <alignment horizontal="centerContinuous" vertical="center" wrapText="1"/>
      <protection locked="0"/>
    </xf>
    <xf numFmtId="0" fontId="252" fillId="128" borderId="74">
      <alignment horizontal="centerContinuous" vertical="center" wrapText="1"/>
      <protection locked="0"/>
    </xf>
    <xf numFmtId="0" fontId="252" fillId="128" borderId="74">
      <alignment horizontal="centerContinuous" vertical="center" wrapText="1"/>
      <protection locked="0"/>
    </xf>
    <xf numFmtId="0" fontId="252" fillId="128" borderId="74">
      <alignment horizontal="centerContinuous" vertical="center" wrapText="1"/>
      <protection locked="0"/>
    </xf>
    <xf numFmtId="0" fontId="252" fillId="128" borderId="74">
      <alignment horizontal="centerContinuous" vertical="center" wrapText="1"/>
      <protection locked="0"/>
    </xf>
    <xf numFmtId="0" fontId="252" fillId="128" borderId="74">
      <alignment horizontal="centerContinuous" vertical="center" wrapText="1"/>
      <protection locked="0"/>
    </xf>
    <xf numFmtId="0" fontId="33" fillId="0" borderId="0">
      <alignment vertical="center"/>
    </xf>
    <xf numFmtId="298" fontId="71" fillId="0" borderId="0" applyFill="0" applyBorder="0">
      <alignment horizontal="right"/>
      <protection locked="0"/>
    </xf>
    <xf numFmtId="299" fontId="71" fillId="0" borderId="0">
      <alignment horizontal="right"/>
      <protection locked="0"/>
    </xf>
    <xf numFmtId="0" fontId="263" fillId="0" borderId="0" applyNumberFormat="0" applyFill="0" applyBorder="0" applyAlignment="0" applyProtection="0">
      <alignment horizontal="left"/>
      <protection locked="0"/>
    </xf>
    <xf numFmtId="0" fontId="264" fillId="0" borderId="0" applyProtection="0"/>
    <xf numFmtId="0" fontId="136" fillId="0" borderId="0"/>
    <xf numFmtId="0" fontId="265" fillId="0" borderId="0"/>
    <xf numFmtId="0" fontId="266" fillId="0" borderId="0"/>
    <xf numFmtId="0" fontId="202" fillId="0" borderId="0"/>
    <xf numFmtId="3" fontId="245" fillId="0" borderId="0"/>
    <xf numFmtId="286" fontId="267" fillId="45" borderId="0">
      <alignment horizontal="centerContinuous" wrapText="1"/>
    </xf>
    <xf numFmtId="0" fontId="268" fillId="0" borderId="78">
      <alignment horizontal="centerContinuous"/>
    </xf>
    <xf numFmtId="0" fontId="268" fillId="0" borderId="78">
      <alignment horizontal="centerContinuous"/>
    </xf>
    <xf numFmtId="0" fontId="268" fillId="0" borderId="78">
      <alignment horizontal="centerContinuous"/>
    </xf>
    <xf numFmtId="0" fontId="268" fillId="0" borderId="78">
      <alignment horizontal="centerContinuous"/>
    </xf>
    <xf numFmtId="0" fontId="268" fillId="0" borderId="78">
      <alignment horizontal="centerContinuous"/>
    </xf>
    <xf numFmtId="0" fontId="268" fillId="0" borderId="78">
      <alignment horizontal="centerContinuous"/>
    </xf>
    <xf numFmtId="0" fontId="268" fillId="0" borderId="78">
      <alignment horizontal="centerContinuous"/>
    </xf>
    <xf numFmtId="0" fontId="268" fillId="0" borderId="78">
      <alignment horizontal="centerContinuous"/>
    </xf>
    <xf numFmtId="0" fontId="268" fillId="0" borderId="78">
      <alignment horizontal="centerContinuous"/>
    </xf>
    <xf numFmtId="0" fontId="268" fillId="0" borderId="78">
      <alignment horizontal="centerContinuous"/>
    </xf>
    <xf numFmtId="0" fontId="268" fillId="0" borderId="78">
      <alignment horizontal="centerContinuous"/>
    </xf>
    <xf numFmtId="0" fontId="268" fillId="0" borderId="78">
      <alignment horizontal="centerContinuous"/>
    </xf>
    <xf numFmtId="0" fontId="268" fillId="0" borderId="78">
      <alignment horizontal="centerContinuous"/>
    </xf>
    <xf numFmtId="0" fontId="268" fillId="0" borderId="78">
      <alignment horizontal="centerContinuous"/>
    </xf>
    <xf numFmtId="0" fontId="268" fillId="0" borderId="78">
      <alignment horizontal="centerContinuous"/>
    </xf>
    <xf numFmtId="0" fontId="268" fillId="0" borderId="78">
      <alignment horizontal="centerContinuous"/>
    </xf>
    <xf numFmtId="0" fontId="268" fillId="0" borderId="78">
      <alignment horizontal="centerContinuous"/>
    </xf>
    <xf numFmtId="0" fontId="268" fillId="0" borderId="78">
      <alignment horizontal="centerContinuous"/>
    </xf>
    <xf numFmtId="0" fontId="268" fillId="0" borderId="78">
      <alignment horizontal="centerContinuous"/>
    </xf>
    <xf numFmtId="0" fontId="268" fillId="0" borderId="78">
      <alignment horizontal="centerContinuous"/>
    </xf>
    <xf numFmtId="0" fontId="268" fillId="0" borderId="78">
      <alignment horizontal="centerContinuous"/>
    </xf>
    <xf numFmtId="0" fontId="268" fillId="0" borderId="78">
      <alignment horizontal="centerContinuous"/>
    </xf>
    <xf numFmtId="0" fontId="268" fillId="0" borderId="78">
      <alignment horizontal="centerContinuous"/>
    </xf>
    <xf numFmtId="0" fontId="268" fillId="0" borderId="78">
      <alignment horizontal="centerContinuous"/>
    </xf>
    <xf numFmtId="0" fontId="268" fillId="0" borderId="78">
      <alignment horizontal="centerContinuous"/>
    </xf>
    <xf numFmtId="0" fontId="268" fillId="0" borderId="78">
      <alignment horizontal="centerContinuous"/>
    </xf>
    <xf numFmtId="0" fontId="268" fillId="0" borderId="78">
      <alignment horizontal="centerContinuous"/>
    </xf>
    <xf numFmtId="0" fontId="268" fillId="0" borderId="78">
      <alignment horizontal="centerContinuous"/>
    </xf>
    <xf numFmtId="0" fontId="268" fillId="0" borderId="78">
      <alignment horizontal="centerContinuous"/>
    </xf>
    <xf numFmtId="0" fontId="268" fillId="0" borderId="78">
      <alignment horizontal="centerContinuous"/>
    </xf>
    <xf numFmtId="0" fontId="268" fillId="0" borderId="78">
      <alignment horizontal="centerContinuous"/>
    </xf>
    <xf numFmtId="0" fontId="268" fillId="0" borderId="78">
      <alignment horizontal="centerContinuous"/>
    </xf>
    <xf numFmtId="0" fontId="268" fillId="0" borderId="78">
      <alignment horizontal="centerContinuous"/>
    </xf>
    <xf numFmtId="0" fontId="268" fillId="0" borderId="78">
      <alignment horizontal="centerContinuous"/>
    </xf>
    <xf numFmtId="0" fontId="268" fillId="0" borderId="78">
      <alignment horizontal="centerContinuous"/>
    </xf>
    <xf numFmtId="0" fontId="268" fillId="0" borderId="78">
      <alignment horizontal="centerContinuous"/>
    </xf>
    <xf numFmtId="0" fontId="268" fillId="0" borderId="78">
      <alignment horizontal="centerContinuous"/>
    </xf>
    <xf numFmtId="0" fontId="268" fillId="0" borderId="78">
      <alignment horizontal="centerContinuous"/>
    </xf>
    <xf numFmtId="0" fontId="268" fillId="0" borderId="78">
      <alignment horizontal="centerContinuous"/>
    </xf>
    <xf numFmtId="0" fontId="268" fillId="0" borderId="78">
      <alignment horizontal="centerContinuous"/>
    </xf>
    <xf numFmtId="0" fontId="268" fillId="0" borderId="78">
      <alignment horizontal="centerContinuous"/>
    </xf>
    <xf numFmtId="0" fontId="268" fillId="0" borderId="78">
      <alignment horizontal="centerContinuous"/>
    </xf>
    <xf numFmtId="0" fontId="268" fillId="0" borderId="78">
      <alignment horizontal="centerContinuous"/>
    </xf>
    <xf numFmtId="0" fontId="268" fillId="0" borderId="78">
      <alignment horizontal="centerContinuous"/>
    </xf>
    <xf numFmtId="0" fontId="268" fillId="0" borderId="78">
      <alignment horizontal="centerContinuous"/>
    </xf>
    <xf numFmtId="0" fontId="268" fillId="0" borderId="78">
      <alignment horizontal="centerContinuous"/>
    </xf>
    <xf numFmtId="0" fontId="268" fillId="0" borderId="78">
      <alignment horizontal="centerContinuous"/>
    </xf>
    <xf numFmtId="0" fontId="268" fillId="0" borderId="78">
      <alignment horizontal="centerContinuous"/>
    </xf>
    <xf numFmtId="0" fontId="268" fillId="0" borderId="78">
      <alignment horizontal="centerContinuous"/>
    </xf>
    <xf numFmtId="0" fontId="268" fillId="0" borderId="78">
      <alignment horizontal="centerContinuous"/>
    </xf>
    <xf numFmtId="0" fontId="268" fillId="0" borderId="78">
      <alignment horizontal="centerContinuous"/>
    </xf>
    <xf numFmtId="0" fontId="268" fillId="0" borderId="78">
      <alignment horizontal="centerContinuous"/>
    </xf>
    <xf numFmtId="0" fontId="268" fillId="0" borderId="78">
      <alignment horizontal="centerContinuous"/>
    </xf>
    <xf numFmtId="0" fontId="268" fillId="0" borderId="78">
      <alignment horizontal="centerContinuous"/>
    </xf>
    <xf numFmtId="0" fontId="268" fillId="0" borderId="78">
      <alignment horizontal="centerContinuous"/>
    </xf>
    <xf numFmtId="0" fontId="268" fillId="0" borderId="78">
      <alignment horizontal="centerContinuous"/>
    </xf>
    <xf numFmtId="0" fontId="268" fillId="0" borderId="78">
      <alignment horizontal="centerContinuous"/>
    </xf>
    <xf numFmtId="0" fontId="268" fillId="0" borderId="78">
      <alignment horizontal="centerContinuous"/>
    </xf>
    <xf numFmtId="0" fontId="268" fillId="0" borderId="78">
      <alignment horizontal="centerContinuous"/>
    </xf>
    <xf numFmtId="0" fontId="268" fillId="0" borderId="78">
      <alignment horizontal="centerContinuous"/>
    </xf>
    <xf numFmtId="0" fontId="268" fillId="0" borderId="78">
      <alignment horizontal="centerContinuous"/>
    </xf>
    <xf numFmtId="0" fontId="268" fillId="0" borderId="78">
      <alignment horizontal="centerContinuous"/>
    </xf>
    <xf numFmtId="0" fontId="268" fillId="0" borderId="78">
      <alignment horizontal="centerContinuous"/>
    </xf>
    <xf numFmtId="0" fontId="268" fillId="0" borderId="78">
      <alignment horizontal="centerContinuous"/>
    </xf>
    <xf numFmtId="0" fontId="269" fillId="0" borderId="74">
      <alignment horizontal="left" vertical="top"/>
    </xf>
    <xf numFmtId="0" fontId="269" fillId="0" borderId="74">
      <alignment horizontal="left" vertical="top"/>
    </xf>
    <xf numFmtId="0" fontId="269" fillId="0" borderId="74">
      <alignment horizontal="left" vertical="top"/>
    </xf>
    <xf numFmtId="0" fontId="269" fillId="0" borderId="74">
      <alignment horizontal="left" vertical="top"/>
    </xf>
    <xf numFmtId="0" fontId="269" fillId="0" borderId="74">
      <alignment horizontal="left" vertical="top"/>
    </xf>
    <xf numFmtId="0" fontId="269" fillId="0" borderId="74">
      <alignment horizontal="left" vertical="top"/>
    </xf>
    <xf numFmtId="0" fontId="269" fillId="0" borderId="74">
      <alignment horizontal="left" vertical="top"/>
    </xf>
    <xf numFmtId="0" fontId="269" fillId="0" borderId="74">
      <alignment horizontal="left" vertical="top"/>
    </xf>
    <xf numFmtId="0" fontId="269" fillId="0" borderId="74">
      <alignment horizontal="left" vertical="top"/>
    </xf>
    <xf numFmtId="0" fontId="269" fillId="0" borderId="74">
      <alignment horizontal="left" vertical="top"/>
    </xf>
    <xf numFmtId="0" fontId="269" fillId="0" borderId="74">
      <alignment horizontal="left" vertical="top"/>
    </xf>
    <xf numFmtId="0" fontId="269" fillId="0" borderId="74">
      <alignment horizontal="left" vertical="top"/>
    </xf>
    <xf numFmtId="0" fontId="269" fillId="0" borderId="74">
      <alignment horizontal="left" vertical="top"/>
    </xf>
    <xf numFmtId="0" fontId="269" fillId="0" borderId="74">
      <alignment horizontal="left" vertical="top"/>
    </xf>
    <xf numFmtId="0" fontId="269" fillId="0" borderId="74">
      <alignment horizontal="left" vertical="top"/>
    </xf>
    <xf numFmtId="0" fontId="269" fillId="0" borderId="74">
      <alignment horizontal="left" vertical="top"/>
    </xf>
    <xf numFmtId="0" fontId="269" fillId="0" borderId="74">
      <alignment horizontal="left" vertical="top"/>
    </xf>
    <xf numFmtId="0" fontId="269" fillId="0" borderId="74">
      <alignment horizontal="left" vertical="top"/>
    </xf>
    <xf numFmtId="0" fontId="269" fillId="0" borderId="74">
      <alignment horizontal="left" vertical="top"/>
    </xf>
    <xf numFmtId="0" fontId="269" fillId="0" borderId="74">
      <alignment horizontal="left" vertical="top"/>
    </xf>
    <xf numFmtId="0" fontId="269" fillId="0" borderId="74">
      <alignment horizontal="left" vertical="top"/>
    </xf>
    <xf numFmtId="0" fontId="269" fillId="0" borderId="74">
      <alignment horizontal="left" vertical="top"/>
    </xf>
    <xf numFmtId="0" fontId="269" fillId="0" borderId="74">
      <alignment horizontal="left" vertical="top"/>
    </xf>
    <xf numFmtId="0" fontId="269" fillId="0" borderId="74">
      <alignment horizontal="left" vertical="top"/>
    </xf>
    <xf numFmtId="0" fontId="270" fillId="0" borderId="79">
      <alignment vertical="center"/>
    </xf>
    <xf numFmtId="0" fontId="270" fillId="0" borderId="79">
      <alignment vertical="center"/>
    </xf>
    <xf numFmtId="0" fontId="270" fillId="0" borderId="79">
      <alignment vertical="center"/>
    </xf>
    <xf numFmtId="0" fontId="270" fillId="0" borderId="79">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61" fillId="39" borderId="75" applyNumberFormat="0" applyProtection="0">
      <alignment vertical="center"/>
    </xf>
    <xf numFmtId="4" fontId="61" fillId="39" borderId="75" applyNumberFormat="0" applyProtection="0">
      <alignment vertical="center"/>
    </xf>
    <xf numFmtId="4" fontId="61" fillId="39" borderId="75" applyNumberFormat="0" applyProtection="0">
      <alignment vertical="center"/>
    </xf>
    <xf numFmtId="4" fontId="61" fillId="39" borderId="75" applyNumberFormat="0" applyProtection="0">
      <alignment vertical="center"/>
    </xf>
    <xf numFmtId="4" fontId="61" fillId="39" borderId="75" applyNumberFormat="0" applyProtection="0">
      <alignment vertical="center"/>
    </xf>
    <xf numFmtId="4" fontId="61" fillId="39" borderId="75"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61" fillId="39" borderId="75" applyNumberFormat="0" applyProtection="0">
      <alignment vertical="center"/>
    </xf>
    <xf numFmtId="4" fontId="61" fillId="39" borderId="75" applyNumberFormat="0" applyProtection="0">
      <alignment vertical="center"/>
    </xf>
    <xf numFmtId="4" fontId="61" fillId="39" borderId="75" applyNumberFormat="0" applyProtection="0">
      <alignment vertical="center"/>
    </xf>
    <xf numFmtId="4" fontId="61" fillId="39" borderId="75"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65" applyNumberFormat="0" applyProtection="0">
      <alignment vertical="center"/>
    </xf>
    <xf numFmtId="4" fontId="104" fillId="38" borderId="65" applyNumberFormat="0" applyProtection="0">
      <alignment vertical="center"/>
    </xf>
    <xf numFmtId="4" fontId="104" fillId="38" borderId="65" applyNumberFormat="0" applyProtection="0">
      <alignment vertical="center"/>
    </xf>
    <xf numFmtId="4" fontId="104" fillId="38" borderId="65" applyNumberFormat="0" applyProtection="0">
      <alignment vertical="center"/>
    </xf>
    <xf numFmtId="4" fontId="104" fillId="38" borderId="65" applyNumberFormat="0" applyProtection="0">
      <alignment vertical="center"/>
    </xf>
    <xf numFmtId="4" fontId="104" fillId="38" borderId="65"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65" applyNumberFormat="0" applyProtection="0">
      <alignment vertical="center"/>
    </xf>
    <xf numFmtId="4" fontId="104" fillId="38" borderId="65" applyNumberFormat="0" applyProtection="0">
      <alignment vertical="center"/>
    </xf>
    <xf numFmtId="4" fontId="104" fillId="38" borderId="65" applyNumberFormat="0" applyProtection="0">
      <alignment vertical="center"/>
    </xf>
    <xf numFmtId="4" fontId="104" fillId="38" borderId="65" applyNumberFormat="0" applyProtection="0">
      <alignment vertical="center"/>
    </xf>
    <xf numFmtId="4" fontId="104" fillId="38" borderId="80" applyNumberFormat="0" applyProtection="0">
      <alignment vertical="center"/>
    </xf>
    <xf numFmtId="4" fontId="57" fillId="39" borderId="75" applyNumberFormat="0" applyProtection="0">
      <alignment vertical="center"/>
    </xf>
    <xf numFmtId="4" fontId="57" fillId="39" borderId="75" applyNumberFormat="0" applyProtection="0">
      <alignment vertical="center"/>
    </xf>
    <xf numFmtId="4" fontId="57" fillId="39" borderId="75" applyNumberFormat="0" applyProtection="0">
      <alignment vertical="center"/>
    </xf>
    <xf numFmtId="4" fontId="57" fillId="39" borderId="75" applyNumberFormat="0" applyProtection="0">
      <alignment vertical="center"/>
    </xf>
    <xf numFmtId="4" fontId="57" fillId="39" borderId="75" applyNumberFormat="0" applyProtection="0">
      <alignment vertical="center"/>
    </xf>
    <xf numFmtId="4" fontId="57" fillId="39" borderId="75"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57" fillId="39" borderId="75" applyNumberFormat="0" applyProtection="0">
      <alignment vertical="center"/>
    </xf>
    <xf numFmtId="4" fontId="57" fillId="39" borderId="75" applyNumberFormat="0" applyProtection="0">
      <alignment vertical="center"/>
    </xf>
    <xf numFmtId="4" fontId="57" fillId="39" borderId="75" applyNumberFormat="0" applyProtection="0">
      <alignment vertical="center"/>
    </xf>
    <xf numFmtId="4" fontId="57" fillId="39" borderId="75" applyNumberFormat="0" applyProtection="0">
      <alignment vertical="center"/>
    </xf>
    <xf numFmtId="4" fontId="104" fillId="38" borderId="80" applyNumberFormat="0" applyProtection="0">
      <alignment vertical="center"/>
    </xf>
    <xf numFmtId="4" fontId="57" fillId="39" borderId="75" applyNumberFormat="0" applyProtection="0">
      <alignment vertical="center"/>
    </xf>
    <xf numFmtId="4" fontId="57" fillId="39" borderId="75"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61" fillId="39" borderId="75" applyNumberFormat="0" applyProtection="0">
      <alignment vertical="center"/>
    </xf>
    <xf numFmtId="4" fontId="61" fillId="39" borderId="75" applyNumberFormat="0" applyProtection="0">
      <alignment vertical="center"/>
    </xf>
    <xf numFmtId="4" fontId="61" fillId="39" borderId="75"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52" fillId="39" borderId="75" applyNumberFormat="0" applyProtection="0">
      <alignment vertical="center"/>
    </xf>
    <xf numFmtId="4" fontId="52" fillId="39" borderId="75" applyNumberFormat="0" applyProtection="0">
      <alignment vertical="center"/>
    </xf>
    <xf numFmtId="4" fontId="52" fillId="39" borderId="75" applyNumberFormat="0" applyProtection="0">
      <alignment vertical="center"/>
    </xf>
    <xf numFmtId="4" fontId="52" fillId="39" borderId="75" applyNumberFormat="0" applyProtection="0">
      <alignment vertical="center"/>
    </xf>
    <xf numFmtId="4" fontId="52" fillId="39" borderId="75" applyNumberFormat="0" applyProtection="0">
      <alignment vertical="center"/>
    </xf>
    <xf numFmtId="4" fontId="52" fillId="39" borderId="75"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52" fillId="39" borderId="75" applyNumberFormat="0" applyProtection="0">
      <alignment vertical="center"/>
    </xf>
    <xf numFmtId="4" fontId="52" fillId="39" borderId="75" applyNumberFormat="0" applyProtection="0">
      <alignment vertical="center"/>
    </xf>
    <xf numFmtId="4" fontId="52" fillId="39" borderId="75" applyNumberFormat="0" applyProtection="0">
      <alignment vertical="center"/>
    </xf>
    <xf numFmtId="4" fontId="52" fillId="39" borderId="75" applyNumberFormat="0" applyProtection="0">
      <alignment vertical="center"/>
    </xf>
    <xf numFmtId="4" fontId="104" fillId="38" borderId="80" applyNumberFormat="0" applyProtection="0">
      <alignment vertical="center"/>
    </xf>
    <xf numFmtId="4" fontId="57" fillId="39" borderId="75" applyNumberFormat="0" applyProtection="0">
      <alignment vertical="center"/>
    </xf>
    <xf numFmtId="4" fontId="57" fillId="39" borderId="75" applyNumberFormat="0" applyProtection="0">
      <alignment vertical="center"/>
    </xf>
    <xf numFmtId="4" fontId="57" fillId="39" borderId="75" applyNumberFormat="0" applyProtection="0">
      <alignment vertical="center"/>
    </xf>
    <xf numFmtId="4" fontId="57" fillId="39" borderId="75" applyNumberFormat="0" applyProtection="0">
      <alignment vertical="center"/>
    </xf>
    <xf numFmtId="4" fontId="57" fillId="39" borderId="75" applyNumberFormat="0" applyProtection="0">
      <alignment vertical="center"/>
    </xf>
    <xf numFmtId="4" fontId="57" fillId="39" borderId="75" applyNumberFormat="0" applyProtection="0">
      <alignment vertical="center"/>
    </xf>
    <xf numFmtId="4" fontId="104" fillId="38" borderId="80" applyNumberFormat="0" applyProtection="0">
      <alignment vertical="center"/>
    </xf>
    <xf numFmtId="4" fontId="57" fillId="39" borderId="75" applyNumberFormat="0" applyProtection="0">
      <alignment vertical="center"/>
    </xf>
    <xf numFmtId="4" fontId="57" fillId="39" borderId="75" applyNumberFormat="0" applyProtection="0">
      <alignment vertical="center"/>
    </xf>
    <xf numFmtId="4" fontId="57" fillId="39" borderId="75" applyNumberFormat="0" applyProtection="0">
      <alignment vertical="center"/>
    </xf>
    <xf numFmtId="169" fontId="41" fillId="0" borderId="0"/>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52" fillId="39" borderId="75" applyNumberFormat="0" applyProtection="0">
      <alignment vertical="center"/>
    </xf>
    <xf numFmtId="4" fontId="52" fillId="39" borderId="75" applyNumberFormat="0" applyProtection="0">
      <alignment vertical="center"/>
    </xf>
    <xf numFmtId="4" fontId="52" fillId="39" borderId="75"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57" fillId="39" borderId="75" applyNumberFormat="0" applyProtection="0">
      <alignment vertical="center"/>
    </xf>
    <xf numFmtId="4" fontId="57" fillId="39" borderId="75"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52" fillId="39" borderId="75" applyNumberFormat="0" applyProtection="0">
      <alignment vertical="center"/>
    </xf>
    <xf numFmtId="4" fontId="52" fillId="39" borderId="75" applyNumberFormat="0" applyProtection="0">
      <alignment vertical="center"/>
    </xf>
    <xf numFmtId="4" fontId="52" fillId="39" borderId="75"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52" fillId="39" borderId="75" applyNumberFormat="0" applyProtection="0">
      <alignment vertical="center"/>
    </xf>
    <xf numFmtId="4" fontId="52" fillId="39" borderId="75"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61" fillId="39" borderId="75" applyNumberFormat="0" applyProtection="0">
      <alignment vertical="center"/>
    </xf>
    <xf numFmtId="4" fontId="61" fillId="39" borderId="75" applyNumberFormat="0" applyProtection="0">
      <alignment vertical="center"/>
    </xf>
    <xf numFmtId="4" fontId="61" fillId="39" borderId="75"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61" fillId="39" borderId="75" applyNumberFormat="0" applyProtection="0">
      <alignment vertical="center"/>
    </xf>
    <xf numFmtId="4" fontId="61" fillId="39" borderId="75"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65" applyNumberFormat="0" applyProtection="0">
      <alignment vertical="center"/>
    </xf>
    <xf numFmtId="4" fontId="104" fillId="38" borderId="65" applyNumberFormat="0" applyProtection="0">
      <alignment vertical="center"/>
    </xf>
    <xf numFmtId="4" fontId="104" fillId="38" borderId="65"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65" applyNumberFormat="0" applyProtection="0">
      <alignment vertical="center"/>
    </xf>
    <xf numFmtId="4" fontId="104" fillId="38" borderId="65"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65" applyNumberFormat="0" applyProtection="0">
      <alignment vertical="center"/>
    </xf>
    <xf numFmtId="4" fontId="104" fillId="38" borderId="65" applyNumberFormat="0" applyProtection="0">
      <alignment vertical="center"/>
    </xf>
    <xf numFmtId="4" fontId="104" fillId="38" borderId="65"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65" applyNumberFormat="0" applyProtection="0">
      <alignment vertical="center"/>
    </xf>
    <xf numFmtId="4" fontId="104" fillId="38" borderId="65"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61" fillId="39" borderId="75" applyNumberFormat="0" applyProtection="0">
      <alignment vertical="center"/>
    </xf>
    <xf numFmtId="4" fontId="61" fillId="39" borderId="75" applyNumberFormat="0" applyProtection="0">
      <alignment vertical="center"/>
    </xf>
    <xf numFmtId="4" fontId="61" fillId="39" borderId="75"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61" fillId="39" borderId="75" applyNumberFormat="0" applyProtection="0">
      <alignment vertical="center"/>
    </xf>
    <xf numFmtId="4" fontId="61" fillId="39" borderId="75"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61" fillId="39" borderId="75" applyNumberFormat="0" applyProtection="0">
      <alignment vertical="center"/>
    </xf>
    <xf numFmtId="4" fontId="61" fillId="39" borderId="75" applyNumberFormat="0" applyProtection="0">
      <alignment vertical="center"/>
    </xf>
    <xf numFmtId="4" fontId="61" fillId="39" borderId="75"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104" fillId="38" borderId="80" applyNumberFormat="0" applyProtection="0">
      <alignment vertical="center"/>
    </xf>
    <xf numFmtId="4" fontId="61" fillId="39" borderId="75" applyNumberFormat="0" applyProtection="0">
      <alignment vertical="center"/>
    </xf>
    <xf numFmtId="4" fontId="61" fillId="39" borderId="75" applyNumberFormat="0" applyProtection="0">
      <alignment vertical="center"/>
    </xf>
    <xf numFmtId="4" fontId="104" fillId="38"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2" fillId="39" borderId="75" applyNumberFormat="0" applyProtection="0">
      <alignment vertical="center"/>
    </xf>
    <xf numFmtId="4" fontId="272" fillId="39" borderId="75" applyNumberFormat="0" applyProtection="0">
      <alignment vertical="center"/>
    </xf>
    <xf numFmtId="4" fontId="272" fillId="39" borderId="75" applyNumberFormat="0" applyProtection="0">
      <alignment vertical="center"/>
    </xf>
    <xf numFmtId="4" fontId="272" fillId="39" borderId="75" applyNumberFormat="0" applyProtection="0">
      <alignment vertical="center"/>
    </xf>
    <xf numFmtId="4" fontId="272" fillId="39" borderId="75" applyNumberFormat="0" applyProtection="0">
      <alignment vertical="center"/>
    </xf>
    <xf numFmtId="4" fontId="272" fillId="39" borderId="75"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2" fillId="39" borderId="75" applyNumberFormat="0" applyProtection="0">
      <alignment vertical="center"/>
    </xf>
    <xf numFmtId="4" fontId="272" fillId="39" borderId="75" applyNumberFormat="0" applyProtection="0">
      <alignment vertical="center"/>
    </xf>
    <xf numFmtId="4" fontId="272" fillId="39" borderId="75" applyNumberFormat="0" applyProtection="0">
      <alignment vertical="center"/>
    </xf>
    <xf numFmtId="4" fontId="272" fillId="39" borderId="75"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8" borderId="65" applyNumberFormat="0" applyProtection="0">
      <alignment vertical="center"/>
    </xf>
    <xf numFmtId="4" fontId="271" fillId="38" borderId="65" applyNumberFormat="0" applyProtection="0">
      <alignment vertical="center"/>
    </xf>
    <xf numFmtId="4" fontId="271" fillId="38" borderId="65" applyNumberFormat="0" applyProtection="0">
      <alignment vertical="center"/>
    </xf>
    <xf numFmtId="4" fontId="271" fillId="38" borderId="65" applyNumberFormat="0" applyProtection="0">
      <alignment vertical="center"/>
    </xf>
    <xf numFmtId="4" fontId="271" fillId="38" borderId="65" applyNumberFormat="0" applyProtection="0">
      <alignment vertical="center"/>
    </xf>
    <xf numFmtId="4" fontId="271" fillId="38" borderId="65"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8" borderId="65" applyNumberFormat="0" applyProtection="0">
      <alignment vertical="center"/>
    </xf>
    <xf numFmtId="4" fontId="271" fillId="38" borderId="65" applyNumberFormat="0" applyProtection="0">
      <alignment vertical="center"/>
    </xf>
    <xf numFmtId="4" fontId="271" fillId="38" borderId="65" applyNumberFormat="0" applyProtection="0">
      <alignment vertical="center"/>
    </xf>
    <xf numFmtId="4" fontId="271" fillId="38" borderId="65" applyNumberFormat="0" applyProtection="0">
      <alignment vertical="center"/>
    </xf>
    <xf numFmtId="4" fontId="271" fillId="39" borderId="80" applyNumberFormat="0" applyProtection="0">
      <alignment vertical="center"/>
    </xf>
    <xf numFmtId="4" fontId="57" fillId="39" borderId="75" applyNumberFormat="0" applyProtection="0">
      <alignment vertical="center"/>
    </xf>
    <xf numFmtId="4" fontId="57" fillId="39" borderId="75" applyNumberFormat="0" applyProtection="0">
      <alignment vertical="center"/>
    </xf>
    <xf numFmtId="4" fontId="57" fillId="39" borderId="75" applyNumberFormat="0" applyProtection="0">
      <alignment vertical="center"/>
    </xf>
    <xf numFmtId="4" fontId="57" fillId="39" borderId="75" applyNumberFormat="0" applyProtection="0">
      <alignment vertical="center"/>
    </xf>
    <xf numFmtId="4" fontId="57" fillId="39" borderId="75" applyNumberFormat="0" applyProtection="0">
      <alignment vertical="center"/>
    </xf>
    <xf numFmtId="4" fontId="57" fillId="39" borderId="75"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57" fillId="39" borderId="75" applyNumberFormat="0" applyProtection="0">
      <alignment vertical="center"/>
    </xf>
    <xf numFmtId="4" fontId="57" fillId="39" borderId="75" applyNumberFormat="0" applyProtection="0">
      <alignment vertical="center"/>
    </xf>
    <xf numFmtId="4" fontId="57" fillId="39" borderId="75" applyNumberFormat="0" applyProtection="0">
      <alignment vertical="center"/>
    </xf>
    <xf numFmtId="4" fontId="57" fillId="39" borderId="75" applyNumberFormat="0" applyProtection="0">
      <alignment vertical="center"/>
    </xf>
    <xf numFmtId="4" fontId="271" fillId="39" borderId="80" applyNumberFormat="0" applyProtection="0">
      <alignment vertical="center"/>
    </xf>
    <xf numFmtId="4" fontId="57" fillId="39" borderId="75" applyNumberFormat="0" applyProtection="0">
      <alignment vertical="center"/>
    </xf>
    <xf numFmtId="4" fontId="57" fillId="39" borderId="75"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57" fillId="39" borderId="75" applyNumberFormat="0" applyProtection="0">
      <alignment vertical="center"/>
    </xf>
    <xf numFmtId="4" fontId="57" fillId="39" borderId="75" applyNumberFormat="0" applyProtection="0">
      <alignment vertical="center"/>
    </xf>
    <xf numFmtId="4" fontId="57" fillId="39" borderId="75"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3" fillId="39" borderId="75" applyNumberFormat="0" applyProtection="0">
      <alignment vertical="center"/>
    </xf>
    <xf numFmtId="4" fontId="273" fillId="39" borderId="75" applyNumberFormat="0" applyProtection="0">
      <alignment vertical="center"/>
    </xf>
    <xf numFmtId="4" fontId="273" fillId="39" borderId="75" applyNumberFormat="0" applyProtection="0">
      <alignment vertical="center"/>
    </xf>
    <xf numFmtId="4" fontId="273" fillId="39" borderId="75" applyNumberFormat="0" applyProtection="0">
      <alignment vertical="center"/>
    </xf>
    <xf numFmtId="4" fontId="273" fillId="39" borderId="75" applyNumberFormat="0" applyProtection="0">
      <alignment vertical="center"/>
    </xf>
    <xf numFmtId="4" fontId="273" fillId="39" borderId="75"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3" fillId="39" borderId="75" applyNumberFormat="0" applyProtection="0">
      <alignment vertical="center"/>
    </xf>
    <xf numFmtId="4" fontId="273" fillId="39" borderId="75" applyNumberFormat="0" applyProtection="0">
      <alignment vertical="center"/>
    </xf>
    <xf numFmtId="4" fontId="273" fillId="39" borderId="75" applyNumberFormat="0" applyProtection="0">
      <alignment vertical="center"/>
    </xf>
    <xf numFmtId="4" fontId="273" fillId="39" borderId="75" applyNumberFormat="0" applyProtection="0">
      <alignment vertical="center"/>
    </xf>
    <xf numFmtId="4" fontId="271" fillId="39" borderId="80" applyNumberFormat="0" applyProtection="0">
      <alignment vertical="center"/>
    </xf>
    <xf numFmtId="4" fontId="57" fillId="39" borderId="75" applyNumberFormat="0" applyProtection="0">
      <alignment vertical="center"/>
    </xf>
    <xf numFmtId="4" fontId="57" fillId="39" borderId="75" applyNumberFormat="0" applyProtection="0">
      <alignment vertical="center"/>
    </xf>
    <xf numFmtId="4" fontId="57" fillId="39" borderId="75" applyNumberFormat="0" applyProtection="0">
      <alignment vertical="center"/>
    </xf>
    <xf numFmtId="4" fontId="57" fillId="39" borderId="75" applyNumberFormat="0" applyProtection="0">
      <alignment vertical="center"/>
    </xf>
    <xf numFmtId="4" fontId="57" fillId="39" borderId="75" applyNumberFormat="0" applyProtection="0">
      <alignment vertical="center"/>
    </xf>
    <xf numFmtId="4" fontId="57" fillId="39" borderId="75" applyNumberFormat="0" applyProtection="0">
      <alignment vertical="center"/>
    </xf>
    <xf numFmtId="4" fontId="271" fillId="39" borderId="80" applyNumberFormat="0" applyProtection="0">
      <alignment vertical="center"/>
    </xf>
    <xf numFmtId="4" fontId="57" fillId="39" borderId="75" applyNumberFormat="0" applyProtection="0">
      <alignment vertical="center"/>
    </xf>
    <xf numFmtId="4" fontId="57" fillId="39" borderId="75" applyNumberFormat="0" applyProtection="0">
      <alignment vertical="center"/>
    </xf>
    <xf numFmtId="4" fontId="57" fillId="39" borderId="75" applyNumberFormat="0" applyProtection="0">
      <alignment vertical="center"/>
    </xf>
    <xf numFmtId="169" fontId="41" fillId="0" borderId="0"/>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3" fillId="39" borderId="75" applyNumberFormat="0" applyProtection="0">
      <alignment vertical="center"/>
    </xf>
    <xf numFmtId="4" fontId="273" fillId="39" borderId="75" applyNumberFormat="0" applyProtection="0">
      <alignment vertical="center"/>
    </xf>
    <xf numFmtId="4" fontId="273" fillId="39" borderId="75"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3" fillId="39" borderId="75" applyNumberFormat="0" applyProtection="0">
      <alignment vertical="center"/>
    </xf>
    <xf numFmtId="4" fontId="273" fillId="39" borderId="75"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3" fillId="39" borderId="75" applyNumberFormat="0" applyProtection="0">
      <alignment vertical="center"/>
    </xf>
    <xf numFmtId="4" fontId="273" fillId="39" borderId="75" applyNumberFormat="0" applyProtection="0">
      <alignment vertical="center"/>
    </xf>
    <xf numFmtId="4" fontId="273" fillId="39" borderId="75"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3" fillId="39" borderId="75" applyNumberFormat="0" applyProtection="0">
      <alignment vertical="center"/>
    </xf>
    <xf numFmtId="4" fontId="273" fillId="39" borderId="75"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2" fillId="39" borderId="75" applyNumberFormat="0" applyProtection="0">
      <alignment vertical="center"/>
    </xf>
    <xf numFmtId="4" fontId="272" fillId="39" borderId="75" applyNumberFormat="0" applyProtection="0">
      <alignment vertical="center"/>
    </xf>
    <xf numFmtId="4" fontId="272" fillId="39" borderId="75"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2" fillId="39" borderId="75" applyNumberFormat="0" applyProtection="0">
      <alignment vertical="center"/>
    </xf>
    <xf numFmtId="4" fontId="272" fillId="39" borderId="75"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8" borderId="65" applyNumberFormat="0" applyProtection="0">
      <alignment vertical="center"/>
    </xf>
    <xf numFmtId="4" fontId="271" fillId="38" borderId="65" applyNumberFormat="0" applyProtection="0">
      <alignment vertical="center"/>
    </xf>
    <xf numFmtId="4" fontId="271" fillId="38" borderId="65"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8" borderId="65" applyNumberFormat="0" applyProtection="0">
      <alignment vertical="center"/>
    </xf>
    <xf numFmtId="4" fontId="271" fillId="38" borderId="65"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8" borderId="65" applyNumberFormat="0" applyProtection="0">
      <alignment vertical="center"/>
    </xf>
    <xf numFmtId="4" fontId="271" fillId="38" borderId="65" applyNumberFormat="0" applyProtection="0">
      <alignment vertical="center"/>
    </xf>
    <xf numFmtId="4" fontId="271" fillId="38" borderId="65"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8" borderId="65" applyNumberFormat="0" applyProtection="0">
      <alignment vertical="center"/>
    </xf>
    <xf numFmtId="4" fontId="271" fillId="38" borderId="65"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2" fillId="39" borderId="75" applyNumberFormat="0" applyProtection="0">
      <alignment vertical="center"/>
    </xf>
    <xf numFmtId="4" fontId="272" fillId="39" borderId="75" applyNumberFormat="0" applyProtection="0">
      <alignment vertical="center"/>
    </xf>
    <xf numFmtId="4" fontId="272" fillId="39" borderId="75"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2" fillId="39" borderId="75" applyNumberFormat="0" applyProtection="0">
      <alignment vertical="center"/>
    </xf>
    <xf numFmtId="4" fontId="272" fillId="39" borderId="75"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2" fillId="39" borderId="75" applyNumberFormat="0" applyProtection="0">
      <alignment vertical="center"/>
    </xf>
    <xf numFmtId="4" fontId="272" fillId="39" borderId="75" applyNumberFormat="0" applyProtection="0">
      <alignment vertical="center"/>
    </xf>
    <xf numFmtId="4" fontId="272" fillId="39" borderId="75"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1" fillId="39" borderId="80" applyNumberFormat="0" applyProtection="0">
      <alignment vertical="center"/>
    </xf>
    <xf numFmtId="4" fontId="272" fillId="39" borderId="75" applyNumberFormat="0" applyProtection="0">
      <alignment vertical="center"/>
    </xf>
    <xf numFmtId="4" fontId="272" fillId="39" borderId="75" applyNumberFormat="0" applyProtection="0">
      <alignment vertical="center"/>
    </xf>
    <xf numFmtId="4" fontId="271" fillId="39" borderId="80" applyNumberFormat="0" applyProtection="0">
      <alignment vertical="center"/>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61" fillId="39" borderId="75" applyNumberFormat="0" applyProtection="0">
      <alignment horizontal="left" vertical="center" indent="1"/>
    </xf>
    <xf numFmtId="4" fontId="61" fillId="39" borderId="75" applyNumberFormat="0" applyProtection="0">
      <alignment horizontal="left" vertical="center" indent="1"/>
    </xf>
    <xf numFmtId="4" fontId="61" fillId="39" borderId="75" applyNumberFormat="0" applyProtection="0">
      <alignment horizontal="left" vertical="center" indent="1"/>
    </xf>
    <xf numFmtId="4" fontId="61" fillId="39" borderId="75" applyNumberFormat="0" applyProtection="0">
      <alignment horizontal="left" vertical="center" indent="1"/>
    </xf>
    <xf numFmtId="4" fontId="61" fillId="39" borderId="75" applyNumberFormat="0" applyProtection="0">
      <alignment horizontal="left" vertical="center" indent="1"/>
    </xf>
    <xf numFmtId="4" fontId="61" fillId="39" borderId="75"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61" fillId="39" borderId="75" applyNumberFormat="0" applyProtection="0">
      <alignment horizontal="left" vertical="center" indent="1"/>
    </xf>
    <xf numFmtId="4" fontId="61" fillId="39" borderId="75" applyNumberFormat="0" applyProtection="0">
      <alignment horizontal="left" vertical="center" indent="1"/>
    </xf>
    <xf numFmtId="4" fontId="61" fillId="39" borderId="75" applyNumberFormat="0" applyProtection="0">
      <alignment horizontal="left" vertical="center" indent="1"/>
    </xf>
    <xf numFmtId="4" fontId="61" fillId="39" borderId="75"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8" borderId="65" applyNumberFormat="0" applyProtection="0">
      <alignment horizontal="left" vertical="center" indent="1"/>
    </xf>
    <xf numFmtId="4" fontId="104" fillId="38" borderId="65" applyNumberFormat="0" applyProtection="0">
      <alignment horizontal="left" vertical="center" indent="1"/>
    </xf>
    <xf numFmtId="4" fontId="104" fillId="38" borderId="65" applyNumberFormat="0" applyProtection="0">
      <alignment horizontal="left" vertical="center" indent="1"/>
    </xf>
    <xf numFmtId="4" fontId="104" fillId="38" borderId="65" applyNumberFormat="0" applyProtection="0">
      <alignment horizontal="left" vertical="center" indent="1"/>
    </xf>
    <xf numFmtId="4" fontId="104" fillId="38" borderId="65" applyNumberFormat="0" applyProtection="0">
      <alignment horizontal="left" vertical="center" indent="1"/>
    </xf>
    <xf numFmtId="4" fontId="104" fillId="38" borderId="65"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8" borderId="65" applyNumberFormat="0" applyProtection="0">
      <alignment horizontal="left" vertical="center" indent="1"/>
    </xf>
    <xf numFmtId="4" fontId="104" fillId="38" borderId="65" applyNumberFormat="0" applyProtection="0">
      <alignment horizontal="left" vertical="center" indent="1"/>
    </xf>
    <xf numFmtId="4" fontId="104" fillId="38" borderId="65" applyNumberFormat="0" applyProtection="0">
      <alignment horizontal="left" vertical="center" indent="1"/>
    </xf>
    <xf numFmtId="4" fontId="104" fillId="38" borderId="65" applyNumberFormat="0" applyProtection="0">
      <alignment horizontal="left" vertical="center" indent="1"/>
    </xf>
    <xf numFmtId="4" fontId="104" fillId="39" borderId="80" applyNumberFormat="0" applyProtection="0">
      <alignment horizontal="left" vertical="center" indent="1"/>
    </xf>
    <xf numFmtId="4" fontId="57" fillId="39" borderId="75" applyNumberFormat="0" applyProtection="0">
      <alignment horizontal="left" vertical="center" indent="1"/>
    </xf>
    <xf numFmtId="4" fontId="57" fillId="39" borderId="75" applyNumberFormat="0" applyProtection="0">
      <alignment horizontal="left" vertical="center" indent="1"/>
    </xf>
    <xf numFmtId="4" fontId="57" fillId="39" borderId="75" applyNumberFormat="0" applyProtection="0">
      <alignment horizontal="left" vertical="center" indent="1"/>
    </xf>
    <xf numFmtId="4" fontId="57" fillId="39" borderId="75" applyNumberFormat="0" applyProtection="0">
      <alignment horizontal="left" vertical="center" indent="1"/>
    </xf>
    <xf numFmtId="4" fontId="57" fillId="39" borderId="75" applyNumberFormat="0" applyProtection="0">
      <alignment horizontal="left" vertical="center" indent="1"/>
    </xf>
    <xf numFmtId="4" fontId="57" fillId="39" borderId="75"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57" fillId="39" borderId="75" applyNumberFormat="0" applyProtection="0">
      <alignment horizontal="left" vertical="center" indent="1"/>
    </xf>
    <xf numFmtId="4" fontId="57" fillId="39" borderId="75" applyNumberFormat="0" applyProtection="0">
      <alignment horizontal="left" vertical="center" indent="1"/>
    </xf>
    <xf numFmtId="4" fontId="57" fillId="39" borderId="75" applyNumberFormat="0" applyProtection="0">
      <alignment horizontal="left" vertical="center" indent="1"/>
    </xf>
    <xf numFmtId="4" fontId="57" fillId="39" borderId="75" applyNumberFormat="0" applyProtection="0">
      <alignment horizontal="left" vertical="center" indent="1"/>
    </xf>
    <xf numFmtId="4" fontId="104" fillId="39" borderId="80" applyNumberFormat="0" applyProtection="0">
      <alignment horizontal="left" vertical="center" indent="1"/>
    </xf>
    <xf numFmtId="4" fontId="57" fillId="39" borderId="75" applyNumberFormat="0" applyProtection="0">
      <alignment horizontal="left" vertical="center" indent="1"/>
    </xf>
    <xf numFmtId="4" fontId="57" fillId="39" borderId="75"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57" fillId="39" borderId="75" applyNumberFormat="0" applyProtection="0">
      <alignment horizontal="left" vertical="center" indent="1"/>
    </xf>
    <xf numFmtId="4" fontId="57" fillId="39" borderId="75" applyNumberFormat="0" applyProtection="0">
      <alignment horizontal="left" vertical="center" indent="1"/>
    </xf>
    <xf numFmtId="4" fontId="57" fillId="39" borderId="75"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52" fillId="39" borderId="75" applyNumberFormat="0" applyProtection="0">
      <alignment horizontal="left" vertical="center"/>
    </xf>
    <xf numFmtId="4" fontId="52" fillId="39" borderId="75" applyNumberFormat="0" applyProtection="0">
      <alignment horizontal="left" vertical="center"/>
    </xf>
    <xf numFmtId="4" fontId="52" fillId="39" borderId="75" applyNumberFormat="0" applyProtection="0">
      <alignment horizontal="left" vertical="center"/>
    </xf>
    <xf numFmtId="4" fontId="52" fillId="39" borderId="75" applyNumberFormat="0" applyProtection="0">
      <alignment horizontal="left" vertical="center"/>
    </xf>
    <xf numFmtId="4" fontId="52" fillId="39" borderId="75" applyNumberFormat="0" applyProtection="0">
      <alignment horizontal="left" vertical="center"/>
    </xf>
    <xf numFmtId="4" fontId="52" fillId="39" borderId="75" applyNumberFormat="0" applyProtection="0">
      <alignment horizontal="left" vertical="center"/>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52" fillId="39" borderId="75" applyNumberFormat="0" applyProtection="0">
      <alignment horizontal="left" vertical="center"/>
    </xf>
    <xf numFmtId="4" fontId="52" fillId="39" borderId="75" applyNumberFormat="0" applyProtection="0">
      <alignment horizontal="left" vertical="center"/>
    </xf>
    <xf numFmtId="4" fontId="52" fillId="39" borderId="75" applyNumberFormat="0" applyProtection="0">
      <alignment horizontal="left" vertical="center"/>
    </xf>
    <xf numFmtId="4" fontId="52" fillId="39" borderId="75" applyNumberFormat="0" applyProtection="0">
      <alignment horizontal="left" vertical="center"/>
    </xf>
    <xf numFmtId="4" fontId="104" fillId="39" borderId="80" applyNumberFormat="0" applyProtection="0">
      <alignment horizontal="left" vertical="center" indent="1"/>
    </xf>
    <xf numFmtId="4" fontId="57" fillId="39" borderId="75" applyNumberFormat="0" applyProtection="0">
      <alignment horizontal="left" vertical="center" indent="1"/>
    </xf>
    <xf numFmtId="4" fontId="57" fillId="39" borderId="75" applyNumberFormat="0" applyProtection="0">
      <alignment horizontal="left" vertical="center" indent="1"/>
    </xf>
    <xf numFmtId="4" fontId="57" fillId="39" borderId="75" applyNumberFormat="0" applyProtection="0">
      <alignment horizontal="left" vertical="center" indent="1"/>
    </xf>
    <xf numFmtId="4" fontId="57" fillId="39" borderId="75" applyNumberFormat="0" applyProtection="0">
      <alignment horizontal="left" vertical="center" indent="1"/>
    </xf>
    <xf numFmtId="4" fontId="57" fillId="39" borderId="75" applyNumberFormat="0" applyProtection="0">
      <alignment horizontal="left" vertical="center" indent="1"/>
    </xf>
    <xf numFmtId="4" fontId="57" fillId="39" borderId="75" applyNumberFormat="0" applyProtection="0">
      <alignment horizontal="left" vertical="center" indent="1"/>
    </xf>
    <xf numFmtId="4" fontId="104" fillId="39" borderId="80" applyNumberFormat="0" applyProtection="0">
      <alignment horizontal="left" vertical="center" indent="1"/>
    </xf>
    <xf numFmtId="4" fontId="57" fillId="39" borderId="75" applyNumberFormat="0" applyProtection="0">
      <alignment horizontal="left" vertical="center" indent="1"/>
    </xf>
    <xf numFmtId="4" fontId="57" fillId="39" borderId="75" applyNumberFormat="0" applyProtection="0">
      <alignment horizontal="left" vertical="center" indent="1"/>
    </xf>
    <xf numFmtId="4" fontId="57" fillId="39" borderId="75" applyNumberFormat="0" applyProtection="0">
      <alignment horizontal="left" vertical="center" indent="1"/>
    </xf>
    <xf numFmtId="169" fontId="41" fillId="0" borderId="0"/>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52" fillId="39" borderId="75" applyNumberFormat="0" applyProtection="0">
      <alignment horizontal="left" vertical="center"/>
    </xf>
    <xf numFmtId="4" fontId="52" fillId="39" borderId="75" applyNumberFormat="0" applyProtection="0">
      <alignment horizontal="left" vertical="center"/>
    </xf>
    <xf numFmtId="4" fontId="52" fillId="39" borderId="75" applyNumberFormat="0" applyProtection="0">
      <alignment horizontal="left" vertical="center"/>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52" fillId="39" borderId="75" applyNumberFormat="0" applyProtection="0">
      <alignment horizontal="left" vertical="center"/>
    </xf>
    <xf numFmtId="4" fontId="52" fillId="39" borderId="75" applyNumberFormat="0" applyProtection="0">
      <alignment horizontal="left" vertical="center"/>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52" fillId="39" borderId="75" applyNumberFormat="0" applyProtection="0">
      <alignment horizontal="left" vertical="center"/>
    </xf>
    <xf numFmtId="4" fontId="52" fillId="39" borderId="75" applyNumberFormat="0" applyProtection="0">
      <alignment horizontal="left" vertical="center"/>
    </xf>
    <xf numFmtId="4" fontId="52" fillId="39" borderId="75" applyNumberFormat="0" applyProtection="0">
      <alignment horizontal="left" vertical="center"/>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52" fillId="39" borderId="75" applyNumberFormat="0" applyProtection="0">
      <alignment horizontal="left" vertical="center"/>
    </xf>
    <xf numFmtId="4" fontId="52" fillId="39" borderId="75" applyNumberFormat="0" applyProtection="0">
      <alignment horizontal="left" vertical="center"/>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61" fillId="39" borderId="75" applyNumberFormat="0" applyProtection="0">
      <alignment horizontal="left" vertical="center" indent="1"/>
    </xf>
    <xf numFmtId="4" fontId="61" fillId="39" borderId="75" applyNumberFormat="0" applyProtection="0">
      <alignment horizontal="left" vertical="center" indent="1"/>
    </xf>
    <xf numFmtId="4" fontId="61" fillId="39" borderId="75"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61" fillId="39" borderId="75" applyNumberFormat="0" applyProtection="0">
      <alignment horizontal="left" vertical="center" indent="1"/>
    </xf>
    <xf numFmtId="4" fontId="61" fillId="39" borderId="75"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8" borderId="65" applyNumberFormat="0" applyProtection="0">
      <alignment horizontal="left" vertical="center" indent="1"/>
    </xf>
    <xf numFmtId="4" fontId="104" fillId="38" borderId="65" applyNumberFormat="0" applyProtection="0">
      <alignment horizontal="left" vertical="center" indent="1"/>
    </xf>
    <xf numFmtId="4" fontId="104" fillId="38" borderId="65"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8" borderId="65" applyNumberFormat="0" applyProtection="0">
      <alignment horizontal="left" vertical="center" indent="1"/>
    </xf>
    <xf numFmtId="4" fontId="104" fillId="38" borderId="65"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8" borderId="65" applyNumberFormat="0" applyProtection="0">
      <alignment horizontal="left" vertical="center" indent="1"/>
    </xf>
    <xf numFmtId="4" fontId="104" fillId="38" borderId="65" applyNumberFormat="0" applyProtection="0">
      <alignment horizontal="left" vertical="center" indent="1"/>
    </xf>
    <xf numFmtId="4" fontId="104" fillId="38" borderId="65"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8" borderId="65" applyNumberFormat="0" applyProtection="0">
      <alignment horizontal="left" vertical="center" indent="1"/>
    </xf>
    <xf numFmtId="4" fontId="104" fillId="38" borderId="65"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61" fillId="39" borderId="75" applyNumberFormat="0" applyProtection="0">
      <alignment horizontal="left" vertical="center" indent="1"/>
    </xf>
    <xf numFmtId="4" fontId="61" fillId="39" borderId="75" applyNumberFormat="0" applyProtection="0">
      <alignment horizontal="left" vertical="center" indent="1"/>
    </xf>
    <xf numFmtId="4" fontId="61" fillId="39" borderId="75"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61" fillId="39" borderId="75" applyNumberFormat="0" applyProtection="0">
      <alignment horizontal="left" vertical="center" indent="1"/>
    </xf>
    <xf numFmtId="4" fontId="61" fillId="39" borderId="75"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61" fillId="39" borderId="75" applyNumberFormat="0" applyProtection="0">
      <alignment horizontal="left" vertical="center" indent="1"/>
    </xf>
    <xf numFmtId="4" fontId="61" fillId="39" borderId="75" applyNumberFormat="0" applyProtection="0">
      <alignment horizontal="left" vertical="center" indent="1"/>
    </xf>
    <xf numFmtId="4" fontId="61" fillId="39" borderId="75"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104" fillId="39" borderId="80" applyNumberFormat="0" applyProtection="0">
      <alignment horizontal="left" vertical="center" indent="1"/>
    </xf>
    <xf numFmtId="4" fontId="61" fillId="39" borderId="75" applyNumberFormat="0" applyProtection="0">
      <alignment horizontal="left" vertical="center" indent="1"/>
    </xf>
    <xf numFmtId="4" fontId="61" fillId="39" borderId="75" applyNumberFormat="0" applyProtection="0">
      <alignment horizontal="left" vertical="center" indent="1"/>
    </xf>
    <xf numFmtId="4" fontId="104" fillId="39" borderId="80" applyNumberFormat="0" applyProtection="0">
      <alignment horizontal="left" vertical="center"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4" fontId="61" fillId="39" borderId="75" applyNumberFormat="0" applyProtection="0">
      <alignment horizontal="left" vertical="center" indent="1"/>
    </xf>
    <xf numFmtId="4" fontId="61" fillId="39" borderId="75" applyNumberFormat="0" applyProtection="0">
      <alignment horizontal="left" vertical="center" indent="1"/>
    </xf>
    <xf numFmtId="4" fontId="61" fillId="39" borderId="75" applyNumberFormat="0" applyProtection="0">
      <alignment horizontal="left" vertical="center" indent="1"/>
    </xf>
    <xf numFmtId="4" fontId="61" fillId="39" borderId="75" applyNumberFormat="0" applyProtection="0">
      <alignment horizontal="left" vertical="center" indent="1"/>
    </xf>
    <xf numFmtId="4" fontId="61" fillId="39" borderId="75" applyNumberFormat="0" applyProtection="0">
      <alignment horizontal="left" vertical="center" indent="1"/>
    </xf>
    <xf numFmtId="4" fontId="61" fillId="39" borderId="75" applyNumberFormat="0" applyProtection="0">
      <alignment horizontal="left" vertical="center" indent="1"/>
    </xf>
    <xf numFmtId="0" fontId="104" fillId="39" borderId="80" applyNumberFormat="0" applyProtection="0">
      <alignment horizontal="left" vertical="top" indent="1"/>
    </xf>
    <xf numFmtId="0" fontId="104" fillId="39" borderId="80" applyNumberFormat="0" applyProtection="0">
      <alignment horizontal="left" vertical="top" indent="1"/>
    </xf>
    <xf numFmtId="4" fontId="61" fillId="39" borderId="75" applyNumberFormat="0" applyProtection="0">
      <alignment horizontal="left" vertical="center" indent="1"/>
    </xf>
    <xf numFmtId="4" fontId="61" fillId="39" borderId="75" applyNumberFormat="0" applyProtection="0">
      <alignment horizontal="left" vertical="center" indent="1"/>
    </xf>
    <xf numFmtId="4" fontId="61" fillId="39" borderId="75" applyNumberFormat="0" applyProtection="0">
      <alignment horizontal="left" vertical="center" indent="1"/>
    </xf>
    <xf numFmtId="4" fontId="61" fillId="39" borderId="75" applyNumberFormat="0" applyProtection="0">
      <alignment horizontal="left" vertical="center"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169" fontId="104" fillId="38" borderId="80" applyNumberFormat="0" applyProtection="0">
      <alignment horizontal="left" vertical="top" indent="1"/>
    </xf>
    <xf numFmtId="169" fontId="104" fillId="38" borderId="80" applyNumberFormat="0" applyProtection="0">
      <alignment horizontal="left" vertical="top" indent="1"/>
    </xf>
    <xf numFmtId="169" fontId="104" fillId="38" borderId="80" applyNumberFormat="0" applyProtection="0">
      <alignment horizontal="left" vertical="top" indent="1"/>
    </xf>
    <xf numFmtId="0" fontId="104" fillId="39" borderId="80" applyNumberFormat="0" applyProtection="0">
      <alignment horizontal="left" vertical="top" indent="1"/>
    </xf>
    <xf numFmtId="4" fontId="57" fillId="39" borderId="75" applyNumberFormat="0" applyProtection="0">
      <alignment horizontal="left" vertical="center" indent="1"/>
    </xf>
    <xf numFmtId="4" fontId="57" fillId="39" borderId="75" applyNumberFormat="0" applyProtection="0">
      <alignment horizontal="left" vertical="center" indent="1"/>
    </xf>
    <xf numFmtId="4" fontId="57" fillId="39" borderId="75" applyNumberFormat="0" applyProtection="0">
      <alignment horizontal="left" vertical="center" indent="1"/>
    </xf>
    <xf numFmtId="4" fontId="57" fillId="39" borderId="75" applyNumberFormat="0" applyProtection="0">
      <alignment horizontal="left" vertical="center" indent="1"/>
    </xf>
    <xf numFmtId="4" fontId="57" fillId="39" borderId="75" applyNumberFormat="0" applyProtection="0">
      <alignment horizontal="left" vertical="center" indent="1"/>
    </xf>
    <xf numFmtId="4" fontId="57" fillId="39" borderId="75" applyNumberFormat="0" applyProtection="0">
      <alignment horizontal="left" vertical="center" indent="1"/>
    </xf>
    <xf numFmtId="0" fontId="104" fillId="39" borderId="80" applyNumberFormat="0" applyProtection="0">
      <alignment horizontal="left" vertical="top" indent="1"/>
    </xf>
    <xf numFmtId="0" fontId="104" fillId="39" borderId="80" applyNumberFormat="0" applyProtection="0">
      <alignment horizontal="left" vertical="top" indent="1"/>
    </xf>
    <xf numFmtId="4" fontId="57" fillId="39" borderId="75" applyNumberFormat="0" applyProtection="0">
      <alignment horizontal="left" vertical="center" indent="1"/>
    </xf>
    <xf numFmtId="4" fontId="57" fillId="39" borderId="75" applyNumberFormat="0" applyProtection="0">
      <alignment horizontal="left" vertical="center" indent="1"/>
    </xf>
    <xf numFmtId="4" fontId="57" fillId="39" borderId="75" applyNumberFormat="0" applyProtection="0">
      <alignment horizontal="left" vertical="center" indent="1"/>
    </xf>
    <xf numFmtId="4" fontId="57" fillId="39" borderId="75" applyNumberFormat="0" applyProtection="0">
      <alignment horizontal="left" vertical="center" indent="1"/>
    </xf>
    <xf numFmtId="0" fontId="104" fillId="39" borderId="80" applyNumberFormat="0" applyProtection="0">
      <alignment horizontal="left" vertical="top" indent="1"/>
    </xf>
    <xf numFmtId="4" fontId="57" fillId="39" borderId="75" applyNumberFormat="0" applyProtection="0">
      <alignment horizontal="left" vertical="center" indent="1"/>
    </xf>
    <xf numFmtId="4" fontId="57" fillId="39" borderId="75" applyNumberFormat="0" applyProtection="0">
      <alignment horizontal="left" vertical="center" indent="1"/>
    </xf>
    <xf numFmtId="4" fontId="57" fillId="39" borderId="75" applyNumberFormat="0" applyProtection="0">
      <alignment horizontal="left" vertical="center"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4" fontId="57" fillId="39" borderId="75" applyNumberFormat="0" applyProtection="0">
      <alignment horizontal="left" vertical="center" indent="1"/>
    </xf>
    <xf numFmtId="4" fontId="57" fillId="39" borderId="75" applyNumberFormat="0" applyProtection="0">
      <alignment horizontal="left" vertical="center" indent="1"/>
    </xf>
    <xf numFmtId="4" fontId="57" fillId="39" borderId="75" applyNumberFormat="0" applyProtection="0">
      <alignment horizontal="left" vertical="center"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4" fontId="52" fillId="39" borderId="75" applyNumberFormat="0" applyProtection="0">
      <alignment horizontal="left" vertical="center"/>
    </xf>
    <xf numFmtId="4" fontId="52" fillId="39" borderId="75" applyNumberFormat="0" applyProtection="0">
      <alignment horizontal="left" vertical="center"/>
    </xf>
    <xf numFmtId="4" fontId="52" fillId="39" borderId="75" applyNumberFormat="0" applyProtection="0">
      <alignment horizontal="left" vertical="center"/>
    </xf>
    <xf numFmtId="4" fontId="52" fillId="39" borderId="75" applyNumberFormat="0" applyProtection="0">
      <alignment horizontal="left" vertical="center"/>
    </xf>
    <xf numFmtId="4" fontId="52" fillId="39" borderId="75" applyNumberFormat="0" applyProtection="0">
      <alignment horizontal="left" vertical="center"/>
    </xf>
    <xf numFmtId="4" fontId="52" fillId="39" borderId="75" applyNumberFormat="0" applyProtection="0">
      <alignment horizontal="left" vertical="center"/>
    </xf>
    <xf numFmtId="0" fontId="104" fillId="39" borderId="80" applyNumberFormat="0" applyProtection="0">
      <alignment horizontal="left" vertical="top" indent="1"/>
    </xf>
    <xf numFmtId="0" fontId="104" fillId="39" borderId="80" applyNumberFormat="0" applyProtection="0">
      <alignment horizontal="left" vertical="top" indent="1"/>
    </xf>
    <xf numFmtId="4" fontId="52" fillId="39" borderId="75" applyNumberFormat="0" applyProtection="0">
      <alignment horizontal="left" vertical="center"/>
    </xf>
    <xf numFmtId="4" fontId="52" fillId="39" borderId="75" applyNumberFormat="0" applyProtection="0">
      <alignment horizontal="left" vertical="center"/>
    </xf>
    <xf numFmtId="4" fontId="52" fillId="39" borderId="75" applyNumberFormat="0" applyProtection="0">
      <alignment horizontal="left" vertical="center"/>
    </xf>
    <xf numFmtId="4" fontId="52" fillId="39" borderId="75" applyNumberFormat="0" applyProtection="0">
      <alignment horizontal="left" vertical="center"/>
    </xf>
    <xf numFmtId="0" fontId="104" fillId="39" borderId="80" applyNumberFormat="0" applyProtection="0">
      <alignment horizontal="left" vertical="top" indent="1"/>
    </xf>
    <xf numFmtId="169" fontId="104" fillId="39" borderId="80" applyNumberFormat="0" applyProtection="0">
      <alignment horizontal="left" vertical="top" indent="1"/>
    </xf>
    <xf numFmtId="169" fontId="104" fillId="39" borderId="80" applyNumberFormat="0" applyProtection="0">
      <alignment horizontal="left" vertical="top" indent="1"/>
    </xf>
    <xf numFmtId="169" fontId="104" fillId="39" borderId="80" applyNumberFormat="0" applyProtection="0">
      <alignment horizontal="left" vertical="top" indent="1"/>
    </xf>
    <xf numFmtId="169" fontId="104" fillId="39" borderId="80" applyNumberFormat="0" applyProtection="0">
      <alignment horizontal="left" vertical="top" indent="1"/>
    </xf>
    <xf numFmtId="169" fontId="104" fillId="39" borderId="80" applyNumberFormat="0" applyProtection="0">
      <alignment horizontal="left" vertical="top" indent="1"/>
    </xf>
    <xf numFmtId="169" fontId="104" fillId="39" borderId="80" applyNumberFormat="0" applyProtection="0">
      <alignment horizontal="left" vertical="top" indent="1"/>
    </xf>
    <xf numFmtId="0" fontId="104" fillId="39" borderId="80" applyNumberFormat="0" applyProtection="0">
      <alignment horizontal="left" vertical="top" indent="1"/>
    </xf>
    <xf numFmtId="4" fontId="57" fillId="39" borderId="75" applyNumberFormat="0" applyProtection="0">
      <alignment horizontal="left" vertical="center" indent="1"/>
    </xf>
    <xf numFmtId="4" fontId="57" fillId="39" borderId="75" applyNumberFormat="0" applyProtection="0">
      <alignment horizontal="left" vertical="center" indent="1"/>
    </xf>
    <xf numFmtId="4" fontId="57" fillId="39" borderId="75" applyNumberFormat="0" applyProtection="0">
      <alignment horizontal="left" vertical="center" indent="1"/>
    </xf>
    <xf numFmtId="4" fontId="57" fillId="39" borderId="75" applyNumberFormat="0" applyProtection="0">
      <alignment horizontal="left" vertical="center" indent="1"/>
    </xf>
    <xf numFmtId="4" fontId="57" fillId="39" borderId="75" applyNumberFormat="0" applyProtection="0">
      <alignment horizontal="left" vertical="center" indent="1"/>
    </xf>
    <xf numFmtId="4" fontId="57" fillId="39" borderId="75" applyNumberFormat="0" applyProtection="0">
      <alignment horizontal="left" vertical="center" indent="1"/>
    </xf>
    <xf numFmtId="4" fontId="57" fillId="39" borderId="75" applyNumberFormat="0" applyProtection="0">
      <alignment horizontal="left" vertical="center" indent="1"/>
    </xf>
    <xf numFmtId="4" fontId="57" fillId="39" borderId="75" applyNumberFormat="0" applyProtection="0">
      <alignment horizontal="left" vertical="center" indent="1"/>
    </xf>
    <xf numFmtId="4" fontId="57" fillId="39" borderId="75" applyNumberFormat="0" applyProtection="0">
      <alignment horizontal="left" vertical="center" indent="1"/>
    </xf>
    <xf numFmtId="169" fontId="41" fillId="0" borderId="0"/>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4" fontId="52" fillId="39" borderId="75" applyNumberFormat="0" applyProtection="0">
      <alignment horizontal="left" vertical="center"/>
    </xf>
    <xf numFmtId="4" fontId="52" fillId="39" borderId="75" applyNumberFormat="0" applyProtection="0">
      <alignment horizontal="left" vertical="center"/>
    </xf>
    <xf numFmtId="4" fontId="52" fillId="39" borderId="75" applyNumberFormat="0" applyProtection="0">
      <alignment horizontal="left" vertical="center"/>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4" fontId="52" fillId="39" borderId="75" applyNumberFormat="0" applyProtection="0">
      <alignment horizontal="left" vertical="center"/>
    </xf>
    <xf numFmtId="4" fontId="52" fillId="39" borderId="75" applyNumberFormat="0" applyProtection="0">
      <alignment horizontal="left" vertical="center"/>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4" fontId="52" fillId="39" borderId="75" applyNumberFormat="0" applyProtection="0">
      <alignment horizontal="left" vertical="center"/>
    </xf>
    <xf numFmtId="4" fontId="52" fillId="39" borderId="75" applyNumberFormat="0" applyProtection="0">
      <alignment horizontal="left" vertical="center"/>
    </xf>
    <xf numFmtId="4" fontId="52" fillId="39" borderId="75" applyNumberFormat="0" applyProtection="0">
      <alignment horizontal="left" vertical="center"/>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4" fontId="52" fillId="39" borderId="75" applyNumberFormat="0" applyProtection="0">
      <alignment horizontal="left" vertical="center"/>
    </xf>
    <xf numFmtId="4" fontId="52" fillId="39" borderId="75" applyNumberFormat="0" applyProtection="0">
      <alignment horizontal="left" vertical="center"/>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4" fontId="61" fillId="39" borderId="75" applyNumberFormat="0" applyProtection="0">
      <alignment horizontal="left" vertical="center" indent="1"/>
    </xf>
    <xf numFmtId="4" fontId="61" fillId="39" borderId="75" applyNumberFormat="0" applyProtection="0">
      <alignment horizontal="left" vertical="center" indent="1"/>
    </xf>
    <xf numFmtId="4" fontId="61" fillId="39" borderId="75" applyNumberFormat="0" applyProtection="0">
      <alignment horizontal="left" vertical="center"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4" fontId="61" fillId="39" borderId="75" applyNumberFormat="0" applyProtection="0">
      <alignment horizontal="left" vertical="center" indent="1"/>
    </xf>
    <xf numFmtId="4" fontId="61" fillId="39" borderId="75" applyNumberFormat="0" applyProtection="0">
      <alignment horizontal="left" vertical="center"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169"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169" fontId="104" fillId="38"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4" fontId="61" fillId="39" borderId="75" applyNumberFormat="0" applyProtection="0">
      <alignment horizontal="left" vertical="center" indent="1"/>
    </xf>
    <xf numFmtId="4" fontId="61" fillId="39" borderId="75" applyNumberFormat="0" applyProtection="0">
      <alignment horizontal="left" vertical="center" indent="1"/>
    </xf>
    <xf numFmtId="4" fontId="61" fillId="39" borderId="75" applyNumberFormat="0" applyProtection="0">
      <alignment horizontal="left" vertical="center"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4" fontId="61" fillId="39" borderId="75" applyNumberFormat="0" applyProtection="0">
      <alignment horizontal="left" vertical="center" indent="1"/>
    </xf>
    <xf numFmtId="4" fontId="61" fillId="39" borderId="75" applyNumberFormat="0" applyProtection="0">
      <alignment horizontal="left" vertical="center"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4" fontId="61" fillId="39" borderId="75" applyNumberFormat="0" applyProtection="0">
      <alignment horizontal="left" vertical="center" indent="1"/>
    </xf>
    <xf numFmtId="4" fontId="61" fillId="39" borderId="75" applyNumberFormat="0" applyProtection="0">
      <alignment horizontal="left" vertical="center" indent="1"/>
    </xf>
    <xf numFmtId="4" fontId="61" fillId="39" borderId="75" applyNumberFormat="0" applyProtection="0">
      <alignment horizontal="left" vertical="center"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0" fontId="104" fillId="39" borderId="80" applyNumberFormat="0" applyProtection="0">
      <alignment horizontal="left" vertical="top" indent="1"/>
    </xf>
    <xf numFmtId="4" fontId="61" fillId="39" borderId="75" applyNumberFormat="0" applyProtection="0">
      <alignment horizontal="left" vertical="center" indent="1"/>
    </xf>
    <xf numFmtId="4" fontId="61" fillId="39" borderId="75" applyNumberFormat="0" applyProtection="0">
      <alignment horizontal="left" vertical="center" indent="1"/>
    </xf>
    <xf numFmtId="169" fontId="104" fillId="39" borderId="80" applyNumberFormat="0" applyProtection="0">
      <alignment horizontal="left" vertical="top" indent="1"/>
    </xf>
    <xf numFmtId="4" fontId="104" fillId="123" borderId="0"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4" fontId="104" fillId="48" borderId="81" applyNumberFormat="0" applyProtection="0">
      <alignment horizontal="left" vertical="center" indent="1"/>
    </xf>
    <xf numFmtId="4" fontId="104" fillId="48" borderId="81" applyNumberFormat="0" applyProtection="0">
      <alignment horizontal="left" vertical="center" indent="1"/>
    </xf>
    <xf numFmtId="4" fontId="104" fillId="48" borderId="81" applyNumberFormat="0" applyProtection="0">
      <alignment horizontal="left" vertical="center" indent="1"/>
    </xf>
    <xf numFmtId="4" fontId="104" fillId="48" borderId="81" applyNumberFormat="0" applyProtection="0">
      <alignment horizontal="left" vertical="center" indent="1"/>
    </xf>
    <xf numFmtId="4" fontId="104" fillId="48" borderId="81" applyNumberFormat="0" applyProtection="0">
      <alignment horizontal="left" vertical="center" indent="1"/>
    </xf>
    <xf numFmtId="4" fontId="104" fillId="48" borderId="81" applyNumberFormat="0" applyProtection="0">
      <alignment horizontal="left" vertical="center" indent="1"/>
    </xf>
    <xf numFmtId="4" fontId="104" fillId="48" borderId="81" applyNumberFormat="0" applyProtection="0">
      <alignment horizontal="left" vertical="center" indent="1"/>
    </xf>
    <xf numFmtId="4" fontId="104" fillId="48" borderId="81" applyNumberFormat="0" applyProtection="0">
      <alignment horizontal="left" vertical="center" indent="1"/>
    </xf>
    <xf numFmtId="4" fontId="104" fillId="48" borderId="81" applyNumberFormat="0" applyProtection="0">
      <alignment horizontal="left" vertical="center" indent="1"/>
    </xf>
    <xf numFmtId="4" fontId="104" fillId="48" borderId="81" applyNumberFormat="0" applyProtection="0">
      <alignment horizontal="left" vertical="center" indent="1"/>
    </xf>
    <xf numFmtId="4" fontId="104" fillId="48" borderId="81" applyNumberFormat="0" applyProtection="0">
      <alignment horizontal="left" vertical="center" indent="1"/>
    </xf>
    <xf numFmtId="4" fontId="104" fillId="48" borderId="81" applyNumberFormat="0" applyProtection="0">
      <alignment horizontal="left" vertical="center" indent="1"/>
    </xf>
    <xf numFmtId="4" fontId="104" fillId="48" borderId="81" applyNumberFormat="0" applyProtection="0">
      <alignment horizontal="left" vertical="center" indent="1"/>
    </xf>
    <xf numFmtId="4" fontId="104" fillId="48" borderId="81" applyNumberFormat="0" applyProtection="0">
      <alignment horizontal="left" vertical="center" indent="1"/>
    </xf>
    <xf numFmtId="169" fontId="274" fillId="129" borderId="75" applyNumberFormat="0" applyProtection="0">
      <alignment horizontal="left" vertical="center" indent="1"/>
    </xf>
    <xf numFmtId="169" fontId="274" fillId="129" borderId="75" applyNumberFormat="0" applyProtection="0">
      <alignment horizontal="left" vertical="center" indent="1"/>
    </xf>
    <xf numFmtId="169" fontId="274" fillId="129" borderId="75" applyNumberFormat="0" applyProtection="0">
      <alignment horizontal="left" vertical="center" indent="1"/>
    </xf>
    <xf numFmtId="169" fontId="274" fillId="129" borderId="75" applyNumberFormat="0" applyProtection="0">
      <alignment horizontal="left" vertical="center" indent="1"/>
    </xf>
    <xf numFmtId="169" fontId="274" fillId="129" borderId="75" applyNumberFormat="0" applyProtection="0">
      <alignment horizontal="left" vertical="center" indent="1"/>
    </xf>
    <xf numFmtId="169" fontId="274" fillId="129" borderId="75" applyNumberFormat="0" applyProtection="0">
      <alignment horizontal="left" vertical="center" indent="1"/>
    </xf>
    <xf numFmtId="169" fontId="274" fillId="129" borderId="75" applyNumberFormat="0" applyProtection="0">
      <alignment horizontal="left" vertical="center" indent="1"/>
    </xf>
    <xf numFmtId="0" fontId="274" fillId="129" borderId="75" applyNumberFormat="0" applyProtection="0">
      <alignment horizontal="left" vertical="center" indent="1"/>
    </xf>
    <xf numFmtId="0" fontId="274" fillId="129" borderId="75" applyNumberFormat="0" applyProtection="0">
      <alignment horizontal="left" vertical="center" indent="1"/>
    </xf>
    <xf numFmtId="0" fontId="274" fillId="129" borderId="75" applyNumberFormat="0" applyProtection="0">
      <alignment horizontal="left" vertical="center" indent="1"/>
    </xf>
    <xf numFmtId="0" fontId="274" fillId="129" borderId="75" applyNumberFormat="0" applyProtection="0">
      <alignment horizontal="left" vertical="center" indent="1"/>
    </xf>
    <xf numFmtId="0" fontId="274" fillId="129" borderId="75" applyNumberFormat="0" applyProtection="0">
      <alignment horizontal="left" vertical="center" indent="1"/>
    </xf>
    <xf numFmtId="0" fontId="274" fillId="129" borderId="75" applyNumberFormat="0" applyProtection="0">
      <alignment horizontal="left" vertical="center" indent="1"/>
    </xf>
    <xf numFmtId="0"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0"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41" fillId="0" borderId="0"/>
    <xf numFmtId="0" fontId="33" fillId="129" borderId="75" applyNumberFormat="0" applyProtection="0">
      <alignment horizontal="left" vertical="center" indent="1"/>
    </xf>
    <xf numFmtId="0"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0"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169" fontId="41" fillId="0" borderId="0"/>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169" fontId="41" fillId="0" borderId="0"/>
    <xf numFmtId="0"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0" borderId="0"/>
    <xf numFmtId="0"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41" fillId="0" borderId="0"/>
    <xf numFmtId="0"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0"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41" fillId="0" borderId="0"/>
    <xf numFmtId="0"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0" borderId="0"/>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4" fontId="104" fillId="48" borderId="82" applyNumberFormat="0" applyProtection="0">
      <alignment horizontal="left" vertical="center" indent="1"/>
    </xf>
    <xf numFmtId="4" fontId="104" fillId="48" borderId="82" applyNumberFormat="0" applyProtection="0">
      <alignment horizontal="left" vertical="center" indent="1"/>
    </xf>
    <xf numFmtId="4" fontId="104" fillId="48" borderId="82" applyNumberFormat="0" applyProtection="0">
      <alignment horizontal="left" vertical="center" indent="1"/>
    </xf>
    <xf numFmtId="4" fontId="104" fillId="48" borderId="82" applyNumberFormat="0" applyProtection="0">
      <alignment horizontal="left" vertical="center" indent="1"/>
    </xf>
    <xf numFmtId="4" fontId="104" fillId="48" borderId="82" applyNumberFormat="0" applyProtection="0">
      <alignment horizontal="left" vertical="center" indent="1"/>
    </xf>
    <xf numFmtId="4" fontId="104" fillId="48" borderId="82" applyNumberFormat="0" applyProtection="0">
      <alignment horizontal="left" vertical="center" indent="1"/>
    </xf>
    <xf numFmtId="4" fontId="104" fillId="48" borderId="82" applyNumberFormat="0" applyProtection="0">
      <alignment horizontal="left" vertical="center" indent="1"/>
    </xf>
    <xf numFmtId="4" fontId="104" fillId="48" borderId="82" applyNumberFormat="0" applyProtection="0">
      <alignment horizontal="left" vertical="center" indent="1"/>
    </xf>
    <xf numFmtId="4" fontId="104" fillId="48" borderId="82" applyNumberFormat="0" applyProtection="0">
      <alignment horizontal="left" vertical="center" indent="1"/>
    </xf>
    <xf numFmtId="4" fontId="104" fillId="48" borderId="82" applyNumberFormat="0" applyProtection="0">
      <alignment horizontal="left" vertical="center" indent="1"/>
    </xf>
    <xf numFmtId="4" fontId="104" fillId="48" borderId="82" applyNumberFormat="0" applyProtection="0">
      <alignment horizontal="left" vertical="center" indent="1"/>
    </xf>
    <xf numFmtId="4" fontId="104" fillId="48" borderId="82" applyNumberFormat="0" applyProtection="0">
      <alignment horizontal="left" vertical="center" indent="1"/>
    </xf>
    <xf numFmtId="4" fontId="104" fillId="48" borderId="82" applyNumberFormat="0" applyProtection="0">
      <alignment horizontal="left" vertical="center" indent="1"/>
    </xf>
    <xf numFmtId="4" fontId="104" fillId="48" borderId="82" applyNumberFormat="0" applyProtection="0">
      <alignment horizontal="left" vertical="center" indent="1"/>
    </xf>
    <xf numFmtId="169" fontId="41" fillId="0" borderId="0"/>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0"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41" fillId="0" borderId="0"/>
    <xf numFmtId="0" fontId="33" fillId="129" borderId="75" applyNumberFormat="0" applyProtection="0">
      <alignment horizontal="left" vertical="center" indent="1"/>
    </xf>
    <xf numFmtId="0"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169" fontId="41" fillId="0" borderId="0"/>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0" fontId="33" fillId="129" borderId="75" applyNumberFormat="0" applyProtection="0">
      <alignment horizontal="left" vertical="center" indent="1"/>
    </xf>
    <xf numFmtId="178" fontId="274" fillId="129" borderId="75" applyNumberFormat="0" applyProtection="0">
      <alignment horizontal="left" vertical="center" indent="1"/>
    </xf>
    <xf numFmtId="178" fontId="274" fillId="129" borderId="75" applyNumberFormat="0" applyProtection="0">
      <alignment horizontal="left" vertical="center" indent="1"/>
    </xf>
    <xf numFmtId="178" fontId="274" fillId="129" borderId="75" applyNumberFormat="0" applyProtection="0">
      <alignment horizontal="left" vertical="center" indent="1"/>
    </xf>
    <xf numFmtId="178" fontId="274" fillId="129" borderId="75" applyNumberFormat="0" applyProtection="0">
      <alignment horizontal="left" vertical="center" indent="1"/>
    </xf>
    <xf numFmtId="178" fontId="274" fillId="129" borderId="75" applyNumberFormat="0" applyProtection="0">
      <alignment horizontal="left" vertical="center" indent="1"/>
    </xf>
    <xf numFmtId="169" fontId="41" fillId="0" borderId="0"/>
    <xf numFmtId="0" fontId="33" fillId="129" borderId="75" applyNumberFormat="0" applyProtection="0">
      <alignment horizontal="left" vertical="center" indent="1"/>
    </xf>
    <xf numFmtId="0" fontId="33" fillId="129" borderId="75" applyNumberFormat="0" applyProtection="0">
      <alignment horizontal="left" vertical="center" indent="1"/>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169" fontId="41" fillId="0" borderId="0"/>
    <xf numFmtId="0" fontId="274" fillId="129" borderId="75" applyNumberFormat="0" applyProtection="0">
      <alignment horizontal="left" vertical="center" indent="1"/>
    </xf>
    <xf numFmtId="0" fontId="274" fillId="129" borderId="75" applyNumberFormat="0" applyProtection="0">
      <alignment horizontal="left" vertical="center" indent="1"/>
    </xf>
    <xf numFmtId="0" fontId="274" fillId="129" borderId="75" applyNumberFormat="0" applyProtection="0">
      <alignment horizontal="left" vertical="center" indent="1"/>
    </xf>
    <xf numFmtId="0" fontId="274" fillId="129" borderId="75" applyNumberFormat="0" applyProtection="0">
      <alignment horizontal="left" vertical="center" indent="1"/>
    </xf>
    <xf numFmtId="0" fontId="274" fillId="129" borderId="75" applyNumberFormat="0" applyProtection="0">
      <alignment horizontal="left" vertical="center" indent="1"/>
    </xf>
    <xf numFmtId="0" fontId="274" fillId="129" borderId="75" applyNumberFormat="0" applyProtection="0">
      <alignment horizontal="left" vertical="center" indent="1"/>
    </xf>
    <xf numFmtId="0" fontId="274" fillId="129" borderId="75" applyNumberFormat="0" applyProtection="0">
      <alignment horizontal="left" vertical="center" indent="1"/>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0" fontId="274" fillId="129" borderId="75" applyNumberFormat="0" applyProtection="0">
      <alignment horizontal="left" vertical="center" indent="1"/>
    </xf>
    <xf numFmtId="169" fontId="274" fillId="129" borderId="75" applyNumberFormat="0" applyProtection="0">
      <alignment horizontal="left" vertical="center" indent="1"/>
    </xf>
    <xf numFmtId="169" fontId="274" fillId="129" borderId="75" applyNumberFormat="0" applyProtection="0">
      <alignment horizontal="left" vertical="center" indent="1"/>
    </xf>
    <xf numFmtId="169" fontId="274" fillId="129" borderId="75" applyNumberFormat="0" applyProtection="0">
      <alignment horizontal="left" vertical="center" indent="1"/>
    </xf>
    <xf numFmtId="169" fontId="274" fillId="129" borderId="75" applyNumberFormat="0" applyProtection="0">
      <alignment horizontal="left" vertical="center" indent="1"/>
    </xf>
    <xf numFmtId="169" fontId="274" fillId="129" borderId="75" applyNumberFormat="0" applyProtection="0">
      <alignment horizontal="left" vertical="center" indent="1"/>
    </xf>
    <xf numFmtId="169" fontId="274" fillId="129" borderId="75" applyNumberFormat="0" applyProtection="0">
      <alignment horizontal="left" vertical="center" indent="1"/>
    </xf>
    <xf numFmtId="0" fontId="274" fillId="129" borderId="75" applyNumberFormat="0" applyProtection="0">
      <alignment horizontal="left" vertical="center" indent="1"/>
    </xf>
    <xf numFmtId="0" fontId="274" fillId="129" borderId="75" applyNumberFormat="0" applyProtection="0">
      <alignment horizontal="left" vertical="center" indent="1"/>
    </xf>
    <xf numFmtId="0" fontId="274" fillId="129" borderId="75" applyNumberFormat="0" applyProtection="0">
      <alignment horizontal="left" vertical="center" indent="1"/>
    </xf>
    <xf numFmtId="0" fontId="274" fillId="129" borderId="75" applyNumberFormat="0" applyProtection="0">
      <alignment horizontal="left" vertical="center" indent="1"/>
    </xf>
    <xf numFmtId="0" fontId="274" fillId="129" borderId="75" applyNumberFormat="0" applyProtection="0">
      <alignment horizontal="left" vertical="center" indent="1"/>
    </xf>
    <xf numFmtId="169" fontId="41" fillId="0" borderId="0"/>
    <xf numFmtId="169"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178" fontId="274" fillId="129" borderId="75" applyNumberFormat="0" applyProtection="0">
      <alignment horizontal="left" vertical="center" indent="1"/>
    </xf>
    <xf numFmtId="178" fontId="274" fillId="129" borderId="75" applyNumberFormat="0" applyProtection="0">
      <alignment horizontal="left" vertical="center" indent="1"/>
    </xf>
    <xf numFmtId="178" fontId="274" fillId="129" borderId="75" applyNumberFormat="0" applyProtection="0">
      <alignment horizontal="left" vertical="center" indent="1"/>
    </xf>
    <xf numFmtId="178" fontId="274" fillId="129" borderId="75" applyNumberFormat="0" applyProtection="0">
      <alignment horizontal="left" vertical="center" indent="1"/>
    </xf>
    <xf numFmtId="4" fontId="104" fillId="48" borderId="82" applyNumberFormat="0" applyProtection="0">
      <alignment horizontal="left" vertical="center" indent="1"/>
    </xf>
    <xf numFmtId="4" fontId="104" fillId="48" borderId="82" applyNumberFormat="0" applyProtection="0">
      <alignment horizontal="left" vertical="center" indent="1"/>
    </xf>
    <xf numFmtId="4" fontId="104" fillId="48" borderId="82" applyNumberFormat="0" applyProtection="0">
      <alignment horizontal="left" vertical="center" indent="1"/>
    </xf>
    <xf numFmtId="4" fontId="104" fillId="48" borderId="82" applyNumberFormat="0" applyProtection="0">
      <alignment horizontal="left" vertical="center" indent="1"/>
    </xf>
    <xf numFmtId="4" fontId="104" fillId="48" borderId="82" applyNumberFormat="0" applyProtection="0">
      <alignment horizontal="left" vertical="center" indent="1"/>
    </xf>
    <xf numFmtId="4" fontId="104" fillId="48" borderId="82" applyNumberFormat="0" applyProtection="0">
      <alignment horizontal="left" vertical="center" indent="1"/>
    </xf>
    <xf numFmtId="4" fontId="104" fillId="48" borderId="82" applyNumberFormat="0" applyProtection="0">
      <alignment horizontal="left" vertical="center" indent="1"/>
    </xf>
    <xf numFmtId="4" fontId="104" fillId="48" borderId="82" applyNumberFormat="0" applyProtection="0">
      <alignment horizontal="left" vertical="center" indent="1"/>
    </xf>
    <xf numFmtId="4" fontId="104" fillId="48" borderId="82" applyNumberFormat="0" applyProtection="0">
      <alignment horizontal="left" vertical="center" indent="1"/>
    </xf>
    <xf numFmtId="4" fontId="104" fillId="48" borderId="82" applyNumberFormat="0" applyProtection="0">
      <alignment horizontal="left" vertical="center" indent="1"/>
    </xf>
    <xf numFmtId="4" fontId="104" fillId="48" borderId="82" applyNumberFormat="0" applyProtection="0">
      <alignment horizontal="left" vertical="center" indent="1"/>
    </xf>
    <xf numFmtId="4" fontId="104" fillId="48" borderId="82" applyNumberFormat="0" applyProtection="0">
      <alignment horizontal="left" vertical="center" indent="1"/>
    </xf>
    <xf numFmtId="4" fontId="104" fillId="48" borderId="82" applyNumberFormat="0" applyProtection="0">
      <alignment horizontal="left" vertical="center" indent="1"/>
    </xf>
    <xf numFmtId="4" fontId="104" fillId="48" borderId="82" applyNumberFormat="0" applyProtection="0">
      <alignment horizontal="left" vertical="center" indent="1"/>
    </xf>
    <xf numFmtId="4" fontId="104" fillId="48" borderId="81" applyNumberFormat="0" applyProtection="0">
      <alignment horizontal="left" vertical="center" indent="1"/>
    </xf>
    <xf numFmtId="4" fontId="104" fillId="48" borderId="81" applyNumberFormat="0" applyProtection="0">
      <alignment horizontal="left" vertical="center" indent="1"/>
    </xf>
    <xf numFmtId="4" fontId="104" fillId="48" borderId="81" applyNumberFormat="0" applyProtection="0">
      <alignment horizontal="left" vertical="center" indent="1"/>
    </xf>
    <xf numFmtId="4" fontId="104" fillId="48" borderId="81" applyNumberFormat="0" applyProtection="0">
      <alignment horizontal="left" vertical="center" indent="1"/>
    </xf>
    <xf numFmtId="4" fontId="104" fillId="48" borderId="81" applyNumberFormat="0" applyProtection="0">
      <alignment horizontal="left" vertical="center" indent="1"/>
    </xf>
    <xf numFmtId="4" fontId="104" fillId="48" borderId="81" applyNumberFormat="0" applyProtection="0">
      <alignment horizontal="left" vertical="center" indent="1"/>
    </xf>
    <xf numFmtId="4" fontId="104" fillId="48" borderId="81" applyNumberFormat="0" applyProtection="0">
      <alignment horizontal="left" vertical="center" indent="1"/>
    </xf>
    <xf numFmtId="4" fontId="104" fillId="48" borderId="81" applyNumberFormat="0" applyProtection="0">
      <alignment horizontal="left" vertical="center" indent="1"/>
    </xf>
    <xf numFmtId="4" fontId="104" fillId="48" borderId="81" applyNumberFormat="0" applyProtection="0">
      <alignment horizontal="left" vertical="center" indent="1"/>
    </xf>
    <xf numFmtId="4" fontId="104" fillId="48" borderId="81" applyNumberFormat="0" applyProtection="0">
      <alignment horizontal="left" vertical="center" indent="1"/>
    </xf>
    <xf numFmtId="4" fontId="104" fillId="48" borderId="81" applyNumberFormat="0" applyProtection="0">
      <alignment horizontal="left" vertical="center" indent="1"/>
    </xf>
    <xf numFmtId="4" fontId="104" fillId="48" borderId="81" applyNumberFormat="0" applyProtection="0">
      <alignment horizontal="left" vertical="center" indent="1"/>
    </xf>
    <xf numFmtId="4" fontId="104" fillId="48" borderId="81" applyNumberFormat="0" applyProtection="0">
      <alignment horizontal="left" vertical="center" indent="1"/>
    </xf>
    <xf numFmtId="4" fontId="104" fillId="48" borderId="81" applyNumberFormat="0" applyProtection="0">
      <alignment horizontal="left" vertical="center" indent="1"/>
    </xf>
    <xf numFmtId="4" fontId="104" fillId="48" borderId="81" applyNumberFormat="0" applyProtection="0">
      <alignment horizontal="left" vertical="center" indent="1"/>
    </xf>
    <xf numFmtId="4" fontId="104" fillId="48" borderId="81" applyNumberFormat="0" applyProtection="0">
      <alignment horizontal="left" vertical="center" indent="1"/>
    </xf>
    <xf numFmtId="4" fontId="104" fillId="48" borderId="81" applyNumberFormat="0" applyProtection="0">
      <alignment horizontal="left" vertical="center" indent="1"/>
    </xf>
    <xf numFmtId="4" fontId="104" fillId="48" borderId="81" applyNumberFormat="0" applyProtection="0">
      <alignment horizontal="left" vertical="center" indent="1"/>
    </xf>
    <xf numFmtId="4" fontId="104" fillId="48" borderId="81" applyNumberFormat="0" applyProtection="0">
      <alignment horizontal="left" vertical="center" indent="1"/>
    </xf>
    <xf numFmtId="4" fontId="104" fillId="48" borderId="81" applyNumberFormat="0" applyProtection="0">
      <alignment horizontal="left" vertical="center" indent="1"/>
    </xf>
    <xf numFmtId="4" fontId="104" fillId="48" borderId="81" applyNumberFormat="0" applyProtection="0">
      <alignment horizontal="left" vertical="center" indent="1"/>
    </xf>
    <xf numFmtId="4" fontId="104" fillId="48" borderId="81" applyNumberFormat="0" applyProtection="0">
      <alignment horizontal="left" vertical="center" indent="1"/>
    </xf>
    <xf numFmtId="4" fontId="104" fillId="48" borderId="81" applyNumberFormat="0" applyProtection="0">
      <alignment horizontal="left" vertical="center" indent="1"/>
    </xf>
    <xf numFmtId="4" fontId="104" fillId="48" borderId="81" applyNumberFormat="0" applyProtection="0">
      <alignment horizontal="left" vertical="center" indent="1"/>
    </xf>
    <xf numFmtId="4" fontId="104" fillId="48" borderId="81" applyNumberFormat="0" applyProtection="0">
      <alignment horizontal="left" vertical="center" indent="1"/>
    </xf>
    <xf numFmtId="4" fontId="104" fillId="48" borderId="81" applyNumberFormat="0" applyProtection="0">
      <alignment horizontal="left" vertical="center" indent="1"/>
    </xf>
    <xf numFmtId="4" fontId="104" fillId="48" borderId="81" applyNumberFormat="0" applyProtection="0">
      <alignment horizontal="left" vertical="center" indent="1"/>
    </xf>
    <xf numFmtId="4" fontId="104" fillId="48" borderId="81"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4" fontId="104" fillId="123" borderId="0" applyNumberFormat="0" applyProtection="0">
      <alignment horizontal="left" vertical="center" indent="1"/>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130" borderId="75" applyNumberFormat="0" applyProtection="0">
      <alignment horizontal="right" vertical="center"/>
    </xf>
    <xf numFmtId="4" fontId="61" fillId="130" borderId="75" applyNumberFormat="0" applyProtection="0">
      <alignment horizontal="right" vertical="center"/>
    </xf>
    <xf numFmtId="4" fontId="61" fillId="130" borderId="75" applyNumberFormat="0" applyProtection="0">
      <alignment horizontal="right" vertical="center"/>
    </xf>
    <xf numFmtId="4" fontId="61" fillId="130" borderId="75" applyNumberFormat="0" applyProtection="0">
      <alignment horizontal="right" vertical="center"/>
    </xf>
    <xf numFmtId="4" fontId="61" fillId="130" borderId="75" applyNumberFormat="0" applyProtection="0">
      <alignment horizontal="right" vertical="center"/>
    </xf>
    <xf numFmtId="4" fontId="61" fillId="130" borderId="75"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130" borderId="75" applyNumberFormat="0" applyProtection="0">
      <alignment horizontal="right" vertical="center"/>
    </xf>
    <xf numFmtId="4" fontId="61" fillId="130" borderId="75" applyNumberFormat="0" applyProtection="0">
      <alignment horizontal="right" vertical="center"/>
    </xf>
    <xf numFmtId="4" fontId="61" fillId="130" borderId="75" applyNumberFormat="0" applyProtection="0">
      <alignment horizontal="right" vertical="center"/>
    </xf>
    <xf numFmtId="4" fontId="61" fillId="130" borderId="75"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65" applyNumberFormat="0" applyProtection="0">
      <alignment horizontal="right" vertical="center"/>
    </xf>
    <xf numFmtId="4" fontId="61" fillId="53" borderId="65" applyNumberFormat="0" applyProtection="0">
      <alignment horizontal="right" vertical="center"/>
    </xf>
    <xf numFmtId="4" fontId="61" fillId="53" borderId="65" applyNumberFormat="0" applyProtection="0">
      <alignment horizontal="right" vertical="center"/>
    </xf>
    <xf numFmtId="4" fontId="61" fillId="53" borderId="65" applyNumberFormat="0" applyProtection="0">
      <alignment horizontal="right" vertical="center"/>
    </xf>
    <xf numFmtId="4" fontId="61" fillId="53" borderId="65" applyNumberFormat="0" applyProtection="0">
      <alignment horizontal="right" vertical="center"/>
    </xf>
    <xf numFmtId="4" fontId="61" fillId="53" borderId="65"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65" applyNumberFormat="0" applyProtection="0">
      <alignment horizontal="right" vertical="center"/>
    </xf>
    <xf numFmtId="4" fontId="61" fillId="53" borderId="65" applyNumberFormat="0" applyProtection="0">
      <alignment horizontal="right" vertical="center"/>
    </xf>
    <xf numFmtId="4" fontId="61" fillId="53" borderId="65" applyNumberFormat="0" applyProtection="0">
      <alignment horizontal="right" vertical="center"/>
    </xf>
    <xf numFmtId="4" fontId="61" fillId="53" borderId="65" applyNumberFormat="0" applyProtection="0">
      <alignment horizontal="right" vertical="center"/>
    </xf>
    <xf numFmtId="4" fontId="61" fillId="53" borderId="80" applyNumberFormat="0" applyProtection="0">
      <alignment horizontal="right" vertical="center"/>
    </xf>
    <xf numFmtId="4" fontId="57" fillId="130" borderId="75" applyNumberFormat="0" applyProtection="0">
      <alignment horizontal="right" vertical="center"/>
    </xf>
    <xf numFmtId="4" fontId="57" fillId="130" borderId="75" applyNumberFormat="0" applyProtection="0">
      <alignment horizontal="right" vertical="center"/>
    </xf>
    <xf numFmtId="4" fontId="57" fillId="130" borderId="75" applyNumberFormat="0" applyProtection="0">
      <alignment horizontal="right" vertical="center"/>
    </xf>
    <xf numFmtId="4" fontId="57" fillId="130" borderId="75" applyNumberFormat="0" applyProtection="0">
      <alignment horizontal="right" vertical="center"/>
    </xf>
    <xf numFmtId="4" fontId="57" fillId="130" borderId="75" applyNumberFormat="0" applyProtection="0">
      <alignment horizontal="right" vertical="center"/>
    </xf>
    <xf numFmtId="4" fontId="57" fillId="130" borderId="75"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57" fillId="130" borderId="75" applyNumberFormat="0" applyProtection="0">
      <alignment horizontal="right" vertical="center"/>
    </xf>
    <xf numFmtId="4" fontId="57" fillId="130" borderId="75" applyNumberFormat="0" applyProtection="0">
      <alignment horizontal="right" vertical="center"/>
    </xf>
    <xf numFmtId="4" fontId="57" fillId="130" borderId="75" applyNumberFormat="0" applyProtection="0">
      <alignment horizontal="right" vertical="center"/>
    </xf>
    <xf numFmtId="4" fontId="57" fillId="130" borderId="75" applyNumberFormat="0" applyProtection="0">
      <alignment horizontal="right" vertical="center"/>
    </xf>
    <xf numFmtId="4" fontId="61" fillId="53" borderId="80" applyNumberFormat="0" applyProtection="0">
      <alignment horizontal="right" vertical="center"/>
    </xf>
    <xf numFmtId="4" fontId="57" fillId="130" borderId="75" applyNumberFormat="0" applyProtection="0">
      <alignment horizontal="right" vertical="center"/>
    </xf>
    <xf numFmtId="4" fontId="57" fillId="130" borderId="75"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57" fillId="130" borderId="75" applyNumberFormat="0" applyProtection="0">
      <alignment horizontal="right" vertical="center"/>
    </xf>
    <xf numFmtId="4" fontId="57" fillId="130" borderId="75" applyNumberFormat="0" applyProtection="0">
      <alignment horizontal="right" vertical="center"/>
    </xf>
    <xf numFmtId="4" fontId="57" fillId="130" borderId="75"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52" fillId="130" borderId="75" applyNumberFormat="0" applyProtection="0">
      <alignment horizontal="right" vertical="center"/>
    </xf>
    <xf numFmtId="4" fontId="52" fillId="130" borderId="75" applyNumberFormat="0" applyProtection="0">
      <alignment horizontal="right" vertical="center"/>
    </xf>
    <xf numFmtId="4" fontId="52" fillId="130" borderId="75" applyNumberFormat="0" applyProtection="0">
      <alignment horizontal="right" vertical="center"/>
    </xf>
    <xf numFmtId="4" fontId="52" fillId="130" borderId="75" applyNumberFormat="0" applyProtection="0">
      <alignment horizontal="right" vertical="center"/>
    </xf>
    <xf numFmtId="4" fontId="52" fillId="130" borderId="75" applyNumberFormat="0" applyProtection="0">
      <alignment horizontal="right" vertical="center"/>
    </xf>
    <xf numFmtId="4" fontId="52" fillId="130" borderId="75"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52" fillId="130" borderId="75" applyNumberFormat="0" applyProtection="0">
      <alignment horizontal="right" vertical="center"/>
    </xf>
    <xf numFmtId="4" fontId="52" fillId="130" borderId="75" applyNumberFormat="0" applyProtection="0">
      <alignment horizontal="right" vertical="center"/>
    </xf>
    <xf numFmtId="4" fontId="52" fillId="130" borderId="75" applyNumberFormat="0" applyProtection="0">
      <alignment horizontal="right" vertical="center"/>
    </xf>
    <xf numFmtId="4" fontId="52" fillId="130" borderId="75" applyNumberFormat="0" applyProtection="0">
      <alignment horizontal="right" vertical="center"/>
    </xf>
    <xf numFmtId="4" fontId="61" fillId="53" borderId="80" applyNumberFormat="0" applyProtection="0">
      <alignment horizontal="right" vertical="center"/>
    </xf>
    <xf numFmtId="4" fontId="57" fillId="130" borderId="75" applyNumberFormat="0" applyProtection="0">
      <alignment horizontal="right" vertical="center"/>
    </xf>
    <xf numFmtId="4" fontId="57" fillId="130" borderId="75" applyNumberFormat="0" applyProtection="0">
      <alignment horizontal="right" vertical="center"/>
    </xf>
    <xf numFmtId="4" fontId="57" fillId="130" borderId="75" applyNumberFormat="0" applyProtection="0">
      <alignment horizontal="right" vertical="center"/>
    </xf>
    <xf numFmtId="4" fontId="57" fillId="130" borderId="75" applyNumberFormat="0" applyProtection="0">
      <alignment horizontal="right" vertical="center"/>
    </xf>
    <xf numFmtId="4" fontId="57" fillId="130" borderId="75" applyNumberFormat="0" applyProtection="0">
      <alignment horizontal="right" vertical="center"/>
    </xf>
    <xf numFmtId="4" fontId="57" fillId="130" borderId="75" applyNumberFormat="0" applyProtection="0">
      <alignment horizontal="right" vertical="center"/>
    </xf>
    <xf numFmtId="4" fontId="61" fillId="53" borderId="80" applyNumberFormat="0" applyProtection="0">
      <alignment horizontal="right" vertical="center"/>
    </xf>
    <xf numFmtId="4" fontId="57" fillId="130" borderId="75" applyNumberFormat="0" applyProtection="0">
      <alignment horizontal="right" vertical="center"/>
    </xf>
    <xf numFmtId="4" fontId="57" fillId="130" borderId="75" applyNumberFormat="0" applyProtection="0">
      <alignment horizontal="right" vertical="center"/>
    </xf>
    <xf numFmtId="4" fontId="57" fillId="130" borderId="75" applyNumberFormat="0" applyProtection="0">
      <alignment horizontal="right" vertical="center"/>
    </xf>
    <xf numFmtId="169" fontId="41" fillId="0" borderId="0"/>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52" fillId="130" borderId="75" applyNumberFormat="0" applyProtection="0">
      <alignment horizontal="right" vertical="center"/>
    </xf>
    <xf numFmtId="4" fontId="52" fillId="130" borderId="75" applyNumberFormat="0" applyProtection="0">
      <alignment horizontal="right" vertical="center"/>
    </xf>
    <xf numFmtId="4" fontId="52" fillId="130" borderId="75"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52" fillId="130" borderId="75" applyNumberFormat="0" applyProtection="0">
      <alignment horizontal="right" vertical="center"/>
    </xf>
    <xf numFmtId="4" fontId="52" fillId="130" borderId="75"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52" fillId="130" borderId="75" applyNumberFormat="0" applyProtection="0">
      <alignment horizontal="right" vertical="center"/>
    </xf>
    <xf numFmtId="4" fontId="52" fillId="130" borderId="75" applyNumberFormat="0" applyProtection="0">
      <alignment horizontal="right" vertical="center"/>
    </xf>
    <xf numFmtId="4" fontId="52" fillId="130" borderId="75"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52" fillId="130" borderId="75" applyNumberFormat="0" applyProtection="0">
      <alignment horizontal="right" vertical="center"/>
    </xf>
    <xf numFmtId="4" fontId="52" fillId="130" borderId="75"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130" borderId="75" applyNumberFormat="0" applyProtection="0">
      <alignment horizontal="right" vertical="center"/>
    </xf>
    <xf numFmtId="4" fontId="61" fillId="130" borderId="75" applyNumberFormat="0" applyProtection="0">
      <alignment horizontal="right" vertical="center"/>
    </xf>
    <xf numFmtId="4" fontId="61" fillId="130" borderId="75"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130" borderId="75" applyNumberFormat="0" applyProtection="0">
      <alignment horizontal="right" vertical="center"/>
    </xf>
    <xf numFmtId="4" fontId="61" fillId="130" borderId="75"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65" applyNumberFormat="0" applyProtection="0">
      <alignment horizontal="right" vertical="center"/>
    </xf>
    <xf numFmtId="4" fontId="61" fillId="53" borderId="65" applyNumberFormat="0" applyProtection="0">
      <alignment horizontal="right" vertical="center"/>
    </xf>
    <xf numFmtId="4" fontId="61" fillId="53" borderId="65"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65" applyNumberFormat="0" applyProtection="0">
      <alignment horizontal="right" vertical="center"/>
    </xf>
    <xf numFmtId="4" fontId="61" fillId="53" borderId="65"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65" applyNumberFormat="0" applyProtection="0">
      <alignment horizontal="right" vertical="center"/>
    </xf>
    <xf numFmtId="4" fontId="61" fillId="53" borderId="65" applyNumberFormat="0" applyProtection="0">
      <alignment horizontal="right" vertical="center"/>
    </xf>
    <xf numFmtId="4" fontId="61" fillId="53" borderId="65"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65" applyNumberFormat="0" applyProtection="0">
      <alignment horizontal="right" vertical="center"/>
    </xf>
    <xf numFmtId="4" fontId="61" fillId="53" borderId="65"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130" borderId="75" applyNumberFormat="0" applyProtection="0">
      <alignment horizontal="right" vertical="center"/>
    </xf>
    <xf numFmtId="4" fontId="61" fillId="130" borderId="75" applyNumberFormat="0" applyProtection="0">
      <alignment horizontal="right" vertical="center"/>
    </xf>
    <xf numFmtId="4" fontId="61" fillId="130" borderId="75"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130" borderId="75" applyNumberFormat="0" applyProtection="0">
      <alignment horizontal="right" vertical="center"/>
    </xf>
    <xf numFmtId="4" fontId="61" fillId="130" borderId="75"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130" borderId="75" applyNumberFormat="0" applyProtection="0">
      <alignment horizontal="right" vertical="center"/>
    </xf>
    <xf numFmtId="4" fontId="61" fillId="130" borderId="75" applyNumberFormat="0" applyProtection="0">
      <alignment horizontal="right" vertical="center"/>
    </xf>
    <xf numFmtId="4" fontId="61" fillId="130" borderId="75"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53" borderId="80" applyNumberFormat="0" applyProtection="0">
      <alignment horizontal="right" vertical="center"/>
    </xf>
    <xf numFmtId="4" fontId="61" fillId="130" borderId="75" applyNumberFormat="0" applyProtection="0">
      <alignment horizontal="right" vertical="center"/>
    </xf>
    <xf numFmtId="4" fontId="61" fillId="130" borderId="75" applyNumberFormat="0" applyProtection="0">
      <alignment horizontal="right" vertical="center"/>
    </xf>
    <xf numFmtId="4" fontId="61" fillId="5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131" borderId="75" applyNumberFormat="0" applyProtection="0">
      <alignment horizontal="right" vertical="center"/>
    </xf>
    <xf numFmtId="4" fontId="61" fillId="131" borderId="75" applyNumberFormat="0" applyProtection="0">
      <alignment horizontal="right" vertical="center"/>
    </xf>
    <xf numFmtId="4" fontId="61" fillId="131" borderId="75" applyNumberFormat="0" applyProtection="0">
      <alignment horizontal="right" vertical="center"/>
    </xf>
    <xf numFmtId="4" fontId="61" fillId="131" borderId="75" applyNumberFormat="0" applyProtection="0">
      <alignment horizontal="right" vertical="center"/>
    </xf>
    <xf numFmtId="4" fontId="61" fillId="131" borderId="75" applyNumberFormat="0" applyProtection="0">
      <alignment horizontal="right" vertical="center"/>
    </xf>
    <xf numFmtId="4" fontId="61" fillId="131" borderId="75"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131" borderId="75" applyNumberFormat="0" applyProtection="0">
      <alignment horizontal="right" vertical="center"/>
    </xf>
    <xf numFmtId="4" fontId="61" fillId="131" borderId="75" applyNumberFormat="0" applyProtection="0">
      <alignment horizontal="right" vertical="center"/>
    </xf>
    <xf numFmtId="4" fontId="61" fillId="131" borderId="75" applyNumberFormat="0" applyProtection="0">
      <alignment horizontal="right" vertical="center"/>
    </xf>
    <xf numFmtId="4" fontId="61" fillId="131" borderId="75"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65" applyNumberFormat="0" applyProtection="0">
      <alignment horizontal="right" vertical="center"/>
    </xf>
    <xf numFmtId="4" fontId="61" fillId="63" borderId="65" applyNumberFormat="0" applyProtection="0">
      <alignment horizontal="right" vertical="center"/>
    </xf>
    <xf numFmtId="4" fontId="61" fillId="63" borderId="65" applyNumberFormat="0" applyProtection="0">
      <alignment horizontal="right" vertical="center"/>
    </xf>
    <xf numFmtId="4" fontId="61" fillId="63" borderId="65" applyNumberFormat="0" applyProtection="0">
      <alignment horizontal="right" vertical="center"/>
    </xf>
    <xf numFmtId="4" fontId="61" fillId="63" borderId="65" applyNumberFormat="0" applyProtection="0">
      <alignment horizontal="right" vertical="center"/>
    </xf>
    <xf numFmtId="4" fontId="61" fillId="63" borderId="65"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65" applyNumberFormat="0" applyProtection="0">
      <alignment horizontal="right" vertical="center"/>
    </xf>
    <xf numFmtId="4" fontId="61" fillId="63" borderId="65" applyNumberFormat="0" applyProtection="0">
      <alignment horizontal="right" vertical="center"/>
    </xf>
    <xf numFmtId="4" fontId="61" fillId="63" borderId="65" applyNumberFormat="0" applyProtection="0">
      <alignment horizontal="right" vertical="center"/>
    </xf>
    <xf numFmtId="4" fontId="61" fillId="63" borderId="65" applyNumberFormat="0" applyProtection="0">
      <alignment horizontal="right" vertical="center"/>
    </xf>
    <xf numFmtId="4" fontId="61" fillId="63" borderId="80" applyNumberFormat="0" applyProtection="0">
      <alignment horizontal="right" vertical="center"/>
    </xf>
    <xf numFmtId="4" fontId="57" fillId="131" borderId="75" applyNumberFormat="0" applyProtection="0">
      <alignment horizontal="right" vertical="center"/>
    </xf>
    <xf numFmtId="4" fontId="57" fillId="131" borderId="75" applyNumberFormat="0" applyProtection="0">
      <alignment horizontal="right" vertical="center"/>
    </xf>
    <xf numFmtId="4" fontId="57" fillId="131" borderId="75" applyNumberFormat="0" applyProtection="0">
      <alignment horizontal="right" vertical="center"/>
    </xf>
    <xf numFmtId="4" fontId="57" fillId="131" borderId="75" applyNumberFormat="0" applyProtection="0">
      <alignment horizontal="right" vertical="center"/>
    </xf>
    <xf numFmtId="4" fontId="57" fillId="131" borderId="75" applyNumberFormat="0" applyProtection="0">
      <alignment horizontal="right" vertical="center"/>
    </xf>
    <xf numFmtId="4" fontId="57" fillId="131" borderId="75"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57" fillId="131" borderId="75" applyNumberFormat="0" applyProtection="0">
      <alignment horizontal="right" vertical="center"/>
    </xf>
    <xf numFmtId="4" fontId="57" fillId="131" borderId="75" applyNumberFormat="0" applyProtection="0">
      <alignment horizontal="right" vertical="center"/>
    </xf>
    <xf numFmtId="4" fontId="57" fillId="131" borderId="75" applyNumberFormat="0" applyProtection="0">
      <alignment horizontal="right" vertical="center"/>
    </xf>
    <xf numFmtId="4" fontId="57" fillId="131" borderId="75" applyNumberFormat="0" applyProtection="0">
      <alignment horizontal="right" vertical="center"/>
    </xf>
    <xf numFmtId="4" fontId="61" fillId="63" borderId="80" applyNumberFormat="0" applyProtection="0">
      <alignment horizontal="right" vertical="center"/>
    </xf>
    <xf numFmtId="4" fontId="57" fillId="131" borderId="75" applyNumberFormat="0" applyProtection="0">
      <alignment horizontal="right" vertical="center"/>
    </xf>
    <xf numFmtId="4" fontId="57" fillId="131" borderId="75"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57" fillId="131" borderId="75" applyNumberFormat="0" applyProtection="0">
      <alignment horizontal="right" vertical="center"/>
    </xf>
    <xf numFmtId="4" fontId="57" fillId="131" borderId="75" applyNumberFormat="0" applyProtection="0">
      <alignment horizontal="right" vertical="center"/>
    </xf>
    <xf numFmtId="4" fontId="57" fillId="131" borderId="75"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52" fillId="131" borderId="75" applyNumberFormat="0" applyProtection="0">
      <alignment horizontal="right" vertical="center"/>
    </xf>
    <xf numFmtId="4" fontId="52" fillId="131" borderId="75" applyNumberFormat="0" applyProtection="0">
      <alignment horizontal="right" vertical="center"/>
    </xf>
    <xf numFmtId="4" fontId="52" fillId="131" borderId="75" applyNumberFormat="0" applyProtection="0">
      <alignment horizontal="right" vertical="center"/>
    </xf>
    <xf numFmtId="4" fontId="52" fillId="131" borderId="75" applyNumberFormat="0" applyProtection="0">
      <alignment horizontal="right" vertical="center"/>
    </xf>
    <xf numFmtId="4" fontId="52" fillId="131" borderId="75" applyNumberFormat="0" applyProtection="0">
      <alignment horizontal="right" vertical="center"/>
    </xf>
    <xf numFmtId="4" fontId="52" fillId="131" borderId="75"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52" fillId="131" borderId="75" applyNumberFormat="0" applyProtection="0">
      <alignment horizontal="right" vertical="center"/>
    </xf>
    <xf numFmtId="4" fontId="52" fillId="131" borderId="75" applyNumberFormat="0" applyProtection="0">
      <alignment horizontal="right" vertical="center"/>
    </xf>
    <xf numFmtId="4" fontId="52" fillId="131" borderId="75" applyNumberFormat="0" applyProtection="0">
      <alignment horizontal="right" vertical="center"/>
    </xf>
    <xf numFmtId="4" fontId="52" fillId="131" borderId="75" applyNumberFormat="0" applyProtection="0">
      <alignment horizontal="right" vertical="center"/>
    </xf>
    <xf numFmtId="4" fontId="61" fillId="63" borderId="80" applyNumberFormat="0" applyProtection="0">
      <alignment horizontal="right" vertical="center"/>
    </xf>
    <xf numFmtId="4" fontId="57" fillId="131" borderId="75" applyNumberFormat="0" applyProtection="0">
      <alignment horizontal="right" vertical="center"/>
    </xf>
    <xf numFmtId="4" fontId="57" fillId="131" borderId="75" applyNumberFormat="0" applyProtection="0">
      <alignment horizontal="right" vertical="center"/>
    </xf>
    <xf numFmtId="4" fontId="57" fillId="131" borderId="75" applyNumberFormat="0" applyProtection="0">
      <alignment horizontal="right" vertical="center"/>
    </xf>
    <xf numFmtId="4" fontId="57" fillId="131" borderId="75" applyNumberFormat="0" applyProtection="0">
      <alignment horizontal="right" vertical="center"/>
    </xf>
    <xf numFmtId="4" fontId="57" fillId="131" borderId="75" applyNumberFormat="0" applyProtection="0">
      <alignment horizontal="right" vertical="center"/>
    </xf>
    <xf numFmtId="4" fontId="57" fillId="131" borderId="75" applyNumberFormat="0" applyProtection="0">
      <alignment horizontal="right" vertical="center"/>
    </xf>
    <xf numFmtId="4" fontId="61" fillId="63" borderId="80" applyNumberFormat="0" applyProtection="0">
      <alignment horizontal="right" vertical="center"/>
    </xf>
    <xf numFmtId="4" fontId="57" fillId="131" borderId="75" applyNumberFormat="0" applyProtection="0">
      <alignment horizontal="right" vertical="center"/>
    </xf>
    <xf numFmtId="4" fontId="57" fillId="131" borderId="75" applyNumberFormat="0" applyProtection="0">
      <alignment horizontal="right" vertical="center"/>
    </xf>
    <xf numFmtId="4" fontId="57" fillId="131" borderId="75" applyNumberFormat="0" applyProtection="0">
      <alignment horizontal="right" vertical="center"/>
    </xf>
    <xf numFmtId="169" fontId="41" fillId="0" borderId="0"/>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52" fillId="131" borderId="75" applyNumberFormat="0" applyProtection="0">
      <alignment horizontal="right" vertical="center"/>
    </xf>
    <xf numFmtId="4" fontId="52" fillId="131" borderId="75" applyNumberFormat="0" applyProtection="0">
      <alignment horizontal="right" vertical="center"/>
    </xf>
    <xf numFmtId="4" fontId="52" fillId="131" borderId="75"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52" fillId="131" borderId="75" applyNumberFormat="0" applyProtection="0">
      <alignment horizontal="right" vertical="center"/>
    </xf>
    <xf numFmtId="4" fontId="52" fillId="131" borderId="75"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52" fillId="131" borderId="75" applyNumberFormat="0" applyProtection="0">
      <alignment horizontal="right" vertical="center"/>
    </xf>
    <xf numFmtId="4" fontId="52" fillId="131" borderId="75" applyNumberFormat="0" applyProtection="0">
      <alignment horizontal="right" vertical="center"/>
    </xf>
    <xf numFmtId="4" fontId="52" fillId="131" borderId="75"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52" fillId="131" borderId="75" applyNumberFormat="0" applyProtection="0">
      <alignment horizontal="right" vertical="center"/>
    </xf>
    <xf numFmtId="4" fontId="52" fillId="131" borderId="75"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131" borderId="75" applyNumberFormat="0" applyProtection="0">
      <alignment horizontal="right" vertical="center"/>
    </xf>
    <xf numFmtId="4" fontId="61" fillId="131" borderId="75" applyNumberFormat="0" applyProtection="0">
      <alignment horizontal="right" vertical="center"/>
    </xf>
    <xf numFmtId="4" fontId="61" fillId="131" borderId="75"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131" borderId="75" applyNumberFormat="0" applyProtection="0">
      <alignment horizontal="right" vertical="center"/>
    </xf>
    <xf numFmtId="4" fontId="61" fillId="131" borderId="75"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65" applyNumberFormat="0" applyProtection="0">
      <alignment horizontal="right" vertical="center"/>
    </xf>
    <xf numFmtId="4" fontId="61" fillId="63" borderId="65" applyNumberFormat="0" applyProtection="0">
      <alignment horizontal="right" vertical="center"/>
    </xf>
    <xf numFmtId="4" fontId="61" fillId="63" borderId="65"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65" applyNumberFormat="0" applyProtection="0">
      <alignment horizontal="right" vertical="center"/>
    </xf>
    <xf numFmtId="4" fontId="61" fillId="63" borderId="65"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65" applyNumberFormat="0" applyProtection="0">
      <alignment horizontal="right" vertical="center"/>
    </xf>
    <xf numFmtId="4" fontId="61" fillId="63" borderId="65" applyNumberFormat="0" applyProtection="0">
      <alignment horizontal="right" vertical="center"/>
    </xf>
    <xf numFmtId="4" fontId="61" fillId="63" borderId="65"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65" applyNumberFormat="0" applyProtection="0">
      <alignment horizontal="right" vertical="center"/>
    </xf>
    <xf numFmtId="4" fontId="61" fillId="63" borderId="65"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131" borderId="75" applyNumberFormat="0" applyProtection="0">
      <alignment horizontal="right" vertical="center"/>
    </xf>
    <xf numFmtId="4" fontId="61" fillId="131" borderId="75" applyNumberFormat="0" applyProtection="0">
      <alignment horizontal="right" vertical="center"/>
    </xf>
    <xf numFmtId="4" fontId="61" fillId="131" borderId="75"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131" borderId="75" applyNumberFormat="0" applyProtection="0">
      <alignment horizontal="right" vertical="center"/>
    </xf>
    <xf numFmtId="4" fontId="61" fillId="131" borderId="75"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131" borderId="75" applyNumberFormat="0" applyProtection="0">
      <alignment horizontal="right" vertical="center"/>
    </xf>
    <xf numFmtId="4" fontId="61" fillId="131" borderId="75" applyNumberFormat="0" applyProtection="0">
      <alignment horizontal="right" vertical="center"/>
    </xf>
    <xf numFmtId="4" fontId="61" fillId="131" borderId="75"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63" borderId="80" applyNumberFormat="0" applyProtection="0">
      <alignment horizontal="right" vertical="center"/>
    </xf>
    <xf numFmtId="4" fontId="61" fillId="131" borderId="75" applyNumberFormat="0" applyProtection="0">
      <alignment horizontal="right" vertical="center"/>
    </xf>
    <xf numFmtId="4" fontId="61" fillId="131" borderId="75" applyNumberFormat="0" applyProtection="0">
      <alignment horizontal="right" vertical="center"/>
    </xf>
    <xf numFmtId="4" fontId="61" fillId="63"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99" borderId="75" applyNumberFormat="0" applyProtection="0">
      <alignment horizontal="right" vertical="center"/>
    </xf>
    <xf numFmtId="4" fontId="61" fillId="99" borderId="75" applyNumberFormat="0" applyProtection="0">
      <alignment horizontal="right" vertical="center"/>
    </xf>
    <xf numFmtId="4" fontId="61" fillId="99" borderId="75" applyNumberFormat="0" applyProtection="0">
      <alignment horizontal="right" vertical="center"/>
    </xf>
    <xf numFmtId="4" fontId="61" fillId="99" borderId="75" applyNumberFormat="0" applyProtection="0">
      <alignment horizontal="right" vertical="center"/>
    </xf>
    <xf numFmtId="4" fontId="61" fillId="99" borderId="75" applyNumberFormat="0" applyProtection="0">
      <alignment horizontal="right" vertical="center"/>
    </xf>
    <xf numFmtId="4" fontId="61" fillId="99" borderId="75"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99" borderId="75" applyNumberFormat="0" applyProtection="0">
      <alignment horizontal="right" vertical="center"/>
    </xf>
    <xf numFmtId="4" fontId="61" fillId="99" borderId="75" applyNumberFormat="0" applyProtection="0">
      <alignment horizontal="right" vertical="center"/>
    </xf>
    <xf numFmtId="4" fontId="61" fillId="99" borderId="75" applyNumberFormat="0" applyProtection="0">
      <alignment horizontal="right" vertical="center"/>
    </xf>
    <xf numFmtId="4" fontId="61" fillId="99" borderId="75"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65" applyNumberFormat="0" applyProtection="0">
      <alignment horizontal="right" vertical="center"/>
    </xf>
    <xf numFmtId="4" fontId="61" fillId="80" borderId="65" applyNumberFormat="0" applyProtection="0">
      <alignment horizontal="right" vertical="center"/>
    </xf>
    <xf numFmtId="4" fontId="61" fillId="80" borderId="65" applyNumberFormat="0" applyProtection="0">
      <alignment horizontal="right" vertical="center"/>
    </xf>
    <xf numFmtId="4" fontId="61" fillId="80" borderId="65" applyNumberFormat="0" applyProtection="0">
      <alignment horizontal="right" vertical="center"/>
    </xf>
    <xf numFmtId="4" fontId="61" fillId="80" borderId="65" applyNumberFormat="0" applyProtection="0">
      <alignment horizontal="right" vertical="center"/>
    </xf>
    <xf numFmtId="4" fontId="61" fillId="80" borderId="65"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65" applyNumberFormat="0" applyProtection="0">
      <alignment horizontal="right" vertical="center"/>
    </xf>
    <xf numFmtId="4" fontId="61" fillId="80" borderId="65" applyNumberFormat="0" applyProtection="0">
      <alignment horizontal="right" vertical="center"/>
    </xf>
    <xf numFmtId="4" fontId="61" fillId="80" borderId="65" applyNumberFormat="0" applyProtection="0">
      <alignment horizontal="right" vertical="center"/>
    </xf>
    <xf numFmtId="4" fontId="61" fillId="80" borderId="65" applyNumberFormat="0" applyProtection="0">
      <alignment horizontal="right" vertical="center"/>
    </xf>
    <xf numFmtId="4" fontId="61" fillId="80" borderId="80" applyNumberFormat="0" applyProtection="0">
      <alignment horizontal="right" vertical="center"/>
    </xf>
    <xf numFmtId="4" fontId="57" fillId="99" borderId="75" applyNumberFormat="0" applyProtection="0">
      <alignment horizontal="right" vertical="center"/>
    </xf>
    <xf numFmtId="4" fontId="57" fillId="99" borderId="75" applyNumberFormat="0" applyProtection="0">
      <alignment horizontal="right" vertical="center"/>
    </xf>
    <xf numFmtId="4" fontId="57" fillId="99" borderId="75" applyNumberFormat="0" applyProtection="0">
      <alignment horizontal="right" vertical="center"/>
    </xf>
    <xf numFmtId="4" fontId="57" fillId="99" borderId="75" applyNumberFormat="0" applyProtection="0">
      <alignment horizontal="right" vertical="center"/>
    </xf>
    <xf numFmtId="4" fontId="57" fillId="99" borderId="75" applyNumberFormat="0" applyProtection="0">
      <alignment horizontal="right" vertical="center"/>
    </xf>
    <xf numFmtId="4" fontId="57" fillId="99" borderId="75"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57" fillId="99" borderId="75" applyNumberFormat="0" applyProtection="0">
      <alignment horizontal="right" vertical="center"/>
    </xf>
    <xf numFmtId="4" fontId="57" fillId="99" borderId="75" applyNumberFormat="0" applyProtection="0">
      <alignment horizontal="right" vertical="center"/>
    </xf>
    <xf numFmtId="4" fontId="57" fillId="99" borderId="75" applyNumberFormat="0" applyProtection="0">
      <alignment horizontal="right" vertical="center"/>
    </xf>
    <xf numFmtId="4" fontId="57" fillId="99" borderId="75" applyNumberFormat="0" applyProtection="0">
      <alignment horizontal="right" vertical="center"/>
    </xf>
    <xf numFmtId="4" fontId="61" fillId="80" borderId="80" applyNumberFormat="0" applyProtection="0">
      <alignment horizontal="right" vertical="center"/>
    </xf>
    <xf numFmtId="4" fontId="57" fillId="99" borderId="75" applyNumberFormat="0" applyProtection="0">
      <alignment horizontal="right" vertical="center"/>
    </xf>
    <xf numFmtId="4" fontId="57" fillId="99" borderId="75"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57" fillId="99" borderId="75" applyNumberFormat="0" applyProtection="0">
      <alignment horizontal="right" vertical="center"/>
    </xf>
    <xf numFmtId="4" fontId="57" fillId="99" borderId="75" applyNumberFormat="0" applyProtection="0">
      <alignment horizontal="right" vertical="center"/>
    </xf>
    <xf numFmtId="4" fontId="57" fillId="99" borderId="75"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52" fillId="99" borderId="75" applyNumberFormat="0" applyProtection="0">
      <alignment horizontal="right" vertical="center"/>
    </xf>
    <xf numFmtId="4" fontId="52" fillId="99" borderId="75" applyNumberFormat="0" applyProtection="0">
      <alignment horizontal="right" vertical="center"/>
    </xf>
    <xf numFmtId="4" fontId="52" fillId="99" borderId="75" applyNumberFormat="0" applyProtection="0">
      <alignment horizontal="right" vertical="center"/>
    </xf>
    <xf numFmtId="4" fontId="52" fillId="99" borderId="75" applyNumberFormat="0" applyProtection="0">
      <alignment horizontal="right" vertical="center"/>
    </xf>
    <xf numFmtId="4" fontId="52" fillId="99" borderId="75" applyNumberFormat="0" applyProtection="0">
      <alignment horizontal="right" vertical="center"/>
    </xf>
    <xf numFmtId="4" fontId="52" fillId="99" borderId="75"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52" fillId="99" borderId="75" applyNumberFormat="0" applyProtection="0">
      <alignment horizontal="right" vertical="center"/>
    </xf>
    <xf numFmtId="4" fontId="52" fillId="99" borderId="75" applyNumberFormat="0" applyProtection="0">
      <alignment horizontal="right" vertical="center"/>
    </xf>
    <xf numFmtId="4" fontId="52" fillId="99" borderId="75" applyNumberFormat="0" applyProtection="0">
      <alignment horizontal="right" vertical="center"/>
    </xf>
    <xf numFmtId="4" fontId="52" fillId="99" borderId="75" applyNumberFormat="0" applyProtection="0">
      <alignment horizontal="right" vertical="center"/>
    </xf>
    <xf numFmtId="4" fontId="61" fillId="80" borderId="80" applyNumberFormat="0" applyProtection="0">
      <alignment horizontal="right" vertical="center"/>
    </xf>
    <xf numFmtId="4" fontId="57" fillId="99" borderId="75" applyNumberFormat="0" applyProtection="0">
      <alignment horizontal="right" vertical="center"/>
    </xf>
    <xf numFmtId="4" fontId="57" fillId="99" borderId="75" applyNumberFormat="0" applyProtection="0">
      <alignment horizontal="right" vertical="center"/>
    </xf>
    <xf numFmtId="4" fontId="57" fillId="99" borderId="75" applyNumberFormat="0" applyProtection="0">
      <alignment horizontal="right" vertical="center"/>
    </xf>
    <xf numFmtId="4" fontId="57" fillId="99" borderId="75" applyNumberFormat="0" applyProtection="0">
      <alignment horizontal="right" vertical="center"/>
    </xf>
    <xf numFmtId="4" fontId="57" fillId="99" borderId="75" applyNumberFormat="0" applyProtection="0">
      <alignment horizontal="right" vertical="center"/>
    </xf>
    <xf numFmtId="4" fontId="57" fillId="99" borderId="75" applyNumberFormat="0" applyProtection="0">
      <alignment horizontal="right" vertical="center"/>
    </xf>
    <xf numFmtId="4" fontId="61" fillId="80" borderId="80" applyNumberFormat="0" applyProtection="0">
      <alignment horizontal="right" vertical="center"/>
    </xf>
    <xf numFmtId="4" fontId="57" fillId="99" borderId="75" applyNumberFormat="0" applyProtection="0">
      <alignment horizontal="right" vertical="center"/>
    </xf>
    <xf numFmtId="4" fontId="57" fillId="99" borderId="75" applyNumberFormat="0" applyProtection="0">
      <alignment horizontal="right" vertical="center"/>
    </xf>
    <xf numFmtId="4" fontId="57" fillId="99" borderId="75" applyNumberFormat="0" applyProtection="0">
      <alignment horizontal="right" vertical="center"/>
    </xf>
    <xf numFmtId="169" fontId="41" fillId="0" borderId="0"/>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52" fillId="99" borderId="75" applyNumberFormat="0" applyProtection="0">
      <alignment horizontal="right" vertical="center"/>
    </xf>
    <xf numFmtId="4" fontId="52" fillId="99" borderId="75" applyNumberFormat="0" applyProtection="0">
      <alignment horizontal="right" vertical="center"/>
    </xf>
    <xf numFmtId="4" fontId="52" fillId="99" borderId="75"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52" fillId="99" borderId="75" applyNumberFormat="0" applyProtection="0">
      <alignment horizontal="right" vertical="center"/>
    </xf>
    <xf numFmtId="4" fontId="52" fillId="99" borderId="75"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52" fillId="99" borderId="75" applyNumberFormat="0" applyProtection="0">
      <alignment horizontal="right" vertical="center"/>
    </xf>
    <xf numFmtId="4" fontId="52" fillId="99" borderId="75" applyNumberFormat="0" applyProtection="0">
      <alignment horizontal="right" vertical="center"/>
    </xf>
    <xf numFmtId="4" fontId="52" fillId="99" borderId="75"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52" fillId="99" borderId="75" applyNumberFormat="0" applyProtection="0">
      <alignment horizontal="right" vertical="center"/>
    </xf>
    <xf numFmtId="4" fontId="52" fillId="99" borderId="75"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99" borderId="75" applyNumberFormat="0" applyProtection="0">
      <alignment horizontal="right" vertical="center"/>
    </xf>
    <xf numFmtId="4" fontId="61" fillId="99" borderId="75" applyNumberFormat="0" applyProtection="0">
      <alignment horizontal="right" vertical="center"/>
    </xf>
    <xf numFmtId="4" fontId="61" fillId="99" borderId="75"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99" borderId="75" applyNumberFormat="0" applyProtection="0">
      <alignment horizontal="right" vertical="center"/>
    </xf>
    <xf numFmtId="4" fontId="61" fillId="99" borderId="75"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65" applyNumberFormat="0" applyProtection="0">
      <alignment horizontal="right" vertical="center"/>
    </xf>
    <xf numFmtId="4" fontId="61" fillId="80" borderId="65" applyNumberFormat="0" applyProtection="0">
      <alignment horizontal="right" vertical="center"/>
    </xf>
    <xf numFmtId="4" fontId="61" fillId="80" borderId="65"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65" applyNumberFormat="0" applyProtection="0">
      <alignment horizontal="right" vertical="center"/>
    </xf>
    <xf numFmtId="4" fontId="61" fillId="80" borderId="65"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65" applyNumberFormat="0" applyProtection="0">
      <alignment horizontal="right" vertical="center"/>
    </xf>
    <xf numFmtId="4" fontId="61" fillId="80" borderId="65" applyNumberFormat="0" applyProtection="0">
      <alignment horizontal="right" vertical="center"/>
    </xf>
    <xf numFmtId="4" fontId="61" fillId="80" borderId="65"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65" applyNumberFormat="0" applyProtection="0">
      <alignment horizontal="right" vertical="center"/>
    </xf>
    <xf numFmtId="4" fontId="61" fillId="80" borderId="65"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99" borderId="75" applyNumberFormat="0" applyProtection="0">
      <alignment horizontal="right" vertical="center"/>
    </xf>
    <xf numFmtId="4" fontId="61" fillId="99" borderId="75" applyNumberFormat="0" applyProtection="0">
      <alignment horizontal="right" vertical="center"/>
    </xf>
    <xf numFmtId="4" fontId="61" fillId="99" borderId="75"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99" borderId="75" applyNumberFormat="0" applyProtection="0">
      <alignment horizontal="right" vertical="center"/>
    </xf>
    <xf numFmtId="4" fontId="61" fillId="99" borderId="75"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99" borderId="75" applyNumberFormat="0" applyProtection="0">
      <alignment horizontal="right" vertical="center"/>
    </xf>
    <xf numFmtId="4" fontId="61" fillId="99" borderId="75" applyNumberFormat="0" applyProtection="0">
      <alignment horizontal="right" vertical="center"/>
    </xf>
    <xf numFmtId="4" fontId="61" fillId="99" borderId="75"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80" borderId="80" applyNumberFormat="0" applyProtection="0">
      <alignment horizontal="right" vertical="center"/>
    </xf>
    <xf numFmtId="4" fontId="61" fillId="99" borderId="75" applyNumberFormat="0" applyProtection="0">
      <alignment horizontal="right" vertical="center"/>
    </xf>
    <xf numFmtId="4" fontId="61" fillId="99" borderId="75" applyNumberFormat="0" applyProtection="0">
      <alignment horizontal="right" vertical="center"/>
    </xf>
    <xf numFmtId="4" fontId="61" fillId="80"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132" borderId="75" applyNumberFormat="0" applyProtection="0">
      <alignment horizontal="right" vertical="center"/>
    </xf>
    <xf numFmtId="4" fontId="61" fillId="132" borderId="75" applyNumberFormat="0" applyProtection="0">
      <alignment horizontal="right" vertical="center"/>
    </xf>
    <xf numFmtId="4" fontId="61" fillId="132" borderId="75" applyNumberFormat="0" applyProtection="0">
      <alignment horizontal="right" vertical="center"/>
    </xf>
    <xf numFmtId="4" fontId="61" fillId="132" borderId="75" applyNumberFormat="0" applyProtection="0">
      <alignment horizontal="right" vertical="center"/>
    </xf>
    <xf numFmtId="4" fontId="61" fillId="132" borderId="75" applyNumberFormat="0" applyProtection="0">
      <alignment horizontal="right" vertical="center"/>
    </xf>
    <xf numFmtId="4" fontId="61" fillId="132" borderId="75"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132" borderId="75" applyNumberFormat="0" applyProtection="0">
      <alignment horizontal="right" vertical="center"/>
    </xf>
    <xf numFmtId="4" fontId="61" fillId="132" borderId="75" applyNumberFormat="0" applyProtection="0">
      <alignment horizontal="right" vertical="center"/>
    </xf>
    <xf numFmtId="4" fontId="61" fillId="132" borderId="75" applyNumberFormat="0" applyProtection="0">
      <alignment horizontal="right" vertical="center"/>
    </xf>
    <xf numFmtId="4" fontId="61" fillId="132" borderId="75"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65" applyNumberFormat="0" applyProtection="0">
      <alignment horizontal="right" vertical="center"/>
    </xf>
    <xf numFmtId="4" fontId="61" fillId="65" borderId="65" applyNumberFormat="0" applyProtection="0">
      <alignment horizontal="right" vertical="center"/>
    </xf>
    <xf numFmtId="4" fontId="61" fillId="65" borderId="65" applyNumberFormat="0" applyProtection="0">
      <alignment horizontal="right" vertical="center"/>
    </xf>
    <xf numFmtId="4" fontId="61" fillId="65" borderId="65" applyNumberFormat="0" applyProtection="0">
      <alignment horizontal="right" vertical="center"/>
    </xf>
    <xf numFmtId="4" fontId="61" fillId="65" borderId="65" applyNumberFormat="0" applyProtection="0">
      <alignment horizontal="right" vertical="center"/>
    </xf>
    <xf numFmtId="4" fontId="61" fillId="65" borderId="65"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65" applyNumberFormat="0" applyProtection="0">
      <alignment horizontal="right" vertical="center"/>
    </xf>
    <xf numFmtId="4" fontId="61" fillId="65" borderId="65" applyNumberFormat="0" applyProtection="0">
      <alignment horizontal="right" vertical="center"/>
    </xf>
    <xf numFmtId="4" fontId="61" fillId="65" borderId="65" applyNumberFormat="0" applyProtection="0">
      <alignment horizontal="right" vertical="center"/>
    </xf>
    <xf numFmtId="4" fontId="61" fillId="65" borderId="65" applyNumberFormat="0" applyProtection="0">
      <alignment horizontal="right" vertical="center"/>
    </xf>
    <xf numFmtId="4" fontId="61" fillId="65" borderId="80" applyNumberFormat="0" applyProtection="0">
      <alignment horizontal="right" vertical="center"/>
    </xf>
    <xf numFmtId="4" fontId="57" fillId="132" borderId="75" applyNumberFormat="0" applyProtection="0">
      <alignment horizontal="right" vertical="center"/>
    </xf>
    <xf numFmtId="4" fontId="57" fillId="132" borderId="75" applyNumberFormat="0" applyProtection="0">
      <alignment horizontal="right" vertical="center"/>
    </xf>
    <xf numFmtId="4" fontId="57" fillId="132" borderId="75" applyNumberFormat="0" applyProtection="0">
      <alignment horizontal="right" vertical="center"/>
    </xf>
    <xf numFmtId="4" fontId="57" fillId="132" borderId="75" applyNumberFormat="0" applyProtection="0">
      <alignment horizontal="right" vertical="center"/>
    </xf>
    <xf numFmtId="4" fontId="57" fillId="132" borderId="75" applyNumberFormat="0" applyProtection="0">
      <alignment horizontal="right" vertical="center"/>
    </xf>
    <xf numFmtId="4" fontId="57" fillId="132" borderId="75"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57" fillId="132" borderId="75" applyNumberFormat="0" applyProtection="0">
      <alignment horizontal="right" vertical="center"/>
    </xf>
    <xf numFmtId="4" fontId="57" fillId="132" borderId="75" applyNumberFormat="0" applyProtection="0">
      <alignment horizontal="right" vertical="center"/>
    </xf>
    <xf numFmtId="4" fontId="57" fillId="132" borderId="75" applyNumberFormat="0" applyProtection="0">
      <alignment horizontal="right" vertical="center"/>
    </xf>
    <xf numFmtId="4" fontId="57" fillId="132" borderId="75" applyNumberFormat="0" applyProtection="0">
      <alignment horizontal="right" vertical="center"/>
    </xf>
    <xf numFmtId="4" fontId="61" fillId="65" borderId="80" applyNumberFormat="0" applyProtection="0">
      <alignment horizontal="right" vertical="center"/>
    </xf>
    <xf numFmtId="4" fontId="57" fillId="132" borderId="75" applyNumberFormat="0" applyProtection="0">
      <alignment horizontal="right" vertical="center"/>
    </xf>
    <xf numFmtId="4" fontId="57" fillId="132" borderId="75"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57" fillId="132" borderId="75" applyNumberFormat="0" applyProtection="0">
      <alignment horizontal="right" vertical="center"/>
    </xf>
    <xf numFmtId="4" fontId="57" fillId="132" borderId="75" applyNumberFormat="0" applyProtection="0">
      <alignment horizontal="right" vertical="center"/>
    </xf>
    <xf numFmtId="4" fontId="57" fillId="132" borderId="75"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52" fillId="132" borderId="75" applyNumberFormat="0" applyProtection="0">
      <alignment horizontal="right" vertical="center"/>
    </xf>
    <xf numFmtId="4" fontId="52" fillId="132" borderId="75" applyNumberFormat="0" applyProtection="0">
      <alignment horizontal="right" vertical="center"/>
    </xf>
    <xf numFmtId="4" fontId="52" fillId="132" borderId="75" applyNumberFormat="0" applyProtection="0">
      <alignment horizontal="right" vertical="center"/>
    </xf>
    <xf numFmtId="4" fontId="52" fillId="132" borderId="75" applyNumberFormat="0" applyProtection="0">
      <alignment horizontal="right" vertical="center"/>
    </xf>
    <xf numFmtId="4" fontId="52" fillId="132" borderId="75" applyNumberFormat="0" applyProtection="0">
      <alignment horizontal="right" vertical="center"/>
    </xf>
    <xf numFmtId="4" fontId="52" fillId="132" borderId="75"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52" fillId="132" borderId="75" applyNumberFormat="0" applyProtection="0">
      <alignment horizontal="right" vertical="center"/>
    </xf>
    <xf numFmtId="4" fontId="52" fillId="132" borderId="75" applyNumberFormat="0" applyProtection="0">
      <alignment horizontal="right" vertical="center"/>
    </xf>
    <xf numFmtId="4" fontId="52" fillId="132" borderId="75" applyNumberFormat="0" applyProtection="0">
      <alignment horizontal="right" vertical="center"/>
    </xf>
    <xf numFmtId="4" fontId="52" fillId="132" borderId="75" applyNumberFormat="0" applyProtection="0">
      <alignment horizontal="right" vertical="center"/>
    </xf>
    <xf numFmtId="4" fontId="61" fillId="65" borderId="80" applyNumberFormat="0" applyProtection="0">
      <alignment horizontal="right" vertical="center"/>
    </xf>
    <xf numFmtId="4" fontId="57" fillId="132" borderId="75" applyNumberFormat="0" applyProtection="0">
      <alignment horizontal="right" vertical="center"/>
    </xf>
    <xf numFmtId="4" fontId="57" fillId="132" borderId="75" applyNumberFormat="0" applyProtection="0">
      <alignment horizontal="right" vertical="center"/>
    </xf>
    <xf numFmtId="4" fontId="57" fillId="132" borderId="75" applyNumberFormat="0" applyProtection="0">
      <alignment horizontal="right" vertical="center"/>
    </xf>
    <xf numFmtId="4" fontId="57" fillId="132" borderId="75" applyNumberFormat="0" applyProtection="0">
      <alignment horizontal="right" vertical="center"/>
    </xf>
    <xf numFmtId="4" fontId="57" fillId="132" borderId="75" applyNumberFormat="0" applyProtection="0">
      <alignment horizontal="right" vertical="center"/>
    </xf>
    <xf numFmtId="4" fontId="57" fillId="132" borderId="75" applyNumberFormat="0" applyProtection="0">
      <alignment horizontal="right" vertical="center"/>
    </xf>
    <xf numFmtId="4" fontId="61" fillId="65" borderId="80" applyNumberFormat="0" applyProtection="0">
      <alignment horizontal="right" vertical="center"/>
    </xf>
    <xf numFmtId="4" fontId="57" fillId="132" borderId="75" applyNumberFormat="0" applyProtection="0">
      <alignment horizontal="right" vertical="center"/>
    </xf>
    <xf numFmtId="4" fontId="57" fillId="132" borderId="75" applyNumberFormat="0" applyProtection="0">
      <alignment horizontal="right" vertical="center"/>
    </xf>
    <xf numFmtId="4" fontId="57" fillId="132" borderId="75" applyNumberFormat="0" applyProtection="0">
      <alignment horizontal="right" vertical="center"/>
    </xf>
    <xf numFmtId="169" fontId="41" fillId="0" borderId="0"/>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52" fillId="132" borderId="75" applyNumberFormat="0" applyProtection="0">
      <alignment horizontal="right" vertical="center"/>
    </xf>
    <xf numFmtId="4" fontId="52" fillId="132" borderId="75" applyNumberFormat="0" applyProtection="0">
      <alignment horizontal="right" vertical="center"/>
    </xf>
    <xf numFmtId="4" fontId="52" fillId="132" borderId="75"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52" fillId="132" borderId="75" applyNumberFormat="0" applyProtection="0">
      <alignment horizontal="right" vertical="center"/>
    </xf>
    <xf numFmtId="4" fontId="52" fillId="132" borderId="75"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52" fillId="132" borderId="75" applyNumberFormat="0" applyProtection="0">
      <alignment horizontal="right" vertical="center"/>
    </xf>
    <xf numFmtId="4" fontId="52" fillId="132" borderId="75" applyNumberFormat="0" applyProtection="0">
      <alignment horizontal="right" vertical="center"/>
    </xf>
    <xf numFmtId="4" fontId="52" fillId="132" borderId="75"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52" fillId="132" borderId="75" applyNumberFormat="0" applyProtection="0">
      <alignment horizontal="right" vertical="center"/>
    </xf>
    <xf numFmtId="4" fontId="52" fillId="132" borderId="75"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132" borderId="75" applyNumberFormat="0" applyProtection="0">
      <alignment horizontal="right" vertical="center"/>
    </xf>
    <xf numFmtId="4" fontId="61" fillId="132" borderId="75" applyNumberFormat="0" applyProtection="0">
      <alignment horizontal="right" vertical="center"/>
    </xf>
    <xf numFmtId="4" fontId="61" fillId="132" borderId="75"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132" borderId="75" applyNumberFormat="0" applyProtection="0">
      <alignment horizontal="right" vertical="center"/>
    </xf>
    <xf numFmtId="4" fontId="61" fillId="132" borderId="75"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65" applyNumberFormat="0" applyProtection="0">
      <alignment horizontal="right" vertical="center"/>
    </xf>
    <xf numFmtId="4" fontId="61" fillId="65" borderId="65" applyNumberFormat="0" applyProtection="0">
      <alignment horizontal="right" vertical="center"/>
    </xf>
    <xf numFmtId="4" fontId="61" fillId="65" borderId="65"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65" applyNumberFormat="0" applyProtection="0">
      <alignment horizontal="right" vertical="center"/>
    </xf>
    <xf numFmtId="4" fontId="61" fillId="65" borderId="65"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65" applyNumberFormat="0" applyProtection="0">
      <alignment horizontal="right" vertical="center"/>
    </xf>
    <xf numFmtId="4" fontId="61" fillId="65" borderId="65" applyNumberFormat="0" applyProtection="0">
      <alignment horizontal="right" vertical="center"/>
    </xf>
    <xf numFmtId="4" fontId="61" fillId="65" borderId="65"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65" applyNumberFormat="0" applyProtection="0">
      <alignment horizontal="right" vertical="center"/>
    </xf>
    <xf numFmtId="4" fontId="61" fillId="65" borderId="65"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132" borderId="75" applyNumberFormat="0" applyProtection="0">
      <alignment horizontal="right" vertical="center"/>
    </xf>
    <xf numFmtId="4" fontId="61" fillId="132" borderId="75" applyNumberFormat="0" applyProtection="0">
      <alignment horizontal="right" vertical="center"/>
    </xf>
    <xf numFmtId="4" fontId="61" fillId="132" borderId="75"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132" borderId="75" applyNumberFormat="0" applyProtection="0">
      <alignment horizontal="right" vertical="center"/>
    </xf>
    <xf numFmtId="4" fontId="61" fillId="132" borderId="75"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132" borderId="75" applyNumberFormat="0" applyProtection="0">
      <alignment horizontal="right" vertical="center"/>
    </xf>
    <xf numFmtId="4" fontId="61" fillId="132" borderId="75" applyNumberFormat="0" applyProtection="0">
      <alignment horizontal="right" vertical="center"/>
    </xf>
    <xf numFmtId="4" fontId="61" fillId="132" borderId="75"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65" borderId="80" applyNumberFormat="0" applyProtection="0">
      <alignment horizontal="right" vertical="center"/>
    </xf>
    <xf numFmtId="4" fontId="61" fillId="132" borderId="75" applyNumberFormat="0" applyProtection="0">
      <alignment horizontal="right" vertical="center"/>
    </xf>
    <xf numFmtId="4" fontId="61" fillId="132" borderId="75" applyNumberFormat="0" applyProtection="0">
      <alignment horizontal="right" vertical="center"/>
    </xf>
    <xf numFmtId="4" fontId="61" fillId="65"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133" borderId="75" applyNumberFormat="0" applyProtection="0">
      <alignment horizontal="right" vertical="center"/>
    </xf>
    <xf numFmtId="4" fontId="61" fillId="133" borderId="75" applyNumberFormat="0" applyProtection="0">
      <alignment horizontal="right" vertical="center"/>
    </xf>
    <xf numFmtId="4" fontId="61" fillId="133" borderId="75" applyNumberFormat="0" applyProtection="0">
      <alignment horizontal="right" vertical="center"/>
    </xf>
    <xf numFmtId="4" fontId="61" fillId="133" borderId="75" applyNumberFormat="0" applyProtection="0">
      <alignment horizontal="right" vertical="center"/>
    </xf>
    <xf numFmtId="4" fontId="61" fillId="133" borderId="75" applyNumberFormat="0" applyProtection="0">
      <alignment horizontal="right" vertical="center"/>
    </xf>
    <xf numFmtId="4" fontId="61" fillId="133" borderId="75"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133" borderId="75" applyNumberFormat="0" applyProtection="0">
      <alignment horizontal="right" vertical="center"/>
    </xf>
    <xf numFmtId="4" fontId="61" fillId="133" borderId="75" applyNumberFormat="0" applyProtection="0">
      <alignment horizontal="right" vertical="center"/>
    </xf>
    <xf numFmtId="4" fontId="61" fillId="133" borderId="75" applyNumberFormat="0" applyProtection="0">
      <alignment horizontal="right" vertical="center"/>
    </xf>
    <xf numFmtId="4" fontId="61" fillId="133" borderId="75"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65" applyNumberFormat="0" applyProtection="0">
      <alignment horizontal="right" vertical="center"/>
    </xf>
    <xf numFmtId="4" fontId="61" fillId="70" borderId="65" applyNumberFormat="0" applyProtection="0">
      <alignment horizontal="right" vertical="center"/>
    </xf>
    <xf numFmtId="4" fontId="61" fillId="70" borderId="65" applyNumberFormat="0" applyProtection="0">
      <alignment horizontal="right" vertical="center"/>
    </xf>
    <xf numFmtId="4" fontId="61" fillId="70" borderId="65" applyNumberFormat="0" applyProtection="0">
      <alignment horizontal="right" vertical="center"/>
    </xf>
    <xf numFmtId="4" fontId="61" fillId="70" borderId="65" applyNumberFormat="0" applyProtection="0">
      <alignment horizontal="right" vertical="center"/>
    </xf>
    <xf numFmtId="4" fontId="61" fillId="70" borderId="65"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65" applyNumberFormat="0" applyProtection="0">
      <alignment horizontal="right" vertical="center"/>
    </xf>
    <xf numFmtId="4" fontId="61" fillId="70" borderId="65" applyNumberFormat="0" applyProtection="0">
      <alignment horizontal="right" vertical="center"/>
    </xf>
    <xf numFmtId="4" fontId="61" fillId="70" borderId="65" applyNumberFormat="0" applyProtection="0">
      <alignment horizontal="right" vertical="center"/>
    </xf>
    <xf numFmtId="4" fontId="61" fillId="70" borderId="65" applyNumberFormat="0" applyProtection="0">
      <alignment horizontal="right" vertical="center"/>
    </xf>
    <xf numFmtId="4" fontId="61" fillId="70" borderId="80" applyNumberFormat="0" applyProtection="0">
      <alignment horizontal="right" vertical="center"/>
    </xf>
    <xf numFmtId="4" fontId="57" fillId="133" borderId="75" applyNumberFormat="0" applyProtection="0">
      <alignment horizontal="right" vertical="center"/>
    </xf>
    <xf numFmtId="4" fontId="57" fillId="133" borderId="75" applyNumberFormat="0" applyProtection="0">
      <alignment horizontal="right" vertical="center"/>
    </xf>
    <xf numFmtId="4" fontId="57" fillId="133" borderId="75" applyNumberFormat="0" applyProtection="0">
      <alignment horizontal="right" vertical="center"/>
    </xf>
    <xf numFmtId="4" fontId="57" fillId="133" borderId="75" applyNumberFormat="0" applyProtection="0">
      <alignment horizontal="right" vertical="center"/>
    </xf>
    <xf numFmtId="4" fontId="57" fillId="133" borderId="75" applyNumberFormat="0" applyProtection="0">
      <alignment horizontal="right" vertical="center"/>
    </xf>
    <xf numFmtId="4" fontId="57" fillId="133" borderId="75"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57" fillId="133" borderId="75" applyNumberFormat="0" applyProtection="0">
      <alignment horizontal="right" vertical="center"/>
    </xf>
    <xf numFmtId="4" fontId="57" fillId="133" borderId="75" applyNumberFormat="0" applyProtection="0">
      <alignment horizontal="right" vertical="center"/>
    </xf>
    <xf numFmtId="4" fontId="57" fillId="133" borderId="75" applyNumberFormat="0" applyProtection="0">
      <alignment horizontal="right" vertical="center"/>
    </xf>
    <xf numFmtId="4" fontId="57" fillId="133" borderId="75" applyNumberFormat="0" applyProtection="0">
      <alignment horizontal="right" vertical="center"/>
    </xf>
    <xf numFmtId="4" fontId="61" fillId="70" borderId="80" applyNumberFormat="0" applyProtection="0">
      <alignment horizontal="right" vertical="center"/>
    </xf>
    <xf numFmtId="4" fontId="57" fillId="133" borderId="75" applyNumberFormat="0" applyProtection="0">
      <alignment horizontal="right" vertical="center"/>
    </xf>
    <xf numFmtId="4" fontId="57" fillId="133" borderId="75"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57" fillId="133" borderId="75" applyNumberFormat="0" applyProtection="0">
      <alignment horizontal="right" vertical="center"/>
    </xf>
    <xf numFmtId="4" fontId="57" fillId="133" borderId="75" applyNumberFormat="0" applyProtection="0">
      <alignment horizontal="right" vertical="center"/>
    </xf>
    <xf numFmtId="4" fontId="57" fillId="133" borderId="75"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52" fillId="133" borderId="75" applyNumberFormat="0" applyProtection="0">
      <alignment horizontal="right" vertical="center"/>
    </xf>
    <xf numFmtId="4" fontId="52" fillId="133" borderId="75" applyNumberFormat="0" applyProtection="0">
      <alignment horizontal="right" vertical="center"/>
    </xf>
    <xf numFmtId="4" fontId="52" fillId="133" borderId="75" applyNumberFormat="0" applyProtection="0">
      <alignment horizontal="right" vertical="center"/>
    </xf>
    <xf numFmtId="4" fontId="52" fillId="133" borderId="75" applyNumberFormat="0" applyProtection="0">
      <alignment horizontal="right" vertical="center"/>
    </xf>
    <xf numFmtId="4" fontId="52" fillId="133" borderId="75" applyNumberFormat="0" applyProtection="0">
      <alignment horizontal="right" vertical="center"/>
    </xf>
    <xf numFmtId="4" fontId="52" fillId="133" borderId="75"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52" fillId="133" borderId="75" applyNumberFormat="0" applyProtection="0">
      <alignment horizontal="right" vertical="center"/>
    </xf>
    <xf numFmtId="4" fontId="52" fillId="133" borderId="75" applyNumberFormat="0" applyProtection="0">
      <alignment horizontal="right" vertical="center"/>
    </xf>
    <xf numFmtId="4" fontId="52" fillId="133" borderId="75" applyNumberFormat="0" applyProtection="0">
      <alignment horizontal="right" vertical="center"/>
    </xf>
    <xf numFmtId="4" fontId="52" fillId="133" borderId="75" applyNumberFormat="0" applyProtection="0">
      <alignment horizontal="right" vertical="center"/>
    </xf>
    <xf numFmtId="4" fontId="61" fillId="70" borderId="80" applyNumberFormat="0" applyProtection="0">
      <alignment horizontal="right" vertical="center"/>
    </xf>
    <xf numFmtId="4" fontId="57" fillId="133" borderId="75" applyNumberFormat="0" applyProtection="0">
      <alignment horizontal="right" vertical="center"/>
    </xf>
    <xf numFmtId="4" fontId="57" fillId="133" borderId="75" applyNumberFormat="0" applyProtection="0">
      <alignment horizontal="right" vertical="center"/>
    </xf>
    <xf numFmtId="4" fontId="57" fillId="133" borderId="75" applyNumberFormat="0" applyProtection="0">
      <alignment horizontal="right" vertical="center"/>
    </xf>
    <xf numFmtId="4" fontId="57" fillId="133" borderId="75" applyNumberFormat="0" applyProtection="0">
      <alignment horizontal="right" vertical="center"/>
    </xf>
    <xf numFmtId="4" fontId="57" fillId="133" borderId="75" applyNumberFormat="0" applyProtection="0">
      <alignment horizontal="right" vertical="center"/>
    </xf>
    <xf numFmtId="4" fontId="57" fillId="133" borderId="75" applyNumberFormat="0" applyProtection="0">
      <alignment horizontal="right" vertical="center"/>
    </xf>
    <xf numFmtId="4" fontId="61" fillId="70" borderId="80" applyNumberFormat="0" applyProtection="0">
      <alignment horizontal="right" vertical="center"/>
    </xf>
    <xf numFmtId="4" fontId="57" fillId="133" borderId="75" applyNumberFormat="0" applyProtection="0">
      <alignment horizontal="right" vertical="center"/>
    </xf>
    <xf numFmtId="4" fontId="57" fillId="133" borderId="75" applyNumberFormat="0" applyProtection="0">
      <alignment horizontal="right" vertical="center"/>
    </xf>
    <xf numFmtId="4" fontId="57" fillId="133" borderId="75" applyNumberFormat="0" applyProtection="0">
      <alignment horizontal="right" vertical="center"/>
    </xf>
    <xf numFmtId="169" fontId="41" fillId="0" borderId="0"/>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52" fillId="133" borderId="75" applyNumberFormat="0" applyProtection="0">
      <alignment horizontal="right" vertical="center"/>
    </xf>
    <xf numFmtId="4" fontId="52" fillId="133" borderId="75" applyNumberFormat="0" applyProtection="0">
      <alignment horizontal="right" vertical="center"/>
    </xf>
    <xf numFmtId="4" fontId="52" fillId="133" borderId="75"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52" fillId="133" borderId="75" applyNumberFormat="0" applyProtection="0">
      <alignment horizontal="right" vertical="center"/>
    </xf>
    <xf numFmtId="4" fontId="52" fillId="133" borderId="75"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52" fillId="133" borderId="75" applyNumberFormat="0" applyProtection="0">
      <alignment horizontal="right" vertical="center"/>
    </xf>
    <xf numFmtId="4" fontId="52" fillId="133" borderId="75" applyNumberFormat="0" applyProtection="0">
      <alignment horizontal="right" vertical="center"/>
    </xf>
    <xf numFmtId="4" fontId="52" fillId="133" borderId="75"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52" fillId="133" borderId="75" applyNumberFormat="0" applyProtection="0">
      <alignment horizontal="right" vertical="center"/>
    </xf>
    <xf numFmtId="4" fontId="52" fillId="133" borderId="75"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133" borderId="75" applyNumberFormat="0" applyProtection="0">
      <alignment horizontal="right" vertical="center"/>
    </xf>
    <xf numFmtId="4" fontId="61" fillId="133" borderId="75" applyNumberFormat="0" applyProtection="0">
      <alignment horizontal="right" vertical="center"/>
    </xf>
    <xf numFmtId="4" fontId="61" fillId="133" borderId="75"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133" borderId="75" applyNumberFormat="0" applyProtection="0">
      <alignment horizontal="right" vertical="center"/>
    </xf>
    <xf numFmtId="4" fontId="61" fillId="133" borderId="75"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65" applyNumberFormat="0" applyProtection="0">
      <alignment horizontal="right" vertical="center"/>
    </xf>
    <xf numFmtId="4" fontId="61" fillId="70" borderId="65" applyNumberFormat="0" applyProtection="0">
      <alignment horizontal="right" vertical="center"/>
    </xf>
    <xf numFmtId="4" fontId="61" fillId="70" borderId="65"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65" applyNumberFormat="0" applyProtection="0">
      <alignment horizontal="right" vertical="center"/>
    </xf>
    <xf numFmtId="4" fontId="61" fillId="70" borderId="65"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65" applyNumberFormat="0" applyProtection="0">
      <alignment horizontal="right" vertical="center"/>
    </xf>
    <xf numFmtId="4" fontId="61" fillId="70" borderId="65" applyNumberFormat="0" applyProtection="0">
      <alignment horizontal="right" vertical="center"/>
    </xf>
    <xf numFmtId="4" fontId="61" fillId="70" borderId="65"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65" applyNumberFormat="0" applyProtection="0">
      <alignment horizontal="right" vertical="center"/>
    </xf>
    <xf numFmtId="4" fontId="61" fillId="70" borderId="65"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133" borderId="75" applyNumberFormat="0" applyProtection="0">
      <alignment horizontal="right" vertical="center"/>
    </xf>
    <xf numFmtId="4" fontId="61" fillId="133" borderId="75" applyNumberFormat="0" applyProtection="0">
      <alignment horizontal="right" vertical="center"/>
    </xf>
    <xf numFmtId="4" fontId="61" fillId="133" borderId="75"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133" borderId="75" applyNumberFormat="0" applyProtection="0">
      <alignment horizontal="right" vertical="center"/>
    </xf>
    <xf numFmtId="4" fontId="61" fillId="133" borderId="75"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133" borderId="75" applyNumberFormat="0" applyProtection="0">
      <alignment horizontal="right" vertical="center"/>
    </xf>
    <xf numFmtId="4" fontId="61" fillId="133" borderId="75" applyNumberFormat="0" applyProtection="0">
      <alignment horizontal="right" vertical="center"/>
    </xf>
    <xf numFmtId="4" fontId="61" fillId="133" borderId="75"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70" borderId="80" applyNumberFormat="0" applyProtection="0">
      <alignment horizontal="right" vertical="center"/>
    </xf>
    <xf numFmtId="4" fontId="61" fillId="133" borderId="75" applyNumberFormat="0" applyProtection="0">
      <alignment horizontal="right" vertical="center"/>
    </xf>
    <xf numFmtId="4" fontId="61" fillId="133" borderId="75" applyNumberFormat="0" applyProtection="0">
      <alignment horizontal="right" vertical="center"/>
    </xf>
    <xf numFmtId="4" fontId="61" fillId="70"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45" borderId="75" applyNumberFormat="0" applyProtection="0">
      <alignment horizontal="right" vertical="center"/>
    </xf>
    <xf numFmtId="4" fontId="61" fillId="45" borderId="75" applyNumberFormat="0" applyProtection="0">
      <alignment horizontal="right" vertical="center"/>
    </xf>
    <xf numFmtId="4" fontId="61" fillId="45" borderId="75" applyNumberFormat="0" applyProtection="0">
      <alignment horizontal="right" vertical="center"/>
    </xf>
    <xf numFmtId="4" fontId="61" fillId="45" borderId="75" applyNumberFormat="0" applyProtection="0">
      <alignment horizontal="right" vertical="center"/>
    </xf>
    <xf numFmtId="4" fontId="61" fillId="45" borderId="75" applyNumberFormat="0" applyProtection="0">
      <alignment horizontal="right" vertical="center"/>
    </xf>
    <xf numFmtId="4" fontId="61" fillId="45" borderId="75"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45" borderId="75" applyNumberFormat="0" applyProtection="0">
      <alignment horizontal="right" vertical="center"/>
    </xf>
    <xf numFmtId="4" fontId="61" fillId="45" borderId="75" applyNumberFormat="0" applyProtection="0">
      <alignment horizontal="right" vertical="center"/>
    </xf>
    <xf numFmtId="4" fontId="61" fillId="45" borderId="75" applyNumberFormat="0" applyProtection="0">
      <alignment horizontal="right" vertical="center"/>
    </xf>
    <xf numFmtId="4" fontId="61" fillId="45" borderId="75"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65" applyNumberFormat="0" applyProtection="0">
      <alignment horizontal="right" vertical="center"/>
    </xf>
    <xf numFmtId="4" fontId="61" fillId="134" borderId="65" applyNumberFormat="0" applyProtection="0">
      <alignment horizontal="right" vertical="center"/>
    </xf>
    <xf numFmtId="4" fontId="61" fillId="134" borderId="65" applyNumberFormat="0" applyProtection="0">
      <alignment horizontal="right" vertical="center"/>
    </xf>
    <xf numFmtId="4" fontId="61" fillId="134" borderId="65" applyNumberFormat="0" applyProtection="0">
      <alignment horizontal="right" vertical="center"/>
    </xf>
    <xf numFmtId="4" fontId="61" fillId="134" borderId="65" applyNumberFormat="0" applyProtection="0">
      <alignment horizontal="right" vertical="center"/>
    </xf>
    <xf numFmtId="4" fontId="61" fillId="134" borderId="65"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65" applyNumberFormat="0" applyProtection="0">
      <alignment horizontal="right" vertical="center"/>
    </xf>
    <xf numFmtId="4" fontId="61" fillId="134" borderId="65" applyNumberFormat="0" applyProtection="0">
      <alignment horizontal="right" vertical="center"/>
    </xf>
    <xf numFmtId="4" fontId="61" fillId="134" borderId="65" applyNumberFormat="0" applyProtection="0">
      <alignment horizontal="right" vertical="center"/>
    </xf>
    <xf numFmtId="4" fontId="61" fillId="134" borderId="65" applyNumberFormat="0" applyProtection="0">
      <alignment horizontal="right" vertical="center"/>
    </xf>
    <xf numFmtId="4" fontId="61" fillId="134" borderId="80" applyNumberFormat="0" applyProtection="0">
      <alignment horizontal="right" vertical="center"/>
    </xf>
    <xf numFmtId="4" fontId="57" fillId="45" borderId="75" applyNumberFormat="0" applyProtection="0">
      <alignment horizontal="right" vertical="center"/>
    </xf>
    <xf numFmtId="4" fontId="57" fillId="45" borderId="75" applyNumberFormat="0" applyProtection="0">
      <alignment horizontal="right" vertical="center"/>
    </xf>
    <xf numFmtId="4" fontId="57" fillId="45" borderId="75" applyNumberFormat="0" applyProtection="0">
      <alignment horizontal="right" vertical="center"/>
    </xf>
    <xf numFmtId="4" fontId="57" fillId="45" borderId="75" applyNumberFormat="0" applyProtection="0">
      <alignment horizontal="right" vertical="center"/>
    </xf>
    <xf numFmtId="4" fontId="57" fillId="45" borderId="75" applyNumberFormat="0" applyProtection="0">
      <alignment horizontal="right" vertical="center"/>
    </xf>
    <xf numFmtId="4" fontId="57" fillId="45" borderId="75"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57" fillId="45" borderId="75" applyNumberFormat="0" applyProtection="0">
      <alignment horizontal="right" vertical="center"/>
    </xf>
    <xf numFmtId="4" fontId="57" fillId="45" borderId="75" applyNumberFormat="0" applyProtection="0">
      <alignment horizontal="right" vertical="center"/>
    </xf>
    <xf numFmtId="4" fontId="57" fillId="45" borderId="75" applyNumberFormat="0" applyProtection="0">
      <alignment horizontal="right" vertical="center"/>
    </xf>
    <xf numFmtId="4" fontId="57" fillId="45" borderId="75" applyNumberFormat="0" applyProtection="0">
      <alignment horizontal="right" vertical="center"/>
    </xf>
    <xf numFmtId="4" fontId="61" fillId="134" borderId="80" applyNumberFormat="0" applyProtection="0">
      <alignment horizontal="right" vertical="center"/>
    </xf>
    <xf numFmtId="4" fontId="57" fillId="45" borderId="75" applyNumberFormat="0" applyProtection="0">
      <alignment horizontal="right" vertical="center"/>
    </xf>
    <xf numFmtId="4" fontId="57" fillId="45" borderId="75"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57" fillId="45" borderId="75" applyNumberFormat="0" applyProtection="0">
      <alignment horizontal="right" vertical="center"/>
    </xf>
    <xf numFmtId="4" fontId="57" fillId="45" borderId="75" applyNumberFormat="0" applyProtection="0">
      <alignment horizontal="right" vertical="center"/>
    </xf>
    <xf numFmtId="4" fontId="57" fillId="45" borderId="75"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52" fillId="45" borderId="75" applyNumberFormat="0" applyProtection="0">
      <alignment horizontal="right" vertical="center"/>
    </xf>
    <xf numFmtId="4" fontId="52" fillId="45" borderId="75" applyNumberFormat="0" applyProtection="0">
      <alignment horizontal="right" vertical="center"/>
    </xf>
    <xf numFmtId="4" fontId="52" fillId="45" borderId="75" applyNumberFormat="0" applyProtection="0">
      <alignment horizontal="right" vertical="center"/>
    </xf>
    <xf numFmtId="4" fontId="52" fillId="45" borderId="75" applyNumberFormat="0" applyProtection="0">
      <alignment horizontal="right" vertical="center"/>
    </xf>
    <xf numFmtId="4" fontId="52" fillId="45" borderId="75" applyNumberFormat="0" applyProtection="0">
      <alignment horizontal="right" vertical="center"/>
    </xf>
    <xf numFmtId="4" fontId="52" fillId="45" borderId="75"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52" fillId="45" borderId="75" applyNumberFormat="0" applyProtection="0">
      <alignment horizontal="right" vertical="center"/>
    </xf>
    <xf numFmtId="4" fontId="52" fillId="45" borderId="75" applyNumberFormat="0" applyProtection="0">
      <alignment horizontal="right" vertical="center"/>
    </xf>
    <xf numFmtId="4" fontId="52" fillId="45" borderId="75" applyNumberFormat="0" applyProtection="0">
      <alignment horizontal="right" vertical="center"/>
    </xf>
    <xf numFmtId="4" fontId="52" fillId="45" borderId="75" applyNumberFormat="0" applyProtection="0">
      <alignment horizontal="right" vertical="center"/>
    </xf>
    <xf numFmtId="4" fontId="61" fillId="134" borderId="80" applyNumberFormat="0" applyProtection="0">
      <alignment horizontal="right" vertical="center"/>
    </xf>
    <xf numFmtId="4" fontId="57" fillId="45" borderId="75" applyNumberFormat="0" applyProtection="0">
      <alignment horizontal="right" vertical="center"/>
    </xf>
    <xf numFmtId="4" fontId="57" fillId="45" borderId="75" applyNumberFormat="0" applyProtection="0">
      <alignment horizontal="right" vertical="center"/>
    </xf>
    <xf numFmtId="4" fontId="57" fillId="45" borderId="75" applyNumberFormat="0" applyProtection="0">
      <alignment horizontal="right" vertical="center"/>
    </xf>
    <xf numFmtId="4" fontId="57" fillId="45" borderId="75" applyNumberFormat="0" applyProtection="0">
      <alignment horizontal="right" vertical="center"/>
    </xf>
    <xf numFmtId="4" fontId="57" fillId="45" borderId="75" applyNumberFormat="0" applyProtection="0">
      <alignment horizontal="right" vertical="center"/>
    </xf>
    <xf numFmtId="4" fontId="57" fillId="45" borderId="75" applyNumberFormat="0" applyProtection="0">
      <alignment horizontal="right" vertical="center"/>
    </xf>
    <xf numFmtId="4" fontId="61" fillId="134" borderId="80" applyNumberFormat="0" applyProtection="0">
      <alignment horizontal="right" vertical="center"/>
    </xf>
    <xf numFmtId="4" fontId="57" fillId="45" borderId="75" applyNumberFormat="0" applyProtection="0">
      <alignment horizontal="right" vertical="center"/>
    </xf>
    <xf numFmtId="4" fontId="57" fillId="45" borderId="75" applyNumberFormat="0" applyProtection="0">
      <alignment horizontal="right" vertical="center"/>
    </xf>
    <xf numFmtId="4" fontId="57" fillId="45" borderId="75" applyNumberFormat="0" applyProtection="0">
      <alignment horizontal="right" vertical="center"/>
    </xf>
    <xf numFmtId="169" fontId="41" fillId="0" borderId="0"/>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52" fillId="45" borderId="75" applyNumberFormat="0" applyProtection="0">
      <alignment horizontal="right" vertical="center"/>
    </xf>
    <xf numFmtId="4" fontId="52" fillId="45" borderId="75" applyNumberFormat="0" applyProtection="0">
      <alignment horizontal="right" vertical="center"/>
    </xf>
    <xf numFmtId="4" fontId="52" fillId="45" borderId="75"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52" fillId="45" borderId="75" applyNumberFormat="0" applyProtection="0">
      <alignment horizontal="right" vertical="center"/>
    </xf>
    <xf numFmtId="4" fontId="52" fillId="45" borderId="75"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52" fillId="45" borderId="75" applyNumberFormat="0" applyProtection="0">
      <alignment horizontal="right" vertical="center"/>
    </xf>
    <xf numFmtId="4" fontId="52" fillId="45" borderId="75" applyNumberFormat="0" applyProtection="0">
      <alignment horizontal="right" vertical="center"/>
    </xf>
    <xf numFmtId="4" fontId="52" fillId="45" borderId="75"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52" fillId="45" borderId="75" applyNumberFormat="0" applyProtection="0">
      <alignment horizontal="right" vertical="center"/>
    </xf>
    <xf numFmtId="4" fontId="52" fillId="45" borderId="75"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45" borderId="75" applyNumberFormat="0" applyProtection="0">
      <alignment horizontal="right" vertical="center"/>
    </xf>
    <xf numFmtId="4" fontId="61" fillId="45" borderId="75" applyNumberFormat="0" applyProtection="0">
      <alignment horizontal="right" vertical="center"/>
    </xf>
    <xf numFmtId="4" fontId="61" fillId="45" borderId="75"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45" borderId="75" applyNumberFormat="0" applyProtection="0">
      <alignment horizontal="right" vertical="center"/>
    </xf>
    <xf numFmtId="4" fontId="61" fillId="45" borderId="75"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65" applyNumberFormat="0" applyProtection="0">
      <alignment horizontal="right" vertical="center"/>
    </xf>
    <xf numFmtId="4" fontId="61" fillId="134" borderId="65" applyNumberFormat="0" applyProtection="0">
      <alignment horizontal="right" vertical="center"/>
    </xf>
    <xf numFmtId="4" fontId="61" fillId="134" borderId="65"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65" applyNumberFormat="0" applyProtection="0">
      <alignment horizontal="right" vertical="center"/>
    </xf>
    <xf numFmtId="4" fontId="61" fillId="134" borderId="65"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65" applyNumberFormat="0" applyProtection="0">
      <alignment horizontal="right" vertical="center"/>
    </xf>
    <xf numFmtId="4" fontId="61" fillId="134" borderId="65" applyNumberFormat="0" applyProtection="0">
      <alignment horizontal="right" vertical="center"/>
    </xf>
    <xf numFmtId="4" fontId="61" fillId="134" borderId="65"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65" applyNumberFormat="0" applyProtection="0">
      <alignment horizontal="right" vertical="center"/>
    </xf>
    <xf numFmtId="4" fontId="61" fillId="134" borderId="65"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45" borderId="75" applyNumberFormat="0" applyProtection="0">
      <alignment horizontal="right" vertical="center"/>
    </xf>
    <xf numFmtId="4" fontId="61" fillId="45" borderId="75" applyNumberFormat="0" applyProtection="0">
      <alignment horizontal="right" vertical="center"/>
    </xf>
    <xf numFmtId="4" fontId="61" fillId="45" borderId="75"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45" borderId="75" applyNumberFormat="0" applyProtection="0">
      <alignment horizontal="right" vertical="center"/>
    </xf>
    <xf numFmtId="4" fontId="61" fillId="45" borderId="75"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45" borderId="75" applyNumberFormat="0" applyProtection="0">
      <alignment horizontal="right" vertical="center"/>
    </xf>
    <xf numFmtId="4" fontId="61" fillId="45" borderId="75" applyNumberFormat="0" applyProtection="0">
      <alignment horizontal="right" vertical="center"/>
    </xf>
    <xf numFmtId="4" fontId="61" fillId="45" borderId="75"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134" borderId="80" applyNumberFormat="0" applyProtection="0">
      <alignment horizontal="right" vertical="center"/>
    </xf>
    <xf numFmtId="4" fontId="61" fillId="45" borderId="75" applyNumberFormat="0" applyProtection="0">
      <alignment horizontal="right" vertical="center"/>
    </xf>
    <xf numFmtId="4" fontId="61" fillId="45" borderId="75" applyNumberFormat="0" applyProtection="0">
      <alignment horizontal="right" vertical="center"/>
    </xf>
    <xf numFmtId="4" fontId="61" fillId="134"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135" borderId="75" applyNumberFormat="0" applyProtection="0">
      <alignment horizontal="right" vertical="center"/>
    </xf>
    <xf numFmtId="4" fontId="61" fillId="135" borderId="75" applyNumberFormat="0" applyProtection="0">
      <alignment horizontal="right" vertical="center"/>
    </xf>
    <xf numFmtId="4" fontId="61" fillId="135" borderId="75" applyNumberFormat="0" applyProtection="0">
      <alignment horizontal="right" vertical="center"/>
    </xf>
    <xf numFmtId="4" fontId="61" fillId="135" borderId="75" applyNumberFormat="0" applyProtection="0">
      <alignment horizontal="right" vertical="center"/>
    </xf>
    <xf numFmtId="4" fontId="61" fillId="135" borderId="75" applyNumberFormat="0" applyProtection="0">
      <alignment horizontal="right" vertical="center"/>
    </xf>
    <xf numFmtId="4" fontId="61" fillId="135" borderId="75"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135" borderId="75" applyNumberFormat="0" applyProtection="0">
      <alignment horizontal="right" vertical="center"/>
    </xf>
    <xf numFmtId="4" fontId="61" fillId="135" borderId="75" applyNumberFormat="0" applyProtection="0">
      <alignment horizontal="right" vertical="center"/>
    </xf>
    <xf numFmtId="4" fontId="61" fillId="135" borderId="75" applyNumberFormat="0" applyProtection="0">
      <alignment horizontal="right" vertical="center"/>
    </xf>
    <xf numFmtId="4" fontId="61" fillId="135" borderId="75"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65" applyNumberFormat="0" applyProtection="0">
      <alignment horizontal="right" vertical="center"/>
    </xf>
    <xf numFmtId="4" fontId="61" fillId="59" borderId="65" applyNumberFormat="0" applyProtection="0">
      <alignment horizontal="right" vertical="center"/>
    </xf>
    <xf numFmtId="4" fontId="61" fillId="59" borderId="65" applyNumberFormat="0" applyProtection="0">
      <alignment horizontal="right" vertical="center"/>
    </xf>
    <xf numFmtId="4" fontId="61" fillId="59" borderId="65" applyNumberFormat="0" applyProtection="0">
      <alignment horizontal="right" vertical="center"/>
    </xf>
    <xf numFmtId="4" fontId="61" fillId="59" borderId="65" applyNumberFormat="0" applyProtection="0">
      <alignment horizontal="right" vertical="center"/>
    </xf>
    <xf numFmtId="4" fontId="61" fillId="59" borderId="65"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65" applyNumberFormat="0" applyProtection="0">
      <alignment horizontal="right" vertical="center"/>
    </xf>
    <xf numFmtId="4" fontId="61" fillId="59" borderId="65" applyNumberFormat="0" applyProtection="0">
      <alignment horizontal="right" vertical="center"/>
    </xf>
    <xf numFmtId="4" fontId="61" fillId="59" borderId="65" applyNumberFormat="0" applyProtection="0">
      <alignment horizontal="right" vertical="center"/>
    </xf>
    <xf numFmtId="4" fontId="61" fillId="59" borderId="65" applyNumberFormat="0" applyProtection="0">
      <alignment horizontal="right" vertical="center"/>
    </xf>
    <xf numFmtId="4" fontId="61" fillId="59" borderId="80" applyNumberFormat="0" applyProtection="0">
      <alignment horizontal="right" vertical="center"/>
    </xf>
    <xf numFmtId="4" fontId="57" fillId="135" borderId="75" applyNumberFormat="0" applyProtection="0">
      <alignment horizontal="right" vertical="center"/>
    </xf>
    <xf numFmtId="4" fontId="57" fillId="135" borderId="75" applyNumberFormat="0" applyProtection="0">
      <alignment horizontal="right" vertical="center"/>
    </xf>
    <xf numFmtId="4" fontId="57" fillId="135" borderId="75" applyNumberFormat="0" applyProtection="0">
      <alignment horizontal="right" vertical="center"/>
    </xf>
    <xf numFmtId="4" fontId="57" fillId="135" borderId="75" applyNumberFormat="0" applyProtection="0">
      <alignment horizontal="right" vertical="center"/>
    </xf>
    <xf numFmtId="4" fontId="57" fillId="135" borderId="75" applyNumberFormat="0" applyProtection="0">
      <alignment horizontal="right" vertical="center"/>
    </xf>
    <xf numFmtId="4" fontId="57" fillId="135" borderId="75"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57" fillId="135" borderId="75" applyNumberFormat="0" applyProtection="0">
      <alignment horizontal="right" vertical="center"/>
    </xf>
    <xf numFmtId="4" fontId="57" fillId="135" borderId="75" applyNumberFormat="0" applyProtection="0">
      <alignment horizontal="right" vertical="center"/>
    </xf>
    <xf numFmtId="4" fontId="57" fillId="135" borderId="75" applyNumberFormat="0" applyProtection="0">
      <alignment horizontal="right" vertical="center"/>
    </xf>
    <xf numFmtId="4" fontId="57" fillId="135" borderId="75" applyNumberFormat="0" applyProtection="0">
      <alignment horizontal="right" vertical="center"/>
    </xf>
    <xf numFmtId="4" fontId="61" fillId="59" borderId="80" applyNumberFormat="0" applyProtection="0">
      <alignment horizontal="right" vertical="center"/>
    </xf>
    <xf numFmtId="4" fontId="57" fillId="135" borderId="75" applyNumberFormat="0" applyProtection="0">
      <alignment horizontal="right" vertical="center"/>
    </xf>
    <xf numFmtId="4" fontId="57" fillId="135" borderId="75"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57" fillId="135" borderId="75" applyNumberFormat="0" applyProtection="0">
      <alignment horizontal="right" vertical="center"/>
    </xf>
    <xf numFmtId="4" fontId="57" fillId="135" borderId="75" applyNumberFormat="0" applyProtection="0">
      <alignment horizontal="right" vertical="center"/>
    </xf>
    <xf numFmtId="4" fontId="57" fillId="135" borderId="75"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52" fillId="135" borderId="75" applyNumberFormat="0" applyProtection="0">
      <alignment horizontal="right" vertical="center"/>
    </xf>
    <xf numFmtId="4" fontId="52" fillId="135" borderId="75" applyNumberFormat="0" applyProtection="0">
      <alignment horizontal="right" vertical="center"/>
    </xf>
    <xf numFmtId="4" fontId="52" fillId="135" borderId="75" applyNumberFormat="0" applyProtection="0">
      <alignment horizontal="right" vertical="center"/>
    </xf>
    <xf numFmtId="4" fontId="52" fillId="135" borderId="75" applyNumberFormat="0" applyProtection="0">
      <alignment horizontal="right" vertical="center"/>
    </xf>
    <xf numFmtId="4" fontId="52" fillId="135" borderId="75" applyNumberFormat="0" applyProtection="0">
      <alignment horizontal="right" vertical="center"/>
    </xf>
    <xf numFmtId="4" fontId="52" fillId="135" borderId="75"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52" fillId="135" borderId="75" applyNumberFormat="0" applyProtection="0">
      <alignment horizontal="right" vertical="center"/>
    </xf>
    <xf numFmtId="4" fontId="52" fillId="135" borderId="75" applyNumberFormat="0" applyProtection="0">
      <alignment horizontal="right" vertical="center"/>
    </xf>
    <xf numFmtId="4" fontId="52" fillId="135" borderId="75" applyNumberFormat="0" applyProtection="0">
      <alignment horizontal="right" vertical="center"/>
    </xf>
    <xf numFmtId="4" fontId="52" fillId="135" borderId="75" applyNumberFormat="0" applyProtection="0">
      <alignment horizontal="right" vertical="center"/>
    </xf>
    <xf numFmtId="4" fontId="61" fillId="59" borderId="80" applyNumberFormat="0" applyProtection="0">
      <alignment horizontal="right" vertical="center"/>
    </xf>
    <xf numFmtId="4" fontId="57" fillId="135" borderId="75" applyNumberFormat="0" applyProtection="0">
      <alignment horizontal="right" vertical="center"/>
    </xf>
    <xf numFmtId="4" fontId="57" fillId="135" borderId="75" applyNumberFormat="0" applyProtection="0">
      <alignment horizontal="right" vertical="center"/>
    </xf>
    <xf numFmtId="4" fontId="57" fillId="135" borderId="75" applyNumberFormat="0" applyProtection="0">
      <alignment horizontal="right" vertical="center"/>
    </xf>
    <xf numFmtId="4" fontId="57" fillId="135" borderId="75" applyNumberFormat="0" applyProtection="0">
      <alignment horizontal="right" vertical="center"/>
    </xf>
    <xf numFmtId="4" fontId="57" fillId="135" borderId="75" applyNumberFormat="0" applyProtection="0">
      <alignment horizontal="right" vertical="center"/>
    </xf>
    <xf numFmtId="4" fontId="57" fillId="135" borderId="75" applyNumberFormat="0" applyProtection="0">
      <alignment horizontal="right" vertical="center"/>
    </xf>
    <xf numFmtId="4" fontId="61" fillId="59" borderId="80" applyNumberFormat="0" applyProtection="0">
      <alignment horizontal="right" vertical="center"/>
    </xf>
    <xf numFmtId="4" fontId="57" fillId="135" borderId="75" applyNumberFormat="0" applyProtection="0">
      <alignment horizontal="right" vertical="center"/>
    </xf>
    <xf numFmtId="4" fontId="57" fillId="135" borderId="75" applyNumberFormat="0" applyProtection="0">
      <alignment horizontal="right" vertical="center"/>
    </xf>
    <xf numFmtId="4" fontId="57" fillId="135" borderId="75" applyNumberFormat="0" applyProtection="0">
      <alignment horizontal="right" vertical="center"/>
    </xf>
    <xf numFmtId="169" fontId="41" fillId="0" borderId="0"/>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52" fillId="135" borderId="75" applyNumberFormat="0" applyProtection="0">
      <alignment horizontal="right" vertical="center"/>
    </xf>
    <xf numFmtId="4" fontId="52" fillId="135" borderId="75" applyNumberFormat="0" applyProtection="0">
      <alignment horizontal="right" vertical="center"/>
    </xf>
    <xf numFmtId="4" fontId="52" fillId="135" borderId="75"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52" fillId="135" borderId="75" applyNumberFormat="0" applyProtection="0">
      <alignment horizontal="right" vertical="center"/>
    </xf>
    <xf numFmtId="4" fontId="52" fillId="135" borderId="75"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52" fillId="135" borderId="75" applyNumberFormat="0" applyProtection="0">
      <alignment horizontal="right" vertical="center"/>
    </xf>
    <xf numFmtId="4" fontId="52" fillId="135" borderId="75" applyNumberFormat="0" applyProtection="0">
      <alignment horizontal="right" vertical="center"/>
    </xf>
    <xf numFmtId="4" fontId="52" fillId="135" borderId="75"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52" fillId="135" borderId="75" applyNumberFormat="0" applyProtection="0">
      <alignment horizontal="right" vertical="center"/>
    </xf>
    <xf numFmtId="4" fontId="52" fillId="135" borderId="75"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135" borderId="75" applyNumberFormat="0" applyProtection="0">
      <alignment horizontal="right" vertical="center"/>
    </xf>
    <xf numFmtId="4" fontId="61" fillId="135" borderId="75" applyNumberFormat="0" applyProtection="0">
      <alignment horizontal="right" vertical="center"/>
    </xf>
    <xf numFmtId="4" fontId="61" fillId="135" borderId="75"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135" borderId="75" applyNumberFormat="0" applyProtection="0">
      <alignment horizontal="right" vertical="center"/>
    </xf>
    <xf numFmtId="4" fontId="61" fillId="135" borderId="75"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65" applyNumberFormat="0" applyProtection="0">
      <alignment horizontal="right" vertical="center"/>
    </xf>
    <xf numFmtId="4" fontId="61" fillId="59" borderId="65" applyNumberFormat="0" applyProtection="0">
      <alignment horizontal="right" vertical="center"/>
    </xf>
    <xf numFmtId="4" fontId="61" fillId="59" borderId="65"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65" applyNumberFormat="0" applyProtection="0">
      <alignment horizontal="right" vertical="center"/>
    </xf>
    <xf numFmtId="4" fontId="61" fillId="59" borderId="65"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65" applyNumberFormat="0" applyProtection="0">
      <alignment horizontal="right" vertical="center"/>
    </xf>
    <xf numFmtId="4" fontId="61" fillId="59" borderId="65" applyNumberFormat="0" applyProtection="0">
      <alignment horizontal="right" vertical="center"/>
    </xf>
    <xf numFmtId="4" fontId="61" fillId="59" borderId="65"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65" applyNumberFormat="0" applyProtection="0">
      <alignment horizontal="right" vertical="center"/>
    </xf>
    <xf numFmtId="4" fontId="61" fillId="59" borderId="65"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135" borderId="75" applyNumberFormat="0" applyProtection="0">
      <alignment horizontal="right" vertical="center"/>
    </xf>
    <xf numFmtId="4" fontId="61" fillId="135" borderId="75" applyNumberFormat="0" applyProtection="0">
      <alignment horizontal="right" vertical="center"/>
    </xf>
    <xf numFmtId="4" fontId="61" fillId="135" borderId="75"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135" borderId="75" applyNumberFormat="0" applyProtection="0">
      <alignment horizontal="right" vertical="center"/>
    </xf>
    <xf numFmtId="4" fontId="61" fillId="135" borderId="75"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135" borderId="75" applyNumberFormat="0" applyProtection="0">
      <alignment horizontal="right" vertical="center"/>
    </xf>
    <xf numFmtId="4" fontId="61" fillId="135" borderId="75" applyNumberFormat="0" applyProtection="0">
      <alignment horizontal="right" vertical="center"/>
    </xf>
    <xf numFmtId="4" fontId="61" fillId="135" borderId="75"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59" borderId="80" applyNumberFormat="0" applyProtection="0">
      <alignment horizontal="right" vertical="center"/>
    </xf>
    <xf numFmtId="4" fontId="61" fillId="135" borderId="75" applyNumberFormat="0" applyProtection="0">
      <alignment horizontal="right" vertical="center"/>
    </xf>
    <xf numFmtId="4" fontId="61" fillId="135" borderId="75" applyNumberFormat="0" applyProtection="0">
      <alignment horizontal="right" vertical="center"/>
    </xf>
    <xf numFmtId="4" fontId="61" fillId="5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136" borderId="75" applyNumberFormat="0" applyProtection="0">
      <alignment horizontal="right" vertical="center"/>
    </xf>
    <xf numFmtId="4" fontId="61" fillId="136" borderId="75" applyNumberFormat="0" applyProtection="0">
      <alignment horizontal="right" vertical="center"/>
    </xf>
    <xf numFmtId="4" fontId="61" fillId="136" borderId="75" applyNumberFormat="0" applyProtection="0">
      <alignment horizontal="right" vertical="center"/>
    </xf>
    <xf numFmtId="4" fontId="61" fillId="136" borderId="75" applyNumberFormat="0" applyProtection="0">
      <alignment horizontal="right" vertical="center"/>
    </xf>
    <xf numFmtId="4" fontId="61" fillId="136" borderId="75" applyNumberFormat="0" applyProtection="0">
      <alignment horizontal="right" vertical="center"/>
    </xf>
    <xf numFmtId="4" fontId="61" fillId="136" borderId="75"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136" borderId="75" applyNumberFormat="0" applyProtection="0">
      <alignment horizontal="right" vertical="center"/>
    </xf>
    <xf numFmtId="4" fontId="61" fillId="136" borderId="75" applyNumberFormat="0" applyProtection="0">
      <alignment horizontal="right" vertical="center"/>
    </xf>
    <xf numFmtId="4" fontId="61" fillId="136" borderId="75" applyNumberFormat="0" applyProtection="0">
      <alignment horizontal="right" vertical="center"/>
    </xf>
    <xf numFmtId="4" fontId="61" fillId="136" borderId="75"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65" applyNumberFormat="0" applyProtection="0">
      <alignment horizontal="right" vertical="center"/>
    </xf>
    <xf numFmtId="4" fontId="61" fillId="49" borderId="65" applyNumberFormat="0" applyProtection="0">
      <alignment horizontal="right" vertical="center"/>
    </xf>
    <xf numFmtId="4" fontId="61" fillId="49" borderId="65" applyNumberFormat="0" applyProtection="0">
      <alignment horizontal="right" vertical="center"/>
    </xf>
    <xf numFmtId="4" fontId="61" fillId="49" borderId="65" applyNumberFormat="0" applyProtection="0">
      <alignment horizontal="right" vertical="center"/>
    </xf>
    <xf numFmtId="4" fontId="61" fillId="49" borderId="65" applyNumberFormat="0" applyProtection="0">
      <alignment horizontal="right" vertical="center"/>
    </xf>
    <xf numFmtId="4" fontId="61" fillId="49" borderId="65"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65" applyNumberFormat="0" applyProtection="0">
      <alignment horizontal="right" vertical="center"/>
    </xf>
    <xf numFmtId="4" fontId="61" fillId="49" borderId="65" applyNumberFormat="0" applyProtection="0">
      <alignment horizontal="right" vertical="center"/>
    </xf>
    <xf numFmtId="4" fontId="61" fillId="49" borderId="65" applyNumberFormat="0" applyProtection="0">
      <alignment horizontal="right" vertical="center"/>
    </xf>
    <xf numFmtId="4" fontId="61" fillId="49" borderId="65" applyNumberFormat="0" applyProtection="0">
      <alignment horizontal="right" vertical="center"/>
    </xf>
    <xf numFmtId="4" fontId="61" fillId="49" borderId="80" applyNumberFormat="0" applyProtection="0">
      <alignment horizontal="right" vertical="center"/>
    </xf>
    <xf numFmtId="4" fontId="57" fillId="136" borderId="75" applyNumberFormat="0" applyProtection="0">
      <alignment horizontal="right" vertical="center"/>
    </xf>
    <xf numFmtId="4" fontId="57" fillId="136" borderId="75" applyNumberFormat="0" applyProtection="0">
      <alignment horizontal="right" vertical="center"/>
    </xf>
    <xf numFmtId="4" fontId="57" fillId="136" borderId="75" applyNumberFormat="0" applyProtection="0">
      <alignment horizontal="right" vertical="center"/>
    </xf>
    <xf numFmtId="4" fontId="57" fillId="136" borderId="75" applyNumberFormat="0" applyProtection="0">
      <alignment horizontal="right" vertical="center"/>
    </xf>
    <xf numFmtId="4" fontId="57" fillId="136" borderId="75" applyNumberFormat="0" applyProtection="0">
      <alignment horizontal="right" vertical="center"/>
    </xf>
    <xf numFmtId="4" fontId="57" fillId="136" borderId="75"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57" fillId="136" borderId="75" applyNumberFormat="0" applyProtection="0">
      <alignment horizontal="right" vertical="center"/>
    </xf>
    <xf numFmtId="4" fontId="57" fillId="136" borderId="75" applyNumberFormat="0" applyProtection="0">
      <alignment horizontal="right" vertical="center"/>
    </xf>
    <xf numFmtId="4" fontId="57" fillId="136" borderId="75" applyNumberFormat="0" applyProtection="0">
      <alignment horizontal="right" vertical="center"/>
    </xf>
    <xf numFmtId="4" fontId="57" fillId="136" borderId="75" applyNumberFormat="0" applyProtection="0">
      <alignment horizontal="right" vertical="center"/>
    </xf>
    <xf numFmtId="4" fontId="61" fillId="49" borderId="80" applyNumberFormat="0" applyProtection="0">
      <alignment horizontal="right" vertical="center"/>
    </xf>
    <xf numFmtId="4" fontId="57" fillId="136" borderId="75" applyNumberFormat="0" applyProtection="0">
      <alignment horizontal="right" vertical="center"/>
    </xf>
    <xf numFmtId="4" fontId="57" fillId="136" borderId="75"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57" fillId="136" borderId="75" applyNumberFormat="0" applyProtection="0">
      <alignment horizontal="right" vertical="center"/>
    </xf>
    <xf numFmtId="4" fontId="57" fillId="136" borderId="75" applyNumberFormat="0" applyProtection="0">
      <alignment horizontal="right" vertical="center"/>
    </xf>
    <xf numFmtId="4" fontId="57" fillId="136" borderId="75"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52" fillId="136" borderId="75" applyNumberFormat="0" applyProtection="0">
      <alignment horizontal="right" vertical="center"/>
    </xf>
    <xf numFmtId="4" fontId="52" fillId="136" borderId="75" applyNumberFormat="0" applyProtection="0">
      <alignment horizontal="right" vertical="center"/>
    </xf>
    <xf numFmtId="4" fontId="52" fillId="136" borderId="75" applyNumberFormat="0" applyProtection="0">
      <alignment horizontal="right" vertical="center"/>
    </xf>
    <xf numFmtId="4" fontId="52" fillId="136" borderId="75" applyNumberFormat="0" applyProtection="0">
      <alignment horizontal="right" vertical="center"/>
    </xf>
    <xf numFmtId="4" fontId="52" fillId="136" borderId="75" applyNumberFormat="0" applyProtection="0">
      <alignment horizontal="right" vertical="center"/>
    </xf>
    <xf numFmtId="4" fontId="52" fillId="136" borderId="75"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52" fillId="136" borderId="75" applyNumberFormat="0" applyProtection="0">
      <alignment horizontal="right" vertical="center"/>
    </xf>
    <xf numFmtId="4" fontId="52" fillId="136" borderId="75" applyNumberFormat="0" applyProtection="0">
      <alignment horizontal="right" vertical="center"/>
    </xf>
    <xf numFmtId="4" fontId="52" fillId="136" borderId="75" applyNumberFormat="0" applyProtection="0">
      <alignment horizontal="right" vertical="center"/>
    </xf>
    <xf numFmtId="4" fontId="52" fillId="136" borderId="75" applyNumberFormat="0" applyProtection="0">
      <alignment horizontal="right" vertical="center"/>
    </xf>
    <xf numFmtId="4" fontId="61" fillId="49" borderId="80" applyNumberFormat="0" applyProtection="0">
      <alignment horizontal="right" vertical="center"/>
    </xf>
    <xf numFmtId="4" fontId="57" fillId="136" borderId="75" applyNumberFormat="0" applyProtection="0">
      <alignment horizontal="right" vertical="center"/>
    </xf>
    <xf numFmtId="4" fontId="57" fillId="136" borderId="75" applyNumberFormat="0" applyProtection="0">
      <alignment horizontal="right" vertical="center"/>
    </xf>
    <xf numFmtId="4" fontId="57" fillId="136" borderId="75" applyNumberFormat="0" applyProtection="0">
      <alignment horizontal="right" vertical="center"/>
    </xf>
    <xf numFmtId="4" fontId="57" fillId="136" borderId="75" applyNumberFormat="0" applyProtection="0">
      <alignment horizontal="right" vertical="center"/>
    </xf>
    <xf numFmtId="4" fontId="57" fillId="136" borderId="75" applyNumberFormat="0" applyProtection="0">
      <alignment horizontal="right" vertical="center"/>
    </xf>
    <xf numFmtId="4" fontId="57" fillId="136" borderId="75" applyNumberFormat="0" applyProtection="0">
      <alignment horizontal="right" vertical="center"/>
    </xf>
    <xf numFmtId="4" fontId="61" fillId="49" borderId="80" applyNumberFormat="0" applyProtection="0">
      <alignment horizontal="right" vertical="center"/>
    </xf>
    <xf numFmtId="4" fontId="57" fillId="136" borderId="75" applyNumberFormat="0" applyProtection="0">
      <alignment horizontal="right" vertical="center"/>
    </xf>
    <xf numFmtId="4" fontId="57" fillId="136" borderId="75" applyNumberFormat="0" applyProtection="0">
      <alignment horizontal="right" vertical="center"/>
    </xf>
    <xf numFmtId="4" fontId="57" fillId="136" borderId="75" applyNumberFormat="0" applyProtection="0">
      <alignment horizontal="right" vertical="center"/>
    </xf>
    <xf numFmtId="169" fontId="41" fillId="0" borderId="0"/>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52" fillId="136" borderId="75" applyNumberFormat="0" applyProtection="0">
      <alignment horizontal="right" vertical="center"/>
    </xf>
    <xf numFmtId="4" fontId="52" fillId="136" borderId="75" applyNumberFormat="0" applyProtection="0">
      <alignment horizontal="right" vertical="center"/>
    </xf>
    <xf numFmtId="4" fontId="52" fillId="136" borderId="75"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52" fillId="136" borderId="75" applyNumberFormat="0" applyProtection="0">
      <alignment horizontal="right" vertical="center"/>
    </xf>
    <xf numFmtId="4" fontId="52" fillId="136" borderId="75"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52" fillId="136" borderId="75" applyNumberFormat="0" applyProtection="0">
      <alignment horizontal="right" vertical="center"/>
    </xf>
    <xf numFmtId="4" fontId="52" fillId="136" borderId="75" applyNumberFormat="0" applyProtection="0">
      <alignment horizontal="right" vertical="center"/>
    </xf>
    <xf numFmtId="4" fontId="52" fillId="136" borderId="75"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52" fillId="136" borderId="75" applyNumberFormat="0" applyProtection="0">
      <alignment horizontal="right" vertical="center"/>
    </xf>
    <xf numFmtId="4" fontId="52" fillId="136" borderId="75"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136" borderId="75" applyNumberFormat="0" applyProtection="0">
      <alignment horizontal="right" vertical="center"/>
    </xf>
    <xf numFmtId="4" fontId="61" fillId="136" borderId="75" applyNumberFormat="0" applyProtection="0">
      <alignment horizontal="right" vertical="center"/>
    </xf>
    <xf numFmtId="4" fontId="61" fillId="136" borderId="75"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136" borderId="75" applyNumberFormat="0" applyProtection="0">
      <alignment horizontal="right" vertical="center"/>
    </xf>
    <xf numFmtId="4" fontId="61" fillId="136" borderId="75"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65" applyNumberFormat="0" applyProtection="0">
      <alignment horizontal="right" vertical="center"/>
    </xf>
    <xf numFmtId="4" fontId="61" fillId="49" borderId="65" applyNumberFormat="0" applyProtection="0">
      <alignment horizontal="right" vertical="center"/>
    </xf>
    <xf numFmtId="4" fontId="61" fillId="49" borderId="65"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65" applyNumberFormat="0" applyProtection="0">
      <alignment horizontal="right" vertical="center"/>
    </xf>
    <xf numFmtId="4" fontId="61" fillId="49" borderId="65"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65" applyNumberFormat="0" applyProtection="0">
      <alignment horizontal="right" vertical="center"/>
    </xf>
    <xf numFmtId="4" fontId="61" fillId="49" borderId="65" applyNumberFormat="0" applyProtection="0">
      <alignment horizontal="right" vertical="center"/>
    </xf>
    <xf numFmtId="4" fontId="61" fillId="49" borderId="65"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65" applyNumberFormat="0" applyProtection="0">
      <alignment horizontal="right" vertical="center"/>
    </xf>
    <xf numFmtId="4" fontId="61" fillId="49" borderId="65"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136" borderId="75" applyNumberFormat="0" applyProtection="0">
      <alignment horizontal="right" vertical="center"/>
    </xf>
    <xf numFmtId="4" fontId="61" fillId="136" borderId="75" applyNumberFormat="0" applyProtection="0">
      <alignment horizontal="right" vertical="center"/>
    </xf>
    <xf numFmtId="4" fontId="61" fillId="136" borderId="75"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136" borderId="75" applyNumberFormat="0" applyProtection="0">
      <alignment horizontal="right" vertical="center"/>
    </xf>
    <xf numFmtId="4" fontId="61" fillId="136" borderId="75"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136" borderId="75" applyNumberFormat="0" applyProtection="0">
      <alignment horizontal="right" vertical="center"/>
    </xf>
    <xf numFmtId="4" fontId="61" fillId="136" borderId="75" applyNumberFormat="0" applyProtection="0">
      <alignment horizontal="right" vertical="center"/>
    </xf>
    <xf numFmtId="4" fontId="61" fillId="136" borderId="75"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49" borderId="80" applyNumberFormat="0" applyProtection="0">
      <alignment horizontal="right" vertical="center"/>
    </xf>
    <xf numFmtId="4" fontId="61" fillId="136" borderId="75" applyNumberFormat="0" applyProtection="0">
      <alignment horizontal="right" vertical="center"/>
    </xf>
    <xf numFmtId="4" fontId="61" fillId="136" borderId="75" applyNumberFormat="0" applyProtection="0">
      <alignment horizontal="right" vertical="center"/>
    </xf>
    <xf numFmtId="4" fontId="61" fillId="49"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109" borderId="75" applyNumberFormat="0" applyProtection="0">
      <alignment horizontal="right" vertical="center"/>
    </xf>
    <xf numFmtId="4" fontId="61" fillId="109" borderId="75" applyNumberFormat="0" applyProtection="0">
      <alignment horizontal="right" vertical="center"/>
    </xf>
    <xf numFmtId="4" fontId="61" fillId="109" borderId="75" applyNumberFormat="0" applyProtection="0">
      <alignment horizontal="right" vertical="center"/>
    </xf>
    <xf numFmtId="4" fontId="61" fillId="109" borderId="75" applyNumberFormat="0" applyProtection="0">
      <alignment horizontal="right" vertical="center"/>
    </xf>
    <xf numFmtId="4" fontId="61" fillId="109" borderId="75" applyNumberFormat="0" applyProtection="0">
      <alignment horizontal="right" vertical="center"/>
    </xf>
    <xf numFmtId="4" fontId="61" fillId="109" borderId="75"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109" borderId="75" applyNumberFormat="0" applyProtection="0">
      <alignment horizontal="right" vertical="center"/>
    </xf>
    <xf numFmtId="4" fontId="61" fillId="109" borderId="75" applyNumberFormat="0" applyProtection="0">
      <alignment horizontal="right" vertical="center"/>
    </xf>
    <xf numFmtId="4" fontId="61" fillId="109" borderId="75" applyNumberFormat="0" applyProtection="0">
      <alignment horizontal="right" vertical="center"/>
    </xf>
    <xf numFmtId="4" fontId="61" fillId="109" borderId="75"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65" applyNumberFormat="0" applyProtection="0">
      <alignment horizontal="right" vertical="center"/>
    </xf>
    <xf numFmtId="4" fontId="61" fillId="64" borderId="65" applyNumberFormat="0" applyProtection="0">
      <alignment horizontal="right" vertical="center"/>
    </xf>
    <xf numFmtId="4" fontId="61" fillId="64" borderId="65" applyNumberFormat="0" applyProtection="0">
      <alignment horizontal="right" vertical="center"/>
    </xf>
    <xf numFmtId="4" fontId="61" fillId="64" borderId="65" applyNumberFormat="0" applyProtection="0">
      <alignment horizontal="right" vertical="center"/>
    </xf>
    <xf numFmtId="4" fontId="61" fillId="64" borderId="65" applyNumberFormat="0" applyProtection="0">
      <alignment horizontal="right" vertical="center"/>
    </xf>
    <xf numFmtId="4" fontId="61" fillId="64" borderId="65"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65" applyNumberFormat="0" applyProtection="0">
      <alignment horizontal="right" vertical="center"/>
    </xf>
    <xf numFmtId="4" fontId="61" fillId="64" borderId="65" applyNumberFormat="0" applyProtection="0">
      <alignment horizontal="right" vertical="center"/>
    </xf>
    <xf numFmtId="4" fontId="61" fillId="64" borderId="65" applyNumberFormat="0" applyProtection="0">
      <alignment horizontal="right" vertical="center"/>
    </xf>
    <xf numFmtId="4" fontId="61" fillId="64" borderId="65" applyNumberFormat="0" applyProtection="0">
      <alignment horizontal="right" vertical="center"/>
    </xf>
    <xf numFmtId="4" fontId="61" fillId="64" borderId="80" applyNumberFormat="0" applyProtection="0">
      <alignment horizontal="right" vertical="center"/>
    </xf>
    <xf numFmtId="4" fontId="57" fillId="109" borderId="75" applyNumberFormat="0" applyProtection="0">
      <alignment horizontal="right" vertical="center"/>
    </xf>
    <xf numFmtId="4" fontId="57" fillId="109" borderId="75" applyNumberFormat="0" applyProtection="0">
      <alignment horizontal="right" vertical="center"/>
    </xf>
    <xf numFmtId="4" fontId="57" fillId="109" borderId="75" applyNumberFormat="0" applyProtection="0">
      <alignment horizontal="right" vertical="center"/>
    </xf>
    <xf numFmtId="4" fontId="57" fillId="109" borderId="75" applyNumberFormat="0" applyProtection="0">
      <alignment horizontal="right" vertical="center"/>
    </xf>
    <xf numFmtId="4" fontId="57" fillId="109" borderId="75" applyNumberFormat="0" applyProtection="0">
      <alignment horizontal="right" vertical="center"/>
    </xf>
    <xf numFmtId="4" fontId="57" fillId="109" borderId="75"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57" fillId="109" borderId="75" applyNumberFormat="0" applyProtection="0">
      <alignment horizontal="right" vertical="center"/>
    </xf>
    <xf numFmtId="4" fontId="57" fillId="109" borderId="75" applyNumberFormat="0" applyProtection="0">
      <alignment horizontal="right" vertical="center"/>
    </xf>
    <xf numFmtId="4" fontId="57" fillId="109" borderId="75" applyNumberFormat="0" applyProtection="0">
      <alignment horizontal="right" vertical="center"/>
    </xf>
    <xf numFmtId="4" fontId="57" fillId="109" borderId="75" applyNumberFormat="0" applyProtection="0">
      <alignment horizontal="right" vertical="center"/>
    </xf>
    <xf numFmtId="4" fontId="61" fillId="64" borderId="80" applyNumberFormat="0" applyProtection="0">
      <alignment horizontal="right" vertical="center"/>
    </xf>
    <xf numFmtId="4" fontId="57" fillId="109" borderId="75" applyNumberFormat="0" applyProtection="0">
      <alignment horizontal="right" vertical="center"/>
    </xf>
    <xf numFmtId="4" fontId="57" fillId="109" borderId="75"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57" fillId="109" borderId="75" applyNumberFormat="0" applyProtection="0">
      <alignment horizontal="right" vertical="center"/>
    </xf>
    <xf numFmtId="4" fontId="57" fillId="109" borderId="75" applyNumberFormat="0" applyProtection="0">
      <alignment horizontal="right" vertical="center"/>
    </xf>
    <xf numFmtId="4" fontId="57" fillId="109" borderId="75"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52" fillId="109" borderId="75" applyNumberFormat="0" applyProtection="0">
      <alignment horizontal="right" vertical="center"/>
    </xf>
    <xf numFmtId="4" fontId="52" fillId="109" borderId="75" applyNumberFormat="0" applyProtection="0">
      <alignment horizontal="right" vertical="center"/>
    </xf>
    <xf numFmtId="4" fontId="52" fillId="109" borderId="75" applyNumberFormat="0" applyProtection="0">
      <alignment horizontal="right" vertical="center"/>
    </xf>
    <xf numFmtId="4" fontId="52" fillId="109" borderId="75" applyNumberFormat="0" applyProtection="0">
      <alignment horizontal="right" vertical="center"/>
    </xf>
    <xf numFmtId="4" fontId="52" fillId="109" borderId="75" applyNumberFormat="0" applyProtection="0">
      <alignment horizontal="right" vertical="center"/>
    </xf>
    <xf numFmtId="4" fontId="52" fillId="109" borderId="75"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52" fillId="109" borderId="75" applyNumberFormat="0" applyProtection="0">
      <alignment horizontal="right" vertical="center"/>
    </xf>
    <xf numFmtId="4" fontId="52" fillId="109" borderId="75" applyNumberFormat="0" applyProtection="0">
      <alignment horizontal="right" vertical="center"/>
    </xf>
    <xf numFmtId="4" fontId="52" fillId="109" borderId="75" applyNumberFormat="0" applyProtection="0">
      <alignment horizontal="right" vertical="center"/>
    </xf>
    <xf numFmtId="4" fontId="52" fillId="109" borderId="75" applyNumberFormat="0" applyProtection="0">
      <alignment horizontal="right" vertical="center"/>
    </xf>
    <xf numFmtId="4" fontId="61" fillId="64" borderId="80" applyNumberFormat="0" applyProtection="0">
      <alignment horizontal="right" vertical="center"/>
    </xf>
    <xf numFmtId="4" fontId="57" fillId="109" borderId="75" applyNumberFormat="0" applyProtection="0">
      <alignment horizontal="right" vertical="center"/>
    </xf>
    <xf numFmtId="4" fontId="57" fillId="109" borderId="75" applyNumberFormat="0" applyProtection="0">
      <alignment horizontal="right" vertical="center"/>
    </xf>
    <xf numFmtId="4" fontId="57" fillId="109" borderId="75" applyNumberFormat="0" applyProtection="0">
      <alignment horizontal="right" vertical="center"/>
    </xf>
    <xf numFmtId="4" fontId="57" fillId="109" borderId="75" applyNumberFormat="0" applyProtection="0">
      <alignment horizontal="right" vertical="center"/>
    </xf>
    <xf numFmtId="4" fontId="57" fillId="109" borderId="75" applyNumberFormat="0" applyProtection="0">
      <alignment horizontal="right" vertical="center"/>
    </xf>
    <xf numFmtId="4" fontId="57" fillId="109" borderId="75" applyNumberFormat="0" applyProtection="0">
      <alignment horizontal="right" vertical="center"/>
    </xf>
    <xf numFmtId="4" fontId="61" fillId="64" borderId="80" applyNumberFormat="0" applyProtection="0">
      <alignment horizontal="right" vertical="center"/>
    </xf>
    <xf numFmtId="4" fontId="57" fillId="109" borderId="75" applyNumberFormat="0" applyProtection="0">
      <alignment horizontal="right" vertical="center"/>
    </xf>
    <xf numFmtId="4" fontId="57" fillId="109" borderId="75" applyNumberFormat="0" applyProtection="0">
      <alignment horizontal="right" vertical="center"/>
    </xf>
    <xf numFmtId="4" fontId="57" fillId="109" borderId="75" applyNumberFormat="0" applyProtection="0">
      <alignment horizontal="right" vertical="center"/>
    </xf>
    <xf numFmtId="169" fontId="41" fillId="0" borderId="0"/>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52" fillId="109" borderId="75" applyNumberFormat="0" applyProtection="0">
      <alignment horizontal="right" vertical="center"/>
    </xf>
    <xf numFmtId="4" fontId="52" fillId="109" borderId="75" applyNumberFormat="0" applyProtection="0">
      <alignment horizontal="right" vertical="center"/>
    </xf>
    <xf numFmtId="4" fontId="52" fillId="109" borderId="75"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52" fillId="109" borderId="75" applyNumberFormat="0" applyProtection="0">
      <alignment horizontal="right" vertical="center"/>
    </xf>
    <xf numFmtId="4" fontId="52" fillId="109" borderId="75"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52" fillId="109" borderId="75" applyNumberFormat="0" applyProtection="0">
      <alignment horizontal="right" vertical="center"/>
    </xf>
    <xf numFmtId="4" fontId="52" fillId="109" borderId="75" applyNumberFormat="0" applyProtection="0">
      <alignment horizontal="right" vertical="center"/>
    </xf>
    <xf numFmtId="4" fontId="52" fillId="109" borderId="75"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52" fillId="109" borderId="75" applyNumberFormat="0" applyProtection="0">
      <alignment horizontal="right" vertical="center"/>
    </xf>
    <xf numFmtId="4" fontId="52" fillId="109" borderId="75"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109" borderId="75" applyNumberFormat="0" applyProtection="0">
      <alignment horizontal="right" vertical="center"/>
    </xf>
    <xf numFmtId="4" fontId="61" fillId="109" borderId="75" applyNumberFormat="0" applyProtection="0">
      <alignment horizontal="right" vertical="center"/>
    </xf>
    <xf numFmtId="4" fontId="61" fillId="109" borderId="75"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109" borderId="75" applyNumberFormat="0" applyProtection="0">
      <alignment horizontal="right" vertical="center"/>
    </xf>
    <xf numFmtId="4" fontId="61" fillId="109" borderId="75"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65" applyNumberFormat="0" applyProtection="0">
      <alignment horizontal="right" vertical="center"/>
    </xf>
    <xf numFmtId="4" fontId="61" fillId="64" borderId="65" applyNumberFormat="0" applyProtection="0">
      <alignment horizontal="right" vertical="center"/>
    </xf>
    <xf numFmtId="4" fontId="61" fillId="64" borderId="65"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65" applyNumberFormat="0" applyProtection="0">
      <alignment horizontal="right" vertical="center"/>
    </xf>
    <xf numFmtId="4" fontId="61" fillId="64" borderId="65"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65" applyNumberFormat="0" applyProtection="0">
      <alignment horizontal="right" vertical="center"/>
    </xf>
    <xf numFmtId="4" fontId="61" fillId="64" borderId="65" applyNumberFormat="0" applyProtection="0">
      <alignment horizontal="right" vertical="center"/>
    </xf>
    <xf numFmtId="4" fontId="61" fillId="64" borderId="65"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65" applyNumberFormat="0" applyProtection="0">
      <alignment horizontal="right" vertical="center"/>
    </xf>
    <xf numFmtId="4" fontId="61" fillId="64" borderId="65"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109" borderId="75" applyNumberFormat="0" applyProtection="0">
      <alignment horizontal="right" vertical="center"/>
    </xf>
    <xf numFmtId="4" fontId="61" fillId="109" borderId="75" applyNumberFormat="0" applyProtection="0">
      <alignment horizontal="right" vertical="center"/>
    </xf>
    <xf numFmtId="4" fontId="61" fillId="109" borderId="75"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109" borderId="75" applyNumberFormat="0" applyProtection="0">
      <alignment horizontal="right" vertical="center"/>
    </xf>
    <xf numFmtId="4" fontId="61" fillId="109" borderId="75"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109" borderId="75" applyNumberFormat="0" applyProtection="0">
      <alignment horizontal="right" vertical="center"/>
    </xf>
    <xf numFmtId="4" fontId="61" fillId="109" borderId="75" applyNumberFormat="0" applyProtection="0">
      <alignment horizontal="right" vertical="center"/>
    </xf>
    <xf numFmtId="4" fontId="61" fillId="109" borderId="75"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64" borderId="80" applyNumberFormat="0" applyProtection="0">
      <alignment horizontal="right" vertical="center"/>
    </xf>
    <xf numFmtId="4" fontId="61" fillId="109" borderId="75" applyNumberFormat="0" applyProtection="0">
      <alignment horizontal="right" vertical="center"/>
    </xf>
    <xf numFmtId="4" fontId="61" fillId="109" borderId="75" applyNumberFormat="0" applyProtection="0">
      <alignment horizontal="right" vertical="center"/>
    </xf>
    <xf numFmtId="4" fontId="61" fillId="64" borderId="80" applyNumberFormat="0" applyProtection="0">
      <alignment horizontal="right" vertical="center"/>
    </xf>
    <xf numFmtId="4" fontId="104" fillId="137" borderId="83" applyNumberFormat="0" applyProtection="0">
      <alignment horizontal="left" vertical="center" indent="1"/>
    </xf>
    <xf numFmtId="4" fontId="104" fillId="138" borderId="75" applyNumberFormat="0" applyProtection="0">
      <alignment horizontal="left" vertical="center" indent="1"/>
    </xf>
    <xf numFmtId="4" fontId="104" fillId="138" borderId="75" applyNumberFormat="0" applyProtection="0">
      <alignment horizontal="left" vertical="center" indent="1"/>
    </xf>
    <xf numFmtId="4" fontId="104" fillId="138" borderId="75" applyNumberFormat="0" applyProtection="0">
      <alignment horizontal="left" vertical="center" indent="1"/>
    </xf>
    <xf numFmtId="4" fontId="104" fillId="138" borderId="75" applyNumberFormat="0" applyProtection="0">
      <alignment horizontal="left" vertical="center" indent="1"/>
    </xf>
    <xf numFmtId="4" fontId="104" fillId="138" borderId="75" applyNumberFormat="0" applyProtection="0">
      <alignment horizontal="left" vertical="center" indent="1"/>
    </xf>
    <xf numFmtId="4" fontId="104" fillId="138" borderId="75" applyNumberFormat="0" applyProtection="0">
      <alignment horizontal="left" vertical="center" indent="1"/>
    </xf>
    <xf numFmtId="4" fontId="104" fillId="138" borderId="75" applyNumberFormat="0" applyProtection="0">
      <alignment horizontal="left" vertical="center" indent="1"/>
    </xf>
    <xf numFmtId="4" fontId="104" fillId="138" borderId="75" applyNumberFormat="0" applyProtection="0">
      <alignment horizontal="left" vertical="center" indent="1"/>
    </xf>
    <xf numFmtId="4" fontId="104" fillId="138" borderId="75" applyNumberFormat="0" applyProtection="0">
      <alignment horizontal="left" vertical="center" indent="1"/>
    </xf>
    <xf numFmtId="4" fontId="104" fillId="138" borderId="75" applyNumberFormat="0" applyProtection="0">
      <alignment horizontal="left" vertical="center" indent="1"/>
    </xf>
    <xf numFmtId="4" fontId="104" fillId="138" borderId="75" applyNumberFormat="0" applyProtection="0">
      <alignment horizontal="left" vertical="center" indent="1"/>
    </xf>
    <xf numFmtId="4" fontId="104" fillId="138" borderId="75" applyNumberFormat="0" applyProtection="0">
      <alignment horizontal="left" vertical="center" indent="1"/>
    </xf>
    <xf numFmtId="4" fontId="104" fillId="138" borderId="75" applyNumberFormat="0" applyProtection="0">
      <alignment horizontal="left" vertical="center" indent="1"/>
    </xf>
    <xf numFmtId="4" fontId="104" fillId="138" borderId="75" applyNumberFormat="0" applyProtection="0">
      <alignment horizontal="left" vertical="center" indent="1"/>
    </xf>
    <xf numFmtId="4" fontId="104" fillId="137" borderId="65" applyNumberFormat="0" applyProtection="0">
      <alignment horizontal="left" vertical="center" indent="1"/>
    </xf>
    <xf numFmtId="4" fontId="104" fillId="137" borderId="65" applyNumberFormat="0" applyProtection="0">
      <alignment horizontal="left" vertical="center" indent="1"/>
    </xf>
    <xf numFmtId="4" fontId="104" fillId="137" borderId="65" applyNumberFormat="0" applyProtection="0">
      <alignment horizontal="left" vertical="center" indent="1"/>
    </xf>
    <xf numFmtId="4" fontId="104" fillId="137" borderId="65" applyNumberFormat="0" applyProtection="0">
      <alignment horizontal="left" vertical="center" indent="1"/>
    </xf>
    <xf numFmtId="4" fontId="104" fillId="137" borderId="65" applyNumberFormat="0" applyProtection="0">
      <alignment horizontal="left" vertical="center" indent="1"/>
    </xf>
    <xf numFmtId="4" fontId="104" fillId="137" borderId="65" applyNumberFormat="0" applyProtection="0">
      <alignment horizontal="left" vertical="center" indent="1"/>
    </xf>
    <xf numFmtId="4" fontId="104" fillId="137" borderId="65" applyNumberFormat="0" applyProtection="0">
      <alignment horizontal="left" vertical="center" indent="1"/>
    </xf>
    <xf numFmtId="4" fontId="104" fillId="137" borderId="65" applyNumberFormat="0" applyProtection="0">
      <alignment horizontal="left" vertical="center" indent="1"/>
    </xf>
    <xf numFmtId="4" fontId="104" fillId="137" borderId="65" applyNumberFormat="0" applyProtection="0">
      <alignment horizontal="left" vertical="center" indent="1"/>
    </xf>
    <xf numFmtId="4" fontId="104" fillId="137" borderId="65" applyNumberFormat="0" applyProtection="0">
      <alignment horizontal="left" vertical="center" indent="1"/>
    </xf>
    <xf numFmtId="4" fontId="104" fillId="137" borderId="65" applyNumberFormat="0" applyProtection="0">
      <alignment horizontal="left" vertical="center" indent="1"/>
    </xf>
    <xf numFmtId="4" fontId="104" fillId="137" borderId="65" applyNumberFormat="0" applyProtection="0">
      <alignment horizontal="left" vertical="center" indent="1"/>
    </xf>
    <xf numFmtId="4" fontId="104" fillId="137" borderId="65" applyNumberFormat="0" applyProtection="0">
      <alignment horizontal="left" vertical="center" indent="1"/>
    </xf>
    <xf numFmtId="4" fontId="104" fillId="137" borderId="65" applyNumberFormat="0" applyProtection="0">
      <alignment horizontal="left" vertical="center" indent="1"/>
    </xf>
    <xf numFmtId="4" fontId="57" fillId="138" borderId="75" applyNumberFormat="0" applyProtection="0">
      <alignment horizontal="left" vertical="center" indent="1"/>
    </xf>
    <xf numFmtId="4" fontId="57" fillId="138" borderId="75" applyNumberFormat="0" applyProtection="0">
      <alignment horizontal="left" vertical="center" indent="1"/>
    </xf>
    <xf numFmtId="4" fontId="57" fillId="138" borderId="75" applyNumberFormat="0" applyProtection="0">
      <alignment horizontal="left" vertical="center" indent="1"/>
    </xf>
    <xf numFmtId="4" fontId="57" fillId="138" borderId="75" applyNumberFormat="0" applyProtection="0">
      <alignment horizontal="left" vertical="center" indent="1"/>
    </xf>
    <xf numFmtId="4" fontId="57" fillId="138" borderId="75" applyNumberFormat="0" applyProtection="0">
      <alignment horizontal="left" vertical="center" indent="1"/>
    </xf>
    <xf numFmtId="4" fontId="57" fillId="138" borderId="75" applyNumberFormat="0" applyProtection="0">
      <alignment horizontal="left" vertical="center" indent="1"/>
    </xf>
    <xf numFmtId="4" fontId="57" fillId="138" borderId="75" applyNumberFormat="0" applyProtection="0">
      <alignment horizontal="left" vertical="center" indent="1"/>
    </xf>
    <xf numFmtId="4" fontId="57" fillId="138" borderId="75" applyNumberFormat="0" applyProtection="0">
      <alignment horizontal="left" vertical="center" indent="1"/>
    </xf>
    <xf numFmtId="4" fontId="57" fillId="138" borderId="75" applyNumberFormat="0" applyProtection="0">
      <alignment horizontal="left" vertical="center" indent="1"/>
    </xf>
    <xf numFmtId="4" fontId="57" fillId="138" borderId="75" applyNumberFormat="0" applyProtection="0">
      <alignment horizontal="left" vertical="center" indent="1"/>
    </xf>
    <xf numFmtId="4" fontId="57" fillId="138" borderId="75" applyNumberFormat="0" applyProtection="0">
      <alignment horizontal="left" vertical="center" indent="1"/>
    </xf>
    <xf numFmtId="4" fontId="57" fillId="138" borderId="75" applyNumberFormat="0" applyProtection="0">
      <alignment horizontal="left" vertical="center" indent="1"/>
    </xf>
    <xf numFmtId="4" fontId="57" fillId="138" borderId="75" applyNumberFormat="0" applyProtection="0">
      <alignment horizontal="left" vertical="center" indent="1"/>
    </xf>
    <xf numFmtId="4" fontId="57" fillId="138" borderId="75" applyNumberFormat="0" applyProtection="0">
      <alignment horizontal="left" vertical="center" indent="1"/>
    </xf>
    <xf numFmtId="4" fontId="57" fillId="138" borderId="75" applyNumberFormat="0" applyProtection="0">
      <alignment horizontal="left" vertical="center" indent="1"/>
    </xf>
    <xf numFmtId="4" fontId="57" fillId="138" borderId="75" applyNumberFormat="0" applyProtection="0">
      <alignment horizontal="left" vertical="center" indent="1"/>
    </xf>
    <xf numFmtId="4" fontId="57" fillId="138" borderId="75" applyNumberFormat="0" applyProtection="0">
      <alignment horizontal="left" vertical="center" indent="1"/>
    </xf>
    <xf numFmtId="4" fontId="57" fillId="138" borderId="75" applyNumberFormat="0" applyProtection="0">
      <alignment horizontal="left" vertical="center" indent="1"/>
    </xf>
    <xf numFmtId="4" fontId="57" fillId="138" borderId="75" applyNumberFormat="0" applyProtection="0">
      <alignment horizontal="left" vertical="center" indent="1"/>
    </xf>
    <xf numFmtId="4" fontId="57" fillId="138" borderId="75" applyNumberFormat="0" applyProtection="0">
      <alignment horizontal="left" vertical="center" indent="1"/>
    </xf>
    <xf numFmtId="4" fontId="104" fillId="138" borderId="75" applyNumberFormat="0" applyProtection="0">
      <alignment horizontal="left" vertical="center" indent="1"/>
    </xf>
    <xf numFmtId="4" fontId="104" fillId="138" borderId="75" applyNumberFormat="0" applyProtection="0">
      <alignment horizontal="left" vertical="center" indent="1"/>
    </xf>
    <xf numFmtId="4" fontId="57" fillId="138" borderId="75" applyNumberFormat="0" applyProtection="0">
      <alignment horizontal="left" vertical="center" indent="1"/>
    </xf>
    <xf numFmtId="4" fontId="57" fillId="138" borderId="75" applyNumberFormat="0" applyProtection="0">
      <alignment horizontal="left" vertical="center" indent="1"/>
    </xf>
    <xf numFmtId="4" fontId="104" fillId="138" borderId="75" applyNumberFormat="0" applyProtection="0">
      <alignment horizontal="left" vertical="center" indent="1"/>
    </xf>
    <xf numFmtId="4" fontId="57" fillId="138" borderId="75" applyNumberFormat="0" applyProtection="0">
      <alignment horizontal="left" vertical="center" indent="1"/>
    </xf>
    <xf numFmtId="4" fontId="104" fillId="138" borderId="75" applyNumberFormat="0" applyProtection="0">
      <alignment horizontal="left" vertical="center" indent="1"/>
    </xf>
    <xf numFmtId="4" fontId="104" fillId="138" borderId="75" applyNumberFormat="0" applyProtection="0">
      <alignment horizontal="left" vertical="center" indent="1"/>
    </xf>
    <xf numFmtId="4" fontId="104" fillId="138" borderId="75" applyNumberFormat="0" applyProtection="0">
      <alignment horizontal="left" vertical="center" indent="1"/>
    </xf>
    <xf numFmtId="4" fontId="275" fillId="138" borderId="75" applyNumberFormat="0" applyProtection="0">
      <alignment horizontal="left" vertical="center"/>
    </xf>
    <xf numFmtId="4" fontId="275" fillId="138" borderId="75" applyNumberFormat="0" applyProtection="0">
      <alignment horizontal="left" vertical="center"/>
    </xf>
    <xf numFmtId="4" fontId="275" fillId="138" borderId="75" applyNumberFormat="0" applyProtection="0">
      <alignment horizontal="left" vertical="center"/>
    </xf>
    <xf numFmtId="4" fontId="275" fillId="138" borderId="75" applyNumberFormat="0" applyProtection="0">
      <alignment horizontal="left" vertical="center"/>
    </xf>
    <xf numFmtId="4" fontId="104" fillId="138" borderId="75" applyNumberFormat="0" applyProtection="0">
      <alignment horizontal="left" vertical="center" indent="1"/>
    </xf>
    <xf numFmtId="4" fontId="104" fillId="138" borderId="75" applyNumberFormat="0" applyProtection="0">
      <alignment horizontal="left" vertical="center" indent="1"/>
    </xf>
    <xf numFmtId="4" fontId="275" fillId="138" borderId="75" applyNumberFormat="0" applyProtection="0">
      <alignment horizontal="left" vertical="center"/>
    </xf>
    <xf numFmtId="4" fontId="275" fillId="138" borderId="75" applyNumberFormat="0" applyProtection="0">
      <alignment horizontal="left" vertical="center"/>
    </xf>
    <xf numFmtId="4" fontId="275" fillId="138" borderId="75" applyNumberFormat="0" applyProtection="0">
      <alignment horizontal="left" vertical="center"/>
    </xf>
    <xf numFmtId="4" fontId="275" fillId="138" borderId="75" applyNumberFormat="0" applyProtection="0">
      <alignment horizontal="left" vertical="center"/>
    </xf>
    <xf numFmtId="4" fontId="104" fillId="138" borderId="75" applyNumberFormat="0" applyProtection="0">
      <alignment horizontal="left" vertical="center" indent="1"/>
    </xf>
    <xf numFmtId="4" fontId="57" fillId="138" borderId="75" applyNumberFormat="0" applyProtection="0">
      <alignment horizontal="left" vertical="center" indent="1"/>
    </xf>
    <xf numFmtId="4" fontId="57" fillId="138" borderId="75" applyNumberFormat="0" applyProtection="0">
      <alignment horizontal="left" vertical="center" indent="1"/>
    </xf>
    <xf numFmtId="4" fontId="57" fillId="138" borderId="75" applyNumberFormat="0" applyProtection="0">
      <alignment horizontal="left" vertical="center" indent="1"/>
    </xf>
    <xf numFmtId="4" fontId="57" fillId="138" borderId="75" applyNumberFormat="0" applyProtection="0">
      <alignment horizontal="left" vertical="center" indent="1"/>
    </xf>
    <xf numFmtId="4" fontId="57" fillId="138" borderId="75" applyNumberFormat="0" applyProtection="0">
      <alignment horizontal="left" vertical="center" indent="1"/>
    </xf>
    <xf numFmtId="4" fontId="57" fillId="138" borderId="75" applyNumberFormat="0" applyProtection="0">
      <alignment horizontal="left" vertical="center" indent="1"/>
    </xf>
    <xf numFmtId="4" fontId="57" fillId="138" borderId="75" applyNumberFormat="0" applyProtection="0">
      <alignment horizontal="left" vertical="center" indent="1"/>
    </xf>
    <xf numFmtId="4" fontId="57" fillId="138" borderId="75" applyNumberFormat="0" applyProtection="0">
      <alignment horizontal="left" vertical="center" indent="1"/>
    </xf>
    <xf numFmtId="4" fontId="57" fillId="138" borderId="75" applyNumberFormat="0" applyProtection="0">
      <alignment horizontal="left" vertical="center" indent="1"/>
    </xf>
    <xf numFmtId="4" fontId="57" fillId="138" borderId="75" applyNumberFormat="0" applyProtection="0">
      <alignment horizontal="left" vertical="center" indent="1"/>
    </xf>
    <xf numFmtId="169" fontId="41" fillId="0" borderId="0"/>
    <xf numFmtId="4" fontId="275" fillId="138" borderId="75" applyNumberFormat="0" applyProtection="0">
      <alignment horizontal="left" vertical="center"/>
    </xf>
    <xf numFmtId="4" fontId="104" fillId="138" borderId="75" applyNumberFormat="0" applyProtection="0">
      <alignment horizontal="left" vertical="center" indent="1"/>
    </xf>
    <xf numFmtId="4" fontId="275" fillId="138" borderId="75" applyNumberFormat="0" applyProtection="0">
      <alignment horizontal="left" vertical="center"/>
    </xf>
    <xf numFmtId="4" fontId="275" fillId="138" borderId="75" applyNumberFormat="0" applyProtection="0">
      <alignment horizontal="left" vertical="center"/>
    </xf>
    <xf numFmtId="4" fontId="275" fillId="138" borderId="75" applyNumberFormat="0" applyProtection="0">
      <alignment horizontal="left" vertical="center"/>
    </xf>
    <xf numFmtId="4" fontId="275" fillId="138" borderId="75" applyNumberFormat="0" applyProtection="0">
      <alignment horizontal="left" vertical="center"/>
    </xf>
    <xf numFmtId="4" fontId="275" fillId="138" borderId="75" applyNumberFormat="0" applyProtection="0">
      <alignment horizontal="left" vertical="center"/>
    </xf>
    <xf numFmtId="4" fontId="275" fillId="138" borderId="75" applyNumberFormat="0" applyProtection="0">
      <alignment horizontal="left" vertical="center"/>
    </xf>
    <xf numFmtId="4" fontId="104" fillId="138" borderId="75" applyNumberFormat="0" applyProtection="0">
      <alignment horizontal="left" vertical="center" indent="1"/>
    </xf>
    <xf numFmtId="4" fontId="104" fillId="138" borderId="75" applyNumberFormat="0" applyProtection="0">
      <alignment horizontal="left" vertical="center" indent="1"/>
    </xf>
    <xf numFmtId="4" fontId="104" fillId="138" borderId="75" applyNumberFormat="0" applyProtection="0">
      <alignment horizontal="left" vertical="center" indent="1"/>
    </xf>
    <xf numFmtId="4" fontId="104" fillId="138" borderId="75" applyNumberFormat="0" applyProtection="0">
      <alignment horizontal="left" vertical="center" indent="1"/>
    </xf>
    <xf numFmtId="4" fontId="275" fillId="138" borderId="75" applyNumberFormat="0" applyProtection="0">
      <alignment horizontal="left" vertical="center"/>
    </xf>
    <xf numFmtId="4" fontId="275" fillId="138" borderId="75" applyNumberFormat="0" applyProtection="0">
      <alignment horizontal="left" vertical="center"/>
    </xf>
    <xf numFmtId="4" fontId="275" fillId="138" borderId="75" applyNumberFormat="0" applyProtection="0">
      <alignment horizontal="left" vertical="center"/>
    </xf>
    <xf numFmtId="4" fontId="104" fillId="138" borderId="75" applyNumberFormat="0" applyProtection="0">
      <alignment horizontal="left" vertical="center" indent="1"/>
    </xf>
    <xf numFmtId="4" fontId="275" fillId="138" borderId="75" applyNumberFormat="0" applyProtection="0">
      <alignment horizontal="left" vertical="center"/>
    </xf>
    <xf numFmtId="4" fontId="275" fillId="138" borderId="75" applyNumberFormat="0" applyProtection="0">
      <alignment horizontal="left" vertical="center"/>
    </xf>
    <xf numFmtId="4" fontId="275" fillId="138" borderId="75" applyNumberFormat="0" applyProtection="0">
      <alignment horizontal="left" vertical="center"/>
    </xf>
    <xf numFmtId="4" fontId="275" fillId="138" borderId="75" applyNumberFormat="0" applyProtection="0">
      <alignment horizontal="left" vertical="center"/>
    </xf>
    <xf numFmtId="4" fontId="275" fillId="138" borderId="75" applyNumberFormat="0" applyProtection="0">
      <alignment horizontal="left" vertical="center"/>
    </xf>
    <xf numFmtId="4" fontId="275" fillId="138" borderId="75" applyNumberFormat="0" applyProtection="0">
      <alignment horizontal="left" vertical="center"/>
    </xf>
    <xf numFmtId="4" fontId="275" fillId="138" borderId="75" applyNumberFormat="0" applyProtection="0">
      <alignment horizontal="left" vertical="center"/>
    </xf>
    <xf numFmtId="4" fontId="275" fillId="138" borderId="75" applyNumberFormat="0" applyProtection="0">
      <alignment horizontal="left" vertical="center"/>
    </xf>
    <xf numFmtId="4" fontId="275" fillId="138" borderId="75" applyNumberFormat="0" applyProtection="0">
      <alignment horizontal="left" vertical="center"/>
    </xf>
    <xf numFmtId="4" fontId="275" fillId="138" borderId="75" applyNumberFormat="0" applyProtection="0">
      <alignment horizontal="left" vertical="center"/>
    </xf>
    <xf numFmtId="4" fontId="275" fillId="138" borderId="75" applyNumberFormat="0" applyProtection="0">
      <alignment horizontal="left" vertical="center"/>
    </xf>
    <xf numFmtId="4" fontId="275" fillId="138" borderId="75" applyNumberFormat="0" applyProtection="0">
      <alignment horizontal="left" vertical="center"/>
    </xf>
    <xf numFmtId="4" fontId="104" fillId="138" borderId="75" applyNumberFormat="0" applyProtection="0">
      <alignment horizontal="left" vertical="center" indent="1"/>
    </xf>
    <xf numFmtId="4" fontId="104" fillId="138" borderId="75" applyNumberFormat="0" applyProtection="0">
      <alignment horizontal="left" vertical="center" indent="1"/>
    </xf>
    <xf numFmtId="4" fontId="104" fillId="138" borderId="75" applyNumberFormat="0" applyProtection="0">
      <alignment horizontal="left" vertical="center" indent="1"/>
    </xf>
    <xf numFmtId="4" fontId="104" fillId="138" borderId="75" applyNumberFormat="0" applyProtection="0">
      <alignment horizontal="left" vertical="center" indent="1"/>
    </xf>
    <xf numFmtId="4" fontId="104" fillId="138" borderId="75" applyNumberFormat="0" applyProtection="0">
      <alignment horizontal="left" vertical="center" indent="1"/>
    </xf>
    <xf numFmtId="4" fontId="104" fillId="138" borderId="75" applyNumberFormat="0" applyProtection="0">
      <alignment horizontal="left" vertical="center" indent="1"/>
    </xf>
    <xf numFmtId="4" fontId="104" fillId="138" borderId="75" applyNumberFormat="0" applyProtection="0">
      <alignment horizontal="left" vertical="center" indent="1"/>
    </xf>
    <xf numFmtId="4" fontId="104" fillId="138" borderId="75" applyNumberFormat="0" applyProtection="0">
      <alignment horizontal="left" vertical="center" indent="1"/>
    </xf>
    <xf numFmtId="4" fontId="104" fillId="138" borderId="75" applyNumberFormat="0" applyProtection="0">
      <alignment horizontal="left" vertical="center" indent="1"/>
    </xf>
    <xf numFmtId="4" fontId="104" fillId="138" borderId="75" applyNumberFormat="0" applyProtection="0">
      <alignment horizontal="left" vertical="center" indent="1"/>
    </xf>
    <xf numFmtId="4" fontId="104" fillId="138" borderId="75" applyNumberFormat="0" applyProtection="0">
      <alignment horizontal="left" vertical="center" indent="1"/>
    </xf>
    <xf numFmtId="4" fontId="104" fillId="138" borderId="75" applyNumberFormat="0" applyProtection="0">
      <alignment horizontal="left" vertical="center" indent="1"/>
    </xf>
    <xf numFmtId="4" fontId="104" fillId="138" borderId="75" applyNumberFormat="0" applyProtection="0">
      <alignment horizontal="left" vertical="center" indent="1"/>
    </xf>
    <xf numFmtId="4" fontId="104" fillId="138" borderId="75" applyNumberFormat="0" applyProtection="0">
      <alignment horizontal="left" vertical="center" indent="1"/>
    </xf>
    <xf numFmtId="4" fontId="104" fillId="137" borderId="65" applyNumberFormat="0" applyProtection="0">
      <alignment horizontal="left" vertical="center" indent="1"/>
    </xf>
    <xf numFmtId="4" fontId="104" fillId="137" borderId="65" applyNumberFormat="0" applyProtection="0">
      <alignment horizontal="left" vertical="center" indent="1"/>
    </xf>
    <xf numFmtId="4" fontId="104" fillId="137" borderId="65" applyNumberFormat="0" applyProtection="0">
      <alignment horizontal="left" vertical="center" indent="1"/>
    </xf>
    <xf numFmtId="4" fontId="104" fillId="137" borderId="65" applyNumberFormat="0" applyProtection="0">
      <alignment horizontal="left" vertical="center" indent="1"/>
    </xf>
    <xf numFmtId="4" fontId="104" fillId="137" borderId="65" applyNumberFormat="0" applyProtection="0">
      <alignment horizontal="left" vertical="center" indent="1"/>
    </xf>
    <xf numFmtId="4" fontId="104" fillId="137" borderId="65" applyNumberFormat="0" applyProtection="0">
      <alignment horizontal="left" vertical="center" indent="1"/>
    </xf>
    <xf numFmtId="4" fontId="104" fillId="137" borderId="65" applyNumberFormat="0" applyProtection="0">
      <alignment horizontal="left" vertical="center" indent="1"/>
    </xf>
    <xf numFmtId="4" fontId="104" fillId="137" borderId="65" applyNumberFormat="0" applyProtection="0">
      <alignment horizontal="left" vertical="center" indent="1"/>
    </xf>
    <xf numFmtId="4" fontId="104" fillId="137" borderId="65" applyNumberFormat="0" applyProtection="0">
      <alignment horizontal="left" vertical="center" indent="1"/>
    </xf>
    <xf numFmtId="4" fontId="104" fillId="137" borderId="65" applyNumberFormat="0" applyProtection="0">
      <alignment horizontal="left" vertical="center" indent="1"/>
    </xf>
    <xf numFmtId="4" fontId="104" fillId="137" borderId="65" applyNumberFormat="0" applyProtection="0">
      <alignment horizontal="left" vertical="center" indent="1"/>
    </xf>
    <xf numFmtId="4" fontId="104" fillId="137" borderId="65" applyNumberFormat="0" applyProtection="0">
      <alignment horizontal="left" vertical="center" indent="1"/>
    </xf>
    <xf numFmtId="4" fontId="104" fillId="137" borderId="65" applyNumberFormat="0" applyProtection="0">
      <alignment horizontal="left" vertical="center" indent="1"/>
    </xf>
    <xf numFmtId="4" fontId="104" fillId="137" borderId="65" applyNumberFormat="0" applyProtection="0">
      <alignment horizontal="left" vertical="center" indent="1"/>
    </xf>
    <xf numFmtId="4" fontId="104" fillId="137" borderId="65" applyNumberFormat="0" applyProtection="0">
      <alignment horizontal="left" vertical="center" indent="1"/>
    </xf>
    <xf numFmtId="4" fontId="104" fillId="137" borderId="65" applyNumberFormat="0" applyProtection="0">
      <alignment horizontal="left" vertical="center" indent="1"/>
    </xf>
    <xf numFmtId="4" fontId="104" fillId="137" borderId="65" applyNumberFormat="0" applyProtection="0">
      <alignment horizontal="left" vertical="center" indent="1"/>
    </xf>
    <xf numFmtId="4" fontId="104" fillId="137" borderId="65" applyNumberFormat="0" applyProtection="0">
      <alignment horizontal="left" vertical="center" indent="1"/>
    </xf>
    <xf numFmtId="4" fontId="104" fillId="137" borderId="65" applyNumberFormat="0" applyProtection="0">
      <alignment horizontal="left" vertical="center" indent="1"/>
    </xf>
    <xf numFmtId="4" fontId="104" fillId="137" borderId="65" applyNumberFormat="0" applyProtection="0">
      <alignment horizontal="left" vertical="center" indent="1"/>
    </xf>
    <xf numFmtId="4" fontId="104" fillId="137" borderId="65" applyNumberFormat="0" applyProtection="0">
      <alignment horizontal="left" vertical="center" indent="1"/>
    </xf>
    <xf numFmtId="4" fontId="104" fillId="137" borderId="65" applyNumberFormat="0" applyProtection="0">
      <alignment horizontal="left" vertical="center" indent="1"/>
    </xf>
    <xf numFmtId="4" fontId="104" fillId="137" borderId="65" applyNumberFormat="0" applyProtection="0">
      <alignment horizontal="left" vertical="center" indent="1"/>
    </xf>
    <xf numFmtId="4" fontId="104" fillId="137" borderId="65" applyNumberFormat="0" applyProtection="0">
      <alignment horizontal="left" vertical="center" indent="1"/>
    </xf>
    <xf numFmtId="4" fontId="104" fillId="137" borderId="65" applyNumberFormat="0" applyProtection="0">
      <alignment horizontal="left" vertical="center" indent="1"/>
    </xf>
    <xf numFmtId="4" fontId="104" fillId="137" borderId="65" applyNumberFormat="0" applyProtection="0">
      <alignment horizontal="left" vertical="center" indent="1"/>
    </xf>
    <xf numFmtId="4" fontId="104" fillId="137" borderId="65" applyNumberFormat="0" applyProtection="0">
      <alignment horizontal="left" vertical="center" indent="1"/>
    </xf>
    <xf numFmtId="4" fontId="104" fillId="137" borderId="65" applyNumberFormat="0" applyProtection="0">
      <alignment horizontal="left" vertical="center" indent="1"/>
    </xf>
    <xf numFmtId="4" fontId="104" fillId="138" borderId="75" applyNumberFormat="0" applyProtection="0">
      <alignment horizontal="left" vertical="center" indent="1"/>
    </xf>
    <xf numFmtId="4" fontId="104" fillId="138" borderId="75" applyNumberFormat="0" applyProtection="0">
      <alignment horizontal="left" vertical="center" indent="1"/>
    </xf>
    <xf numFmtId="4" fontId="104" fillId="138" borderId="75" applyNumberFormat="0" applyProtection="0">
      <alignment horizontal="left" vertical="center" indent="1"/>
    </xf>
    <xf numFmtId="4" fontId="104" fillId="138" borderId="75" applyNumberFormat="0" applyProtection="0">
      <alignment horizontal="left" vertical="center" indent="1"/>
    </xf>
    <xf numFmtId="4" fontId="104" fillId="138" borderId="75" applyNumberFormat="0" applyProtection="0">
      <alignment horizontal="left" vertical="center" indent="1"/>
    </xf>
    <xf numFmtId="4" fontId="104" fillId="138" borderId="75" applyNumberFormat="0" applyProtection="0">
      <alignment horizontal="left" vertical="center" indent="1"/>
    </xf>
    <xf numFmtId="4" fontId="104" fillId="138" borderId="75" applyNumberFormat="0" applyProtection="0">
      <alignment horizontal="left" vertical="center" indent="1"/>
    </xf>
    <xf numFmtId="4" fontId="104" fillId="138" borderId="75" applyNumberFormat="0" applyProtection="0">
      <alignment horizontal="left" vertical="center" indent="1"/>
    </xf>
    <xf numFmtId="4" fontId="104" fillId="138" borderId="75" applyNumberFormat="0" applyProtection="0">
      <alignment horizontal="left" vertical="center" indent="1"/>
    </xf>
    <xf numFmtId="4" fontId="104" fillId="138" borderId="75" applyNumberFormat="0" applyProtection="0">
      <alignment horizontal="left" vertical="center" indent="1"/>
    </xf>
    <xf numFmtId="4" fontId="104" fillId="138" borderId="75" applyNumberFormat="0" applyProtection="0">
      <alignment horizontal="left" vertical="center" indent="1"/>
    </xf>
    <xf numFmtId="4" fontId="104" fillId="138" borderId="75" applyNumberFormat="0" applyProtection="0">
      <alignment horizontal="left" vertical="center" indent="1"/>
    </xf>
    <xf numFmtId="4" fontId="104" fillId="138" borderId="75" applyNumberFormat="0" applyProtection="0">
      <alignment horizontal="left" vertical="center" indent="1"/>
    </xf>
    <xf numFmtId="4" fontId="104" fillId="138" borderId="75" applyNumberFormat="0" applyProtection="0">
      <alignment horizontal="left" vertical="center" indent="1"/>
    </xf>
    <xf numFmtId="4" fontId="104" fillId="138" borderId="75" applyNumberFormat="0" applyProtection="0">
      <alignment horizontal="left" vertical="center" indent="1"/>
    </xf>
    <xf numFmtId="4" fontId="104" fillId="138" borderId="75" applyNumberFormat="0" applyProtection="0">
      <alignment horizontal="left" vertical="center" indent="1"/>
    </xf>
    <xf numFmtId="4" fontId="104" fillId="138" borderId="75" applyNumberFormat="0" applyProtection="0">
      <alignment horizontal="left" vertical="center" indent="1"/>
    </xf>
    <xf numFmtId="4" fontId="104" fillId="138" borderId="75" applyNumberFormat="0" applyProtection="0">
      <alignment horizontal="left" vertical="center" indent="1"/>
    </xf>
    <xf numFmtId="4" fontId="104" fillId="138" borderId="75" applyNumberFormat="0" applyProtection="0">
      <alignment horizontal="left" vertical="center" indent="1"/>
    </xf>
    <xf numFmtId="4" fontId="104" fillId="138" borderId="75" applyNumberFormat="0" applyProtection="0">
      <alignment horizontal="left" vertical="center" indent="1"/>
    </xf>
    <xf numFmtId="4" fontId="104" fillId="138" borderId="75" applyNumberFormat="0" applyProtection="0">
      <alignment horizontal="left" vertical="center" indent="1"/>
    </xf>
    <xf numFmtId="4" fontId="104" fillId="138" borderId="75" applyNumberFormat="0" applyProtection="0">
      <alignment horizontal="left" vertical="center" indent="1"/>
    </xf>
    <xf numFmtId="4" fontId="104" fillId="138" borderId="75" applyNumberFormat="0" applyProtection="0">
      <alignment horizontal="left" vertical="center" indent="1"/>
    </xf>
    <xf numFmtId="4" fontId="104" fillId="138" borderId="75" applyNumberFormat="0" applyProtection="0">
      <alignment horizontal="left" vertical="center" indent="1"/>
    </xf>
    <xf numFmtId="4" fontId="104" fillId="138" borderId="75" applyNumberFormat="0" applyProtection="0">
      <alignment horizontal="left" vertical="center" indent="1"/>
    </xf>
    <xf numFmtId="4" fontId="104" fillId="138" borderId="75" applyNumberFormat="0" applyProtection="0">
      <alignment horizontal="left" vertical="center" indent="1"/>
    </xf>
    <xf numFmtId="4" fontId="104" fillId="138" borderId="75" applyNumberFormat="0" applyProtection="0">
      <alignment horizontal="left" vertical="center" indent="1"/>
    </xf>
    <xf numFmtId="4" fontId="104" fillId="138" borderId="75" applyNumberFormat="0" applyProtection="0">
      <alignment horizontal="left" vertical="center" indent="1"/>
    </xf>
    <xf numFmtId="4" fontId="104" fillId="137" borderId="83" applyNumberFormat="0" applyProtection="0">
      <alignment horizontal="left" vertical="center" indent="1"/>
    </xf>
    <xf numFmtId="4" fontId="61" fillId="47" borderId="0" applyNumberFormat="0" applyProtection="0">
      <alignment horizontal="left" vertical="center" indent="1"/>
    </xf>
    <xf numFmtId="4" fontId="61" fillId="139" borderId="84" applyNumberFormat="0" applyProtection="0">
      <alignment horizontal="left" vertical="center" indent="1"/>
    </xf>
    <xf numFmtId="4" fontId="61" fillId="139" borderId="84" applyNumberFormat="0" applyProtection="0">
      <alignment horizontal="left" vertical="center" indent="1"/>
    </xf>
    <xf numFmtId="4" fontId="61" fillId="139" borderId="84" applyNumberFormat="0" applyProtection="0">
      <alignment horizontal="left" vertical="center" indent="1"/>
    </xf>
    <xf numFmtId="4" fontId="61" fillId="139" borderId="84" applyNumberFormat="0" applyProtection="0">
      <alignment horizontal="left" vertical="center" indent="1"/>
    </xf>
    <xf numFmtId="4" fontId="61" fillId="139" borderId="84" applyNumberFormat="0" applyProtection="0">
      <alignment horizontal="left" vertical="center" indent="1"/>
    </xf>
    <xf numFmtId="4" fontId="61" fillId="139" borderId="84" applyNumberFormat="0" applyProtection="0">
      <alignment horizontal="left" vertical="center" indent="1"/>
    </xf>
    <xf numFmtId="4" fontId="61" fillId="139" borderId="84" applyNumberFormat="0" applyProtection="0">
      <alignment horizontal="left" vertical="center" indent="1"/>
    </xf>
    <xf numFmtId="4" fontId="61" fillId="139" borderId="84" applyNumberFormat="0" applyProtection="0">
      <alignment horizontal="left" vertical="center" indent="1"/>
    </xf>
    <xf numFmtId="4" fontId="61" fillId="139" borderId="84" applyNumberFormat="0" applyProtection="0">
      <alignment horizontal="left" vertical="center" indent="1"/>
    </xf>
    <xf numFmtId="4" fontId="61" fillId="139" borderId="84" applyNumberFormat="0" applyProtection="0">
      <alignment horizontal="left" vertical="center" indent="1"/>
    </xf>
    <xf numFmtId="4" fontId="61" fillId="139" borderId="84" applyNumberFormat="0" applyProtection="0">
      <alignment horizontal="left" vertical="center" indent="1"/>
    </xf>
    <xf numFmtId="4" fontId="61" fillId="139" borderId="84" applyNumberFormat="0" applyProtection="0">
      <alignment horizontal="left" vertical="center" indent="1"/>
    </xf>
    <xf numFmtId="4" fontId="61" fillId="139" borderId="84" applyNumberFormat="0" applyProtection="0">
      <alignment horizontal="left" vertical="center" indent="1"/>
    </xf>
    <xf numFmtId="4" fontId="61" fillId="139" borderId="84" applyNumberFormat="0" applyProtection="0">
      <alignment horizontal="left" vertical="center" indent="1"/>
    </xf>
    <xf numFmtId="169" fontId="41" fillId="0" borderId="0"/>
    <xf numFmtId="4" fontId="52" fillId="139" borderId="84" applyNumberFormat="0" applyProtection="0">
      <alignment horizontal="left" vertical="center"/>
    </xf>
    <xf numFmtId="4" fontId="52" fillId="139" borderId="84" applyNumberFormat="0" applyProtection="0">
      <alignment horizontal="left" vertical="center"/>
    </xf>
    <xf numFmtId="4" fontId="52" fillId="139" borderId="84" applyNumberFormat="0" applyProtection="0">
      <alignment horizontal="left" vertical="center"/>
    </xf>
    <xf numFmtId="4" fontId="52" fillId="139" borderId="84" applyNumberFormat="0" applyProtection="0">
      <alignment horizontal="left" vertical="center"/>
    </xf>
    <xf numFmtId="4" fontId="52" fillId="139" borderId="84" applyNumberFormat="0" applyProtection="0">
      <alignment horizontal="left" vertical="center"/>
    </xf>
    <xf numFmtId="4" fontId="52" fillId="139" borderId="84" applyNumberFormat="0" applyProtection="0">
      <alignment horizontal="left" vertical="center"/>
    </xf>
    <xf numFmtId="4" fontId="52" fillId="139" borderId="84" applyNumberFormat="0" applyProtection="0">
      <alignment horizontal="left" vertical="center"/>
    </xf>
    <xf numFmtId="4" fontId="61" fillId="47" borderId="81" applyNumberFormat="0" applyProtection="0">
      <alignment horizontal="left" vertical="center" indent="1"/>
    </xf>
    <xf numFmtId="4" fontId="61" fillId="47" borderId="81" applyNumberFormat="0" applyProtection="0">
      <alignment horizontal="left" vertical="center" indent="1"/>
    </xf>
    <xf numFmtId="4" fontId="61" fillId="47" borderId="81" applyNumberFormat="0" applyProtection="0">
      <alignment horizontal="left" vertical="center" indent="1"/>
    </xf>
    <xf numFmtId="4" fontId="61" fillId="47" borderId="81" applyNumberFormat="0" applyProtection="0">
      <alignment horizontal="left" vertical="center" indent="1"/>
    </xf>
    <xf numFmtId="4" fontId="61" fillId="47" borderId="81" applyNumberFormat="0" applyProtection="0">
      <alignment horizontal="left" vertical="center" indent="1"/>
    </xf>
    <xf numFmtId="4" fontId="61" fillId="47" borderId="81" applyNumberFormat="0" applyProtection="0">
      <alignment horizontal="left" vertical="center" indent="1"/>
    </xf>
    <xf numFmtId="4" fontId="61" fillId="47" borderId="81" applyNumberFormat="0" applyProtection="0">
      <alignment horizontal="left" vertical="center" indent="1"/>
    </xf>
    <xf numFmtId="4" fontId="61" fillId="47" borderId="81" applyNumberFormat="0" applyProtection="0">
      <alignment horizontal="left" vertical="center" indent="1"/>
    </xf>
    <xf numFmtId="4" fontId="61" fillId="47" borderId="81" applyNumberFormat="0" applyProtection="0">
      <alignment horizontal="left" vertical="center" indent="1"/>
    </xf>
    <xf numFmtId="4" fontId="61" fillId="47" borderId="81" applyNumberFormat="0" applyProtection="0">
      <alignment horizontal="left" vertical="center" indent="1"/>
    </xf>
    <xf numFmtId="4" fontId="61" fillId="47" borderId="81" applyNumberFormat="0" applyProtection="0">
      <alignment horizontal="left" vertical="center" indent="1"/>
    </xf>
    <xf numFmtId="4" fontId="61" fillId="47" borderId="81" applyNumberFormat="0" applyProtection="0">
      <alignment horizontal="left" vertical="center" indent="1"/>
    </xf>
    <xf numFmtId="4" fontId="61" fillId="47" borderId="81" applyNumberFormat="0" applyProtection="0">
      <alignment horizontal="left" vertical="center" indent="1"/>
    </xf>
    <xf numFmtId="4" fontId="61" fillId="47" borderId="81" applyNumberFormat="0" applyProtection="0">
      <alignment horizontal="left" vertical="center" indent="1"/>
    </xf>
    <xf numFmtId="4" fontId="57" fillId="139" borderId="84" applyNumberFormat="0" applyProtection="0">
      <alignment horizontal="left" vertical="center" indent="1"/>
    </xf>
    <xf numFmtId="4" fontId="57" fillId="139" borderId="84" applyNumberFormat="0" applyProtection="0">
      <alignment horizontal="left" vertical="center" indent="1"/>
    </xf>
    <xf numFmtId="4" fontId="57" fillId="139" borderId="84" applyNumberFormat="0" applyProtection="0">
      <alignment horizontal="left" vertical="center" indent="1"/>
    </xf>
    <xf numFmtId="4" fontId="57" fillId="139" borderId="84" applyNumberFormat="0" applyProtection="0">
      <alignment horizontal="left" vertical="center" indent="1"/>
    </xf>
    <xf numFmtId="4" fontId="57" fillId="139" borderId="84" applyNumberFormat="0" applyProtection="0">
      <alignment horizontal="left" vertical="center" indent="1"/>
    </xf>
    <xf numFmtId="4" fontId="57" fillId="139" borderId="84" applyNumberFormat="0" applyProtection="0">
      <alignment horizontal="left" vertical="center" indent="1"/>
    </xf>
    <xf numFmtId="4" fontId="57" fillId="139" borderId="84" applyNumberFormat="0" applyProtection="0">
      <alignment horizontal="left" vertical="center" indent="1"/>
    </xf>
    <xf numFmtId="4" fontId="61" fillId="47" borderId="82" applyNumberFormat="0" applyProtection="0">
      <alignment horizontal="left" vertical="center" indent="1"/>
    </xf>
    <xf numFmtId="4" fontId="57" fillId="139" borderId="84" applyNumberFormat="0" applyProtection="0">
      <alignment horizontal="left" vertical="center" indent="1"/>
    </xf>
    <xf numFmtId="4" fontId="57" fillId="139" borderId="84" applyNumberFormat="0" applyProtection="0">
      <alignment horizontal="left" vertical="center" indent="1"/>
    </xf>
    <xf numFmtId="4" fontId="61" fillId="47" borderId="0" applyNumberFormat="0" applyProtection="0">
      <alignment horizontal="left" vertical="center" indent="1"/>
    </xf>
    <xf numFmtId="169" fontId="33" fillId="0" borderId="0"/>
    <xf numFmtId="4" fontId="52" fillId="139" borderId="84" applyNumberFormat="0" applyProtection="0">
      <alignment horizontal="left" vertical="center"/>
    </xf>
    <xf numFmtId="4" fontId="52" fillId="139" borderId="84" applyNumberFormat="0" applyProtection="0">
      <alignment horizontal="left" vertical="center"/>
    </xf>
    <xf numFmtId="4" fontId="52" fillId="139" borderId="84" applyNumberFormat="0" applyProtection="0">
      <alignment horizontal="left" vertical="center"/>
    </xf>
    <xf numFmtId="4" fontId="52" fillId="139" borderId="84" applyNumberFormat="0" applyProtection="0">
      <alignment horizontal="left" vertical="center"/>
    </xf>
    <xf numFmtId="4" fontId="52" fillId="139" borderId="84" applyNumberFormat="0" applyProtection="0">
      <alignment horizontal="left" vertical="center"/>
    </xf>
    <xf numFmtId="4" fontId="52" fillId="139" borderId="84" applyNumberFormat="0" applyProtection="0">
      <alignment horizontal="left" vertical="center"/>
    </xf>
    <xf numFmtId="4" fontId="52" fillId="139" borderId="84" applyNumberFormat="0" applyProtection="0">
      <alignment horizontal="left" vertical="center"/>
    </xf>
    <xf numFmtId="4" fontId="61" fillId="47" borderId="82" applyNumberFormat="0" applyProtection="0">
      <alignment horizontal="left" vertical="center" indent="1"/>
    </xf>
    <xf numFmtId="4" fontId="61" fillId="47" borderId="82" applyNumberFormat="0" applyProtection="0">
      <alignment horizontal="left" vertical="center" indent="1"/>
    </xf>
    <xf numFmtId="4" fontId="61" fillId="47" borderId="82" applyNumberFormat="0" applyProtection="0">
      <alignment horizontal="left" vertical="center" indent="1"/>
    </xf>
    <xf numFmtId="4" fontId="61" fillId="47" borderId="82" applyNumberFormat="0" applyProtection="0">
      <alignment horizontal="left" vertical="center" indent="1"/>
    </xf>
    <xf numFmtId="4" fontId="61" fillId="47" borderId="82" applyNumberFormat="0" applyProtection="0">
      <alignment horizontal="left" vertical="center" indent="1"/>
    </xf>
    <xf numFmtId="4" fontId="61" fillId="47" borderId="82" applyNumberFormat="0" applyProtection="0">
      <alignment horizontal="left" vertical="center" indent="1"/>
    </xf>
    <xf numFmtId="4" fontId="61" fillId="47" borderId="82" applyNumberFormat="0" applyProtection="0">
      <alignment horizontal="left" vertical="center" indent="1"/>
    </xf>
    <xf numFmtId="4" fontId="57" fillId="139" borderId="84" applyNumberFormat="0" applyProtection="0">
      <alignment horizontal="left" vertical="center" indent="1"/>
    </xf>
    <xf numFmtId="4" fontId="57" fillId="139" borderId="84" applyNumberFormat="0" applyProtection="0">
      <alignment horizontal="left" vertical="center" indent="1"/>
    </xf>
    <xf numFmtId="4" fontId="57" fillId="139" borderId="84" applyNumberFormat="0" applyProtection="0">
      <alignment horizontal="left" vertical="center" indent="1"/>
    </xf>
    <xf numFmtId="4" fontId="57" fillId="139" borderId="84" applyNumberFormat="0" applyProtection="0">
      <alignment horizontal="left" vertical="center" indent="1"/>
    </xf>
    <xf numFmtId="169" fontId="41" fillId="0" borderId="0"/>
    <xf numFmtId="4" fontId="57" fillId="139" borderId="84" applyNumberFormat="0" applyProtection="0">
      <alignment horizontal="left" vertical="center" indent="1"/>
    </xf>
    <xf numFmtId="4" fontId="57" fillId="139" borderId="84" applyNumberFormat="0" applyProtection="0">
      <alignment horizontal="left" vertical="center" indent="1"/>
    </xf>
    <xf numFmtId="4" fontId="57" fillId="139" borderId="84" applyNumberFormat="0" applyProtection="0">
      <alignment horizontal="left" vertical="center" indent="1"/>
    </xf>
    <xf numFmtId="4" fontId="57" fillId="139" borderId="84" applyNumberFormat="0" applyProtection="0">
      <alignment horizontal="left" vertical="center" indent="1"/>
    </xf>
    <xf numFmtId="4" fontId="57" fillId="139" borderId="84" applyNumberFormat="0" applyProtection="0">
      <alignment horizontal="left" vertical="center" indent="1"/>
    </xf>
    <xf numFmtId="4" fontId="52" fillId="139" borderId="84" applyNumberFormat="0" applyProtection="0">
      <alignment horizontal="left" vertical="center"/>
    </xf>
    <xf numFmtId="4" fontId="52" fillId="139" borderId="84" applyNumberFormat="0" applyProtection="0">
      <alignment horizontal="left" vertical="center"/>
    </xf>
    <xf numFmtId="4" fontId="52" fillId="139" borderId="84" applyNumberFormat="0" applyProtection="0">
      <alignment horizontal="left" vertical="center"/>
    </xf>
    <xf numFmtId="4" fontId="52" fillId="139" borderId="84" applyNumberFormat="0" applyProtection="0">
      <alignment horizontal="left" vertical="center"/>
    </xf>
    <xf numFmtId="4" fontId="52" fillId="139" borderId="84" applyNumberFormat="0" applyProtection="0">
      <alignment horizontal="left" vertical="center"/>
    </xf>
    <xf numFmtId="4" fontId="52" fillId="139" borderId="84" applyNumberFormat="0" applyProtection="0">
      <alignment horizontal="left" vertical="center"/>
    </xf>
    <xf numFmtId="4" fontId="52" fillId="139" borderId="84" applyNumberFormat="0" applyProtection="0">
      <alignment horizontal="left" vertical="center"/>
    </xf>
    <xf numFmtId="4" fontId="52" fillId="139" borderId="84" applyNumberFormat="0" applyProtection="0">
      <alignment horizontal="left" vertical="center"/>
    </xf>
    <xf numFmtId="4" fontId="57" fillId="139" borderId="84" applyNumberFormat="0" applyProtection="0">
      <alignment horizontal="left" vertical="center" indent="1"/>
    </xf>
    <xf numFmtId="4" fontId="57" fillId="139" borderId="84" applyNumberFormat="0" applyProtection="0">
      <alignment horizontal="left" vertical="center" indent="1"/>
    </xf>
    <xf numFmtId="4" fontId="57" fillId="139" borderId="84" applyNumberFormat="0" applyProtection="0">
      <alignment horizontal="left" vertical="center" indent="1"/>
    </xf>
    <xf numFmtId="4" fontId="57" fillId="139" borderId="84" applyNumberFormat="0" applyProtection="0">
      <alignment horizontal="left" vertical="center" indent="1"/>
    </xf>
    <xf numFmtId="4" fontId="57" fillId="139" borderId="84" applyNumberFormat="0" applyProtection="0">
      <alignment horizontal="left" vertical="center" indent="1"/>
    </xf>
    <xf numFmtId="4" fontId="57" fillId="139" borderId="84" applyNumberFormat="0" applyProtection="0">
      <alignment horizontal="left" vertical="center" indent="1"/>
    </xf>
    <xf numFmtId="169" fontId="41" fillId="0" borderId="0"/>
    <xf numFmtId="4" fontId="52" fillId="139" borderId="84" applyNumberFormat="0" applyProtection="0">
      <alignment horizontal="left" vertical="center"/>
    </xf>
    <xf numFmtId="4" fontId="52" fillId="139" borderId="84" applyNumberFormat="0" applyProtection="0">
      <alignment horizontal="left" vertical="center"/>
    </xf>
    <xf numFmtId="4" fontId="52" fillId="139" borderId="84" applyNumberFormat="0" applyProtection="0">
      <alignment horizontal="left" vertical="center"/>
    </xf>
    <xf numFmtId="4" fontId="52" fillId="139" borderId="84" applyNumberFormat="0" applyProtection="0">
      <alignment horizontal="left" vertical="center"/>
    </xf>
    <xf numFmtId="4" fontId="52" fillId="139" borderId="84" applyNumberFormat="0" applyProtection="0">
      <alignment horizontal="left" vertical="center"/>
    </xf>
    <xf numFmtId="4" fontId="52" fillId="139" borderId="84" applyNumberFormat="0" applyProtection="0">
      <alignment horizontal="left" vertical="center"/>
    </xf>
    <xf numFmtId="4" fontId="52" fillId="139" borderId="84" applyNumberFormat="0" applyProtection="0">
      <alignment horizontal="left" vertical="center"/>
    </xf>
    <xf numFmtId="4" fontId="52" fillId="139" borderId="84" applyNumberFormat="0" applyProtection="0">
      <alignment horizontal="left" vertical="center"/>
    </xf>
    <xf numFmtId="4" fontId="52" fillId="139" borderId="84" applyNumberFormat="0" applyProtection="0">
      <alignment horizontal="left" vertical="center"/>
    </xf>
    <xf numFmtId="4" fontId="52" fillId="139" borderId="84" applyNumberFormat="0" applyProtection="0">
      <alignment horizontal="left" vertical="center"/>
    </xf>
    <xf numFmtId="4" fontId="52" fillId="139" borderId="84" applyNumberFormat="0" applyProtection="0">
      <alignment horizontal="left" vertical="center"/>
    </xf>
    <xf numFmtId="4" fontId="52" fillId="139" borderId="84" applyNumberFormat="0" applyProtection="0">
      <alignment horizontal="left" vertical="center"/>
    </xf>
    <xf numFmtId="4" fontId="52" fillId="139" borderId="84" applyNumberFormat="0" applyProtection="0">
      <alignment horizontal="left" vertical="center"/>
    </xf>
    <xf numFmtId="4" fontId="52" fillId="139" borderId="84" applyNumberFormat="0" applyProtection="0">
      <alignment horizontal="left" vertical="center"/>
    </xf>
    <xf numFmtId="169" fontId="41" fillId="0" borderId="0"/>
    <xf numFmtId="4" fontId="61" fillId="139" borderId="84" applyNumberFormat="0" applyProtection="0">
      <alignment horizontal="left" vertical="center" indent="1"/>
    </xf>
    <xf numFmtId="4" fontId="61" fillId="139" borderId="84" applyNumberFormat="0" applyProtection="0">
      <alignment horizontal="left" vertical="center" indent="1"/>
    </xf>
    <xf numFmtId="4" fontId="61" fillId="139" borderId="84" applyNumberFormat="0" applyProtection="0">
      <alignment horizontal="left" vertical="center" indent="1"/>
    </xf>
    <xf numFmtId="4" fontId="61" fillId="139" borderId="84" applyNumberFormat="0" applyProtection="0">
      <alignment horizontal="left" vertical="center" indent="1"/>
    </xf>
    <xf numFmtId="4" fontId="61" fillId="139" borderId="84" applyNumberFormat="0" applyProtection="0">
      <alignment horizontal="left" vertical="center" indent="1"/>
    </xf>
    <xf numFmtId="4" fontId="61" fillId="139" borderId="84" applyNumberFormat="0" applyProtection="0">
      <alignment horizontal="left" vertical="center" indent="1"/>
    </xf>
    <xf numFmtId="4" fontId="61" fillId="139" borderId="84" applyNumberFormat="0" applyProtection="0">
      <alignment horizontal="left" vertical="center" indent="1"/>
    </xf>
    <xf numFmtId="4" fontId="61" fillId="139" borderId="84" applyNumberFormat="0" applyProtection="0">
      <alignment horizontal="left" vertical="center" indent="1"/>
    </xf>
    <xf numFmtId="4" fontId="61" fillId="139" borderId="84" applyNumberFormat="0" applyProtection="0">
      <alignment horizontal="left" vertical="center" indent="1"/>
    </xf>
    <xf numFmtId="4" fontId="61" fillId="139" borderId="84" applyNumberFormat="0" applyProtection="0">
      <alignment horizontal="left" vertical="center" indent="1"/>
    </xf>
    <xf numFmtId="4" fontId="61" fillId="139" borderId="84" applyNumberFormat="0" applyProtection="0">
      <alignment horizontal="left" vertical="center" indent="1"/>
    </xf>
    <xf numFmtId="4" fontId="61" fillId="139" borderId="84" applyNumberFormat="0" applyProtection="0">
      <alignment horizontal="left" vertical="center" indent="1"/>
    </xf>
    <xf numFmtId="4" fontId="61" fillId="139" borderId="84" applyNumberFormat="0" applyProtection="0">
      <alignment horizontal="left" vertical="center" indent="1"/>
    </xf>
    <xf numFmtId="4" fontId="61" fillId="139" borderId="84" applyNumberFormat="0" applyProtection="0">
      <alignment horizontal="left" vertical="center" indent="1"/>
    </xf>
    <xf numFmtId="169" fontId="41" fillId="0" borderId="0"/>
    <xf numFmtId="4" fontId="61" fillId="47" borderId="82" applyNumberFormat="0" applyProtection="0">
      <alignment horizontal="left" vertical="center" indent="1"/>
    </xf>
    <xf numFmtId="4" fontId="61" fillId="47" borderId="82" applyNumberFormat="0" applyProtection="0">
      <alignment horizontal="left" vertical="center" indent="1"/>
    </xf>
    <xf numFmtId="4" fontId="61" fillId="47" borderId="82" applyNumberFormat="0" applyProtection="0">
      <alignment horizontal="left" vertical="center" indent="1"/>
    </xf>
    <xf numFmtId="4" fontId="61" fillId="47" borderId="82" applyNumberFormat="0" applyProtection="0">
      <alignment horizontal="left" vertical="center" indent="1"/>
    </xf>
    <xf numFmtId="4" fontId="61" fillId="47" borderId="82" applyNumberFormat="0" applyProtection="0">
      <alignment horizontal="left" vertical="center" indent="1"/>
    </xf>
    <xf numFmtId="4" fontId="61" fillId="47" borderId="82" applyNumberFormat="0" applyProtection="0">
      <alignment horizontal="left" vertical="center" indent="1"/>
    </xf>
    <xf numFmtId="4" fontId="61" fillId="47" borderId="82" applyNumberFormat="0" applyProtection="0">
      <alignment horizontal="left" vertical="center" indent="1"/>
    </xf>
    <xf numFmtId="4" fontId="61" fillId="47" borderId="82" applyNumberFormat="0" applyProtection="0">
      <alignment horizontal="left" vertical="center" indent="1"/>
    </xf>
    <xf numFmtId="4" fontId="61" fillId="47" borderId="82" applyNumberFormat="0" applyProtection="0">
      <alignment horizontal="left" vertical="center" indent="1"/>
    </xf>
    <xf numFmtId="4" fontId="61" fillId="47" borderId="82" applyNumberFormat="0" applyProtection="0">
      <alignment horizontal="left" vertical="center" indent="1"/>
    </xf>
    <xf numFmtId="4" fontId="61" fillId="47" borderId="82" applyNumberFormat="0" applyProtection="0">
      <alignment horizontal="left" vertical="center" indent="1"/>
    </xf>
    <xf numFmtId="4" fontId="61" fillId="47" borderId="82" applyNumberFormat="0" applyProtection="0">
      <alignment horizontal="left" vertical="center" indent="1"/>
    </xf>
    <xf numFmtId="4" fontId="61" fillId="47" borderId="82" applyNumberFormat="0" applyProtection="0">
      <alignment horizontal="left" vertical="center" indent="1"/>
    </xf>
    <xf numFmtId="4" fontId="61" fillId="47" borderId="82" applyNumberFormat="0" applyProtection="0">
      <alignment horizontal="left" vertical="center" indent="1"/>
    </xf>
    <xf numFmtId="4" fontId="61" fillId="47" borderId="81" applyNumberFormat="0" applyProtection="0">
      <alignment horizontal="left" vertical="center" indent="1"/>
    </xf>
    <xf numFmtId="4" fontId="61" fillId="47" borderId="81" applyNumberFormat="0" applyProtection="0">
      <alignment horizontal="left" vertical="center" indent="1"/>
    </xf>
    <xf numFmtId="4" fontId="61" fillId="47" borderId="81" applyNumberFormat="0" applyProtection="0">
      <alignment horizontal="left" vertical="center" indent="1"/>
    </xf>
    <xf numFmtId="4" fontId="61" fillId="47" borderId="81" applyNumberFormat="0" applyProtection="0">
      <alignment horizontal="left" vertical="center" indent="1"/>
    </xf>
    <xf numFmtId="4" fontId="61" fillId="47" borderId="81" applyNumberFormat="0" applyProtection="0">
      <alignment horizontal="left" vertical="center" indent="1"/>
    </xf>
    <xf numFmtId="4" fontId="61" fillId="47" borderId="81" applyNumberFormat="0" applyProtection="0">
      <alignment horizontal="left" vertical="center" indent="1"/>
    </xf>
    <xf numFmtId="4" fontId="61" fillId="47" borderId="81" applyNumberFormat="0" applyProtection="0">
      <alignment horizontal="left" vertical="center" indent="1"/>
    </xf>
    <xf numFmtId="4" fontId="61" fillId="47" borderId="81" applyNumberFormat="0" applyProtection="0">
      <alignment horizontal="left" vertical="center" indent="1"/>
    </xf>
    <xf numFmtId="4" fontId="61" fillId="47" borderId="81" applyNumberFormat="0" applyProtection="0">
      <alignment horizontal="left" vertical="center" indent="1"/>
    </xf>
    <xf numFmtId="4" fontId="61" fillId="47" borderId="81" applyNumberFormat="0" applyProtection="0">
      <alignment horizontal="left" vertical="center" indent="1"/>
    </xf>
    <xf numFmtId="4" fontId="61" fillId="47" borderId="81" applyNumberFormat="0" applyProtection="0">
      <alignment horizontal="left" vertical="center" indent="1"/>
    </xf>
    <xf numFmtId="4" fontId="61" fillId="47" borderId="81" applyNumberFormat="0" applyProtection="0">
      <alignment horizontal="left" vertical="center" indent="1"/>
    </xf>
    <xf numFmtId="4" fontId="61" fillId="47" borderId="81" applyNumberFormat="0" applyProtection="0">
      <alignment horizontal="left" vertical="center" indent="1"/>
    </xf>
    <xf numFmtId="4" fontId="61" fillId="47" borderId="81" applyNumberFormat="0" applyProtection="0">
      <alignment horizontal="left" vertical="center" indent="1"/>
    </xf>
    <xf numFmtId="4" fontId="61" fillId="47" borderId="81" applyNumberFormat="0" applyProtection="0">
      <alignment horizontal="left" vertical="center" indent="1"/>
    </xf>
    <xf numFmtId="4" fontId="61" fillId="47" borderId="81" applyNumberFormat="0" applyProtection="0">
      <alignment horizontal="left" vertical="center" indent="1"/>
    </xf>
    <xf numFmtId="4" fontId="61" fillId="47" borderId="81" applyNumberFormat="0" applyProtection="0">
      <alignment horizontal="left" vertical="center" indent="1"/>
    </xf>
    <xf numFmtId="4" fontId="61" fillId="47" borderId="81" applyNumberFormat="0" applyProtection="0">
      <alignment horizontal="left" vertical="center" indent="1"/>
    </xf>
    <xf numFmtId="4" fontId="61" fillId="47" borderId="81" applyNumberFormat="0" applyProtection="0">
      <alignment horizontal="left" vertical="center" indent="1"/>
    </xf>
    <xf numFmtId="4" fontId="61" fillId="47" borderId="81" applyNumberFormat="0" applyProtection="0">
      <alignment horizontal="left" vertical="center" indent="1"/>
    </xf>
    <xf numFmtId="4" fontId="61" fillId="47" borderId="81" applyNumberFormat="0" applyProtection="0">
      <alignment horizontal="left" vertical="center" indent="1"/>
    </xf>
    <xf numFmtId="4" fontId="61" fillId="47" borderId="81" applyNumberFormat="0" applyProtection="0">
      <alignment horizontal="left" vertical="center" indent="1"/>
    </xf>
    <xf numFmtId="4" fontId="61" fillId="47" borderId="81" applyNumberFormat="0" applyProtection="0">
      <alignment horizontal="left" vertical="center" indent="1"/>
    </xf>
    <xf numFmtId="4" fontId="61" fillId="47" borderId="81" applyNumberFormat="0" applyProtection="0">
      <alignment horizontal="left" vertical="center" indent="1"/>
    </xf>
    <xf numFmtId="4" fontId="61" fillId="47" borderId="81" applyNumberFormat="0" applyProtection="0">
      <alignment horizontal="left" vertical="center" indent="1"/>
    </xf>
    <xf numFmtId="4" fontId="61" fillId="47" borderId="81" applyNumberFormat="0" applyProtection="0">
      <alignment horizontal="left" vertical="center" indent="1"/>
    </xf>
    <xf numFmtId="4" fontId="61" fillId="47" borderId="81" applyNumberFormat="0" applyProtection="0">
      <alignment horizontal="left" vertical="center" indent="1"/>
    </xf>
    <xf numFmtId="4" fontId="61" fillId="47" borderId="81" applyNumberFormat="0" applyProtection="0">
      <alignment horizontal="left" vertical="center" indent="1"/>
    </xf>
    <xf numFmtId="4" fontId="61" fillId="139" borderId="84" applyNumberFormat="0" applyProtection="0">
      <alignment horizontal="left" vertical="center" indent="1"/>
    </xf>
    <xf numFmtId="4" fontId="61" fillId="139" borderId="84" applyNumberFormat="0" applyProtection="0">
      <alignment horizontal="left" vertical="center" indent="1"/>
    </xf>
    <xf numFmtId="4" fontId="61" fillId="139" borderId="84" applyNumberFormat="0" applyProtection="0">
      <alignment horizontal="left" vertical="center" indent="1"/>
    </xf>
    <xf numFmtId="4" fontId="61" fillId="139" borderId="84" applyNumberFormat="0" applyProtection="0">
      <alignment horizontal="left" vertical="center" indent="1"/>
    </xf>
    <xf numFmtId="4" fontId="61" fillId="139" borderId="84" applyNumberFormat="0" applyProtection="0">
      <alignment horizontal="left" vertical="center" indent="1"/>
    </xf>
    <xf numFmtId="4" fontId="61" fillId="139" borderId="84" applyNumberFormat="0" applyProtection="0">
      <alignment horizontal="left" vertical="center" indent="1"/>
    </xf>
    <xf numFmtId="4" fontId="61" fillId="139" borderId="84" applyNumberFormat="0" applyProtection="0">
      <alignment horizontal="left" vertical="center" indent="1"/>
    </xf>
    <xf numFmtId="4" fontId="61" fillId="139" borderId="84" applyNumberFormat="0" applyProtection="0">
      <alignment horizontal="left" vertical="center" indent="1"/>
    </xf>
    <xf numFmtId="4" fontId="61" fillId="139" borderId="84" applyNumberFormat="0" applyProtection="0">
      <alignment horizontal="left" vertical="center" indent="1"/>
    </xf>
    <xf numFmtId="4" fontId="61" fillId="139" borderId="84" applyNumberFormat="0" applyProtection="0">
      <alignment horizontal="left" vertical="center" indent="1"/>
    </xf>
    <xf numFmtId="4" fontId="61" fillId="139" borderId="84" applyNumberFormat="0" applyProtection="0">
      <alignment horizontal="left" vertical="center" indent="1"/>
    </xf>
    <xf numFmtId="4" fontId="61" fillId="139" borderId="84" applyNumberFormat="0" applyProtection="0">
      <alignment horizontal="left" vertical="center" indent="1"/>
    </xf>
    <xf numFmtId="4" fontId="61" fillId="139" borderId="84" applyNumberFormat="0" applyProtection="0">
      <alignment horizontal="left" vertical="center" indent="1"/>
    </xf>
    <xf numFmtId="4" fontId="61" fillId="139" borderId="84" applyNumberFormat="0" applyProtection="0">
      <alignment horizontal="left" vertical="center" indent="1"/>
    </xf>
    <xf numFmtId="169" fontId="41" fillId="0" borderId="0"/>
    <xf numFmtId="4" fontId="61" fillId="47" borderId="0" applyNumberFormat="0" applyProtection="0">
      <alignment horizontal="left" vertical="center" indent="1"/>
    </xf>
    <xf numFmtId="4" fontId="276" fillId="44" borderId="0" applyNumberFormat="0" applyProtection="0">
      <alignment horizontal="left" vertical="center" indent="1"/>
    </xf>
    <xf numFmtId="4" fontId="276" fillId="44" borderId="0" applyNumberFormat="0" applyProtection="0">
      <alignment horizontal="left" vertical="center" indent="1"/>
    </xf>
    <xf numFmtId="4" fontId="276" fillId="61" borderId="82" applyNumberFormat="0" applyProtection="0">
      <alignment horizontal="left" vertical="center" indent="1"/>
    </xf>
    <xf numFmtId="4" fontId="276" fillId="61" borderId="82" applyNumberFormat="0" applyProtection="0">
      <alignment horizontal="left" vertical="center" indent="1"/>
    </xf>
    <xf numFmtId="4" fontId="276" fillId="61" borderId="82" applyNumberFormat="0" applyProtection="0">
      <alignment horizontal="left" vertical="center" indent="1"/>
    </xf>
    <xf numFmtId="4" fontId="276" fillId="61" borderId="82" applyNumberFormat="0" applyProtection="0">
      <alignment horizontal="left" vertical="center" indent="1"/>
    </xf>
    <xf numFmtId="4" fontId="276" fillId="61" borderId="82" applyNumberFormat="0" applyProtection="0">
      <alignment horizontal="left" vertical="center" indent="1"/>
    </xf>
    <xf numFmtId="4" fontId="276" fillId="61" borderId="82" applyNumberFormat="0" applyProtection="0">
      <alignment horizontal="left" vertical="center" indent="1"/>
    </xf>
    <xf numFmtId="4" fontId="276" fillId="61" borderId="82" applyNumberFormat="0" applyProtection="0">
      <alignment horizontal="left" vertical="center" indent="1"/>
    </xf>
    <xf numFmtId="4" fontId="276" fillId="61" borderId="82" applyNumberFormat="0" applyProtection="0">
      <alignment horizontal="left" vertical="center" indent="1"/>
    </xf>
    <xf numFmtId="4" fontId="276" fillId="61" borderId="82" applyNumberFormat="0" applyProtection="0">
      <alignment horizontal="left" vertical="center" indent="1"/>
    </xf>
    <xf numFmtId="4" fontId="276" fillId="61" borderId="82" applyNumberFormat="0" applyProtection="0">
      <alignment horizontal="left" vertical="center" indent="1"/>
    </xf>
    <xf numFmtId="4" fontId="276" fillId="61" borderId="82" applyNumberFormat="0" applyProtection="0">
      <alignment horizontal="left" vertical="center" indent="1"/>
    </xf>
    <xf numFmtId="4" fontId="276" fillId="61" borderId="82" applyNumberFormat="0" applyProtection="0">
      <alignment horizontal="left" vertical="center" indent="1"/>
    </xf>
    <xf numFmtId="4" fontId="276" fillId="61" borderId="82" applyNumberFormat="0" applyProtection="0">
      <alignment horizontal="left" vertical="center" indent="1"/>
    </xf>
    <xf numFmtId="4" fontId="276" fillId="61" borderId="82" applyNumberFormat="0" applyProtection="0">
      <alignment horizontal="left" vertical="center" indent="1"/>
    </xf>
    <xf numFmtId="4" fontId="276" fillId="61" borderId="81" applyNumberFormat="0" applyProtection="0">
      <alignment horizontal="left" vertical="center" indent="1"/>
    </xf>
    <xf numFmtId="4" fontId="276" fillId="61" borderId="81" applyNumberFormat="0" applyProtection="0">
      <alignment horizontal="left" vertical="center" indent="1"/>
    </xf>
    <xf numFmtId="4" fontId="276" fillId="61" borderId="81" applyNumberFormat="0" applyProtection="0">
      <alignment horizontal="left" vertical="center" indent="1"/>
    </xf>
    <xf numFmtId="4" fontId="276" fillId="61" borderId="81" applyNumberFormat="0" applyProtection="0">
      <alignment horizontal="left" vertical="center" indent="1"/>
    </xf>
    <xf numFmtId="4" fontId="276" fillId="61" borderId="81" applyNumberFormat="0" applyProtection="0">
      <alignment horizontal="left" vertical="center" indent="1"/>
    </xf>
    <xf numFmtId="4" fontId="276" fillId="61" borderId="81" applyNumberFormat="0" applyProtection="0">
      <alignment horizontal="left" vertical="center" indent="1"/>
    </xf>
    <xf numFmtId="4" fontId="276" fillId="61" borderId="81" applyNumberFormat="0" applyProtection="0">
      <alignment horizontal="left" vertical="center" indent="1"/>
    </xf>
    <xf numFmtId="4" fontId="276" fillId="61" borderId="81" applyNumberFormat="0" applyProtection="0">
      <alignment horizontal="left" vertical="center" indent="1"/>
    </xf>
    <xf numFmtId="4" fontId="276" fillId="61" borderId="81" applyNumberFormat="0" applyProtection="0">
      <alignment horizontal="left" vertical="center" indent="1"/>
    </xf>
    <xf numFmtId="4" fontId="276" fillId="61" borderId="81" applyNumberFormat="0" applyProtection="0">
      <alignment horizontal="left" vertical="center" indent="1"/>
    </xf>
    <xf numFmtId="4" fontId="276" fillId="61" borderId="81" applyNumberFormat="0" applyProtection="0">
      <alignment horizontal="left" vertical="center" indent="1"/>
    </xf>
    <xf numFmtId="4" fontId="276" fillId="61" borderId="81" applyNumberFormat="0" applyProtection="0">
      <alignment horizontal="left" vertical="center" indent="1"/>
    </xf>
    <xf numFmtId="4" fontId="276" fillId="61" borderId="81" applyNumberFormat="0" applyProtection="0">
      <alignment horizontal="left" vertical="center" indent="1"/>
    </xf>
    <xf numFmtId="4" fontId="276" fillId="61" borderId="81" applyNumberFormat="0" applyProtection="0">
      <alignment horizontal="left" vertical="center" indent="1"/>
    </xf>
    <xf numFmtId="4" fontId="276" fillId="61" borderId="81" applyNumberFormat="0" applyProtection="0">
      <alignment horizontal="left" vertical="center" indent="1"/>
    </xf>
    <xf numFmtId="4" fontId="276" fillId="61" borderId="81" applyNumberFormat="0" applyProtection="0">
      <alignment horizontal="left" vertical="center" indent="1"/>
    </xf>
    <xf numFmtId="4" fontId="276" fillId="61" borderId="81" applyNumberFormat="0" applyProtection="0">
      <alignment horizontal="left" vertical="center" indent="1"/>
    </xf>
    <xf numFmtId="4" fontId="276" fillId="61" borderId="81" applyNumberFormat="0" applyProtection="0">
      <alignment horizontal="left" vertical="center" indent="1"/>
    </xf>
    <xf numFmtId="4" fontId="276" fillId="61" borderId="81" applyNumberFormat="0" applyProtection="0">
      <alignment horizontal="left" vertical="center" indent="1"/>
    </xf>
    <xf numFmtId="4" fontId="276" fillId="61" borderId="81" applyNumberFormat="0" applyProtection="0">
      <alignment horizontal="left" vertical="center" indent="1"/>
    </xf>
    <xf numFmtId="4" fontId="276" fillId="61" borderId="81" applyNumberFormat="0" applyProtection="0">
      <alignment horizontal="left" vertical="center" indent="1"/>
    </xf>
    <xf numFmtId="4" fontId="276" fillId="61" borderId="81" applyNumberFormat="0" applyProtection="0">
      <alignment horizontal="left" vertical="center" indent="1"/>
    </xf>
    <xf numFmtId="4" fontId="276" fillId="61" borderId="81" applyNumberFormat="0" applyProtection="0">
      <alignment horizontal="left" vertical="center" indent="1"/>
    </xf>
    <xf numFmtId="4" fontId="276" fillId="61" borderId="81" applyNumberFormat="0" applyProtection="0">
      <alignment horizontal="left" vertical="center" indent="1"/>
    </xf>
    <xf numFmtId="4" fontId="276" fillId="61" borderId="81" applyNumberFormat="0" applyProtection="0">
      <alignment horizontal="left" vertical="center" indent="1"/>
    </xf>
    <xf numFmtId="4" fontId="276" fillId="61" borderId="81" applyNumberFormat="0" applyProtection="0">
      <alignment horizontal="left" vertical="center" indent="1"/>
    </xf>
    <xf numFmtId="4" fontId="276" fillId="61" borderId="81" applyNumberFormat="0" applyProtection="0">
      <alignment horizontal="left" vertical="center" indent="1"/>
    </xf>
    <xf numFmtId="4" fontId="276" fillId="61" borderId="81" applyNumberFormat="0" applyProtection="0">
      <alignment horizontal="left" vertical="center" indent="1"/>
    </xf>
    <xf numFmtId="4" fontId="276" fillId="44" borderId="0" applyNumberFormat="0" applyProtection="0">
      <alignment horizontal="left" vertical="center" indent="1"/>
    </xf>
    <xf numFmtId="4" fontId="276" fillId="44" borderId="0" applyNumberFormat="0" applyProtection="0">
      <alignment horizontal="left" vertical="center" indent="1"/>
    </xf>
    <xf numFmtId="169" fontId="33" fillId="0" borderId="0"/>
    <xf numFmtId="4" fontId="276" fillId="44" borderId="0" applyNumberFormat="0" applyProtection="0">
      <alignment horizontal="left" vertical="center" indent="1"/>
    </xf>
    <xf numFmtId="4" fontId="276" fillId="44" borderId="0" applyNumberFormat="0" applyProtection="0">
      <alignment horizontal="left" vertical="center"/>
    </xf>
    <xf numFmtId="4" fontId="276" fillId="61" borderId="82" applyNumberFormat="0" applyProtection="0">
      <alignment horizontal="left" vertical="center" indent="1"/>
    </xf>
    <xf numFmtId="4" fontId="276" fillId="61" borderId="82" applyNumberFormat="0" applyProtection="0">
      <alignment horizontal="left" vertical="center" indent="1"/>
    </xf>
    <xf numFmtId="4" fontId="276" fillId="61" borderId="82" applyNumberFormat="0" applyProtection="0">
      <alignment horizontal="left" vertical="center" indent="1"/>
    </xf>
    <xf numFmtId="4" fontId="276" fillId="61" borderId="82" applyNumberFormat="0" applyProtection="0">
      <alignment horizontal="left" vertical="center" indent="1"/>
    </xf>
    <xf numFmtId="4" fontId="276" fillId="61" borderId="82" applyNumberFormat="0" applyProtection="0">
      <alignment horizontal="left" vertical="center" indent="1"/>
    </xf>
    <xf numFmtId="4" fontId="276" fillId="61" borderId="82" applyNumberFormat="0" applyProtection="0">
      <alignment horizontal="left" vertical="center" indent="1"/>
    </xf>
    <xf numFmtId="4" fontId="276" fillId="61" borderId="82" applyNumberFormat="0" applyProtection="0">
      <alignment horizontal="left" vertical="center" indent="1"/>
    </xf>
    <xf numFmtId="169" fontId="41" fillId="0" borderId="0"/>
    <xf numFmtId="4" fontId="276" fillId="61" borderId="81" applyNumberFormat="0" applyProtection="0">
      <alignment horizontal="left" vertical="center" indent="1"/>
    </xf>
    <xf numFmtId="4" fontId="276" fillId="61" borderId="81" applyNumberFormat="0" applyProtection="0">
      <alignment horizontal="left" vertical="center" indent="1"/>
    </xf>
    <xf numFmtId="4" fontId="276" fillId="61" borderId="81" applyNumberFormat="0" applyProtection="0">
      <alignment horizontal="left" vertical="center" indent="1"/>
    </xf>
    <xf numFmtId="4" fontId="276" fillId="61" borderId="81" applyNumberFormat="0" applyProtection="0">
      <alignment horizontal="left" vertical="center" indent="1"/>
    </xf>
    <xf numFmtId="4" fontId="276" fillId="61" borderId="81" applyNumberFormat="0" applyProtection="0">
      <alignment horizontal="left" vertical="center" indent="1"/>
    </xf>
    <xf numFmtId="4" fontId="276" fillId="44" borderId="0" applyNumberFormat="0" applyProtection="0">
      <alignment horizontal="left" vertical="center" indent="1"/>
    </xf>
    <xf numFmtId="169" fontId="33" fillId="0" borderId="0"/>
    <xf numFmtId="169" fontId="41" fillId="0" borderId="0"/>
    <xf numFmtId="4" fontId="276" fillId="44" borderId="0" applyNumberFormat="0" applyProtection="0">
      <alignment horizontal="left" vertical="center"/>
    </xf>
    <xf numFmtId="4" fontId="276" fillId="61" borderId="81" applyNumberFormat="0" applyProtection="0">
      <alignment horizontal="left" vertical="center" indent="1"/>
    </xf>
    <xf numFmtId="4" fontId="276" fillId="61" borderId="81" applyNumberFormat="0" applyProtection="0">
      <alignment horizontal="left" vertical="center" indent="1"/>
    </xf>
    <xf numFmtId="4" fontId="276" fillId="61" borderId="81" applyNumberFormat="0" applyProtection="0">
      <alignment horizontal="left" vertical="center" indent="1"/>
    </xf>
    <xf numFmtId="4" fontId="276" fillId="61" borderId="81" applyNumberFormat="0" applyProtection="0">
      <alignment horizontal="left" vertical="center" indent="1"/>
    </xf>
    <xf numFmtId="4" fontId="276" fillId="61" borderId="81" applyNumberFormat="0" applyProtection="0">
      <alignment horizontal="left" vertical="center" indent="1"/>
    </xf>
    <xf numFmtId="4" fontId="276" fillId="61" borderId="81" applyNumberFormat="0" applyProtection="0">
      <alignment horizontal="left" vertical="center" indent="1"/>
    </xf>
    <xf numFmtId="4" fontId="276" fillId="61" borderId="81" applyNumberFormat="0" applyProtection="0">
      <alignment horizontal="left" vertical="center" indent="1"/>
    </xf>
    <xf numFmtId="4" fontId="276" fillId="61" borderId="81" applyNumberFormat="0" applyProtection="0">
      <alignment horizontal="left" vertical="center" indent="1"/>
    </xf>
    <xf numFmtId="4" fontId="276" fillId="61" borderId="81" applyNumberFormat="0" applyProtection="0">
      <alignment horizontal="left" vertical="center" indent="1"/>
    </xf>
    <xf numFmtId="4" fontId="276" fillId="61" borderId="81" applyNumberFormat="0" applyProtection="0">
      <alignment horizontal="left" vertical="center" indent="1"/>
    </xf>
    <xf numFmtId="4" fontId="276" fillId="61" borderId="81" applyNumberFormat="0" applyProtection="0">
      <alignment horizontal="left" vertical="center" indent="1"/>
    </xf>
    <xf numFmtId="4" fontId="276" fillId="61" borderId="81" applyNumberFormat="0" applyProtection="0">
      <alignment horizontal="left" vertical="center" indent="1"/>
    </xf>
    <xf numFmtId="169" fontId="41" fillId="0" borderId="0"/>
    <xf numFmtId="4" fontId="276" fillId="44" borderId="0" applyNumberFormat="0" applyProtection="0">
      <alignment horizontal="left" vertical="center"/>
    </xf>
    <xf numFmtId="4" fontId="276" fillId="44" borderId="0" applyNumberFormat="0" applyProtection="0">
      <alignment horizontal="left" vertical="center" indent="1"/>
    </xf>
    <xf numFmtId="4" fontId="276" fillId="61" borderId="82" applyNumberFormat="0" applyProtection="0">
      <alignment horizontal="left" vertical="center" indent="1"/>
    </xf>
    <xf numFmtId="4" fontId="276" fillId="61" borderId="82" applyNumberFormat="0" applyProtection="0">
      <alignment horizontal="left" vertical="center" indent="1"/>
    </xf>
    <xf numFmtId="4" fontId="276" fillId="61" borderId="82" applyNumberFormat="0" applyProtection="0">
      <alignment horizontal="left" vertical="center" indent="1"/>
    </xf>
    <xf numFmtId="4" fontId="276" fillId="61" borderId="82" applyNumberFormat="0" applyProtection="0">
      <alignment horizontal="left" vertical="center" indent="1"/>
    </xf>
    <xf numFmtId="4" fontId="276" fillId="61" borderId="82" applyNumberFormat="0" applyProtection="0">
      <alignment horizontal="left" vertical="center" indent="1"/>
    </xf>
    <xf numFmtId="4" fontId="276" fillId="61" borderId="82" applyNumberFormat="0" applyProtection="0">
      <alignment horizontal="left" vertical="center" indent="1"/>
    </xf>
    <xf numFmtId="4" fontId="276" fillId="61" borderId="82" applyNumberFormat="0" applyProtection="0">
      <alignment horizontal="left" vertical="center" indent="1"/>
    </xf>
    <xf numFmtId="4" fontId="276" fillId="61" borderId="82" applyNumberFormat="0" applyProtection="0">
      <alignment horizontal="left" vertical="center" indent="1"/>
    </xf>
    <xf numFmtId="4" fontId="276" fillId="61" borderId="82" applyNumberFormat="0" applyProtection="0">
      <alignment horizontal="left" vertical="center" indent="1"/>
    </xf>
    <xf numFmtId="4" fontId="276" fillId="61" borderId="82" applyNumberFormat="0" applyProtection="0">
      <alignment horizontal="left" vertical="center" indent="1"/>
    </xf>
    <xf numFmtId="4" fontId="276" fillId="61" borderId="82" applyNumberFormat="0" applyProtection="0">
      <alignment horizontal="left" vertical="center" indent="1"/>
    </xf>
    <xf numFmtId="4" fontId="276" fillId="61" borderId="82" applyNumberFormat="0" applyProtection="0">
      <alignment horizontal="left" vertical="center" indent="1"/>
    </xf>
    <xf numFmtId="4" fontId="276" fillId="61" borderId="82" applyNumberFormat="0" applyProtection="0">
      <alignment horizontal="left" vertical="center" indent="1"/>
    </xf>
    <xf numFmtId="4" fontId="276" fillId="61" borderId="82" applyNumberFormat="0" applyProtection="0">
      <alignment horizontal="left" vertical="center" indent="1"/>
    </xf>
    <xf numFmtId="4" fontId="276" fillId="61" borderId="81" applyNumberFormat="0" applyProtection="0">
      <alignment horizontal="left" vertical="center" indent="1"/>
    </xf>
    <xf numFmtId="4" fontId="276" fillId="61" borderId="81" applyNumberFormat="0" applyProtection="0">
      <alignment horizontal="left" vertical="center" indent="1"/>
    </xf>
    <xf numFmtId="4" fontId="276" fillId="61" borderId="81" applyNumberFormat="0" applyProtection="0">
      <alignment horizontal="left" vertical="center" indent="1"/>
    </xf>
    <xf numFmtId="4" fontId="276" fillId="61" borderId="81" applyNumberFormat="0" applyProtection="0">
      <alignment horizontal="left" vertical="center" indent="1"/>
    </xf>
    <xf numFmtId="4" fontId="276" fillId="61" borderId="81" applyNumberFormat="0" applyProtection="0">
      <alignment horizontal="left" vertical="center" indent="1"/>
    </xf>
    <xf numFmtId="4" fontId="276" fillId="61" borderId="81" applyNumberFormat="0" applyProtection="0">
      <alignment horizontal="left" vertical="center" indent="1"/>
    </xf>
    <xf numFmtId="4" fontId="276" fillId="61" borderId="81" applyNumberFormat="0" applyProtection="0">
      <alignment horizontal="left" vertical="center" indent="1"/>
    </xf>
    <xf numFmtId="4" fontId="276" fillId="61" borderId="81" applyNumberFormat="0" applyProtection="0">
      <alignment horizontal="left" vertical="center" indent="1"/>
    </xf>
    <xf numFmtId="4" fontId="276" fillId="61" borderId="81" applyNumberFormat="0" applyProtection="0">
      <alignment horizontal="left" vertical="center" indent="1"/>
    </xf>
    <xf numFmtId="4" fontId="276" fillId="61" borderId="81" applyNumberFormat="0" applyProtection="0">
      <alignment horizontal="left" vertical="center" indent="1"/>
    </xf>
    <xf numFmtId="4" fontId="276" fillId="61" borderId="81" applyNumberFormat="0" applyProtection="0">
      <alignment horizontal="left" vertical="center" indent="1"/>
    </xf>
    <xf numFmtId="4" fontId="276" fillId="61" borderId="81" applyNumberFormat="0" applyProtection="0">
      <alignment horizontal="left" vertical="center" indent="1"/>
    </xf>
    <xf numFmtId="4" fontId="276" fillId="61" borderId="81" applyNumberFormat="0" applyProtection="0">
      <alignment horizontal="left" vertical="center" indent="1"/>
    </xf>
    <xf numFmtId="4" fontId="276" fillId="61" borderId="81" applyNumberFormat="0" applyProtection="0">
      <alignment horizontal="left" vertical="center" indent="1"/>
    </xf>
    <xf numFmtId="4" fontId="276" fillId="44" borderId="0" applyNumberFormat="0" applyProtection="0">
      <alignment horizontal="left" vertical="center" indent="1"/>
    </xf>
    <xf numFmtId="4" fontId="276" fillId="44" borderId="0" applyNumberFormat="0" applyProtection="0">
      <alignment horizontal="left" vertical="center" indent="1"/>
    </xf>
    <xf numFmtId="4" fontId="276" fillId="44" borderId="0" applyNumberFormat="0" applyProtection="0">
      <alignment horizontal="left" vertical="center" indent="1"/>
    </xf>
    <xf numFmtId="4" fontId="61" fillId="48" borderId="80" applyNumberFormat="0" applyProtection="0">
      <alignment horizontal="right" vertical="center"/>
    </xf>
    <xf numFmtId="4" fontId="61" fillId="48" borderId="80" applyNumberFormat="0" applyProtection="0">
      <alignment horizontal="right" vertical="center"/>
    </xf>
    <xf numFmtId="4" fontId="61" fillId="48" borderId="80" applyNumberFormat="0" applyProtection="0">
      <alignment horizontal="right" vertical="center"/>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4" fontId="61" fillId="48" borderId="80" applyNumberFormat="0" applyProtection="0">
      <alignment horizontal="right" vertical="center"/>
    </xf>
    <xf numFmtId="4" fontId="61" fillId="48" borderId="80" applyNumberFormat="0" applyProtection="0">
      <alignment horizontal="right" vertical="center"/>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4" fontId="61" fillId="48" borderId="80" applyNumberFormat="0" applyProtection="0">
      <alignment horizontal="right" vertical="center"/>
    </xf>
    <xf numFmtId="4" fontId="61" fillId="48" borderId="80" applyNumberFormat="0" applyProtection="0">
      <alignment horizontal="right" vertical="center"/>
    </xf>
    <xf numFmtId="4" fontId="61" fillId="48" borderId="65" applyNumberFormat="0" applyProtection="0">
      <alignment horizontal="right" vertical="center"/>
    </xf>
    <xf numFmtId="4" fontId="61" fillId="48" borderId="65" applyNumberFormat="0" applyProtection="0">
      <alignment horizontal="right" vertical="center"/>
    </xf>
    <xf numFmtId="4" fontId="61" fillId="48" borderId="65" applyNumberFormat="0" applyProtection="0">
      <alignment horizontal="right" vertical="center"/>
    </xf>
    <xf numFmtId="4" fontId="61" fillId="48" borderId="65" applyNumberFormat="0" applyProtection="0">
      <alignment horizontal="right" vertical="center"/>
    </xf>
    <xf numFmtId="4" fontId="61" fillId="48" borderId="65" applyNumberFormat="0" applyProtection="0">
      <alignment horizontal="right" vertical="center"/>
    </xf>
    <xf numFmtId="4" fontId="61" fillId="48" borderId="65" applyNumberFormat="0" applyProtection="0">
      <alignment horizontal="right" vertical="center"/>
    </xf>
    <xf numFmtId="4" fontId="61" fillId="48" borderId="80" applyNumberFormat="0" applyProtection="0">
      <alignment horizontal="right" vertical="center"/>
    </xf>
    <xf numFmtId="4" fontId="61" fillId="48" borderId="80" applyNumberFormat="0" applyProtection="0">
      <alignment horizontal="right" vertical="center"/>
    </xf>
    <xf numFmtId="4" fontId="61" fillId="48" borderId="65" applyNumberFormat="0" applyProtection="0">
      <alignment horizontal="right" vertical="center"/>
    </xf>
    <xf numFmtId="4" fontId="61" fillId="48" borderId="65" applyNumberFormat="0" applyProtection="0">
      <alignment horizontal="right" vertical="center"/>
    </xf>
    <xf numFmtId="4" fontId="61" fillId="48" borderId="65" applyNumberFormat="0" applyProtection="0">
      <alignment horizontal="right" vertical="center"/>
    </xf>
    <xf numFmtId="4" fontId="61" fillId="48" borderId="65" applyNumberFormat="0" applyProtection="0">
      <alignment horizontal="right" vertical="center"/>
    </xf>
    <xf numFmtId="4" fontId="61" fillId="48" borderId="80" applyNumberFormat="0" applyProtection="0">
      <alignment horizontal="right" vertical="center"/>
    </xf>
    <xf numFmtId="169" fontId="274" fillId="129" borderId="75" applyNumberFormat="0" applyProtection="0">
      <alignment horizontal="left" vertical="center" indent="1"/>
    </xf>
    <xf numFmtId="169" fontId="274" fillId="129" borderId="75" applyNumberFormat="0" applyProtection="0">
      <alignment horizontal="left" vertical="center" indent="1"/>
    </xf>
    <xf numFmtId="169" fontId="274" fillId="129" borderId="75" applyNumberFormat="0" applyProtection="0">
      <alignment horizontal="left" vertical="center" indent="1"/>
    </xf>
    <xf numFmtId="169" fontId="274" fillId="129" borderId="75" applyNumberFormat="0" applyProtection="0">
      <alignment horizontal="left" vertical="center" indent="1"/>
    </xf>
    <xf numFmtId="169" fontId="274" fillId="129" borderId="75" applyNumberFormat="0" applyProtection="0">
      <alignment horizontal="left" vertical="center" indent="1"/>
    </xf>
    <xf numFmtId="169" fontId="274" fillId="129" borderId="75" applyNumberFormat="0" applyProtection="0">
      <alignment horizontal="left" vertical="center" indent="1"/>
    </xf>
    <xf numFmtId="4" fontId="61" fillId="48" borderId="80" applyNumberFormat="0" applyProtection="0">
      <alignment horizontal="right" vertical="center"/>
    </xf>
    <xf numFmtId="4" fontId="61" fillId="48" borderId="80" applyNumberFormat="0" applyProtection="0">
      <alignment horizontal="right" vertical="center"/>
    </xf>
    <xf numFmtId="0" fontId="274" fillId="129" borderId="75" applyNumberFormat="0" applyProtection="0">
      <alignment horizontal="left" vertical="center" indent="1"/>
    </xf>
    <xf numFmtId="0" fontId="274" fillId="129" borderId="75" applyNumberFormat="0" applyProtection="0">
      <alignment horizontal="left" vertical="center" indent="1"/>
    </xf>
    <xf numFmtId="0" fontId="274" fillId="129" borderId="75" applyNumberFormat="0" applyProtection="0">
      <alignment horizontal="left" vertical="center" indent="1"/>
    </xf>
    <xf numFmtId="0" fontId="274" fillId="129" borderId="75" applyNumberFormat="0" applyProtection="0">
      <alignment horizontal="left" vertical="center" indent="1"/>
    </xf>
    <xf numFmtId="4" fontId="61" fillId="48" borderId="80" applyNumberFormat="0" applyProtection="0">
      <alignment horizontal="right" vertical="center"/>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0"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169" fontId="41" fillId="0" borderId="0"/>
    <xf numFmtId="4" fontId="61" fillId="48" borderId="80" applyNumberFormat="0" applyProtection="0">
      <alignment horizontal="right" vertical="center"/>
    </xf>
    <xf numFmtId="4" fontId="61" fillId="48" borderId="80" applyNumberFormat="0" applyProtection="0">
      <alignment horizontal="right" vertical="center"/>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4" fontId="61" fillId="48" borderId="80" applyNumberFormat="0" applyProtection="0">
      <alignment horizontal="right" vertical="center"/>
    </xf>
    <xf numFmtId="4" fontId="61" fillId="48" borderId="80" applyNumberFormat="0" applyProtection="0">
      <alignment horizontal="right" vertical="center"/>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4" fontId="61" fillId="48" borderId="80" applyNumberFormat="0" applyProtection="0">
      <alignment horizontal="right" vertical="center"/>
    </xf>
    <xf numFmtId="4" fontId="61" fillId="48" borderId="80" applyNumberFormat="0" applyProtection="0">
      <alignment horizontal="right" vertical="center"/>
    </xf>
    <xf numFmtId="4" fontId="61" fillId="48" borderId="80" applyNumberFormat="0" applyProtection="0">
      <alignment horizontal="right" vertical="center"/>
    </xf>
    <xf numFmtId="4" fontId="61" fillId="48" borderId="80" applyNumberFormat="0" applyProtection="0">
      <alignment horizontal="right" vertical="center"/>
    </xf>
    <xf numFmtId="4" fontId="61" fillId="48" borderId="80" applyNumberFormat="0" applyProtection="0">
      <alignment horizontal="right" vertical="center"/>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4" fontId="61" fillId="48" borderId="80" applyNumberFormat="0" applyProtection="0">
      <alignment horizontal="righ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169" fontId="41" fillId="0" borderId="0"/>
    <xf numFmtId="4" fontId="61" fillId="48" borderId="80" applyNumberFormat="0" applyProtection="0">
      <alignment horizontal="right" vertical="center"/>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4" fontId="61" fillId="48" borderId="80" applyNumberFormat="0" applyProtection="0">
      <alignment horizontal="right" vertical="center"/>
    </xf>
    <xf numFmtId="4" fontId="61" fillId="48" borderId="80" applyNumberFormat="0" applyProtection="0">
      <alignment horizontal="right" vertical="center"/>
    </xf>
    <xf numFmtId="4" fontId="61" fillId="48" borderId="80" applyNumberFormat="0" applyProtection="0">
      <alignment horizontal="right" vertical="center"/>
    </xf>
    <xf numFmtId="0"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169" fontId="41" fillId="0" borderId="0"/>
    <xf numFmtId="4" fontId="61" fillId="48" borderId="80" applyNumberFormat="0" applyProtection="0">
      <alignment horizontal="right" vertical="center"/>
    </xf>
    <xf numFmtId="4" fontId="61" fillId="48" borderId="80" applyNumberFormat="0" applyProtection="0">
      <alignment horizontal="right" vertical="center"/>
    </xf>
    <xf numFmtId="4" fontId="61" fillId="48" borderId="80" applyNumberFormat="0" applyProtection="0">
      <alignment horizontal="right" vertical="center"/>
    </xf>
    <xf numFmtId="4" fontId="61" fillId="48" borderId="80" applyNumberFormat="0" applyProtection="0">
      <alignment horizontal="right" vertical="center"/>
    </xf>
    <xf numFmtId="178" fontId="274" fillId="129" borderId="75" applyNumberFormat="0" applyProtection="0">
      <alignment horizontal="left" vertical="center" indent="1"/>
    </xf>
    <xf numFmtId="178" fontId="274" fillId="129" borderId="75" applyNumberFormat="0" applyProtection="0">
      <alignment horizontal="left" vertical="center" indent="1"/>
    </xf>
    <xf numFmtId="178" fontId="274" fillId="129" borderId="75" applyNumberFormat="0" applyProtection="0">
      <alignment horizontal="left" vertical="center" indent="1"/>
    </xf>
    <xf numFmtId="4" fontId="61" fillId="48" borderId="80" applyNumberFormat="0" applyProtection="0">
      <alignment horizontal="right" vertical="center"/>
    </xf>
    <xf numFmtId="4" fontId="61" fillId="48" borderId="80" applyNumberFormat="0" applyProtection="0">
      <alignment horizontal="righ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4" fontId="61" fillId="48" borderId="80" applyNumberFormat="0" applyProtection="0">
      <alignment horizontal="right" vertical="center"/>
    </xf>
    <xf numFmtId="4" fontId="61" fillId="48" borderId="80" applyNumberFormat="0" applyProtection="0">
      <alignment horizontal="righ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4" fontId="61" fillId="48" borderId="80" applyNumberFormat="0" applyProtection="0">
      <alignment horizontal="right" vertical="center"/>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4" fontId="61" fillId="48" borderId="80" applyNumberFormat="0" applyProtection="0">
      <alignment horizontal="right" vertical="center"/>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169" fontId="41" fillId="0" borderId="0"/>
    <xf numFmtId="4" fontId="61" fillId="48" borderId="80" applyNumberFormat="0" applyProtection="0">
      <alignment horizontal="right" vertical="center"/>
    </xf>
    <xf numFmtId="0" fontId="274" fillId="129" borderId="75" applyNumberFormat="0" applyProtection="0">
      <alignment horizontal="left" vertical="center" indent="1"/>
    </xf>
    <xf numFmtId="0" fontId="274" fillId="129" borderId="75" applyNumberFormat="0" applyProtection="0">
      <alignment horizontal="left" vertical="center" indent="1"/>
    </xf>
    <xf numFmtId="0" fontId="274" fillId="129" borderId="75" applyNumberFormat="0" applyProtection="0">
      <alignment horizontal="left" vertical="center" indent="1"/>
    </xf>
    <xf numFmtId="0" fontId="274" fillId="129" borderId="75" applyNumberFormat="0" applyProtection="0">
      <alignment horizontal="left" vertical="center" indent="1"/>
    </xf>
    <xf numFmtId="4" fontId="61" fillId="48" borderId="80" applyNumberFormat="0" applyProtection="0">
      <alignment horizontal="right" vertical="center"/>
    </xf>
    <xf numFmtId="4" fontId="61" fillId="48" borderId="80" applyNumberFormat="0" applyProtection="0">
      <alignment horizontal="right" vertical="center"/>
    </xf>
    <xf numFmtId="4" fontId="61" fillId="48" borderId="80" applyNumberFormat="0" applyProtection="0">
      <alignment horizontal="right" vertical="center"/>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4" fontId="61" fillId="48" borderId="80" applyNumberFormat="0" applyProtection="0">
      <alignment horizontal="right" vertical="center"/>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41" fillId="0" borderId="0"/>
    <xf numFmtId="4" fontId="61" fillId="48" borderId="80" applyNumberFormat="0" applyProtection="0">
      <alignment horizontal="right" vertical="center"/>
    </xf>
    <xf numFmtId="4" fontId="61" fillId="48" borderId="80" applyNumberFormat="0" applyProtection="0">
      <alignment horizontal="righ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4" fontId="61" fillId="48" borderId="80" applyNumberFormat="0" applyProtection="0">
      <alignment horizontal="right" vertical="center"/>
    </xf>
    <xf numFmtId="4" fontId="61" fillId="48" borderId="80" applyNumberFormat="0" applyProtection="0">
      <alignment horizontal="righ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4" fontId="61" fillId="48" borderId="80" applyNumberFormat="0" applyProtection="0">
      <alignment horizontal="right" vertical="center"/>
    </xf>
    <xf numFmtId="4" fontId="61" fillId="48" borderId="80" applyNumberFormat="0" applyProtection="0">
      <alignment horizontal="right" vertical="center"/>
    </xf>
    <xf numFmtId="4" fontId="61" fillId="48" borderId="80" applyNumberFormat="0" applyProtection="0">
      <alignment horizontal="right" vertical="center"/>
    </xf>
    <xf numFmtId="4" fontId="61" fillId="48" borderId="80" applyNumberFormat="0" applyProtection="0">
      <alignment horizontal="right" vertical="center"/>
    </xf>
    <xf numFmtId="169" fontId="274" fillId="129" borderId="75" applyNumberFormat="0" applyProtection="0">
      <alignment horizontal="left" vertical="center" indent="1"/>
    </xf>
    <xf numFmtId="169" fontId="274" fillId="129" borderId="75" applyNumberFormat="0" applyProtection="0">
      <alignment horizontal="left" vertical="center" indent="1"/>
    </xf>
    <xf numFmtId="169" fontId="274" fillId="129" borderId="75" applyNumberFormat="0" applyProtection="0">
      <alignment horizontal="left" vertical="center" indent="1"/>
    </xf>
    <xf numFmtId="4" fontId="61" fillId="48" borderId="80" applyNumberFormat="0" applyProtection="0">
      <alignment horizontal="right" vertical="center"/>
    </xf>
    <xf numFmtId="4" fontId="61" fillId="48" borderId="80" applyNumberFormat="0" applyProtection="0">
      <alignment horizontal="right" vertical="center"/>
    </xf>
    <xf numFmtId="0" fontId="274" fillId="129" borderId="75" applyNumberFormat="0" applyProtection="0">
      <alignment horizontal="left" vertical="center" indent="1"/>
    </xf>
    <xf numFmtId="0" fontId="274" fillId="129" borderId="75" applyNumberFormat="0" applyProtection="0">
      <alignment horizontal="left" vertical="center" indent="1"/>
    </xf>
    <xf numFmtId="0" fontId="274" fillId="129" borderId="75" applyNumberFormat="0" applyProtection="0">
      <alignment horizontal="left" vertical="center" indent="1"/>
    </xf>
    <xf numFmtId="169" fontId="41" fillId="0" borderId="0"/>
    <xf numFmtId="4" fontId="61" fillId="48" borderId="80" applyNumberFormat="0" applyProtection="0">
      <alignment horizontal="right" vertical="center"/>
    </xf>
    <xf numFmtId="4" fontId="61" fillId="48" borderId="80" applyNumberFormat="0" applyProtection="0">
      <alignment horizontal="right" vertical="center"/>
    </xf>
    <xf numFmtId="4" fontId="61" fillId="48" borderId="80" applyNumberFormat="0" applyProtection="0">
      <alignment horizontal="right" vertical="center"/>
    </xf>
    <xf numFmtId="4" fontId="61" fillId="48" borderId="80" applyNumberFormat="0" applyProtection="0">
      <alignment horizontal="right" vertical="center"/>
    </xf>
    <xf numFmtId="4" fontId="61" fillId="48" borderId="80" applyNumberFormat="0" applyProtection="0">
      <alignment horizontal="right" vertical="center"/>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4" fontId="61" fillId="48" borderId="80" applyNumberFormat="0" applyProtection="0">
      <alignment horizontal="right" vertical="center"/>
    </xf>
    <xf numFmtId="4" fontId="61" fillId="48" borderId="80" applyNumberFormat="0" applyProtection="0">
      <alignment horizontal="right" vertical="center"/>
    </xf>
    <xf numFmtId="4" fontId="61" fillId="48" borderId="80" applyNumberFormat="0" applyProtection="0">
      <alignment horizontal="right" vertical="center"/>
    </xf>
    <xf numFmtId="4" fontId="61" fillId="48" borderId="80" applyNumberFormat="0" applyProtection="0">
      <alignment horizontal="right" vertical="center"/>
    </xf>
    <xf numFmtId="4" fontId="61" fillId="48" borderId="80" applyNumberFormat="0" applyProtection="0">
      <alignment horizontal="right" vertical="center"/>
    </xf>
    <xf numFmtId="4" fontId="61" fillId="48" borderId="80" applyNumberFormat="0" applyProtection="0">
      <alignment horizontal="right" vertical="center"/>
    </xf>
    <xf numFmtId="4" fontId="61" fillId="48" borderId="80" applyNumberFormat="0" applyProtection="0">
      <alignment horizontal="right" vertical="center"/>
    </xf>
    <xf numFmtId="4" fontId="61" fillId="48" borderId="80" applyNumberFormat="0" applyProtection="0">
      <alignment horizontal="right" vertical="center"/>
    </xf>
    <xf numFmtId="4" fontId="61" fillId="48" borderId="80" applyNumberFormat="0" applyProtection="0">
      <alignment horizontal="right" vertical="center"/>
    </xf>
    <xf numFmtId="4" fontId="61" fillId="48" borderId="80" applyNumberFormat="0" applyProtection="0">
      <alignment horizontal="right" vertical="center"/>
    </xf>
    <xf numFmtId="178" fontId="274" fillId="129" borderId="75" applyNumberFormat="0" applyProtection="0">
      <alignment horizontal="left" vertical="center" indent="1"/>
    </xf>
    <xf numFmtId="178" fontId="274" fillId="129" borderId="75" applyNumberFormat="0" applyProtection="0">
      <alignment horizontal="left" vertical="center" indent="1"/>
    </xf>
    <xf numFmtId="4" fontId="61" fillId="48" borderId="80" applyNumberFormat="0" applyProtection="0">
      <alignment horizontal="right" vertical="center"/>
    </xf>
    <xf numFmtId="4" fontId="61" fillId="48" borderId="80" applyNumberFormat="0" applyProtection="0">
      <alignment horizontal="right" vertical="center"/>
    </xf>
    <xf numFmtId="4" fontId="61" fillId="48" borderId="80" applyNumberFormat="0" applyProtection="0">
      <alignment horizontal="right" vertical="center"/>
    </xf>
    <xf numFmtId="4" fontId="61" fillId="48" borderId="80" applyNumberFormat="0" applyProtection="0">
      <alignment horizontal="right" vertical="center"/>
    </xf>
    <xf numFmtId="4" fontId="61" fillId="48" borderId="80" applyNumberFormat="0" applyProtection="0">
      <alignment horizontal="right" vertical="center"/>
    </xf>
    <xf numFmtId="4" fontId="61" fillId="48" borderId="65" applyNumberFormat="0" applyProtection="0">
      <alignment horizontal="right" vertical="center"/>
    </xf>
    <xf numFmtId="4" fontId="61" fillId="48" borderId="65" applyNumberFormat="0" applyProtection="0">
      <alignment horizontal="right" vertical="center"/>
    </xf>
    <xf numFmtId="4" fontId="61" fillId="48" borderId="65" applyNumberFormat="0" applyProtection="0">
      <alignment horizontal="right" vertical="center"/>
    </xf>
    <xf numFmtId="4" fontId="61" fillId="48" borderId="80" applyNumberFormat="0" applyProtection="0">
      <alignment horizontal="right" vertical="center"/>
    </xf>
    <xf numFmtId="4" fontId="61" fillId="48" borderId="80" applyNumberFormat="0" applyProtection="0">
      <alignment horizontal="right" vertical="center"/>
    </xf>
    <xf numFmtId="4" fontId="61" fillId="48" borderId="80" applyNumberFormat="0" applyProtection="0">
      <alignment horizontal="right" vertical="center"/>
    </xf>
    <xf numFmtId="4" fontId="61" fillId="48" borderId="80" applyNumberFormat="0" applyProtection="0">
      <alignment horizontal="right" vertical="center"/>
    </xf>
    <xf numFmtId="4" fontId="61" fillId="48" borderId="80" applyNumberFormat="0" applyProtection="0">
      <alignment horizontal="right" vertical="center"/>
    </xf>
    <xf numFmtId="4" fontId="61" fillId="48" borderId="80" applyNumberFormat="0" applyProtection="0">
      <alignment horizontal="right" vertical="center"/>
    </xf>
    <xf numFmtId="4" fontId="61" fillId="48" borderId="80" applyNumberFormat="0" applyProtection="0">
      <alignment horizontal="right" vertical="center"/>
    </xf>
    <xf numFmtId="4" fontId="61" fillId="48" borderId="80" applyNumberFormat="0" applyProtection="0">
      <alignment horizontal="right" vertical="center"/>
    </xf>
    <xf numFmtId="4" fontId="61" fillId="48" borderId="80" applyNumberFormat="0" applyProtection="0">
      <alignment horizontal="right" vertical="center"/>
    </xf>
    <xf numFmtId="4" fontId="61" fillId="48" borderId="80" applyNumberFormat="0" applyProtection="0">
      <alignment horizontal="right" vertical="center"/>
    </xf>
    <xf numFmtId="4" fontId="61" fillId="48" borderId="65" applyNumberFormat="0" applyProtection="0">
      <alignment horizontal="right" vertical="center"/>
    </xf>
    <xf numFmtId="4" fontId="61" fillId="48" borderId="65" applyNumberFormat="0" applyProtection="0">
      <alignment horizontal="right" vertical="center"/>
    </xf>
    <xf numFmtId="4" fontId="61" fillId="48" borderId="80" applyNumberFormat="0" applyProtection="0">
      <alignment horizontal="right" vertical="center"/>
    </xf>
    <xf numFmtId="4" fontId="61" fillId="48" borderId="80" applyNumberFormat="0" applyProtection="0">
      <alignment horizontal="right" vertical="center"/>
    </xf>
    <xf numFmtId="4" fontId="61" fillId="48" borderId="80" applyNumberFormat="0" applyProtection="0">
      <alignment horizontal="right" vertical="center"/>
    </xf>
    <xf numFmtId="4" fontId="61" fillId="48" borderId="80" applyNumberFormat="0" applyProtection="0">
      <alignment horizontal="right" vertical="center"/>
    </xf>
    <xf numFmtId="4" fontId="61" fillId="48" borderId="80" applyNumberFormat="0" applyProtection="0">
      <alignment horizontal="right" vertical="center"/>
    </xf>
    <xf numFmtId="4" fontId="61" fillId="48" borderId="65" applyNumberFormat="0" applyProtection="0">
      <alignment horizontal="right" vertical="center"/>
    </xf>
    <xf numFmtId="4" fontId="61" fillId="48" borderId="65" applyNumberFormat="0" applyProtection="0">
      <alignment horizontal="right" vertical="center"/>
    </xf>
    <xf numFmtId="4" fontId="61" fillId="48" borderId="65" applyNumberFormat="0" applyProtection="0">
      <alignment horizontal="right" vertical="center"/>
    </xf>
    <xf numFmtId="4" fontId="61" fillId="48" borderId="80" applyNumberFormat="0" applyProtection="0">
      <alignment horizontal="right" vertical="center"/>
    </xf>
    <xf numFmtId="4" fontId="61" fillId="48" borderId="80" applyNumberFormat="0" applyProtection="0">
      <alignment horizontal="right" vertical="center"/>
    </xf>
    <xf numFmtId="4" fontId="61" fillId="48" borderId="80" applyNumberFormat="0" applyProtection="0">
      <alignment horizontal="right" vertical="center"/>
    </xf>
    <xf numFmtId="4" fontId="61" fillId="48" borderId="80" applyNumberFormat="0" applyProtection="0">
      <alignment horizontal="right" vertical="center"/>
    </xf>
    <xf numFmtId="4" fontId="61" fillId="48" borderId="80" applyNumberFormat="0" applyProtection="0">
      <alignment horizontal="right" vertical="center"/>
    </xf>
    <xf numFmtId="4" fontId="61" fillId="48" borderId="80" applyNumberFormat="0" applyProtection="0">
      <alignment horizontal="right" vertical="center"/>
    </xf>
    <xf numFmtId="4" fontId="61" fillId="48" borderId="80" applyNumberFormat="0" applyProtection="0">
      <alignment horizontal="right" vertical="center"/>
    </xf>
    <xf numFmtId="4" fontId="61" fillId="48" borderId="80" applyNumberFormat="0" applyProtection="0">
      <alignment horizontal="right" vertical="center"/>
    </xf>
    <xf numFmtId="4" fontId="61" fillId="48" borderId="80" applyNumberFormat="0" applyProtection="0">
      <alignment horizontal="right" vertical="center"/>
    </xf>
    <xf numFmtId="4" fontId="61" fillId="48" borderId="80" applyNumberFormat="0" applyProtection="0">
      <alignment horizontal="right" vertical="center"/>
    </xf>
    <xf numFmtId="4" fontId="61" fillId="48" borderId="65" applyNumberFormat="0" applyProtection="0">
      <alignment horizontal="right" vertical="center"/>
    </xf>
    <xf numFmtId="4" fontId="61" fillId="48" borderId="65" applyNumberFormat="0" applyProtection="0">
      <alignment horizontal="right" vertical="center"/>
    </xf>
    <xf numFmtId="4" fontId="61" fillId="48" borderId="80" applyNumberFormat="0" applyProtection="0">
      <alignment horizontal="right" vertical="center"/>
    </xf>
    <xf numFmtId="4" fontId="61" fillId="48" borderId="80" applyNumberFormat="0" applyProtection="0">
      <alignment horizontal="right" vertical="center"/>
    </xf>
    <xf numFmtId="4" fontId="61" fillId="48" borderId="80" applyNumberFormat="0" applyProtection="0">
      <alignment horizontal="right" vertical="center"/>
    </xf>
    <xf numFmtId="4" fontId="61" fillId="48" borderId="80" applyNumberFormat="0" applyProtection="0">
      <alignment horizontal="right" vertical="center"/>
    </xf>
    <xf numFmtId="4" fontId="61" fillId="48" borderId="80" applyNumberFormat="0" applyProtection="0">
      <alignment horizontal="right" vertical="center"/>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4" fontId="61" fillId="48" borderId="80" applyNumberFormat="0" applyProtection="0">
      <alignment horizontal="right" vertical="center"/>
    </xf>
    <xf numFmtId="4" fontId="61" fillId="48" borderId="80" applyNumberFormat="0" applyProtection="0">
      <alignment horizontal="right" vertical="center"/>
    </xf>
    <xf numFmtId="4" fontId="61" fillId="48" borderId="80" applyNumberFormat="0" applyProtection="0">
      <alignment horizontal="right" vertical="center"/>
    </xf>
    <xf numFmtId="4" fontId="61" fillId="48" borderId="80" applyNumberFormat="0" applyProtection="0">
      <alignment horizontal="right" vertical="center"/>
    </xf>
    <xf numFmtId="4" fontId="61" fillId="48" borderId="80" applyNumberFormat="0" applyProtection="0">
      <alignment horizontal="right" vertical="center"/>
    </xf>
    <xf numFmtId="4" fontId="61" fillId="48" borderId="80" applyNumberFormat="0" applyProtection="0">
      <alignment horizontal="right" vertical="center"/>
    </xf>
    <xf numFmtId="4" fontId="61" fillId="48" borderId="80" applyNumberFormat="0" applyProtection="0">
      <alignment horizontal="right" vertical="center"/>
    </xf>
    <xf numFmtId="4" fontId="61" fillId="48" borderId="80" applyNumberFormat="0" applyProtection="0">
      <alignment horizontal="right" vertical="center"/>
    </xf>
    <xf numFmtId="4" fontId="61" fillId="48" borderId="80" applyNumberFormat="0" applyProtection="0">
      <alignment horizontal="right" vertical="center"/>
    </xf>
    <xf numFmtId="4" fontId="61" fillId="48" borderId="80" applyNumberFormat="0" applyProtection="0">
      <alignment horizontal="right" vertical="center"/>
    </xf>
    <xf numFmtId="169" fontId="33" fillId="129" borderId="75" applyNumberFormat="0" applyProtection="0">
      <alignment horizontal="left" vertical="center" indent="1"/>
    </xf>
    <xf numFmtId="169" fontId="33" fillId="129" borderId="75" applyNumberFormat="0" applyProtection="0">
      <alignment horizontal="left" vertical="center" indent="1"/>
    </xf>
    <xf numFmtId="4" fontId="61" fillId="48" borderId="80" applyNumberFormat="0" applyProtection="0">
      <alignment horizontal="right" vertical="center"/>
    </xf>
    <xf numFmtId="4" fontId="61" fillId="48" borderId="80" applyNumberFormat="0" applyProtection="0">
      <alignment horizontal="right" vertical="center"/>
    </xf>
    <xf numFmtId="4" fontId="61" fillId="48" borderId="80" applyNumberFormat="0" applyProtection="0">
      <alignment horizontal="right" vertical="center"/>
    </xf>
    <xf numFmtId="4" fontId="61" fillId="48" borderId="80" applyNumberFormat="0" applyProtection="0">
      <alignment horizontal="right" vertical="center"/>
    </xf>
    <xf numFmtId="4" fontId="61" fillId="48" borderId="80" applyNumberFormat="0" applyProtection="0">
      <alignment horizontal="right" vertical="center"/>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4" fontId="61" fillId="48" borderId="80" applyNumberFormat="0" applyProtection="0">
      <alignment horizontal="right" vertical="center"/>
    </xf>
    <xf numFmtId="4" fontId="61" fillId="48" borderId="80" applyNumberFormat="0" applyProtection="0">
      <alignment horizontal="right" vertical="center"/>
    </xf>
    <xf numFmtId="4" fontId="61" fillId="48" borderId="80" applyNumberFormat="0" applyProtection="0">
      <alignment horizontal="right" vertical="center"/>
    </xf>
    <xf numFmtId="4" fontId="61" fillId="48" borderId="80" applyNumberFormat="0" applyProtection="0">
      <alignment horizontal="right" vertical="center"/>
    </xf>
    <xf numFmtId="4" fontId="61" fillId="48" borderId="80" applyNumberFormat="0" applyProtection="0">
      <alignment horizontal="right" vertical="center"/>
    </xf>
    <xf numFmtId="4" fontId="61" fillId="48" borderId="80" applyNumberFormat="0" applyProtection="0">
      <alignment horizontal="right" vertical="center"/>
    </xf>
    <xf numFmtId="4" fontId="61" fillId="48" borderId="80" applyNumberFormat="0" applyProtection="0">
      <alignment horizontal="right" vertical="center"/>
    </xf>
    <xf numFmtId="4" fontId="61" fillId="48" borderId="80" applyNumberFormat="0" applyProtection="0">
      <alignment horizontal="right" vertical="center"/>
    </xf>
    <xf numFmtId="4" fontId="61" fillId="48" borderId="80" applyNumberFormat="0" applyProtection="0">
      <alignment horizontal="right" vertical="center"/>
    </xf>
    <xf numFmtId="4" fontId="61" fillId="48" borderId="80" applyNumberFormat="0" applyProtection="0">
      <alignment horizontal="right" vertical="center"/>
    </xf>
    <xf numFmtId="169" fontId="33" fillId="129" borderId="75" applyNumberFormat="0" applyProtection="0">
      <alignment horizontal="left" vertical="center" indent="1"/>
    </xf>
    <xf numFmtId="169" fontId="33" fillId="129" borderId="75" applyNumberFormat="0" applyProtection="0">
      <alignment horizontal="left" vertical="center" indent="1"/>
    </xf>
    <xf numFmtId="4" fontId="61" fillId="48" borderId="80" applyNumberFormat="0" applyProtection="0">
      <alignment horizontal="right" vertical="center"/>
    </xf>
    <xf numFmtId="4" fontId="52" fillId="47" borderId="0"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47" borderId="82" applyNumberFormat="0" applyProtection="0">
      <alignment horizontal="left" vertical="center" indent="1"/>
    </xf>
    <xf numFmtId="4" fontId="52" fillId="47" borderId="82" applyNumberFormat="0" applyProtection="0">
      <alignment horizontal="left" vertical="center" indent="1"/>
    </xf>
    <xf numFmtId="4" fontId="52" fillId="47" borderId="82" applyNumberFormat="0" applyProtection="0">
      <alignment horizontal="left" vertical="center" indent="1"/>
    </xf>
    <xf numFmtId="4" fontId="52" fillId="47" borderId="82" applyNumberFormat="0" applyProtection="0">
      <alignment horizontal="left" vertical="center" indent="1"/>
    </xf>
    <xf numFmtId="4" fontId="52" fillId="47" borderId="82" applyNumberFormat="0" applyProtection="0">
      <alignment horizontal="left" vertical="center" indent="1"/>
    </xf>
    <xf numFmtId="4" fontId="52" fillId="47" borderId="82" applyNumberFormat="0" applyProtection="0">
      <alignment horizontal="left" vertical="center" indent="1"/>
    </xf>
    <xf numFmtId="4" fontId="52" fillId="47" borderId="82" applyNumberFormat="0" applyProtection="0">
      <alignment horizontal="left" vertical="center" indent="1"/>
    </xf>
    <xf numFmtId="4" fontId="52" fillId="47" borderId="82" applyNumberFormat="0" applyProtection="0">
      <alignment horizontal="left" vertical="center" indent="1"/>
    </xf>
    <xf numFmtId="4" fontId="52" fillId="47" borderId="82" applyNumberFormat="0" applyProtection="0">
      <alignment horizontal="left" vertical="center" indent="1"/>
    </xf>
    <xf numFmtId="4" fontId="52" fillId="47" borderId="82" applyNumberFormat="0" applyProtection="0">
      <alignment horizontal="left" vertical="center" indent="1"/>
    </xf>
    <xf numFmtId="4" fontId="52" fillId="47" borderId="82" applyNumberFormat="0" applyProtection="0">
      <alignment horizontal="left" vertical="center" indent="1"/>
    </xf>
    <xf numFmtId="4" fontId="52" fillId="47" borderId="82" applyNumberFormat="0" applyProtection="0">
      <alignment horizontal="left" vertical="center" indent="1"/>
    </xf>
    <xf numFmtId="4" fontId="52" fillId="47" borderId="82" applyNumberFormat="0" applyProtection="0">
      <alignment horizontal="left" vertical="center" indent="1"/>
    </xf>
    <xf numFmtId="4" fontId="52" fillId="47" borderId="82" applyNumberFormat="0" applyProtection="0">
      <alignment horizontal="left" vertical="center" indent="1"/>
    </xf>
    <xf numFmtId="4" fontId="52" fillId="47" borderId="81" applyNumberFormat="0" applyProtection="0">
      <alignment horizontal="left" vertical="center" indent="1"/>
    </xf>
    <xf numFmtId="4" fontId="52" fillId="47" borderId="81" applyNumberFormat="0" applyProtection="0">
      <alignment horizontal="left" vertical="center" indent="1"/>
    </xf>
    <xf numFmtId="4" fontId="52" fillId="47" borderId="81" applyNumberFormat="0" applyProtection="0">
      <alignment horizontal="left" vertical="center" indent="1"/>
    </xf>
    <xf numFmtId="4" fontId="52" fillId="47" borderId="81" applyNumberFormat="0" applyProtection="0">
      <alignment horizontal="left" vertical="center" indent="1"/>
    </xf>
    <xf numFmtId="4" fontId="52" fillId="47" borderId="81" applyNumberFormat="0" applyProtection="0">
      <alignment horizontal="left" vertical="center" indent="1"/>
    </xf>
    <xf numFmtId="4" fontId="52" fillId="47" borderId="81" applyNumberFormat="0" applyProtection="0">
      <alignment horizontal="left" vertical="center" indent="1"/>
    </xf>
    <xf numFmtId="4" fontId="52" fillId="47" borderId="81" applyNumberFormat="0" applyProtection="0">
      <alignment horizontal="left" vertical="center" indent="1"/>
    </xf>
    <xf numFmtId="4" fontId="52" fillId="47" borderId="81" applyNumberFormat="0" applyProtection="0">
      <alignment horizontal="left" vertical="center" indent="1"/>
    </xf>
    <xf numFmtId="4" fontId="52" fillId="47" borderId="81" applyNumberFormat="0" applyProtection="0">
      <alignment horizontal="left" vertical="center" indent="1"/>
    </xf>
    <xf numFmtId="4" fontId="52" fillId="47" borderId="81" applyNumberFormat="0" applyProtection="0">
      <alignment horizontal="left" vertical="center" indent="1"/>
    </xf>
    <xf numFmtId="4" fontId="52" fillId="47" borderId="81" applyNumberFormat="0" applyProtection="0">
      <alignment horizontal="left" vertical="center" indent="1"/>
    </xf>
    <xf numFmtId="4" fontId="52" fillId="47" borderId="81" applyNumberFormat="0" applyProtection="0">
      <alignment horizontal="left" vertical="center" indent="1"/>
    </xf>
    <xf numFmtId="4" fontId="52" fillId="47" borderId="81" applyNumberFormat="0" applyProtection="0">
      <alignment horizontal="left" vertical="center" indent="1"/>
    </xf>
    <xf numFmtId="4" fontId="52" fillId="47" borderId="81" applyNumberFormat="0" applyProtection="0">
      <alignment horizontal="left" vertical="center" indent="1"/>
    </xf>
    <xf numFmtId="4" fontId="52" fillId="47" borderId="81" applyNumberFormat="0" applyProtection="0">
      <alignment horizontal="left" vertical="center" indent="1"/>
    </xf>
    <xf numFmtId="4" fontId="52" fillId="47" borderId="81" applyNumberFormat="0" applyProtection="0">
      <alignment horizontal="left" vertical="center" indent="1"/>
    </xf>
    <xf numFmtId="4" fontId="52" fillId="47" borderId="81" applyNumberFormat="0" applyProtection="0">
      <alignment horizontal="left" vertical="center" indent="1"/>
    </xf>
    <xf numFmtId="4" fontId="52" fillId="47" borderId="81" applyNumberFormat="0" applyProtection="0">
      <alignment horizontal="left" vertical="center" indent="1"/>
    </xf>
    <xf numFmtId="4" fontId="52" fillId="47" borderId="81" applyNumberFormat="0" applyProtection="0">
      <alignment horizontal="left" vertical="center" indent="1"/>
    </xf>
    <xf numFmtId="4" fontId="52" fillId="47" borderId="81" applyNumberFormat="0" applyProtection="0">
      <alignment horizontal="left" vertical="center" indent="1"/>
    </xf>
    <xf numFmtId="4" fontId="52" fillId="47" borderId="81" applyNumberFormat="0" applyProtection="0">
      <alignment horizontal="left" vertical="center" indent="1"/>
    </xf>
    <xf numFmtId="4" fontId="52" fillId="47" borderId="81" applyNumberFormat="0" applyProtection="0">
      <alignment horizontal="left" vertical="center" indent="1"/>
    </xf>
    <xf numFmtId="4" fontId="52" fillId="47" borderId="81" applyNumberFormat="0" applyProtection="0">
      <alignment horizontal="left" vertical="center" indent="1"/>
    </xf>
    <xf numFmtId="4" fontId="52" fillId="47" borderId="81" applyNumberFormat="0" applyProtection="0">
      <alignment horizontal="left" vertical="center" indent="1"/>
    </xf>
    <xf numFmtId="4" fontId="52" fillId="47" borderId="81" applyNumberFormat="0" applyProtection="0">
      <alignment horizontal="left" vertical="center" indent="1"/>
    </xf>
    <xf numFmtId="4" fontId="52" fillId="47" borderId="81" applyNumberFormat="0" applyProtection="0">
      <alignment horizontal="left" vertical="center" indent="1"/>
    </xf>
    <xf numFmtId="4" fontId="52" fillId="47" borderId="81" applyNumberFormat="0" applyProtection="0">
      <alignment horizontal="left" vertical="center" indent="1"/>
    </xf>
    <xf numFmtId="4" fontId="52" fillId="47" borderId="81" applyNumberFormat="0" applyProtection="0">
      <alignment horizontal="left" vertical="center" indent="1"/>
    </xf>
    <xf numFmtId="4" fontId="57" fillId="139" borderId="75" applyNumberFormat="0" applyProtection="0">
      <alignment horizontal="left" vertical="center" indent="1"/>
    </xf>
    <xf numFmtId="4" fontId="57" fillId="139" borderId="75" applyNumberFormat="0" applyProtection="0">
      <alignment horizontal="left" vertical="center" indent="1"/>
    </xf>
    <xf numFmtId="4" fontId="57" fillId="139" borderId="75" applyNumberFormat="0" applyProtection="0">
      <alignment horizontal="left" vertical="center" indent="1"/>
    </xf>
    <xf numFmtId="4" fontId="57" fillId="139" borderId="75" applyNumberFormat="0" applyProtection="0">
      <alignment horizontal="left" vertical="center" indent="1"/>
    </xf>
    <xf numFmtId="4" fontId="57" fillId="139" borderId="75" applyNumberFormat="0" applyProtection="0">
      <alignment horizontal="left" vertical="center" indent="1"/>
    </xf>
    <xf numFmtId="4" fontId="57" fillId="139" borderId="75" applyNumberFormat="0" applyProtection="0">
      <alignment horizontal="left" vertical="center" indent="1"/>
    </xf>
    <xf numFmtId="4" fontId="57" fillId="139" borderId="75" applyNumberFormat="0" applyProtection="0">
      <alignment horizontal="left" vertical="center" indent="1"/>
    </xf>
    <xf numFmtId="4" fontId="57" fillId="139" borderId="75" applyNumberFormat="0" applyProtection="0">
      <alignment horizontal="left" vertical="center" indent="1"/>
    </xf>
    <xf numFmtId="4" fontId="57" fillId="139" borderId="75" applyNumberFormat="0" applyProtection="0">
      <alignment horizontal="left" vertical="center" indent="1"/>
    </xf>
    <xf numFmtId="4" fontId="57" fillId="139" borderId="75" applyNumberFormat="0" applyProtection="0">
      <alignment horizontal="left" vertical="center" indent="1"/>
    </xf>
    <xf numFmtId="4" fontId="57" fillId="139" borderId="75" applyNumberFormat="0" applyProtection="0">
      <alignment horizontal="left" vertical="center" indent="1"/>
    </xf>
    <xf numFmtId="4" fontId="57" fillId="139" borderId="75" applyNumberFormat="0" applyProtection="0">
      <alignment horizontal="left" vertical="center" indent="1"/>
    </xf>
    <xf numFmtId="4" fontId="52" fillId="139" borderId="75" applyNumberFormat="0" applyProtection="0">
      <alignment horizontal="left" vertical="center" indent="1"/>
    </xf>
    <xf numFmtId="4" fontId="57" fillId="139" borderId="75" applyNumberFormat="0" applyProtection="0">
      <alignment horizontal="left" vertical="center" indent="1"/>
    </xf>
    <xf numFmtId="4" fontId="57" fillId="139" borderId="75" applyNumberFormat="0" applyProtection="0">
      <alignment horizontal="left" vertical="center" indent="1"/>
    </xf>
    <xf numFmtId="4" fontId="57" fillId="139" borderId="75" applyNumberFormat="0" applyProtection="0">
      <alignment horizontal="left" vertical="center" indent="1"/>
    </xf>
    <xf numFmtId="4" fontId="57" fillId="139" borderId="75" applyNumberFormat="0" applyProtection="0">
      <alignment horizontal="left" vertical="center" indent="1"/>
    </xf>
    <xf numFmtId="4" fontId="57" fillId="139" borderId="75" applyNumberFormat="0" applyProtection="0">
      <alignment horizontal="left" vertical="center" indent="1"/>
    </xf>
    <xf numFmtId="4" fontId="57"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169" fontId="41" fillId="0" borderId="0"/>
    <xf numFmtId="4" fontId="52" fillId="139" borderId="75" applyNumberFormat="0" applyProtection="0">
      <alignment horizontal="left" vertical="center" indent="1"/>
    </xf>
    <xf numFmtId="4" fontId="52" fillId="139" borderId="75" applyNumberFormat="0" applyProtection="0">
      <alignment horizontal="left" vertical="center" indent="1"/>
    </xf>
    <xf numFmtId="169" fontId="33" fillId="0" borderId="0"/>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169" fontId="41" fillId="0" borderId="0"/>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169" fontId="41" fillId="0" borderId="0"/>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169" fontId="33" fillId="0" borderId="0"/>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xf>
    <xf numFmtId="4" fontId="52" fillId="139" borderId="75" applyNumberFormat="0" applyProtection="0">
      <alignment horizontal="left" vertical="center"/>
    </xf>
    <xf numFmtId="4" fontId="52" fillId="139" borderId="75" applyNumberFormat="0" applyProtection="0">
      <alignment horizontal="left" vertical="center"/>
    </xf>
    <xf numFmtId="4" fontId="52" fillId="139" borderId="75" applyNumberFormat="0" applyProtection="0">
      <alignment horizontal="left" vertical="center"/>
    </xf>
    <xf numFmtId="4" fontId="52" fillId="139" borderId="75" applyNumberFormat="0" applyProtection="0">
      <alignment horizontal="left" vertical="center"/>
    </xf>
    <xf numFmtId="4" fontId="52" fillId="139" borderId="75" applyNumberFormat="0" applyProtection="0">
      <alignment horizontal="left" vertical="center"/>
    </xf>
    <xf numFmtId="4" fontId="52" fillId="139" borderId="75" applyNumberFormat="0" applyProtection="0">
      <alignment horizontal="left" vertical="center"/>
    </xf>
    <xf numFmtId="4" fontId="52" fillId="139" borderId="75" applyNumberFormat="0" applyProtection="0">
      <alignment horizontal="left" vertical="center"/>
    </xf>
    <xf numFmtId="4" fontId="52" fillId="139" borderId="75" applyNumberFormat="0" applyProtection="0">
      <alignment horizontal="left" vertical="center"/>
    </xf>
    <xf numFmtId="4" fontId="52" fillId="139" borderId="75" applyNumberFormat="0" applyProtection="0">
      <alignment horizontal="left" vertical="center"/>
    </xf>
    <xf numFmtId="4" fontId="52" fillId="139" borderId="75" applyNumberFormat="0" applyProtection="0">
      <alignment horizontal="left" vertical="center"/>
    </xf>
    <xf numFmtId="4" fontId="52" fillId="139" borderId="75" applyNumberFormat="0" applyProtection="0">
      <alignment horizontal="left" vertical="center"/>
    </xf>
    <xf numFmtId="4" fontId="52" fillId="139" borderId="75" applyNumberFormat="0" applyProtection="0">
      <alignment horizontal="left" vertical="center"/>
    </xf>
    <xf numFmtId="4" fontId="52" fillId="139" borderId="75" applyNumberFormat="0" applyProtection="0">
      <alignment horizontal="left" vertical="center"/>
    </xf>
    <xf numFmtId="4" fontId="52" fillId="47" borderId="82" applyNumberFormat="0" applyProtection="0">
      <alignment horizontal="left" vertical="center" indent="1"/>
    </xf>
    <xf numFmtId="4" fontId="52" fillId="47" borderId="82" applyNumberFormat="0" applyProtection="0">
      <alignment horizontal="left" vertical="center" indent="1"/>
    </xf>
    <xf numFmtId="4" fontId="52" fillId="47" borderId="82" applyNumberFormat="0" applyProtection="0">
      <alignment horizontal="left" vertical="center" indent="1"/>
    </xf>
    <xf numFmtId="4" fontId="52" fillId="47" borderId="82" applyNumberFormat="0" applyProtection="0">
      <alignment horizontal="left" vertical="center" indent="1"/>
    </xf>
    <xf numFmtId="4" fontId="52" fillId="47" borderId="82" applyNumberFormat="0" applyProtection="0">
      <alignment horizontal="left" vertical="center" indent="1"/>
    </xf>
    <xf numFmtId="4" fontId="52" fillId="47" borderId="82" applyNumberFormat="0" applyProtection="0">
      <alignment horizontal="left" vertical="center" indent="1"/>
    </xf>
    <xf numFmtId="4" fontId="52" fillId="47" borderId="82" applyNumberFormat="0" applyProtection="0">
      <alignment horizontal="left" vertical="center" indent="1"/>
    </xf>
    <xf numFmtId="4" fontId="52" fillId="47" borderId="82" applyNumberFormat="0" applyProtection="0">
      <alignment horizontal="left" vertical="center" indent="1"/>
    </xf>
    <xf numFmtId="4" fontId="52" fillId="47" borderId="82" applyNumberFormat="0" applyProtection="0">
      <alignment horizontal="left" vertical="center" indent="1"/>
    </xf>
    <xf numFmtId="4" fontId="52" fillId="47" borderId="82" applyNumberFormat="0" applyProtection="0">
      <alignment horizontal="left" vertical="center" indent="1"/>
    </xf>
    <xf numFmtId="4" fontId="52" fillId="47" borderId="82" applyNumberFormat="0" applyProtection="0">
      <alignment horizontal="left" vertical="center" indent="1"/>
    </xf>
    <xf numFmtId="4" fontId="52" fillId="47" borderId="82" applyNumberFormat="0" applyProtection="0">
      <alignment horizontal="left" vertical="center" indent="1"/>
    </xf>
    <xf numFmtId="4" fontId="52" fillId="47" borderId="82" applyNumberFormat="0" applyProtection="0">
      <alignment horizontal="left" vertical="center" indent="1"/>
    </xf>
    <xf numFmtId="4" fontId="52" fillId="47" borderId="82" applyNumberFormat="0" applyProtection="0">
      <alignment horizontal="left" vertical="center" indent="1"/>
    </xf>
    <xf numFmtId="4" fontId="57" fillId="139" borderId="75" applyNumberFormat="0" applyProtection="0">
      <alignment horizontal="left" vertical="center" indent="1"/>
    </xf>
    <xf numFmtId="4" fontId="57" fillId="139" borderId="75" applyNumberFormat="0" applyProtection="0">
      <alignment horizontal="left" vertical="center" indent="1"/>
    </xf>
    <xf numFmtId="4" fontId="57" fillId="139" borderId="75" applyNumberFormat="0" applyProtection="0">
      <alignment horizontal="left" vertical="center" indent="1"/>
    </xf>
    <xf numFmtId="4" fontId="57" fillId="139" borderId="75" applyNumberFormat="0" applyProtection="0">
      <alignment horizontal="left" vertical="center" indent="1"/>
    </xf>
    <xf numFmtId="4" fontId="57" fillId="139" borderId="75" applyNumberFormat="0" applyProtection="0">
      <alignment horizontal="left" vertical="center" indent="1"/>
    </xf>
    <xf numFmtId="4" fontId="57" fillId="139" borderId="75" applyNumberFormat="0" applyProtection="0">
      <alignment horizontal="left" vertical="center" indent="1"/>
    </xf>
    <xf numFmtId="4" fontId="57" fillId="139" borderId="75" applyNumberFormat="0" applyProtection="0">
      <alignment horizontal="left" vertical="center" indent="1"/>
    </xf>
    <xf numFmtId="169" fontId="41" fillId="0" borderId="0"/>
    <xf numFmtId="4" fontId="57" fillId="139" borderId="75" applyNumberFormat="0" applyProtection="0">
      <alignment horizontal="left" vertical="center" indent="1"/>
    </xf>
    <xf numFmtId="4" fontId="52" fillId="47" borderId="81" applyNumberFormat="0" applyProtection="0">
      <alignment horizontal="left" vertical="center" indent="1"/>
    </xf>
    <xf numFmtId="4" fontId="52" fillId="139" borderId="75" applyNumberFormat="0" applyProtection="0">
      <alignment horizontal="left" vertical="center"/>
    </xf>
    <xf numFmtId="4" fontId="52" fillId="139" borderId="75" applyNumberFormat="0" applyProtection="0">
      <alignment horizontal="left" vertical="center"/>
    </xf>
    <xf numFmtId="4" fontId="52" fillId="139" borderId="75" applyNumberFormat="0" applyProtection="0">
      <alignment horizontal="left" vertical="center"/>
    </xf>
    <xf numFmtId="4" fontId="52" fillId="139" borderId="75" applyNumberFormat="0" applyProtection="0">
      <alignment horizontal="left" vertical="center"/>
    </xf>
    <xf numFmtId="4" fontId="52" fillId="139" borderId="75" applyNumberFormat="0" applyProtection="0">
      <alignment horizontal="left" vertical="center"/>
    </xf>
    <xf numFmtId="4" fontId="52" fillId="139" borderId="75" applyNumberFormat="0" applyProtection="0">
      <alignment horizontal="left" vertical="center"/>
    </xf>
    <xf numFmtId="4" fontId="52" fillId="139" borderId="75" applyNumberFormat="0" applyProtection="0">
      <alignment horizontal="left" vertical="center"/>
    </xf>
    <xf numFmtId="4" fontId="52" fillId="139" borderId="75" applyNumberFormat="0" applyProtection="0">
      <alignment horizontal="left" vertical="center"/>
    </xf>
    <xf numFmtId="4" fontId="52" fillId="139" borderId="75" applyNumberFormat="0" applyProtection="0">
      <alignment horizontal="left" vertical="center"/>
    </xf>
    <xf numFmtId="4" fontId="52" fillId="139" borderId="75" applyNumberFormat="0" applyProtection="0">
      <alignment horizontal="left" vertical="center"/>
    </xf>
    <xf numFmtId="4" fontId="52" fillId="139" borderId="75" applyNumberFormat="0" applyProtection="0">
      <alignment horizontal="left" vertical="center"/>
    </xf>
    <xf numFmtId="4" fontId="52" fillId="139" borderId="75" applyNumberFormat="0" applyProtection="0">
      <alignment horizontal="left" vertical="center"/>
    </xf>
    <xf numFmtId="4" fontId="52" fillId="139" borderId="75" applyNumberFormat="0" applyProtection="0">
      <alignment horizontal="left" vertical="center"/>
    </xf>
    <xf numFmtId="4" fontId="52" fillId="139" borderId="75" applyNumberFormat="0" applyProtection="0">
      <alignment horizontal="left" vertical="center"/>
    </xf>
    <xf numFmtId="4" fontId="52" fillId="139" borderId="75" applyNumberFormat="0" applyProtection="0">
      <alignment horizontal="left" vertical="center" indent="1"/>
    </xf>
    <xf numFmtId="4" fontId="52" fillId="47" borderId="81" applyNumberFormat="0" applyProtection="0">
      <alignment horizontal="left" vertical="center" indent="1"/>
    </xf>
    <xf numFmtId="4" fontId="52" fillId="47" borderId="81" applyNumberFormat="0" applyProtection="0">
      <alignment horizontal="left" vertical="center" indent="1"/>
    </xf>
    <xf numFmtId="4" fontId="52" fillId="47" borderId="81" applyNumberFormat="0" applyProtection="0">
      <alignment horizontal="left" vertical="center" indent="1"/>
    </xf>
    <xf numFmtId="4" fontId="52" fillId="47" borderId="81" applyNumberFormat="0" applyProtection="0">
      <alignment horizontal="left" vertical="center" indent="1"/>
    </xf>
    <xf numFmtId="4" fontId="52" fillId="47" borderId="81" applyNumberFormat="0" applyProtection="0">
      <alignment horizontal="left" vertical="center" indent="1"/>
    </xf>
    <xf numFmtId="4" fontId="52" fillId="47" borderId="81"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7" fillId="139" borderId="75" applyNumberFormat="0" applyProtection="0">
      <alignment horizontal="left" vertical="center" indent="1"/>
    </xf>
    <xf numFmtId="4" fontId="57" fillId="139" borderId="75" applyNumberFormat="0" applyProtection="0">
      <alignment horizontal="left" vertical="center" indent="1"/>
    </xf>
    <xf numFmtId="4" fontId="57" fillId="139" borderId="75" applyNumberFormat="0" applyProtection="0">
      <alignment horizontal="left" vertical="center" indent="1"/>
    </xf>
    <xf numFmtId="169" fontId="41" fillId="0" borderId="0"/>
    <xf numFmtId="4" fontId="52" fillId="139" borderId="75" applyNumberFormat="0" applyProtection="0">
      <alignment horizontal="left" vertical="center"/>
    </xf>
    <xf numFmtId="4" fontId="52" fillId="139" borderId="75" applyNumberFormat="0" applyProtection="0">
      <alignment horizontal="left" vertical="center" indent="1"/>
    </xf>
    <xf numFmtId="4" fontId="52" fillId="139" borderId="75" applyNumberFormat="0" applyProtection="0">
      <alignment horizontal="left" vertical="center"/>
    </xf>
    <xf numFmtId="4" fontId="52" fillId="139" borderId="75" applyNumberFormat="0" applyProtection="0">
      <alignment horizontal="left" vertical="center"/>
    </xf>
    <xf numFmtId="4" fontId="52" fillId="139" borderId="75" applyNumberFormat="0" applyProtection="0">
      <alignment horizontal="left" vertical="center"/>
    </xf>
    <xf numFmtId="4" fontId="52" fillId="139" borderId="75" applyNumberFormat="0" applyProtection="0">
      <alignment horizontal="left" vertical="center"/>
    </xf>
    <xf numFmtId="4" fontId="52" fillId="139" borderId="75" applyNumberFormat="0" applyProtection="0">
      <alignment horizontal="left" vertical="center"/>
    </xf>
    <xf numFmtId="4" fontId="52" fillId="139" borderId="75" applyNumberFormat="0" applyProtection="0">
      <alignment horizontal="left" vertical="center"/>
    </xf>
    <xf numFmtId="4" fontId="52" fillId="139" borderId="75" applyNumberFormat="0" applyProtection="0">
      <alignment horizontal="left" vertical="center"/>
    </xf>
    <xf numFmtId="4" fontId="52" fillId="139" borderId="75" applyNumberFormat="0" applyProtection="0">
      <alignment horizontal="left" vertical="center"/>
    </xf>
    <xf numFmtId="4" fontId="52" fillId="139" borderId="75" applyNumberFormat="0" applyProtection="0">
      <alignment horizontal="left" vertical="center"/>
    </xf>
    <xf numFmtId="4" fontId="52" fillId="139" borderId="75" applyNumberFormat="0" applyProtection="0">
      <alignment horizontal="left" vertical="center"/>
    </xf>
    <xf numFmtId="4" fontId="52" fillId="139" borderId="75" applyNumberFormat="0" applyProtection="0">
      <alignment horizontal="left" vertical="center"/>
    </xf>
    <xf numFmtId="4" fontId="52" fillId="139" borderId="75" applyNumberFormat="0" applyProtection="0">
      <alignment horizontal="left" vertical="center"/>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47" borderId="82" applyNumberFormat="0" applyProtection="0">
      <alignment horizontal="left" vertical="center" indent="1"/>
    </xf>
    <xf numFmtId="4" fontId="52" fillId="47" borderId="82" applyNumberFormat="0" applyProtection="0">
      <alignment horizontal="left" vertical="center" indent="1"/>
    </xf>
    <xf numFmtId="4" fontId="52" fillId="47" borderId="82" applyNumberFormat="0" applyProtection="0">
      <alignment horizontal="left" vertical="center" indent="1"/>
    </xf>
    <xf numFmtId="4" fontId="52" fillId="47" borderId="82" applyNumberFormat="0" applyProtection="0">
      <alignment horizontal="left" vertical="center" indent="1"/>
    </xf>
    <xf numFmtId="4" fontId="52" fillId="47" borderId="82" applyNumberFormat="0" applyProtection="0">
      <alignment horizontal="left" vertical="center" indent="1"/>
    </xf>
    <xf numFmtId="4" fontId="52" fillId="47" borderId="82" applyNumberFormat="0" applyProtection="0">
      <alignment horizontal="left" vertical="center" indent="1"/>
    </xf>
    <xf numFmtId="4" fontId="52" fillId="47" borderId="82" applyNumberFormat="0" applyProtection="0">
      <alignment horizontal="left" vertical="center" indent="1"/>
    </xf>
    <xf numFmtId="4" fontId="52" fillId="47" borderId="82" applyNumberFormat="0" applyProtection="0">
      <alignment horizontal="left" vertical="center" indent="1"/>
    </xf>
    <xf numFmtId="4" fontId="52" fillId="47" borderId="82" applyNumberFormat="0" applyProtection="0">
      <alignment horizontal="left" vertical="center" indent="1"/>
    </xf>
    <xf numFmtId="4" fontId="52" fillId="47" borderId="82" applyNumberFormat="0" applyProtection="0">
      <alignment horizontal="left" vertical="center" indent="1"/>
    </xf>
    <xf numFmtId="4" fontId="52" fillId="47" borderId="82" applyNumberFormat="0" applyProtection="0">
      <alignment horizontal="left" vertical="center" indent="1"/>
    </xf>
    <xf numFmtId="4" fontId="52" fillId="47" borderId="82" applyNumberFormat="0" applyProtection="0">
      <alignment horizontal="left" vertical="center" indent="1"/>
    </xf>
    <xf numFmtId="4" fontId="52" fillId="47" borderId="82" applyNumberFormat="0" applyProtection="0">
      <alignment horizontal="left" vertical="center" indent="1"/>
    </xf>
    <xf numFmtId="4" fontId="52" fillId="47" borderId="82" applyNumberFormat="0" applyProtection="0">
      <alignment horizontal="left" vertical="center" indent="1"/>
    </xf>
    <xf numFmtId="4" fontId="52" fillId="47" borderId="81" applyNumberFormat="0" applyProtection="0">
      <alignment horizontal="left" vertical="center" indent="1"/>
    </xf>
    <xf numFmtId="4" fontId="52" fillId="47" borderId="81" applyNumberFormat="0" applyProtection="0">
      <alignment horizontal="left" vertical="center" indent="1"/>
    </xf>
    <xf numFmtId="4" fontId="52" fillId="47" borderId="81" applyNumberFormat="0" applyProtection="0">
      <alignment horizontal="left" vertical="center" indent="1"/>
    </xf>
    <xf numFmtId="4" fontId="52" fillId="47" borderId="81" applyNumberFormat="0" applyProtection="0">
      <alignment horizontal="left" vertical="center" indent="1"/>
    </xf>
    <xf numFmtId="4" fontId="52" fillId="47" borderId="81" applyNumberFormat="0" applyProtection="0">
      <alignment horizontal="left" vertical="center" indent="1"/>
    </xf>
    <xf numFmtId="4" fontId="52" fillId="47" borderId="81" applyNumberFormat="0" applyProtection="0">
      <alignment horizontal="left" vertical="center" indent="1"/>
    </xf>
    <xf numFmtId="4" fontId="52" fillId="47" borderId="81" applyNumberFormat="0" applyProtection="0">
      <alignment horizontal="left" vertical="center" indent="1"/>
    </xf>
    <xf numFmtId="4" fontId="52" fillId="47" borderId="81" applyNumberFormat="0" applyProtection="0">
      <alignment horizontal="left" vertical="center" indent="1"/>
    </xf>
    <xf numFmtId="4" fontId="52" fillId="47" borderId="81" applyNumberFormat="0" applyProtection="0">
      <alignment horizontal="left" vertical="center" indent="1"/>
    </xf>
    <xf numFmtId="4" fontId="52" fillId="47" borderId="81" applyNumberFormat="0" applyProtection="0">
      <alignment horizontal="left" vertical="center" indent="1"/>
    </xf>
    <xf numFmtId="4" fontId="52" fillId="47" borderId="81" applyNumberFormat="0" applyProtection="0">
      <alignment horizontal="left" vertical="center" indent="1"/>
    </xf>
    <xf numFmtId="4" fontId="52" fillId="47" borderId="81" applyNumberFormat="0" applyProtection="0">
      <alignment horizontal="left" vertical="center" indent="1"/>
    </xf>
    <xf numFmtId="4" fontId="52" fillId="47" borderId="81" applyNumberFormat="0" applyProtection="0">
      <alignment horizontal="left" vertical="center" indent="1"/>
    </xf>
    <xf numFmtId="4" fontId="52" fillId="47" borderId="81"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139" borderId="75" applyNumberFormat="0" applyProtection="0">
      <alignment horizontal="left" vertical="center" indent="1"/>
    </xf>
    <xf numFmtId="4" fontId="52" fillId="47" borderId="0" applyNumberFormat="0" applyProtection="0">
      <alignment horizontal="left" vertical="center" indent="1"/>
    </xf>
    <xf numFmtId="4" fontId="52" fillId="123" borderId="0"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48" borderId="82" applyNumberFormat="0" applyProtection="0">
      <alignment horizontal="left" vertical="center" indent="1"/>
    </xf>
    <xf numFmtId="4" fontId="52" fillId="48" borderId="82" applyNumberFormat="0" applyProtection="0">
      <alignment horizontal="left" vertical="center" indent="1"/>
    </xf>
    <xf numFmtId="4" fontId="52" fillId="48" borderId="82" applyNumberFormat="0" applyProtection="0">
      <alignment horizontal="left" vertical="center" indent="1"/>
    </xf>
    <xf numFmtId="4" fontId="52" fillId="48" borderId="82" applyNumberFormat="0" applyProtection="0">
      <alignment horizontal="left" vertical="center" indent="1"/>
    </xf>
    <xf numFmtId="4" fontId="52" fillId="48" borderId="82" applyNumberFormat="0" applyProtection="0">
      <alignment horizontal="left" vertical="center" indent="1"/>
    </xf>
    <xf numFmtId="4" fontId="52" fillId="48" borderId="82" applyNumberFormat="0" applyProtection="0">
      <alignment horizontal="left" vertical="center" indent="1"/>
    </xf>
    <xf numFmtId="4" fontId="52" fillId="48" borderId="82" applyNumberFormat="0" applyProtection="0">
      <alignment horizontal="left" vertical="center" indent="1"/>
    </xf>
    <xf numFmtId="4" fontId="52" fillId="48" borderId="82" applyNumberFormat="0" applyProtection="0">
      <alignment horizontal="left" vertical="center" indent="1"/>
    </xf>
    <xf numFmtId="4" fontId="52" fillId="48" borderId="82" applyNumberFormat="0" applyProtection="0">
      <alignment horizontal="left" vertical="center" indent="1"/>
    </xf>
    <xf numFmtId="4" fontId="52" fillId="48" borderId="82" applyNumberFormat="0" applyProtection="0">
      <alignment horizontal="left" vertical="center" indent="1"/>
    </xf>
    <xf numFmtId="4" fontId="52" fillId="48" borderId="82" applyNumberFormat="0" applyProtection="0">
      <alignment horizontal="left" vertical="center" indent="1"/>
    </xf>
    <xf numFmtId="4" fontId="52" fillId="48" borderId="82" applyNumberFormat="0" applyProtection="0">
      <alignment horizontal="left" vertical="center" indent="1"/>
    </xf>
    <xf numFmtId="4" fontId="52" fillId="48" borderId="82" applyNumberFormat="0" applyProtection="0">
      <alignment horizontal="left" vertical="center" indent="1"/>
    </xf>
    <xf numFmtId="4" fontId="52" fillId="48" borderId="82" applyNumberFormat="0" applyProtection="0">
      <alignment horizontal="left" vertical="center" indent="1"/>
    </xf>
    <xf numFmtId="4" fontId="52" fillId="48" borderId="81" applyNumberFormat="0" applyProtection="0">
      <alignment horizontal="left" vertical="center" indent="1"/>
    </xf>
    <xf numFmtId="4" fontId="52" fillId="48" borderId="81" applyNumberFormat="0" applyProtection="0">
      <alignment horizontal="left" vertical="center" indent="1"/>
    </xf>
    <xf numFmtId="4" fontId="52" fillId="48" borderId="81" applyNumberFormat="0" applyProtection="0">
      <alignment horizontal="left" vertical="center" indent="1"/>
    </xf>
    <xf numFmtId="4" fontId="52" fillId="48" borderId="81" applyNumberFormat="0" applyProtection="0">
      <alignment horizontal="left" vertical="center" indent="1"/>
    </xf>
    <xf numFmtId="4" fontId="52" fillId="48" borderId="81" applyNumberFormat="0" applyProtection="0">
      <alignment horizontal="left" vertical="center" indent="1"/>
    </xf>
    <xf numFmtId="4" fontId="52" fillId="48" borderId="81" applyNumberFormat="0" applyProtection="0">
      <alignment horizontal="left" vertical="center" indent="1"/>
    </xf>
    <xf numFmtId="4" fontId="52" fillId="48" borderId="81" applyNumberFormat="0" applyProtection="0">
      <alignment horizontal="left" vertical="center" indent="1"/>
    </xf>
    <xf numFmtId="4" fontId="52" fillId="48" borderId="81" applyNumberFormat="0" applyProtection="0">
      <alignment horizontal="left" vertical="center" indent="1"/>
    </xf>
    <xf numFmtId="4" fontId="52" fillId="48" borderId="81" applyNumberFormat="0" applyProtection="0">
      <alignment horizontal="left" vertical="center" indent="1"/>
    </xf>
    <xf numFmtId="4" fontId="52" fillId="48" borderId="81" applyNumberFormat="0" applyProtection="0">
      <alignment horizontal="left" vertical="center" indent="1"/>
    </xf>
    <xf numFmtId="4" fontId="52" fillId="48" borderId="81" applyNumberFormat="0" applyProtection="0">
      <alignment horizontal="left" vertical="center" indent="1"/>
    </xf>
    <xf numFmtId="4" fontId="52" fillId="48" borderId="81" applyNumberFormat="0" applyProtection="0">
      <alignment horizontal="left" vertical="center" indent="1"/>
    </xf>
    <xf numFmtId="4" fontId="52" fillId="48" borderId="81" applyNumberFormat="0" applyProtection="0">
      <alignment horizontal="left" vertical="center" indent="1"/>
    </xf>
    <xf numFmtId="4" fontId="52" fillId="48" borderId="81" applyNumberFormat="0" applyProtection="0">
      <alignment horizontal="left" vertical="center" indent="1"/>
    </xf>
    <xf numFmtId="4" fontId="52" fillId="48" borderId="81" applyNumberFormat="0" applyProtection="0">
      <alignment horizontal="left" vertical="center" indent="1"/>
    </xf>
    <xf numFmtId="4" fontId="52" fillId="48" borderId="81" applyNumberFormat="0" applyProtection="0">
      <alignment horizontal="left" vertical="center" indent="1"/>
    </xf>
    <xf numFmtId="4" fontId="52" fillId="48" borderId="81" applyNumberFormat="0" applyProtection="0">
      <alignment horizontal="left" vertical="center" indent="1"/>
    </xf>
    <xf numFmtId="4" fontId="52" fillId="48" borderId="81" applyNumberFormat="0" applyProtection="0">
      <alignment horizontal="left" vertical="center" indent="1"/>
    </xf>
    <xf numFmtId="4" fontId="52" fillId="48" borderId="81" applyNumberFormat="0" applyProtection="0">
      <alignment horizontal="left" vertical="center" indent="1"/>
    </xf>
    <xf numFmtId="4" fontId="52" fillId="48" borderId="81" applyNumberFormat="0" applyProtection="0">
      <alignment horizontal="left" vertical="center" indent="1"/>
    </xf>
    <xf numFmtId="4" fontId="52" fillId="48" borderId="81" applyNumberFormat="0" applyProtection="0">
      <alignment horizontal="left" vertical="center" indent="1"/>
    </xf>
    <xf numFmtId="4" fontId="52" fillId="48" borderId="81" applyNumberFormat="0" applyProtection="0">
      <alignment horizontal="left" vertical="center" indent="1"/>
    </xf>
    <xf numFmtId="4" fontId="52" fillId="48" borderId="81" applyNumberFormat="0" applyProtection="0">
      <alignment horizontal="left" vertical="center" indent="1"/>
    </xf>
    <xf numFmtId="4" fontId="52" fillId="48" borderId="81" applyNumberFormat="0" applyProtection="0">
      <alignment horizontal="left" vertical="center" indent="1"/>
    </xf>
    <xf numFmtId="4" fontId="52" fillId="48" borderId="81" applyNumberFormat="0" applyProtection="0">
      <alignment horizontal="left" vertical="center" indent="1"/>
    </xf>
    <xf numFmtId="4" fontId="52" fillId="48" borderId="81" applyNumberFormat="0" applyProtection="0">
      <alignment horizontal="left" vertical="center" indent="1"/>
    </xf>
    <xf numFmtId="4" fontId="52" fillId="48" borderId="81" applyNumberFormat="0" applyProtection="0">
      <alignment horizontal="left" vertical="center" indent="1"/>
    </xf>
    <xf numFmtId="4" fontId="52" fillId="48" borderId="81" applyNumberFormat="0" applyProtection="0">
      <alignment horizontal="left" vertical="center" indent="1"/>
    </xf>
    <xf numFmtId="4" fontId="57" fillId="121" borderId="75" applyNumberFormat="0" applyProtection="0">
      <alignment horizontal="left" vertical="center" indent="1"/>
    </xf>
    <xf numFmtId="4" fontId="57" fillId="121" borderId="75" applyNumberFormat="0" applyProtection="0">
      <alignment horizontal="left" vertical="center" indent="1"/>
    </xf>
    <xf numFmtId="4" fontId="57" fillId="121" borderId="75" applyNumberFormat="0" applyProtection="0">
      <alignment horizontal="left" vertical="center" indent="1"/>
    </xf>
    <xf numFmtId="4" fontId="57" fillId="121" borderId="75" applyNumberFormat="0" applyProtection="0">
      <alignment horizontal="left" vertical="center" indent="1"/>
    </xf>
    <xf numFmtId="4" fontId="57" fillId="121" borderId="75" applyNumberFormat="0" applyProtection="0">
      <alignment horizontal="left" vertical="center" indent="1"/>
    </xf>
    <xf numFmtId="4" fontId="57" fillId="121" borderId="75" applyNumberFormat="0" applyProtection="0">
      <alignment horizontal="left" vertical="center" indent="1"/>
    </xf>
    <xf numFmtId="4" fontId="57" fillId="121" borderId="75" applyNumberFormat="0" applyProtection="0">
      <alignment horizontal="left" vertical="center" indent="1"/>
    </xf>
    <xf numFmtId="4" fontId="57" fillId="121" borderId="75" applyNumberFormat="0" applyProtection="0">
      <alignment horizontal="left" vertical="center" indent="1"/>
    </xf>
    <xf numFmtId="4" fontId="57" fillId="121" borderId="75" applyNumberFormat="0" applyProtection="0">
      <alignment horizontal="left" vertical="center" indent="1"/>
    </xf>
    <xf numFmtId="4" fontId="57" fillId="121" borderId="75" applyNumberFormat="0" applyProtection="0">
      <alignment horizontal="left" vertical="center" indent="1"/>
    </xf>
    <xf numFmtId="4" fontId="57" fillId="121" borderId="75" applyNumberFormat="0" applyProtection="0">
      <alignment horizontal="left" vertical="center" indent="1"/>
    </xf>
    <xf numFmtId="4" fontId="57" fillId="121" borderId="75" applyNumberFormat="0" applyProtection="0">
      <alignment horizontal="left" vertical="center" indent="1"/>
    </xf>
    <xf numFmtId="4" fontId="52" fillId="121" borderId="75" applyNumberFormat="0" applyProtection="0">
      <alignment horizontal="left" vertical="center" indent="1"/>
    </xf>
    <xf numFmtId="4" fontId="57" fillId="121" borderId="75" applyNumberFormat="0" applyProtection="0">
      <alignment horizontal="left" vertical="center" indent="1"/>
    </xf>
    <xf numFmtId="4" fontId="57" fillId="121" borderId="75" applyNumberFormat="0" applyProtection="0">
      <alignment horizontal="left" vertical="center" indent="1"/>
    </xf>
    <xf numFmtId="4" fontId="57" fillId="121" borderId="75" applyNumberFormat="0" applyProtection="0">
      <alignment horizontal="left" vertical="center" indent="1"/>
    </xf>
    <xf numFmtId="4" fontId="57" fillId="121" borderId="75" applyNumberFormat="0" applyProtection="0">
      <alignment horizontal="left" vertical="center" indent="1"/>
    </xf>
    <xf numFmtId="4" fontId="57" fillId="121" borderId="75" applyNumberFormat="0" applyProtection="0">
      <alignment horizontal="left" vertical="center" indent="1"/>
    </xf>
    <xf numFmtId="4" fontId="57"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169" fontId="41" fillId="0" borderId="0"/>
    <xf numFmtId="4" fontId="52" fillId="121" borderId="75" applyNumberFormat="0" applyProtection="0">
      <alignment horizontal="left" vertical="center" indent="1"/>
    </xf>
    <xf numFmtId="4" fontId="52" fillId="121" borderId="75" applyNumberFormat="0" applyProtection="0">
      <alignment horizontal="left" vertical="center" indent="1"/>
    </xf>
    <xf numFmtId="169" fontId="33" fillId="0" borderId="0"/>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169" fontId="41" fillId="0" borderId="0"/>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169" fontId="41" fillId="0" borderId="0"/>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169" fontId="33" fillId="0" borderId="0"/>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xf>
    <xf numFmtId="4" fontId="52" fillId="121" borderId="75" applyNumberFormat="0" applyProtection="0">
      <alignment horizontal="left" vertical="center"/>
    </xf>
    <xf numFmtId="4" fontId="52" fillId="121" borderId="75" applyNumberFormat="0" applyProtection="0">
      <alignment horizontal="left" vertical="center"/>
    </xf>
    <xf numFmtId="4" fontId="52" fillId="121" borderId="75" applyNumberFormat="0" applyProtection="0">
      <alignment horizontal="left" vertical="center"/>
    </xf>
    <xf numFmtId="4" fontId="52" fillId="121" borderId="75" applyNumberFormat="0" applyProtection="0">
      <alignment horizontal="left" vertical="center"/>
    </xf>
    <xf numFmtId="4" fontId="52" fillId="121" borderId="75" applyNumberFormat="0" applyProtection="0">
      <alignment horizontal="left" vertical="center"/>
    </xf>
    <xf numFmtId="4" fontId="52" fillId="121" borderId="75" applyNumberFormat="0" applyProtection="0">
      <alignment horizontal="left" vertical="center"/>
    </xf>
    <xf numFmtId="4" fontId="52" fillId="121" borderId="75" applyNumberFormat="0" applyProtection="0">
      <alignment horizontal="left" vertical="center"/>
    </xf>
    <xf numFmtId="4" fontId="52" fillId="121" borderId="75" applyNumberFormat="0" applyProtection="0">
      <alignment horizontal="left" vertical="center"/>
    </xf>
    <xf numFmtId="4" fontId="52" fillId="121" borderId="75" applyNumberFormat="0" applyProtection="0">
      <alignment horizontal="left" vertical="center"/>
    </xf>
    <xf numFmtId="4" fontId="52" fillId="121" borderId="75" applyNumberFormat="0" applyProtection="0">
      <alignment horizontal="left" vertical="center"/>
    </xf>
    <xf numFmtId="4" fontId="52" fillId="121" borderId="75" applyNumberFormat="0" applyProtection="0">
      <alignment horizontal="left" vertical="center"/>
    </xf>
    <xf numFmtId="4" fontId="52" fillId="121" borderId="75" applyNumberFormat="0" applyProtection="0">
      <alignment horizontal="left" vertical="center"/>
    </xf>
    <xf numFmtId="4" fontId="52" fillId="121" borderId="75" applyNumberFormat="0" applyProtection="0">
      <alignment horizontal="left" vertical="center"/>
    </xf>
    <xf numFmtId="4" fontId="52" fillId="48" borderId="82" applyNumberFormat="0" applyProtection="0">
      <alignment horizontal="left" vertical="center" indent="1"/>
    </xf>
    <xf numFmtId="4" fontId="52" fillId="48" borderId="82" applyNumberFormat="0" applyProtection="0">
      <alignment horizontal="left" vertical="center" indent="1"/>
    </xf>
    <xf numFmtId="4" fontId="52" fillId="48" borderId="82" applyNumberFormat="0" applyProtection="0">
      <alignment horizontal="left" vertical="center" indent="1"/>
    </xf>
    <xf numFmtId="4" fontId="52" fillId="48" borderId="82" applyNumberFormat="0" applyProtection="0">
      <alignment horizontal="left" vertical="center" indent="1"/>
    </xf>
    <xf numFmtId="4" fontId="52" fillId="48" borderId="82" applyNumberFormat="0" applyProtection="0">
      <alignment horizontal="left" vertical="center" indent="1"/>
    </xf>
    <xf numFmtId="4" fontId="52" fillId="48" borderId="82" applyNumberFormat="0" applyProtection="0">
      <alignment horizontal="left" vertical="center" indent="1"/>
    </xf>
    <xf numFmtId="4" fontId="52" fillId="48" borderId="82" applyNumberFormat="0" applyProtection="0">
      <alignment horizontal="left" vertical="center" indent="1"/>
    </xf>
    <xf numFmtId="4" fontId="52" fillId="48" borderId="82" applyNumberFormat="0" applyProtection="0">
      <alignment horizontal="left" vertical="center" indent="1"/>
    </xf>
    <xf numFmtId="4" fontId="52" fillId="48" borderId="82" applyNumberFormat="0" applyProtection="0">
      <alignment horizontal="left" vertical="center" indent="1"/>
    </xf>
    <xf numFmtId="4" fontId="52" fillId="48" borderId="82" applyNumberFormat="0" applyProtection="0">
      <alignment horizontal="left" vertical="center" indent="1"/>
    </xf>
    <xf numFmtId="4" fontId="52" fillId="48" borderId="82" applyNumberFormat="0" applyProtection="0">
      <alignment horizontal="left" vertical="center" indent="1"/>
    </xf>
    <xf numFmtId="4" fontId="52" fillId="48" borderId="82" applyNumberFormat="0" applyProtection="0">
      <alignment horizontal="left" vertical="center" indent="1"/>
    </xf>
    <xf numFmtId="4" fontId="52" fillId="48" borderId="82" applyNumberFormat="0" applyProtection="0">
      <alignment horizontal="left" vertical="center" indent="1"/>
    </xf>
    <xf numFmtId="4" fontId="52" fillId="48" borderId="82" applyNumberFormat="0" applyProtection="0">
      <alignment horizontal="left" vertical="center" indent="1"/>
    </xf>
    <xf numFmtId="4" fontId="57" fillId="121" borderId="75" applyNumberFormat="0" applyProtection="0">
      <alignment horizontal="left" vertical="center" indent="1"/>
    </xf>
    <xf numFmtId="4" fontId="57" fillId="121" borderId="75" applyNumberFormat="0" applyProtection="0">
      <alignment horizontal="left" vertical="center" indent="1"/>
    </xf>
    <xf numFmtId="4" fontId="57" fillId="121" borderId="75" applyNumberFormat="0" applyProtection="0">
      <alignment horizontal="left" vertical="center" indent="1"/>
    </xf>
    <xf numFmtId="4" fontId="57" fillId="121" borderId="75" applyNumberFormat="0" applyProtection="0">
      <alignment horizontal="left" vertical="center" indent="1"/>
    </xf>
    <xf numFmtId="4" fontId="57" fillId="121" borderId="75" applyNumberFormat="0" applyProtection="0">
      <alignment horizontal="left" vertical="center" indent="1"/>
    </xf>
    <xf numFmtId="4" fontId="57" fillId="121" borderId="75" applyNumberFormat="0" applyProtection="0">
      <alignment horizontal="left" vertical="center" indent="1"/>
    </xf>
    <xf numFmtId="4" fontId="57" fillId="121" borderId="75" applyNumberFormat="0" applyProtection="0">
      <alignment horizontal="left" vertical="center" indent="1"/>
    </xf>
    <xf numFmtId="169" fontId="41" fillId="0" borderId="0"/>
    <xf numFmtId="4" fontId="57" fillId="121" borderId="75" applyNumberFormat="0" applyProtection="0">
      <alignment horizontal="left" vertical="center" indent="1"/>
    </xf>
    <xf numFmtId="4" fontId="52" fillId="48" borderId="81" applyNumberFormat="0" applyProtection="0">
      <alignment horizontal="left" vertical="center" indent="1"/>
    </xf>
    <xf numFmtId="4" fontId="52" fillId="121" borderId="75" applyNumberFormat="0" applyProtection="0">
      <alignment horizontal="left" vertical="center"/>
    </xf>
    <xf numFmtId="4" fontId="52" fillId="121" borderId="75" applyNumberFormat="0" applyProtection="0">
      <alignment horizontal="left" vertical="center"/>
    </xf>
    <xf numFmtId="4" fontId="52" fillId="121" borderId="75" applyNumberFormat="0" applyProtection="0">
      <alignment horizontal="left" vertical="center"/>
    </xf>
    <xf numFmtId="4" fontId="52" fillId="121" borderId="75" applyNumberFormat="0" applyProtection="0">
      <alignment horizontal="left" vertical="center"/>
    </xf>
    <xf numFmtId="4" fontId="52" fillId="121" borderId="75" applyNumberFormat="0" applyProtection="0">
      <alignment horizontal="left" vertical="center"/>
    </xf>
    <xf numFmtId="4" fontId="52" fillId="121" borderId="75" applyNumberFormat="0" applyProtection="0">
      <alignment horizontal="left" vertical="center"/>
    </xf>
    <xf numFmtId="4" fontId="52" fillId="121" borderId="75" applyNumberFormat="0" applyProtection="0">
      <alignment horizontal="left" vertical="center"/>
    </xf>
    <xf numFmtId="4" fontId="52" fillId="121" borderId="75" applyNumberFormat="0" applyProtection="0">
      <alignment horizontal="left" vertical="center"/>
    </xf>
    <xf numFmtId="4" fontId="52" fillId="121" borderId="75" applyNumberFormat="0" applyProtection="0">
      <alignment horizontal="left" vertical="center"/>
    </xf>
    <xf numFmtId="4" fontId="52" fillId="121" borderId="75" applyNumberFormat="0" applyProtection="0">
      <alignment horizontal="left" vertical="center"/>
    </xf>
    <xf numFmtId="4" fontId="52" fillId="121" borderId="75" applyNumberFormat="0" applyProtection="0">
      <alignment horizontal="left" vertical="center"/>
    </xf>
    <xf numFmtId="4" fontId="52" fillId="121" borderId="75" applyNumberFormat="0" applyProtection="0">
      <alignment horizontal="left" vertical="center"/>
    </xf>
    <xf numFmtId="4" fontId="52" fillId="121" borderId="75" applyNumberFormat="0" applyProtection="0">
      <alignment horizontal="left" vertical="center"/>
    </xf>
    <xf numFmtId="4" fontId="52" fillId="121" borderId="75" applyNumberFormat="0" applyProtection="0">
      <alignment horizontal="left" vertical="center"/>
    </xf>
    <xf numFmtId="4" fontId="52" fillId="121" borderId="75" applyNumberFormat="0" applyProtection="0">
      <alignment horizontal="left" vertical="center" indent="1"/>
    </xf>
    <xf numFmtId="4" fontId="52" fillId="48" borderId="81" applyNumberFormat="0" applyProtection="0">
      <alignment horizontal="left" vertical="center" indent="1"/>
    </xf>
    <xf numFmtId="4" fontId="52" fillId="48" borderId="81" applyNumberFormat="0" applyProtection="0">
      <alignment horizontal="left" vertical="center" indent="1"/>
    </xf>
    <xf numFmtId="4" fontId="52" fillId="48" borderId="81" applyNumberFormat="0" applyProtection="0">
      <alignment horizontal="left" vertical="center" indent="1"/>
    </xf>
    <xf numFmtId="4" fontId="52" fillId="48" borderId="81" applyNumberFormat="0" applyProtection="0">
      <alignment horizontal="left" vertical="center" indent="1"/>
    </xf>
    <xf numFmtId="4" fontId="52" fillId="48" borderId="81" applyNumberFormat="0" applyProtection="0">
      <alignment horizontal="left" vertical="center" indent="1"/>
    </xf>
    <xf numFmtId="4" fontId="52" fillId="48" borderId="81"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7" fillId="121" borderId="75" applyNumberFormat="0" applyProtection="0">
      <alignment horizontal="left" vertical="center" indent="1"/>
    </xf>
    <xf numFmtId="4" fontId="57" fillId="121" borderId="75" applyNumberFormat="0" applyProtection="0">
      <alignment horizontal="left" vertical="center" indent="1"/>
    </xf>
    <xf numFmtId="4" fontId="57" fillId="121" borderId="75" applyNumberFormat="0" applyProtection="0">
      <alignment horizontal="left" vertical="center" indent="1"/>
    </xf>
    <xf numFmtId="169" fontId="41" fillId="0" borderId="0"/>
    <xf numFmtId="4" fontId="52" fillId="121" borderId="75" applyNumberFormat="0" applyProtection="0">
      <alignment horizontal="left" vertical="center"/>
    </xf>
    <xf numFmtId="4" fontId="52" fillId="121" borderId="75" applyNumberFormat="0" applyProtection="0">
      <alignment horizontal="left" vertical="center" indent="1"/>
    </xf>
    <xf numFmtId="4" fontId="52" fillId="121" borderId="75" applyNumberFormat="0" applyProtection="0">
      <alignment horizontal="left" vertical="center"/>
    </xf>
    <xf numFmtId="4" fontId="52" fillId="121" borderId="75" applyNumberFormat="0" applyProtection="0">
      <alignment horizontal="left" vertical="center"/>
    </xf>
    <xf numFmtId="4" fontId="52" fillId="121" borderId="75" applyNumberFormat="0" applyProtection="0">
      <alignment horizontal="left" vertical="center"/>
    </xf>
    <xf numFmtId="4" fontId="52" fillId="121" borderId="75" applyNumberFormat="0" applyProtection="0">
      <alignment horizontal="left" vertical="center"/>
    </xf>
    <xf numFmtId="4" fontId="52" fillId="121" borderId="75" applyNumberFormat="0" applyProtection="0">
      <alignment horizontal="left" vertical="center"/>
    </xf>
    <xf numFmtId="4" fontId="52" fillId="121" borderId="75" applyNumberFormat="0" applyProtection="0">
      <alignment horizontal="left" vertical="center"/>
    </xf>
    <xf numFmtId="4" fontId="52" fillId="121" borderId="75" applyNumberFormat="0" applyProtection="0">
      <alignment horizontal="left" vertical="center"/>
    </xf>
    <xf numFmtId="4" fontId="52" fillId="121" borderId="75" applyNumberFormat="0" applyProtection="0">
      <alignment horizontal="left" vertical="center"/>
    </xf>
    <xf numFmtId="4" fontId="52" fillId="121" borderId="75" applyNumberFormat="0" applyProtection="0">
      <alignment horizontal="left" vertical="center"/>
    </xf>
    <xf numFmtId="4" fontId="52" fillId="121" borderId="75" applyNumberFormat="0" applyProtection="0">
      <alignment horizontal="left" vertical="center"/>
    </xf>
    <xf numFmtId="4" fontId="52" fillId="121" borderId="75" applyNumberFormat="0" applyProtection="0">
      <alignment horizontal="left" vertical="center"/>
    </xf>
    <xf numFmtId="4" fontId="52" fillId="121" borderId="75" applyNumberFormat="0" applyProtection="0">
      <alignment horizontal="left" vertical="center"/>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48" borderId="82" applyNumberFormat="0" applyProtection="0">
      <alignment horizontal="left" vertical="center" indent="1"/>
    </xf>
    <xf numFmtId="4" fontId="52" fillId="48" borderId="82" applyNumberFormat="0" applyProtection="0">
      <alignment horizontal="left" vertical="center" indent="1"/>
    </xf>
    <xf numFmtId="4" fontId="52" fillId="48" borderId="82" applyNumberFormat="0" applyProtection="0">
      <alignment horizontal="left" vertical="center" indent="1"/>
    </xf>
    <xf numFmtId="4" fontId="52" fillId="48" borderId="82" applyNumberFormat="0" applyProtection="0">
      <alignment horizontal="left" vertical="center" indent="1"/>
    </xf>
    <xf numFmtId="4" fontId="52" fillId="48" borderId="82" applyNumberFormat="0" applyProtection="0">
      <alignment horizontal="left" vertical="center" indent="1"/>
    </xf>
    <xf numFmtId="4" fontId="52" fillId="48" borderId="82" applyNumberFormat="0" applyProtection="0">
      <alignment horizontal="left" vertical="center" indent="1"/>
    </xf>
    <xf numFmtId="4" fontId="52" fillId="48" borderId="82" applyNumberFormat="0" applyProtection="0">
      <alignment horizontal="left" vertical="center" indent="1"/>
    </xf>
    <xf numFmtId="4" fontId="52" fillId="48" borderId="82" applyNumberFormat="0" applyProtection="0">
      <alignment horizontal="left" vertical="center" indent="1"/>
    </xf>
    <xf numFmtId="4" fontId="52" fillId="48" borderId="82" applyNumberFormat="0" applyProtection="0">
      <alignment horizontal="left" vertical="center" indent="1"/>
    </xf>
    <xf numFmtId="4" fontId="52" fillId="48" borderId="82" applyNumberFormat="0" applyProtection="0">
      <alignment horizontal="left" vertical="center" indent="1"/>
    </xf>
    <xf numFmtId="4" fontId="52" fillId="48" borderId="82" applyNumberFormat="0" applyProtection="0">
      <alignment horizontal="left" vertical="center" indent="1"/>
    </xf>
    <xf numFmtId="4" fontId="52" fillId="48" borderId="82" applyNumberFormat="0" applyProtection="0">
      <alignment horizontal="left" vertical="center" indent="1"/>
    </xf>
    <xf numFmtId="4" fontId="52" fillId="48" borderId="82" applyNumberFormat="0" applyProtection="0">
      <alignment horizontal="left" vertical="center" indent="1"/>
    </xf>
    <xf numFmtId="4" fontId="52" fillId="48" borderId="82" applyNumberFormat="0" applyProtection="0">
      <alignment horizontal="left" vertical="center" indent="1"/>
    </xf>
    <xf numFmtId="4" fontId="52" fillId="48" borderId="81" applyNumberFormat="0" applyProtection="0">
      <alignment horizontal="left" vertical="center" indent="1"/>
    </xf>
    <xf numFmtId="4" fontId="52" fillId="48" borderId="81" applyNumberFormat="0" applyProtection="0">
      <alignment horizontal="left" vertical="center" indent="1"/>
    </xf>
    <xf numFmtId="4" fontId="52" fillId="48" borderId="81" applyNumberFormat="0" applyProtection="0">
      <alignment horizontal="left" vertical="center" indent="1"/>
    </xf>
    <xf numFmtId="4" fontId="52" fillId="48" borderId="81" applyNumberFormat="0" applyProtection="0">
      <alignment horizontal="left" vertical="center" indent="1"/>
    </xf>
    <xf numFmtId="4" fontId="52" fillId="48" borderId="81" applyNumberFormat="0" applyProtection="0">
      <alignment horizontal="left" vertical="center" indent="1"/>
    </xf>
    <xf numFmtId="4" fontId="52" fillId="48" borderId="81" applyNumberFormat="0" applyProtection="0">
      <alignment horizontal="left" vertical="center" indent="1"/>
    </xf>
    <xf numFmtId="4" fontId="52" fillId="48" borderId="81" applyNumberFormat="0" applyProtection="0">
      <alignment horizontal="left" vertical="center" indent="1"/>
    </xf>
    <xf numFmtId="4" fontId="52" fillId="48" borderId="81" applyNumberFormat="0" applyProtection="0">
      <alignment horizontal="left" vertical="center" indent="1"/>
    </xf>
    <xf numFmtId="4" fontId="52" fillId="48" borderId="81" applyNumberFormat="0" applyProtection="0">
      <alignment horizontal="left" vertical="center" indent="1"/>
    </xf>
    <xf numFmtId="4" fontId="52" fillId="48" borderId="81" applyNumberFormat="0" applyProtection="0">
      <alignment horizontal="left" vertical="center" indent="1"/>
    </xf>
    <xf numFmtId="4" fontId="52" fillId="48" borderId="81" applyNumberFormat="0" applyProtection="0">
      <alignment horizontal="left" vertical="center" indent="1"/>
    </xf>
    <xf numFmtId="4" fontId="52" fillId="48" borderId="81" applyNumberFormat="0" applyProtection="0">
      <alignment horizontal="left" vertical="center" indent="1"/>
    </xf>
    <xf numFmtId="4" fontId="52" fillId="48" borderId="81" applyNumberFormat="0" applyProtection="0">
      <alignment horizontal="left" vertical="center" indent="1"/>
    </xf>
    <xf numFmtId="4" fontId="52" fillId="48" borderId="81"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1" borderId="75" applyNumberFormat="0" applyProtection="0">
      <alignment horizontal="left" vertical="center" indent="1"/>
    </xf>
    <xf numFmtId="4" fontId="52" fillId="123" borderId="0"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169" fontId="33" fillId="61" borderId="65" applyNumberFormat="0" applyProtection="0">
      <alignment horizontal="left" vertical="center" indent="1"/>
    </xf>
    <xf numFmtId="169" fontId="33" fillId="61" borderId="65" applyNumberFormat="0" applyProtection="0">
      <alignment horizontal="left" vertical="center" indent="1"/>
    </xf>
    <xf numFmtId="169" fontId="33" fillId="61" borderId="65" applyNumberFormat="0" applyProtection="0">
      <alignment horizontal="left" vertical="center" indent="1"/>
    </xf>
    <xf numFmtId="169" fontId="33" fillId="61" borderId="65" applyNumberFormat="0" applyProtection="0">
      <alignment horizontal="left" vertical="center" indent="1"/>
    </xf>
    <xf numFmtId="169" fontId="33" fillId="61" borderId="65" applyNumberFormat="0" applyProtection="0">
      <alignment horizontal="left" vertical="center" indent="1"/>
    </xf>
    <xf numFmtId="169" fontId="33" fillId="61" borderId="65"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169" fontId="33" fillId="61" borderId="65" applyNumberFormat="0" applyProtection="0">
      <alignment horizontal="left" vertical="center" indent="1"/>
    </xf>
    <xf numFmtId="169" fontId="33" fillId="61" borderId="65" applyNumberFormat="0" applyProtection="0">
      <alignment horizontal="left" vertical="center" indent="1"/>
    </xf>
    <xf numFmtId="169" fontId="33" fillId="61" borderId="65" applyNumberFormat="0" applyProtection="0">
      <alignment horizontal="left" vertical="center" indent="1"/>
    </xf>
    <xf numFmtId="169" fontId="33" fillId="61" borderId="65" applyNumberFormat="0" applyProtection="0">
      <alignment horizontal="left" vertical="center" indent="1"/>
    </xf>
    <xf numFmtId="0" fontId="33" fillId="44" borderId="80" applyNumberFormat="0" applyProtection="0">
      <alignment horizontal="left" vertical="center" indent="1"/>
    </xf>
    <xf numFmtId="169" fontId="33" fillId="61" borderId="65" applyNumberFormat="0" applyProtection="0">
      <alignment horizontal="left" vertical="center" indent="1"/>
    </xf>
    <xf numFmtId="169" fontId="33" fillId="61" borderId="65" applyNumberFormat="0" applyProtection="0">
      <alignment horizontal="left" vertical="center" indent="1"/>
    </xf>
    <xf numFmtId="169" fontId="33" fillId="61" borderId="65" applyNumberFormat="0" applyProtection="0">
      <alignment horizontal="left" vertical="center" indent="1"/>
    </xf>
    <xf numFmtId="169" fontId="33" fillId="61" borderId="65" applyNumberFormat="0" applyProtection="0">
      <alignment horizontal="left" vertical="center" indent="1"/>
    </xf>
    <xf numFmtId="169" fontId="33" fillId="61" borderId="65" applyNumberFormat="0" applyProtection="0">
      <alignment horizontal="left" vertical="center" indent="1"/>
    </xf>
    <xf numFmtId="169" fontId="33" fillId="61" borderId="65" applyNumberFormat="0" applyProtection="0">
      <alignment horizontal="left" vertical="center" indent="1"/>
    </xf>
    <xf numFmtId="169" fontId="33" fillId="61" borderId="65" applyNumberFormat="0" applyProtection="0">
      <alignment horizontal="left" vertical="center" indent="1"/>
    </xf>
    <xf numFmtId="169" fontId="33" fillId="61" borderId="65" applyNumberFormat="0" applyProtection="0">
      <alignment horizontal="left" vertical="center" indent="1"/>
    </xf>
    <xf numFmtId="169" fontId="33" fillId="61" borderId="65" applyNumberFormat="0" applyProtection="0">
      <alignment horizontal="left" vertical="center" indent="1"/>
    </xf>
    <xf numFmtId="169" fontId="33" fillId="61" borderId="65" applyNumberFormat="0" applyProtection="0">
      <alignment horizontal="left" vertical="center" indent="1"/>
    </xf>
    <xf numFmtId="169" fontId="33" fillId="61" borderId="65" applyNumberFormat="0" applyProtection="0">
      <alignment horizontal="left" vertical="center" indent="1"/>
    </xf>
    <xf numFmtId="169" fontId="33" fillId="61" borderId="65" applyNumberFormat="0" applyProtection="0">
      <alignment horizontal="left" vertical="center" indent="1"/>
    </xf>
    <xf numFmtId="169" fontId="33" fillId="61" borderId="65" applyNumberFormat="0" applyProtection="0">
      <alignment horizontal="left" vertical="center" indent="1"/>
    </xf>
    <xf numFmtId="0" fontId="33" fillId="44" borderId="80" applyNumberFormat="0" applyProtection="0">
      <alignment horizontal="left" vertical="center" indent="1"/>
    </xf>
    <xf numFmtId="169" fontId="274" fillId="121" borderId="75" applyNumberFormat="0" applyProtection="0">
      <alignment horizontal="left" vertical="center" indent="1"/>
    </xf>
    <xf numFmtId="169" fontId="274" fillId="121" borderId="75" applyNumberFormat="0" applyProtection="0">
      <alignment horizontal="left" vertical="center" indent="1"/>
    </xf>
    <xf numFmtId="169" fontId="274" fillId="121" borderId="75" applyNumberFormat="0" applyProtection="0">
      <alignment horizontal="left" vertical="center" indent="1"/>
    </xf>
    <xf numFmtId="169" fontId="274" fillId="121" borderId="75" applyNumberFormat="0" applyProtection="0">
      <alignment horizontal="left" vertical="center" indent="1"/>
    </xf>
    <xf numFmtId="169" fontId="274" fillId="121" borderId="75" applyNumberFormat="0" applyProtection="0">
      <alignment horizontal="left" vertical="center" indent="1"/>
    </xf>
    <xf numFmtId="169" fontId="274" fillId="121" borderId="75" applyNumberFormat="0" applyProtection="0">
      <alignment horizontal="left" vertical="center" indent="1"/>
    </xf>
    <xf numFmtId="0" fontId="33" fillId="44" borderId="80" applyNumberFormat="0" applyProtection="0">
      <alignment horizontal="left" vertical="center" indent="1"/>
    </xf>
    <xf numFmtId="0" fontId="274" fillId="121" borderId="75" applyNumberFormat="0" applyProtection="0">
      <alignment horizontal="left" vertical="center" indent="1"/>
    </xf>
    <xf numFmtId="0" fontId="274" fillId="121" borderId="75" applyNumberFormat="0" applyProtection="0">
      <alignment horizontal="left" vertical="center" indent="1"/>
    </xf>
    <xf numFmtId="0" fontId="274" fillId="121" borderId="75" applyNumberFormat="0" applyProtection="0">
      <alignment horizontal="left" vertical="center" indent="1"/>
    </xf>
    <xf numFmtId="0" fontId="274" fillId="121" borderId="75" applyNumberFormat="0" applyProtection="0">
      <alignment horizontal="left" vertical="center" indent="1"/>
    </xf>
    <xf numFmtId="0" fontId="274" fillId="121" borderId="75" applyNumberFormat="0" applyProtection="0">
      <alignment horizontal="left" vertical="center" indent="1"/>
    </xf>
    <xf numFmtId="0" fontId="33" fillId="44" borderId="80" applyNumberFormat="0" applyProtection="0">
      <alignment horizontal="left" vertical="center" indent="1"/>
    </xf>
    <xf numFmtId="0" fontId="33" fillId="121" borderId="75" applyNumberFormat="0" applyProtection="0">
      <alignment horizontal="left" vertical="center" indent="1"/>
    </xf>
    <xf numFmtId="0" fontId="33" fillId="121" borderId="75" applyNumberFormat="0" applyProtection="0">
      <alignment horizontal="left" vertical="center" indent="1"/>
    </xf>
    <xf numFmtId="0" fontId="33" fillId="121" borderId="75" applyNumberFormat="0" applyProtection="0">
      <alignment horizontal="left" vertical="center" indent="1"/>
    </xf>
    <xf numFmtId="0" fontId="33" fillId="121" borderId="75" applyNumberFormat="0" applyProtection="0">
      <alignment horizontal="left" vertical="center" indent="1"/>
    </xf>
    <xf numFmtId="0" fontId="33" fillId="121" borderId="75" applyNumberFormat="0" applyProtection="0">
      <alignment horizontal="left" vertical="center" indent="1"/>
    </xf>
    <xf numFmtId="0" fontId="33" fillId="121" borderId="75" applyNumberFormat="0" applyProtection="0">
      <alignment horizontal="left" vertical="center" indent="1"/>
    </xf>
    <xf numFmtId="0" fontId="33" fillId="121" borderId="75" applyNumberFormat="0" applyProtection="0">
      <alignment horizontal="left" vertical="center" indent="1"/>
    </xf>
    <xf numFmtId="0" fontId="33" fillId="121" borderId="75" applyNumberFormat="0" applyProtection="0">
      <alignment horizontal="left" vertical="center" indent="1"/>
    </xf>
    <xf numFmtId="0" fontId="33" fillId="121" borderId="75" applyNumberFormat="0" applyProtection="0">
      <alignment horizontal="left" vertical="center" indent="1"/>
    </xf>
    <xf numFmtId="0" fontId="33" fillId="121" borderId="75" applyNumberFormat="0" applyProtection="0">
      <alignment horizontal="left" vertical="center" indent="1"/>
    </xf>
    <xf numFmtId="0" fontId="33" fillId="121" borderId="75" applyNumberFormat="0" applyProtection="0">
      <alignment horizontal="left" vertical="center" indent="1"/>
    </xf>
    <xf numFmtId="0" fontId="33" fillId="121" borderId="75" applyNumberFormat="0" applyProtection="0">
      <alignment horizontal="left" vertical="center" indent="1"/>
    </xf>
    <xf numFmtId="0"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0"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0" fontId="33" fillId="44" borderId="80" applyNumberFormat="0" applyProtection="0">
      <alignment horizontal="left" vertical="center" indent="1"/>
    </xf>
    <xf numFmtId="0" fontId="33" fillId="121" borderId="75" applyNumberFormat="0" applyProtection="0">
      <alignment horizontal="left" vertical="center" indent="1"/>
    </xf>
    <xf numFmtId="0" fontId="33" fillId="121" borderId="75" applyNumberFormat="0" applyProtection="0">
      <alignment horizontal="left" vertical="center" indent="1"/>
    </xf>
    <xf numFmtId="0" fontId="33" fillId="121" borderId="75" applyNumberFormat="0" applyProtection="0">
      <alignment horizontal="left" vertical="center" indent="1"/>
    </xf>
    <xf numFmtId="0" fontId="33" fillId="121" borderId="75" applyNumberFormat="0" applyProtection="0">
      <alignment horizontal="left" vertical="center" indent="1"/>
    </xf>
    <xf numFmtId="169" fontId="41" fillId="0" borderId="0"/>
    <xf numFmtId="0" fontId="33" fillId="44" borderId="80" applyNumberFormat="0" applyProtection="0">
      <alignment horizontal="left" vertical="center" indent="1"/>
    </xf>
    <xf numFmtId="0" fontId="33" fillId="121" borderId="75" applyNumberFormat="0" applyProtection="0">
      <alignment horizontal="left" vertical="center" indent="1"/>
    </xf>
    <xf numFmtId="0" fontId="33" fillId="121" borderId="75" applyNumberFormat="0" applyProtection="0">
      <alignment horizontal="left" vertical="center" indent="1"/>
    </xf>
    <xf numFmtId="0" fontId="33" fillId="121" borderId="75" applyNumberFormat="0" applyProtection="0">
      <alignment horizontal="left" vertical="center" indent="1"/>
    </xf>
    <xf numFmtId="0" fontId="33" fillId="44" borderId="80" applyNumberFormat="0" applyProtection="0">
      <alignment horizontal="left" vertical="center" indent="1"/>
    </xf>
    <xf numFmtId="169" fontId="33" fillId="0" borderId="0"/>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41" fillId="0" borderId="0"/>
    <xf numFmtId="0" fontId="33" fillId="44" borderId="80"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0" fontId="33" fillId="44" borderId="80" applyNumberFormat="0" applyProtection="0">
      <alignment horizontal="left" vertical="center" indent="1"/>
    </xf>
    <xf numFmtId="0" fontId="33" fillId="121" borderId="75" applyNumberFormat="0" applyProtection="0">
      <alignment horizontal="left" vertical="center" indent="1"/>
    </xf>
    <xf numFmtId="0" fontId="33" fillId="121" borderId="75" applyNumberFormat="0" applyProtection="0">
      <alignment horizontal="left" vertical="center" indent="1"/>
    </xf>
    <xf numFmtId="0" fontId="33" fillId="121" borderId="75" applyNumberFormat="0" applyProtection="0">
      <alignment horizontal="left" vertical="center" indent="1"/>
    </xf>
    <xf numFmtId="0" fontId="33" fillId="121" borderId="75" applyNumberFormat="0" applyProtection="0">
      <alignment horizontal="left" vertical="center" indent="1"/>
    </xf>
    <xf numFmtId="0" fontId="33" fillId="121" borderId="75" applyNumberFormat="0" applyProtection="0">
      <alignment horizontal="left" vertical="center" indent="1"/>
    </xf>
    <xf numFmtId="169" fontId="41" fillId="0" borderId="0"/>
    <xf numFmtId="0" fontId="33" fillId="44" borderId="80"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xf>
    <xf numFmtId="169" fontId="33" fillId="121" borderId="75" applyNumberFormat="0" applyProtection="0">
      <alignment horizontal="left" vertical="center"/>
    </xf>
    <xf numFmtId="169" fontId="33" fillId="121" borderId="75" applyNumberFormat="0" applyProtection="0">
      <alignment horizontal="left" vertical="center"/>
    </xf>
    <xf numFmtId="169" fontId="33" fillId="121" borderId="75" applyNumberFormat="0" applyProtection="0">
      <alignment horizontal="left" vertical="center"/>
    </xf>
    <xf numFmtId="169" fontId="33" fillId="121" borderId="75" applyNumberFormat="0" applyProtection="0">
      <alignment horizontal="left" vertical="center"/>
    </xf>
    <xf numFmtId="169" fontId="33" fillId="121" borderId="75" applyNumberFormat="0" applyProtection="0">
      <alignment horizontal="left" vertical="center"/>
    </xf>
    <xf numFmtId="169" fontId="33" fillId="121" borderId="75" applyNumberFormat="0" applyProtection="0">
      <alignment horizontal="left" vertical="center"/>
    </xf>
    <xf numFmtId="169" fontId="33" fillId="121" borderId="75" applyNumberFormat="0" applyProtection="0">
      <alignment horizontal="left" vertical="center"/>
    </xf>
    <xf numFmtId="169" fontId="33" fillId="121" borderId="75" applyNumberFormat="0" applyProtection="0">
      <alignment horizontal="left" vertical="center"/>
    </xf>
    <xf numFmtId="169" fontId="33" fillId="121" borderId="75" applyNumberFormat="0" applyProtection="0">
      <alignment horizontal="left" vertical="center"/>
    </xf>
    <xf numFmtId="169" fontId="33" fillId="121" borderId="75" applyNumberFormat="0" applyProtection="0">
      <alignment horizontal="left" vertical="center"/>
    </xf>
    <xf numFmtId="169" fontId="33" fillId="121" borderId="75" applyNumberFormat="0" applyProtection="0">
      <alignment horizontal="left" vertical="center"/>
    </xf>
    <xf numFmtId="169" fontId="33" fillId="121" borderId="75" applyNumberFormat="0" applyProtection="0">
      <alignment horizontal="left" vertical="center"/>
    </xf>
    <xf numFmtId="169" fontId="33" fillId="121" borderId="75" applyNumberFormat="0" applyProtection="0">
      <alignment horizontal="left" vertical="center"/>
    </xf>
    <xf numFmtId="169" fontId="33" fillId="61" borderId="65" applyNumberFormat="0" applyProtection="0">
      <alignment horizontal="left" vertical="center" indent="1"/>
    </xf>
    <xf numFmtId="169" fontId="33" fillId="61" borderId="65" applyNumberFormat="0" applyProtection="0">
      <alignment horizontal="left" vertical="center" indent="1"/>
    </xf>
    <xf numFmtId="169" fontId="33" fillId="61" borderId="65" applyNumberFormat="0" applyProtection="0">
      <alignment horizontal="left" vertical="center" indent="1"/>
    </xf>
    <xf numFmtId="169" fontId="33" fillId="61" borderId="65" applyNumberFormat="0" applyProtection="0">
      <alignment horizontal="left" vertical="center" indent="1"/>
    </xf>
    <xf numFmtId="169" fontId="33" fillId="61" borderId="65" applyNumberFormat="0" applyProtection="0">
      <alignment horizontal="left" vertical="center" indent="1"/>
    </xf>
    <xf numFmtId="169" fontId="33" fillId="61" borderId="65" applyNumberFormat="0" applyProtection="0">
      <alignment horizontal="left" vertical="center" indent="1"/>
    </xf>
    <xf numFmtId="169" fontId="33" fillId="61" borderId="65" applyNumberFormat="0" applyProtection="0">
      <alignment horizontal="left" vertical="center" indent="1"/>
    </xf>
    <xf numFmtId="169" fontId="33" fillId="61" borderId="65" applyNumberFormat="0" applyProtection="0">
      <alignment horizontal="left" vertical="center" indent="1"/>
    </xf>
    <xf numFmtId="169" fontId="33" fillId="61" borderId="65" applyNumberFormat="0" applyProtection="0">
      <alignment horizontal="left" vertical="center" indent="1"/>
    </xf>
    <xf numFmtId="169" fontId="33" fillId="61" borderId="65" applyNumberFormat="0" applyProtection="0">
      <alignment horizontal="left" vertical="center" indent="1"/>
    </xf>
    <xf numFmtId="169" fontId="33" fillId="61" borderId="65" applyNumberFormat="0" applyProtection="0">
      <alignment horizontal="left" vertical="center" indent="1"/>
    </xf>
    <xf numFmtId="169" fontId="33" fillId="61" borderId="65" applyNumberFormat="0" applyProtection="0">
      <alignment horizontal="left" vertical="center" indent="1"/>
    </xf>
    <xf numFmtId="169" fontId="33" fillId="61" borderId="65" applyNumberFormat="0" applyProtection="0">
      <alignment horizontal="left" vertical="center" indent="1"/>
    </xf>
    <xf numFmtId="169" fontId="33" fillId="61" borderId="6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41" fillId="0" borderId="0"/>
    <xf numFmtId="0" fontId="33" fillId="44" borderId="80" applyNumberFormat="0" applyProtection="0">
      <alignment horizontal="left" vertical="center" indent="1"/>
    </xf>
    <xf numFmtId="0" fontId="33" fillId="121" borderId="75" applyNumberFormat="0" applyProtection="0">
      <alignment horizontal="left" vertical="center" indent="1"/>
    </xf>
    <xf numFmtId="0" fontId="33" fillId="121" borderId="75" applyNumberFormat="0" applyProtection="0">
      <alignment horizontal="left" vertical="center" indent="1"/>
    </xf>
    <xf numFmtId="0" fontId="33" fillId="121" borderId="75" applyNumberFormat="0" applyProtection="0">
      <alignment horizontal="left" vertical="center" indent="1"/>
    </xf>
    <xf numFmtId="0" fontId="33" fillId="121" borderId="75" applyNumberFormat="0" applyProtection="0">
      <alignment horizontal="left" vertical="center" indent="1"/>
    </xf>
    <xf numFmtId="0" fontId="33" fillId="121" borderId="75" applyNumberFormat="0" applyProtection="0">
      <alignment horizontal="left" vertical="center" indent="1"/>
    </xf>
    <xf numFmtId="0" fontId="33" fillId="121" borderId="75" applyNumberFormat="0" applyProtection="0">
      <alignment horizontal="left" vertical="center" indent="1"/>
    </xf>
    <xf numFmtId="0" fontId="33" fillId="121" borderId="75" applyNumberFormat="0" applyProtection="0">
      <alignment horizontal="left" vertical="center" indent="1"/>
    </xf>
    <xf numFmtId="0" fontId="33" fillId="121" borderId="75" applyNumberFormat="0" applyProtection="0">
      <alignment horizontal="left" vertical="center" indent="1"/>
    </xf>
    <xf numFmtId="169" fontId="33" fillId="44" borderId="80" applyNumberFormat="0" applyProtection="0">
      <alignment horizontal="left" vertical="center" indent="1"/>
    </xf>
    <xf numFmtId="169" fontId="33" fillId="44" borderId="80" applyNumberFormat="0" applyProtection="0">
      <alignment horizontal="left" vertical="center" indent="1"/>
    </xf>
    <xf numFmtId="169" fontId="33" fillId="44" borderId="80" applyNumberFormat="0" applyProtection="0">
      <alignment horizontal="left" vertical="center" indent="1"/>
    </xf>
    <xf numFmtId="0"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0" fontId="33" fillId="121" borderId="75" applyNumberFormat="0" applyProtection="0">
      <alignment horizontal="left" vertical="center" indent="1"/>
    </xf>
    <xf numFmtId="0" fontId="33" fillId="121" borderId="75" applyNumberFormat="0" applyProtection="0">
      <alignment horizontal="left" vertical="center" indent="1"/>
    </xf>
    <xf numFmtId="0" fontId="33" fillId="121" borderId="75" applyNumberFormat="0" applyProtection="0">
      <alignment horizontal="left" vertical="center" indent="1"/>
    </xf>
    <xf numFmtId="0" fontId="33" fillId="121" borderId="75" applyNumberFormat="0" applyProtection="0">
      <alignment horizontal="left" vertical="center" indent="1"/>
    </xf>
    <xf numFmtId="0" fontId="33" fillId="121" borderId="75" applyNumberFormat="0" applyProtection="0">
      <alignment horizontal="left" vertical="center" indent="1"/>
    </xf>
    <xf numFmtId="0" fontId="33" fillId="121" borderId="75" applyNumberFormat="0" applyProtection="0">
      <alignment horizontal="left" vertical="center" indent="1"/>
    </xf>
    <xf numFmtId="169" fontId="41" fillId="0" borderId="0"/>
    <xf numFmtId="0" fontId="33" fillId="44" borderId="80"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178" fontId="274" fillId="121" borderId="75" applyNumberFormat="0" applyProtection="0">
      <alignment horizontal="left" vertical="center" indent="1"/>
    </xf>
    <xf numFmtId="178" fontId="274" fillId="121" borderId="75" applyNumberFormat="0" applyProtection="0">
      <alignment horizontal="left" vertical="center" indent="1"/>
    </xf>
    <xf numFmtId="178" fontId="274" fillId="121" borderId="75"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0" fontId="33" fillId="121" borderId="75" applyNumberFormat="0" applyProtection="0">
      <alignment horizontal="left" vertical="center" indent="1"/>
    </xf>
    <xf numFmtId="0" fontId="33" fillId="121" borderId="75" applyNumberFormat="0" applyProtection="0">
      <alignment horizontal="left" vertical="center" indent="1"/>
    </xf>
    <xf numFmtId="169" fontId="33" fillId="121" borderId="75" applyNumberFormat="0" applyProtection="0">
      <alignment horizontal="left" vertical="center"/>
    </xf>
    <xf numFmtId="169" fontId="33" fillId="121" borderId="75" applyNumberFormat="0" applyProtection="0">
      <alignment horizontal="left" vertical="center"/>
    </xf>
    <xf numFmtId="169" fontId="33" fillId="121" borderId="75" applyNumberFormat="0" applyProtection="0">
      <alignment horizontal="left" vertical="center"/>
    </xf>
    <xf numFmtId="169" fontId="33" fillId="121" borderId="75" applyNumberFormat="0" applyProtection="0">
      <alignment horizontal="left" vertical="center"/>
    </xf>
    <xf numFmtId="0" fontId="33" fillId="44" borderId="80" applyNumberFormat="0" applyProtection="0">
      <alignment horizontal="left" vertical="center" indent="1"/>
    </xf>
    <xf numFmtId="0" fontId="33" fillId="44" borderId="80" applyNumberFormat="0" applyProtection="0">
      <alignment horizontal="left" vertical="center" indent="1"/>
    </xf>
    <xf numFmtId="169" fontId="33" fillId="121" borderId="75" applyNumberFormat="0" applyProtection="0">
      <alignment horizontal="left" vertical="center"/>
    </xf>
    <xf numFmtId="169" fontId="33" fillId="121" borderId="75" applyNumberFormat="0" applyProtection="0">
      <alignment horizontal="left" vertical="center"/>
    </xf>
    <xf numFmtId="169" fontId="33" fillId="121" borderId="75" applyNumberFormat="0" applyProtection="0">
      <alignment horizontal="left" vertical="center"/>
    </xf>
    <xf numFmtId="169" fontId="33" fillId="121" borderId="75" applyNumberFormat="0" applyProtection="0">
      <alignment horizontal="left" vertical="center"/>
    </xf>
    <xf numFmtId="0" fontId="33" fillId="44" borderId="80" applyNumberFormat="0" applyProtection="0">
      <alignment horizontal="left" vertical="center" indent="1"/>
    </xf>
    <xf numFmtId="169" fontId="33" fillId="61" borderId="65" applyNumberFormat="0" applyProtection="0">
      <alignment horizontal="left" vertical="center" indent="1"/>
    </xf>
    <xf numFmtId="169" fontId="33" fillId="61" borderId="65" applyNumberFormat="0" applyProtection="0">
      <alignment horizontal="left" vertical="center" indent="1"/>
    </xf>
    <xf numFmtId="169" fontId="33" fillId="61" borderId="65" applyNumberFormat="0" applyProtection="0">
      <alignment horizontal="left" vertical="center" indent="1"/>
    </xf>
    <xf numFmtId="169" fontId="33" fillId="61" borderId="65" applyNumberFormat="0" applyProtection="0">
      <alignment horizontal="left" vertical="center" indent="1"/>
    </xf>
    <xf numFmtId="169" fontId="33" fillId="61" borderId="65" applyNumberFormat="0" applyProtection="0">
      <alignment horizontal="left" vertical="center" indent="1"/>
    </xf>
    <xf numFmtId="169" fontId="33" fillId="61" borderId="65" applyNumberFormat="0" applyProtection="0">
      <alignment horizontal="left" vertical="center" indent="1"/>
    </xf>
    <xf numFmtId="169" fontId="33" fillId="61" borderId="65" applyNumberFormat="0" applyProtection="0">
      <alignment horizontal="left" vertical="center" indent="1"/>
    </xf>
    <xf numFmtId="169" fontId="33" fillId="61" borderId="65" applyNumberFormat="0" applyProtection="0">
      <alignment horizontal="left" vertical="center" indent="1"/>
    </xf>
    <xf numFmtId="169" fontId="33" fillId="61" borderId="65" applyNumberFormat="0" applyProtection="0">
      <alignment horizontal="left" vertical="center" indent="1"/>
    </xf>
    <xf numFmtId="169" fontId="33" fillId="61" borderId="65" applyNumberFormat="0" applyProtection="0">
      <alignment horizontal="left" vertical="center" indent="1"/>
    </xf>
    <xf numFmtId="169" fontId="33" fillId="61" borderId="65" applyNumberFormat="0" applyProtection="0">
      <alignment horizontal="left" vertical="center" indent="1"/>
    </xf>
    <xf numFmtId="169" fontId="33" fillId="61" borderId="65" applyNumberFormat="0" applyProtection="0">
      <alignment horizontal="left" vertical="center" indent="1"/>
    </xf>
    <xf numFmtId="169" fontId="33" fillId="61" borderId="65" applyNumberFormat="0" applyProtection="0">
      <alignment horizontal="left" vertical="center" indent="1"/>
    </xf>
    <xf numFmtId="0" fontId="33" fillId="44" borderId="80"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0" fontId="33" fillId="121" borderId="75" applyNumberFormat="0" applyProtection="0">
      <alignment horizontal="left" vertical="center" indent="1"/>
    </xf>
    <xf numFmtId="0" fontId="33" fillId="121" borderId="75" applyNumberFormat="0" applyProtection="0">
      <alignment horizontal="left" vertical="center" indent="1"/>
    </xf>
    <xf numFmtId="0" fontId="33" fillId="121" borderId="75" applyNumberFormat="0" applyProtection="0">
      <alignment horizontal="left" vertical="center" indent="1"/>
    </xf>
    <xf numFmtId="169" fontId="41" fillId="0" borderId="0"/>
    <xf numFmtId="0" fontId="33" fillId="44" borderId="80"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169" fontId="33" fillId="121" borderId="75" applyNumberFormat="0" applyProtection="0">
      <alignment horizontal="left" vertical="center"/>
    </xf>
    <xf numFmtId="169" fontId="33" fillId="121" borderId="75" applyNumberFormat="0" applyProtection="0">
      <alignment horizontal="left" vertical="center"/>
    </xf>
    <xf numFmtId="169" fontId="33" fillId="121" borderId="75" applyNumberFormat="0" applyProtection="0">
      <alignment horizontal="left" vertical="center"/>
    </xf>
    <xf numFmtId="169" fontId="33" fillId="121" borderId="75" applyNumberFormat="0" applyProtection="0">
      <alignment horizontal="left" vertical="center"/>
    </xf>
    <xf numFmtId="169" fontId="33" fillId="121" borderId="75" applyNumberFormat="0" applyProtection="0">
      <alignment horizontal="left" vertical="center"/>
    </xf>
    <xf numFmtId="169" fontId="33" fillId="121" borderId="75" applyNumberFormat="0" applyProtection="0">
      <alignment horizontal="left" vertical="center"/>
    </xf>
    <xf numFmtId="0" fontId="33" fillId="44" borderId="80" applyNumberFormat="0" applyProtection="0">
      <alignment horizontal="left" vertical="center" indent="1"/>
    </xf>
    <xf numFmtId="0" fontId="33" fillId="44" borderId="80" applyNumberFormat="0" applyProtection="0">
      <alignment horizontal="left" vertical="center" indent="1"/>
    </xf>
    <xf numFmtId="169" fontId="33" fillId="121" borderId="75" applyNumberFormat="0" applyProtection="0">
      <alignment horizontal="left" vertical="center"/>
    </xf>
    <xf numFmtId="169" fontId="33" fillId="121" borderId="75" applyNumberFormat="0" applyProtection="0">
      <alignment horizontal="left" vertical="center"/>
    </xf>
    <xf numFmtId="169" fontId="33" fillId="121" borderId="75" applyNumberFormat="0" applyProtection="0">
      <alignment horizontal="left" vertical="center"/>
    </xf>
    <xf numFmtId="169" fontId="33" fillId="121" borderId="75" applyNumberFormat="0" applyProtection="0">
      <alignment horizontal="left" vertical="center"/>
    </xf>
    <xf numFmtId="0" fontId="33" fillId="44" borderId="80"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169" fontId="274" fillId="121" borderId="75" applyNumberFormat="0" applyProtection="0">
      <alignment horizontal="left" vertical="center" indent="1"/>
    </xf>
    <xf numFmtId="169" fontId="274" fillId="121" borderId="75" applyNumberFormat="0" applyProtection="0">
      <alignment horizontal="left" vertical="center" indent="1"/>
    </xf>
    <xf numFmtId="169" fontId="274" fillId="121" borderId="75"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0" fontId="274" fillId="121" borderId="75" applyNumberFormat="0" applyProtection="0">
      <alignment horizontal="left" vertical="center" indent="1"/>
    </xf>
    <xf numFmtId="0" fontId="274" fillId="121" borderId="75" applyNumberFormat="0" applyProtection="0">
      <alignment horizontal="left" vertical="center" indent="1"/>
    </xf>
    <xf numFmtId="0" fontId="274" fillId="121" borderId="75" applyNumberFormat="0" applyProtection="0">
      <alignment horizontal="left" vertical="center" indent="1"/>
    </xf>
    <xf numFmtId="169" fontId="41" fillId="0" borderId="0"/>
    <xf numFmtId="0" fontId="33" fillId="44" borderId="80"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178" fontId="274" fillId="121" borderId="75" applyNumberFormat="0" applyProtection="0">
      <alignment horizontal="left" vertical="center" indent="1"/>
    </xf>
    <xf numFmtId="178" fontId="274" fillId="121" borderId="75"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169" fontId="33" fillId="61" borderId="65" applyNumberFormat="0" applyProtection="0">
      <alignment horizontal="left" vertical="center" indent="1"/>
    </xf>
    <xf numFmtId="169" fontId="33" fillId="61" borderId="65" applyNumberFormat="0" applyProtection="0">
      <alignment horizontal="left" vertical="center" indent="1"/>
    </xf>
    <xf numFmtId="169" fontId="33" fillId="61" borderId="65"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169" fontId="33" fillId="61" borderId="65" applyNumberFormat="0" applyProtection="0">
      <alignment horizontal="left" vertical="center" indent="1"/>
    </xf>
    <xf numFmtId="169" fontId="33" fillId="61" borderId="65"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169" fontId="33" fillId="61" borderId="65" applyNumberFormat="0" applyProtection="0">
      <alignment horizontal="left" vertical="center" indent="1"/>
    </xf>
    <xf numFmtId="169" fontId="33" fillId="61" borderId="65" applyNumberFormat="0" applyProtection="0">
      <alignment horizontal="left" vertical="center" indent="1"/>
    </xf>
    <xf numFmtId="169" fontId="33" fillId="61" borderId="65"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169" fontId="33" fillId="61" borderId="65" applyNumberFormat="0" applyProtection="0">
      <alignment horizontal="left" vertical="center" indent="1"/>
    </xf>
    <xf numFmtId="169" fontId="33" fillId="61" borderId="65"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0" fontId="33" fillId="44" borderId="80"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61" borderId="80" applyNumberFormat="0" applyProtection="0">
      <alignment horizontal="left" vertical="center" indent="1"/>
    </xf>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0" fontId="33" fillId="44" borderId="80" applyNumberFormat="0" applyProtection="0">
      <alignment horizontal="left" vertical="top" indent="1"/>
    </xf>
    <xf numFmtId="0" fontId="33" fillId="44" borderId="80" applyNumberFormat="0" applyProtection="0">
      <alignment horizontal="left" vertical="top"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169" fontId="33" fillId="44" borderId="80" applyNumberFormat="0" applyProtection="0">
      <alignment horizontal="left" vertical="top" indent="1"/>
    </xf>
    <xf numFmtId="169" fontId="33" fillId="44" borderId="80" applyNumberFormat="0" applyProtection="0">
      <alignment horizontal="left" vertical="top" indent="1"/>
    </xf>
    <xf numFmtId="169" fontId="33" fillId="44" borderId="80" applyNumberFormat="0" applyProtection="0">
      <alignment horizontal="left" vertical="top" indent="1"/>
    </xf>
    <xf numFmtId="0" fontId="33" fillId="44" borderId="80" applyNumberFormat="0" applyProtection="0">
      <alignment horizontal="left" vertical="top" indent="1"/>
    </xf>
    <xf numFmtId="169" fontId="33" fillId="61" borderId="80" applyNumberFormat="0" applyProtection="0">
      <alignment horizontal="left" vertical="top" indent="1"/>
    </xf>
    <xf numFmtId="169" fontId="33" fillId="61" borderId="80" applyNumberFormat="0" applyProtection="0">
      <alignment horizontal="left" vertical="top" indent="1"/>
    </xf>
    <xf numFmtId="169" fontId="33" fillId="61" borderId="80" applyNumberFormat="0" applyProtection="0">
      <alignment horizontal="left" vertical="top" indent="1"/>
    </xf>
    <xf numFmtId="169" fontId="33" fillId="61" borderId="80" applyNumberFormat="0" applyProtection="0">
      <alignment horizontal="left" vertical="top" indent="1"/>
    </xf>
    <xf numFmtId="169" fontId="33" fillId="61" borderId="80" applyNumberFormat="0" applyProtection="0">
      <alignment horizontal="left" vertical="top" indent="1"/>
    </xf>
    <xf numFmtId="169" fontId="33" fillId="61" borderId="80" applyNumberFormat="0" applyProtection="0">
      <alignment horizontal="left" vertical="top" indent="1"/>
    </xf>
    <xf numFmtId="0" fontId="33" fillId="44" borderId="80" applyNumberFormat="0" applyProtection="0">
      <alignment horizontal="left" vertical="top" indent="1"/>
    </xf>
    <xf numFmtId="169" fontId="33" fillId="61" borderId="80" applyNumberFormat="0" applyProtection="0">
      <alignment horizontal="left" vertical="top" indent="1"/>
    </xf>
    <xf numFmtId="169" fontId="33" fillId="61" borderId="80" applyNumberFormat="0" applyProtection="0">
      <alignment horizontal="left" vertical="top" indent="1"/>
    </xf>
    <xf numFmtId="169" fontId="33" fillId="61" borderId="80" applyNumberFormat="0" applyProtection="0">
      <alignment horizontal="left" vertical="top" indent="1"/>
    </xf>
    <xf numFmtId="169" fontId="33" fillId="61" borderId="80" applyNumberFormat="0" applyProtection="0">
      <alignment horizontal="left" vertical="top" indent="1"/>
    </xf>
    <xf numFmtId="169" fontId="33" fillId="61" borderId="80" applyNumberFormat="0" applyProtection="0">
      <alignment horizontal="left" vertical="top" indent="1"/>
    </xf>
    <xf numFmtId="169" fontId="33" fillId="61" borderId="80" applyNumberFormat="0" applyProtection="0">
      <alignment horizontal="left" vertical="top" indent="1"/>
    </xf>
    <xf numFmtId="0" fontId="33" fillId="44" borderId="80" applyNumberFormat="0" applyProtection="0">
      <alignment horizontal="left" vertical="top" indent="1"/>
    </xf>
    <xf numFmtId="169" fontId="274" fillId="121" borderId="75" applyNumberFormat="0" applyProtection="0">
      <alignment horizontal="left" vertical="center" indent="1"/>
    </xf>
    <xf numFmtId="169" fontId="274" fillId="121" borderId="75" applyNumberFormat="0" applyProtection="0">
      <alignment horizontal="left" vertical="center" indent="1"/>
    </xf>
    <xf numFmtId="169" fontId="274" fillId="121" borderId="75" applyNumberFormat="0" applyProtection="0">
      <alignment horizontal="left" vertical="center" indent="1"/>
    </xf>
    <xf numFmtId="169" fontId="274" fillId="121" borderId="75" applyNumberFormat="0" applyProtection="0">
      <alignment horizontal="left" vertical="center" indent="1"/>
    </xf>
    <xf numFmtId="169" fontId="274" fillId="121" borderId="75" applyNumberFormat="0" applyProtection="0">
      <alignment horizontal="left" vertical="center" indent="1"/>
    </xf>
    <xf numFmtId="169" fontId="274" fillId="121" borderId="75" applyNumberFormat="0" applyProtection="0">
      <alignment horizontal="left" vertical="center" indent="1"/>
    </xf>
    <xf numFmtId="0" fontId="274" fillId="121" borderId="75" applyNumberFormat="0" applyProtection="0">
      <alignment horizontal="left" vertical="center" indent="1"/>
    </xf>
    <xf numFmtId="0" fontId="274" fillId="121" borderId="75" applyNumberFormat="0" applyProtection="0">
      <alignment horizontal="left" vertical="center" indent="1"/>
    </xf>
    <xf numFmtId="0" fontId="274" fillId="121" borderId="75" applyNumberFormat="0" applyProtection="0">
      <alignment horizontal="left" vertical="center" indent="1"/>
    </xf>
    <xf numFmtId="0" fontId="274" fillId="121" borderId="75" applyNumberFormat="0" applyProtection="0">
      <alignment horizontal="left" vertical="center" indent="1"/>
    </xf>
    <xf numFmtId="0" fontId="274" fillId="121" borderId="75" applyNumberFormat="0" applyProtection="0">
      <alignment horizontal="left" vertical="center" indent="1"/>
    </xf>
    <xf numFmtId="0" fontId="33" fillId="44" borderId="80" applyNumberFormat="0" applyProtection="0">
      <alignment horizontal="left" vertical="top" indent="1"/>
    </xf>
    <xf numFmtId="0" fontId="33" fillId="121" borderId="75" applyNumberFormat="0" applyProtection="0">
      <alignment horizontal="left" vertical="center" indent="1"/>
    </xf>
    <xf numFmtId="0" fontId="33" fillId="121" borderId="75" applyNumberFormat="0" applyProtection="0">
      <alignment horizontal="left" vertical="center" indent="1"/>
    </xf>
    <xf numFmtId="0" fontId="33" fillId="121" borderId="75" applyNumberFormat="0" applyProtection="0">
      <alignment horizontal="left" vertical="center" indent="1"/>
    </xf>
    <xf numFmtId="0" fontId="33" fillId="121" borderId="75" applyNumberFormat="0" applyProtection="0">
      <alignment horizontal="left" vertical="center" indent="1"/>
    </xf>
    <xf numFmtId="0" fontId="33" fillId="121" borderId="75" applyNumberFormat="0" applyProtection="0">
      <alignment horizontal="left" vertical="center" indent="1"/>
    </xf>
    <xf numFmtId="0" fontId="33" fillId="121" borderId="75" applyNumberFormat="0" applyProtection="0">
      <alignment horizontal="left" vertical="center" indent="1"/>
    </xf>
    <xf numFmtId="0" fontId="33" fillId="121" borderId="75" applyNumberFormat="0" applyProtection="0">
      <alignment horizontal="left" vertical="center" indent="1"/>
    </xf>
    <xf numFmtId="0" fontId="33" fillId="121" borderId="75" applyNumberFormat="0" applyProtection="0">
      <alignment horizontal="left" vertical="center" indent="1"/>
    </xf>
    <xf numFmtId="0" fontId="33" fillId="121" borderId="75" applyNumberFormat="0" applyProtection="0">
      <alignment horizontal="left" vertical="center" indent="1"/>
    </xf>
    <xf numFmtId="0" fontId="33" fillId="121" borderId="75" applyNumberFormat="0" applyProtection="0">
      <alignment horizontal="left" vertical="center" indent="1"/>
    </xf>
    <xf numFmtId="0" fontId="33" fillId="121" borderId="75" applyNumberFormat="0" applyProtection="0">
      <alignment horizontal="left" vertical="center" indent="1"/>
    </xf>
    <xf numFmtId="0"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0"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0" fontId="33" fillId="44" borderId="80" applyNumberFormat="0" applyProtection="0">
      <alignment horizontal="left" vertical="top" indent="1"/>
    </xf>
    <xf numFmtId="0" fontId="33" fillId="121" borderId="75" applyNumberFormat="0" applyProtection="0">
      <alignment horizontal="left" vertical="center" indent="1"/>
    </xf>
    <xf numFmtId="0" fontId="33" fillId="121" borderId="75" applyNumberFormat="0" applyProtection="0">
      <alignment horizontal="left" vertical="center" indent="1"/>
    </xf>
    <xf numFmtId="0" fontId="33" fillId="121" borderId="75" applyNumberFormat="0" applyProtection="0">
      <alignment horizontal="left" vertical="center" indent="1"/>
    </xf>
    <xf numFmtId="0" fontId="33" fillId="121" borderId="75" applyNumberFormat="0" applyProtection="0">
      <alignment horizontal="left" vertical="center" indent="1"/>
    </xf>
    <xf numFmtId="169" fontId="41" fillId="0" borderId="0"/>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121" borderId="75" applyNumberFormat="0" applyProtection="0">
      <alignment horizontal="left" vertical="center" indent="1"/>
    </xf>
    <xf numFmtId="0" fontId="33" fillId="121" borderId="75" applyNumberFormat="0" applyProtection="0">
      <alignment horizontal="left" vertical="center" indent="1"/>
    </xf>
    <xf numFmtId="0" fontId="33" fillId="121" borderId="75" applyNumberFormat="0" applyProtection="0">
      <alignment horizontal="left" vertical="center" indent="1"/>
    </xf>
    <xf numFmtId="0" fontId="33" fillId="121" borderId="75" applyNumberFormat="0" applyProtection="0">
      <alignment horizontal="left" vertical="center" indent="1"/>
    </xf>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0" fontId="33" fillId="44" borderId="80" applyNumberFormat="0" applyProtection="0">
      <alignment horizontal="left" vertical="top" indent="1"/>
    </xf>
    <xf numFmtId="169" fontId="33" fillId="121" borderId="75" applyNumberFormat="0" applyProtection="0">
      <alignment horizontal="left" vertical="center"/>
    </xf>
    <xf numFmtId="169" fontId="33" fillId="121" borderId="75" applyNumberFormat="0" applyProtection="0">
      <alignment horizontal="left" vertical="center"/>
    </xf>
    <xf numFmtId="169" fontId="33" fillId="121" borderId="75" applyNumberFormat="0" applyProtection="0">
      <alignment horizontal="left" vertical="center"/>
    </xf>
    <xf numFmtId="169" fontId="33" fillId="121" borderId="75" applyNumberFormat="0" applyProtection="0">
      <alignment horizontal="left" vertical="center"/>
    </xf>
    <xf numFmtId="169" fontId="33" fillId="121" borderId="75" applyNumberFormat="0" applyProtection="0">
      <alignment horizontal="left" vertical="center"/>
    </xf>
    <xf numFmtId="169" fontId="33" fillId="121" borderId="75" applyNumberFormat="0" applyProtection="0">
      <alignment horizontal="left" vertical="center"/>
    </xf>
    <xf numFmtId="169" fontId="33" fillId="121" borderId="75" applyNumberFormat="0" applyProtection="0">
      <alignment horizontal="left" vertical="center"/>
    </xf>
    <xf numFmtId="169" fontId="33" fillId="121" borderId="75" applyNumberFormat="0" applyProtection="0">
      <alignment horizontal="left" vertical="center"/>
    </xf>
    <xf numFmtId="169" fontId="33" fillId="121" borderId="75" applyNumberFormat="0" applyProtection="0">
      <alignment horizontal="left" vertical="center"/>
    </xf>
    <xf numFmtId="169" fontId="33" fillId="121" borderId="75" applyNumberFormat="0" applyProtection="0">
      <alignment horizontal="left" vertical="center"/>
    </xf>
    <xf numFmtId="169" fontId="33" fillId="121" borderId="75" applyNumberFormat="0" applyProtection="0">
      <alignment horizontal="left" vertical="center"/>
    </xf>
    <xf numFmtId="169" fontId="33" fillId="121" borderId="75" applyNumberFormat="0" applyProtection="0">
      <alignment horizontal="left" vertical="center"/>
    </xf>
    <xf numFmtId="169" fontId="33" fillId="121" borderId="75" applyNumberFormat="0" applyProtection="0">
      <alignment horizontal="left" vertical="center"/>
    </xf>
    <xf numFmtId="169" fontId="33" fillId="44" borderId="80" applyNumberFormat="0" applyProtection="0">
      <alignment horizontal="left" vertical="top" indent="1"/>
    </xf>
    <xf numFmtId="169" fontId="33" fillId="44" borderId="80" applyNumberFormat="0" applyProtection="0">
      <alignment horizontal="left" vertical="top" indent="1"/>
    </xf>
    <xf numFmtId="169" fontId="33" fillId="44" borderId="80" applyNumberFormat="0" applyProtection="0">
      <alignment horizontal="left" vertical="top" indent="1"/>
    </xf>
    <xf numFmtId="169" fontId="33" fillId="44" borderId="80" applyNumberFormat="0" applyProtection="0">
      <alignment horizontal="left" vertical="top" indent="1"/>
    </xf>
    <xf numFmtId="169" fontId="33" fillId="44" borderId="80" applyNumberFormat="0" applyProtection="0">
      <alignment horizontal="left" vertical="top" indent="1"/>
    </xf>
    <xf numFmtId="169" fontId="33" fillId="44" borderId="80" applyNumberFormat="0" applyProtection="0">
      <alignment horizontal="left" vertical="top" indent="1"/>
    </xf>
    <xf numFmtId="169" fontId="33" fillId="44" borderId="80" applyNumberFormat="0" applyProtection="0">
      <alignment horizontal="left" vertical="top"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0" fontId="33" fillId="121" borderId="75" applyNumberFormat="0" applyProtection="0">
      <alignment horizontal="left" vertical="center" indent="1"/>
    </xf>
    <xf numFmtId="169" fontId="41" fillId="0" borderId="0"/>
    <xf numFmtId="0" fontId="274" fillId="121" borderId="75" applyNumberFormat="0" applyProtection="0">
      <alignment horizontal="left" vertical="center" indent="1"/>
    </xf>
    <xf numFmtId="0" fontId="33" fillId="44" borderId="80" applyNumberFormat="0" applyProtection="0">
      <alignment horizontal="left" vertical="top" indent="1"/>
    </xf>
    <xf numFmtId="0" fontId="33" fillId="121" borderId="75" applyNumberFormat="0" applyProtection="0">
      <alignment horizontal="left" vertical="center" indent="1"/>
    </xf>
    <xf numFmtId="0" fontId="33" fillId="121" borderId="75" applyNumberFormat="0" applyProtection="0">
      <alignment horizontal="left" vertical="center" indent="1"/>
    </xf>
    <xf numFmtId="0" fontId="33" fillId="121" borderId="75" applyNumberFormat="0" applyProtection="0">
      <alignment horizontal="left" vertical="center" indent="1"/>
    </xf>
    <xf numFmtId="0" fontId="33" fillId="121" borderId="75" applyNumberFormat="0" applyProtection="0">
      <alignment horizontal="left" vertical="center" indent="1"/>
    </xf>
    <xf numFmtId="0" fontId="33" fillId="121" borderId="75" applyNumberFormat="0" applyProtection="0">
      <alignment horizontal="left" vertical="center" indent="1"/>
    </xf>
    <xf numFmtId="0" fontId="33" fillId="121" borderId="75" applyNumberFormat="0" applyProtection="0">
      <alignment horizontal="left" vertical="center" indent="1"/>
    </xf>
    <xf numFmtId="0" fontId="33" fillId="121" borderId="75" applyNumberFormat="0" applyProtection="0">
      <alignment horizontal="left" vertical="center" indent="1"/>
    </xf>
    <xf numFmtId="0" fontId="33" fillId="121" borderId="75" applyNumberFormat="0" applyProtection="0">
      <alignment horizontal="left" vertical="center" indent="1"/>
    </xf>
    <xf numFmtId="169" fontId="33" fillId="44" borderId="80" applyNumberFormat="0" applyProtection="0">
      <alignment horizontal="left" vertical="top" indent="1"/>
    </xf>
    <xf numFmtId="169" fontId="33" fillId="44" borderId="80" applyNumberFormat="0" applyProtection="0">
      <alignment horizontal="left" vertical="top" indent="1"/>
    </xf>
    <xf numFmtId="169" fontId="33" fillId="44" borderId="80" applyNumberFormat="0" applyProtection="0">
      <alignment horizontal="left" vertical="top" indent="1"/>
    </xf>
    <xf numFmtId="0"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0" fontId="33" fillId="121" borderId="75" applyNumberFormat="0" applyProtection="0">
      <alignment horizontal="left" vertical="center" indent="1"/>
    </xf>
    <xf numFmtId="0" fontId="33" fillId="121" borderId="75" applyNumberFormat="0" applyProtection="0">
      <alignment horizontal="left" vertical="center" indent="1"/>
    </xf>
    <xf numFmtId="0" fontId="33" fillId="121" borderId="75" applyNumberFormat="0" applyProtection="0">
      <alignment horizontal="left" vertical="center" indent="1"/>
    </xf>
    <xf numFmtId="0" fontId="33" fillId="121" borderId="75" applyNumberFormat="0" applyProtection="0">
      <alignment horizontal="left" vertical="center" indent="1"/>
    </xf>
    <xf numFmtId="0" fontId="33" fillId="121" borderId="75" applyNumberFormat="0" applyProtection="0">
      <alignment horizontal="left" vertical="center" indent="1"/>
    </xf>
    <xf numFmtId="0" fontId="33" fillId="121" borderId="75" applyNumberFormat="0" applyProtection="0">
      <alignment horizontal="left" vertical="center" indent="1"/>
    </xf>
    <xf numFmtId="169" fontId="41" fillId="0" borderId="0"/>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178" fontId="274" fillId="121" borderId="75" applyNumberFormat="0" applyProtection="0">
      <alignment horizontal="left" vertical="center" indent="1"/>
    </xf>
    <xf numFmtId="178" fontId="274" fillId="121" borderId="75" applyNumberFormat="0" applyProtection="0">
      <alignment horizontal="left" vertical="center" indent="1"/>
    </xf>
    <xf numFmtId="178" fontId="274" fillId="121" borderId="75" applyNumberFormat="0" applyProtection="0">
      <alignment horizontal="left" vertical="center" indent="1"/>
    </xf>
    <xf numFmtId="0" fontId="33" fillId="44" borderId="80" applyNumberFormat="0" applyProtection="0">
      <alignment horizontal="left" vertical="top" indent="1"/>
    </xf>
    <xf numFmtId="0" fontId="33" fillId="44" borderId="80" applyNumberFormat="0" applyProtection="0">
      <alignment horizontal="left" vertical="top" indent="1"/>
    </xf>
    <xf numFmtId="169" fontId="33" fillId="121" borderId="75" applyNumberFormat="0" applyProtection="0">
      <alignment horizontal="left" vertical="center"/>
    </xf>
    <xf numFmtId="169" fontId="33" fillId="121" borderId="75" applyNumberFormat="0" applyProtection="0">
      <alignment horizontal="left" vertical="center"/>
    </xf>
    <xf numFmtId="169" fontId="33" fillId="121" borderId="75" applyNumberFormat="0" applyProtection="0">
      <alignment horizontal="left" vertical="center"/>
    </xf>
    <xf numFmtId="169" fontId="33" fillId="121" borderId="75" applyNumberFormat="0" applyProtection="0">
      <alignment horizontal="left" vertical="center"/>
    </xf>
    <xf numFmtId="169" fontId="33" fillId="121" borderId="75" applyNumberFormat="0" applyProtection="0">
      <alignment horizontal="left" vertical="center"/>
    </xf>
    <xf numFmtId="169" fontId="33" fillId="121" borderId="75" applyNumberFormat="0" applyProtection="0">
      <alignment horizontal="left" vertical="center"/>
    </xf>
    <xf numFmtId="0" fontId="33" fillId="44" borderId="80" applyNumberFormat="0" applyProtection="0">
      <alignment horizontal="left" vertical="top" indent="1"/>
    </xf>
    <xf numFmtId="0" fontId="33" fillId="44" borderId="80" applyNumberFormat="0" applyProtection="0">
      <alignment horizontal="left" vertical="top" indent="1"/>
    </xf>
    <xf numFmtId="169" fontId="33" fillId="121" borderId="75" applyNumberFormat="0" applyProtection="0">
      <alignment horizontal="left" vertical="center"/>
    </xf>
    <xf numFmtId="169" fontId="33" fillId="121" borderId="75" applyNumberFormat="0" applyProtection="0">
      <alignment horizontal="left" vertical="center"/>
    </xf>
    <xf numFmtId="169" fontId="33" fillId="121" borderId="75" applyNumberFormat="0" applyProtection="0">
      <alignment horizontal="left" vertical="center"/>
    </xf>
    <xf numFmtId="169" fontId="33" fillId="121" borderId="75" applyNumberFormat="0" applyProtection="0">
      <alignment horizontal="left" vertical="center"/>
    </xf>
    <xf numFmtId="0" fontId="33" fillId="44" borderId="80" applyNumberFormat="0" applyProtection="0">
      <alignment horizontal="left" vertical="top" indent="1"/>
    </xf>
    <xf numFmtId="169" fontId="33" fillId="61" borderId="80" applyNumberFormat="0" applyProtection="0">
      <alignment horizontal="left" vertical="top" indent="1"/>
    </xf>
    <xf numFmtId="169" fontId="33" fillId="61" borderId="80" applyNumberFormat="0" applyProtection="0">
      <alignment horizontal="left" vertical="top" indent="1"/>
    </xf>
    <xf numFmtId="169" fontId="33" fillId="61" borderId="80" applyNumberFormat="0" applyProtection="0">
      <alignment horizontal="left" vertical="top" indent="1"/>
    </xf>
    <xf numFmtId="169" fontId="33" fillId="61" borderId="80" applyNumberFormat="0" applyProtection="0">
      <alignment horizontal="left" vertical="top" indent="1"/>
    </xf>
    <xf numFmtId="169" fontId="33" fillId="61" borderId="80" applyNumberFormat="0" applyProtection="0">
      <alignment horizontal="left" vertical="top" indent="1"/>
    </xf>
    <xf numFmtId="169" fontId="33" fillId="61" borderId="80" applyNumberFormat="0" applyProtection="0">
      <alignment horizontal="left" vertical="top" indent="1"/>
    </xf>
    <xf numFmtId="0" fontId="33" fillId="44" borderId="80" applyNumberFormat="0" applyProtection="0">
      <alignment horizontal="left" vertical="top"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0" fontId="33" fillId="121" borderId="75" applyNumberFormat="0" applyProtection="0">
      <alignment horizontal="left" vertical="center" indent="1"/>
    </xf>
    <xf numFmtId="0" fontId="33" fillId="121" borderId="75" applyNumberFormat="0" applyProtection="0">
      <alignment horizontal="left" vertical="center" indent="1"/>
    </xf>
    <xf numFmtId="0" fontId="33" fillId="121" borderId="75" applyNumberFormat="0" applyProtection="0">
      <alignment horizontal="left" vertical="center" indent="1"/>
    </xf>
    <xf numFmtId="169" fontId="41" fillId="0" borderId="0"/>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169" fontId="33" fillId="121" borderId="75" applyNumberFormat="0" applyProtection="0">
      <alignment horizontal="left" vertical="center"/>
    </xf>
    <xf numFmtId="169" fontId="33" fillId="121" borderId="75" applyNumberFormat="0" applyProtection="0">
      <alignment horizontal="left" vertical="center"/>
    </xf>
    <xf numFmtId="169" fontId="33" fillId="121" borderId="75" applyNumberFormat="0" applyProtection="0">
      <alignment horizontal="left" vertical="center"/>
    </xf>
    <xf numFmtId="169" fontId="33" fillId="121" borderId="75" applyNumberFormat="0" applyProtection="0">
      <alignment horizontal="left" vertical="center"/>
    </xf>
    <xf numFmtId="169" fontId="33" fillId="121" borderId="75" applyNumberFormat="0" applyProtection="0">
      <alignment horizontal="left" vertical="center"/>
    </xf>
    <xf numFmtId="169" fontId="33" fillId="121" borderId="75" applyNumberFormat="0" applyProtection="0">
      <alignment horizontal="left" vertical="center"/>
    </xf>
    <xf numFmtId="0" fontId="33" fillId="44" borderId="80" applyNumberFormat="0" applyProtection="0">
      <alignment horizontal="left" vertical="top" indent="1"/>
    </xf>
    <xf numFmtId="0" fontId="33" fillId="44" borderId="80" applyNumberFormat="0" applyProtection="0">
      <alignment horizontal="left" vertical="top" indent="1"/>
    </xf>
    <xf numFmtId="169" fontId="33" fillId="121" borderId="75" applyNumberFormat="0" applyProtection="0">
      <alignment horizontal="left" vertical="center"/>
    </xf>
    <xf numFmtId="169" fontId="33" fillId="121" borderId="75" applyNumberFormat="0" applyProtection="0">
      <alignment horizontal="left" vertical="center"/>
    </xf>
    <xf numFmtId="169" fontId="33" fillId="121" borderId="75" applyNumberFormat="0" applyProtection="0">
      <alignment horizontal="left" vertical="center"/>
    </xf>
    <xf numFmtId="169" fontId="33" fillId="121" borderId="75" applyNumberFormat="0" applyProtection="0">
      <alignment horizontal="left" vertical="center"/>
    </xf>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169" fontId="274" fillId="121" borderId="75" applyNumberFormat="0" applyProtection="0">
      <alignment horizontal="left" vertical="center" indent="1"/>
    </xf>
    <xf numFmtId="169" fontId="274" fillId="121" borderId="75" applyNumberFormat="0" applyProtection="0">
      <alignment horizontal="left" vertical="center" indent="1"/>
    </xf>
    <xf numFmtId="169" fontId="274" fillId="121" borderId="75" applyNumberFormat="0" applyProtection="0">
      <alignment horizontal="left" vertical="center" indent="1"/>
    </xf>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0" fontId="274" fillId="121" borderId="75" applyNumberFormat="0" applyProtection="0">
      <alignment horizontal="left" vertical="center" indent="1"/>
    </xf>
    <xf numFmtId="0" fontId="274" fillId="121" borderId="75" applyNumberFormat="0" applyProtection="0">
      <alignment horizontal="left" vertical="center" indent="1"/>
    </xf>
    <xf numFmtId="0" fontId="274" fillId="121" borderId="75" applyNumberFormat="0" applyProtection="0">
      <alignment horizontal="left" vertical="center" indent="1"/>
    </xf>
    <xf numFmtId="169" fontId="41" fillId="0" borderId="0"/>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178" fontId="274" fillId="121" borderId="75" applyNumberFormat="0" applyProtection="0">
      <alignment horizontal="left" vertical="center" indent="1"/>
    </xf>
    <xf numFmtId="178" fontId="274" fillId="121" borderId="75" applyNumberFormat="0" applyProtection="0">
      <alignment horizontal="left" vertical="center" indent="1"/>
    </xf>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169"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169" fontId="33" fillId="61"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169" fontId="33" fillId="61"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0" fontId="33" fillId="44" borderId="80" applyNumberFormat="0" applyProtection="0">
      <alignment horizontal="left" vertical="top" indent="1"/>
    </xf>
    <xf numFmtId="169" fontId="33" fillId="121" borderId="75" applyNumberFormat="0" applyProtection="0">
      <alignment horizontal="left" vertical="center" indent="1"/>
    </xf>
    <xf numFmtId="169" fontId="33" fillId="121" borderId="75" applyNumberFormat="0" applyProtection="0">
      <alignment horizontal="left" vertical="center" indent="1"/>
    </xf>
    <xf numFmtId="169" fontId="33" fillId="61" borderId="80" applyNumberFormat="0" applyProtection="0">
      <alignment horizontal="left" vertical="top"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169" fontId="33" fillId="48" borderId="65" applyNumberFormat="0" applyProtection="0">
      <alignment horizontal="left" vertical="center" indent="1"/>
    </xf>
    <xf numFmtId="169" fontId="33" fillId="48" borderId="65" applyNumberFormat="0" applyProtection="0">
      <alignment horizontal="left" vertical="center" indent="1"/>
    </xf>
    <xf numFmtId="169" fontId="33" fillId="48" borderId="65" applyNumberFormat="0" applyProtection="0">
      <alignment horizontal="left" vertical="center" indent="1"/>
    </xf>
    <xf numFmtId="169" fontId="33" fillId="48" borderId="65" applyNumberFormat="0" applyProtection="0">
      <alignment horizontal="left" vertical="center" indent="1"/>
    </xf>
    <xf numFmtId="169" fontId="33" fillId="48" borderId="65" applyNumberFormat="0" applyProtection="0">
      <alignment horizontal="left" vertical="center" indent="1"/>
    </xf>
    <xf numFmtId="169" fontId="33" fillId="48" borderId="65"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169" fontId="33" fillId="48" borderId="65" applyNumberFormat="0" applyProtection="0">
      <alignment horizontal="left" vertical="center" indent="1"/>
    </xf>
    <xf numFmtId="169" fontId="33" fillId="48" borderId="65" applyNumberFormat="0" applyProtection="0">
      <alignment horizontal="left" vertical="center" indent="1"/>
    </xf>
    <xf numFmtId="169" fontId="33" fillId="48" borderId="65" applyNumberFormat="0" applyProtection="0">
      <alignment horizontal="left" vertical="center" indent="1"/>
    </xf>
    <xf numFmtId="169" fontId="33" fillId="48" borderId="65" applyNumberFormat="0" applyProtection="0">
      <alignment horizontal="left" vertical="center" indent="1"/>
    </xf>
    <xf numFmtId="0" fontId="33" fillId="123" borderId="80" applyNumberFormat="0" applyProtection="0">
      <alignment horizontal="left" vertical="center" indent="1"/>
    </xf>
    <xf numFmtId="169" fontId="33" fillId="48" borderId="65" applyNumberFormat="0" applyProtection="0">
      <alignment horizontal="left" vertical="center" indent="1"/>
    </xf>
    <xf numFmtId="169" fontId="33" fillId="48" borderId="65" applyNumberFormat="0" applyProtection="0">
      <alignment horizontal="left" vertical="center" indent="1"/>
    </xf>
    <xf numFmtId="169" fontId="33" fillId="48" borderId="65" applyNumberFormat="0" applyProtection="0">
      <alignment horizontal="left" vertical="center" indent="1"/>
    </xf>
    <xf numFmtId="169" fontId="33" fillId="48" borderId="65" applyNumberFormat="0" applyProtection="0">
      <alignment horizontal="left" vertical="center" indent="1"/>
    </xf>
    <xf numFmtId="169" fontId="33" fillId="48" borderId="65" applyNumberFormat="0" applyProtection="0">
      <alignment horizontal="left" vertical="center" indent="1"/>
    </xf>
    <xf numFmtId="169" fontId="33" fillId="48" borderId="65" applyNumberFormat="0" applyProtection="0">
      <alignment horizontal="left" vertical="center" indent="1"/>
    </xf>
    <xf numFmtId="169" fontId="33" fillId="48" borderId="65" applyNumberFormat="0" applyProtection="0">
      <alignment horizontal="left" vertical="center" indent="1"/>
    </xf>
    <xf numFmtId="169" fontId="33" fillId="48" borderId="65" applyNumberFormat="0" applyProtection="0">
      <alignment horizontal="left" vertical="center" indent="1"/>
    </xf>
    <xf numFmtId="169" fontId="33" fillId="48" borderId="65" applyNumberFormat="0" applyProtection="0">
      <alignment horizontal="left" vertical="center" indent="1"/>
    </xf>
    <xf numFmtId="169" fontId="33" fillId="48" borderId="65" applyNumberFormat="0" applyProtection="0">
      <alignment horizontal="left" vertical="center" indent="1"/>
    </xf>
    <xf numFmtId="169" fontId="33" fillId="48" borderId="65" applyNumberFormat="0" applyProtection="0">
      <alignment horizontal="left" vertical="center" indent="1"/>
    </xf>
    <xf numFmtId="169" fontId="33" fillId="48" borderId="65" applyNumberFormat="0" applyProtection="0">
      <alignment horizontal="left" vertical="center" indent="1"/>
    </xf>
    <xf numFmtId="169" fontId="33" fillId="48" borderId="65" applyNumberFormat="0" applyProtection="0">
      <alignment horizontal="left" vertical="center" indent="1"/>
    </xf>
    <xf numFmtId="0" fontId="33" fillId="123" borderId="80" applyNumberFormat="0" applyProtection="0">
      <alignment horizontal="left" vertical="center" indent="1"/>
    </xf>
    <xf numFmtId="169" fontId="274" fillId="43" borderId="75" applyNumberFormat="0" applyProtection="0">
      <alignment horizontal="left" vertical="center" indent="1"/>
    </xf>
    <xf numFmtId="169" fontId="274" fillId="43" borderId="75" applyNumberFormat="0" applyProtection="0">
      <alignment horizontal="left" vertical="center" indent="1"/>
    </xf>
    <xf numFmtId="169" fontId="274" fillId="43" borderId="75" applyNumberFormat="0" applyProtection="0">
      <alignment horizontal="left" vertical="center" indent="1"/>
    </xf>
    <xf numFmtId="169" fontId="274" fillId="43" borderId="75" applyNumberFormat="0" applyProtection="0">
      <alignment horizontal="left" vertical="center" indent="1"/>
    </xf>
    <xf numFmtId="169" fontId="274" fillId="43" borderId="75" applyNumberFormat="0" applyProtection="0">
      <alignment horizontal="left" vertical="center" indent="1"/>
    </xf>
    <xf numFmtId="169" fontId="274" fillId="43" borderId="75" applyNumberFormat="0" applyProtection="0">
      <alignment horizontal="left" vertical="center" indent="1"/>
    </xf>
    <xf numFmtId="0" fontId="33" fillId="123" borderId="80" applyNumberFormat="0" applyProtection="0">
      <alignment horizontal="left" vertical="center" indent="1"/>
    </xf>
    <xf numFmtId="0" fontId="274" fillId="43" borderId="75" applyNumberFormat="0" applyProtection="0">
      <alignment horizontal="left" vertical="center" indent="1"/>
    </xf>
    <xf numFmtId="0" fontId="274" fillId="43" borderId="75" applyNumberFormat="0" applyProtection="0">
      <alignment horizontal="left" vertical="center" indent="1"/>
    </xf>
    <xf numFmtId="0" fontId="274" fillId="43" borderId="75" applyNumberFormat="0" applyProtection="0">
      <alignment horizontal="left" vertical="center" indent="1"/>
    </xf>
    <xf numFmtId="0" fontId="274" fillId="43" borderId="75" applyNumberFormat="0" applyProtection="0">
      <alignment horizontal="left" vertical="center" indent="1"/>
    </xf>
    <xf numFmtId="0" fontId="274" fillId="43" borderId="75" applyNumberFormat="0" applyProtection="0">
      <alignment horizontal="left" vertical="center" indent="1"/>
    </xf>
    <xf numFmtId="0" fontId="33" fillId="123" borderId="80" applyNumberFormat="0" applyProtection="0">
      <alignment horizontal="left" vertical="center" indent="1"/>
    </xf>
    <xf numFmtId="0" fontId="33" fillId="43" borderId="75" applyNumberFormat="0" applyProtection="0">
      <alignment horizontal="left" vertical="center" indent="1"/>
    </xf>
    <xf numFmtId="0" fontId="33" fillId="43" borderId="75" applyNumberFormat="0" applyProtection="0">
      <alignment horizontal="left" vertical="center" indent="1"/>
    </xf>
    <xf numFmtId="0" fontId="33" fillId="43" borderId="75" applyNumberFormat="0" applyProtection="0">
      <alignment horizontal="left" vertical="center" indent="1"/>
    </xf>
    <xf numFmtId="0" fontId="33" fillId="43" borderId="75" applyNumberFormat="0" applyProtection="0">
      <alignment horizontal="left" vertical="center" indent="1"/>
    </xf>
    <xf numFmtId="0" fontId="33" fillId="43" borderId="75" applyNumberFormat="0" applyProtection="0">
      <alignment horizontal="left" vertical="center" indent="1"/>
    </xf>
    <xf numFmtId="0" fontId="33" fillId="43" borderId="75" applyNumberFormat="0" applyProtection="0">
      <alignment horizontal="left" vertical="center" indent="1"/>
    </xf>
    <xf numFmtId="0" fontId="33" fillId="43" borderId="75" applyNumberFormat="0" applyProtection="0">
      <alignment horizontal="left" vertical="center" indent="1"/>
    </xf>
    <xf numFmtId="0" fontId="33" fillId="43" borderId="75" applyNumberFormat="0" applyProtection="0">
      <alignment horizontal="left" vertical="center" indent="1"/>
    </xf>
    <xf numFmtId="0" fontId="33" fillId="43" borderId="75" applyNumberFormat="0" applyProtection="0">
      <alignment horizontal="left" vertical="center" indent="1"/>
    </xf>
    <xf numFmtId="0" fontId="33" fillId="43" borderId="75" applyNumberFormat="0" applyProtection="0">
      <alignment horizontal="left" vertical="center" indent="1"/>
    </xf>
    <xf numFmtId="0" fontId="33" fillId="43" borderId="75" applyNumberFormat="0" applyProtection="0">
      <alignment horizontal="left" vertical="center" indent="1"/>
    </xf>
    <xf numFmtId="0" fontId="33" fillId="43" borderId="75" applyNumberFormat="0" applyProtection="0">
      <alignment horizontal="left" vertical="center" indent="1"/>
    </xf>
    <xf numFmtId="0"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0"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0" fontId="33" fillId="123" borderId="80" applyNumberFormat="0" applyProtection="0">
      <alignment horizontal="left" vertical="center" indent="1"/>
    </xf>
    <xf numFmtId="0" fontId="33" fillId="43" borderId="75" applyNumberFormat="0" applyProtection="0">
      <alignment horizontal="left" vertical="center" indent="1"/>
    </xf>
    <xf numFmtId="0" fontId="33" fillId="43" borderId="75" applyNumberFormat="0" applyProtection="0">
      <alignment horizontal="left" vertical="center" indent="1"/>
    </xf>
    <xf numFmtId="0" fontId="33" fillId="43" borderId="75" applyNumberFormat="0" applyProtection="0">
      <alignment horizontal="left" vertical="center" indent="1"/>
    </xf>
    <xf numFmtId="0" fontId="33" fillId="43" borderId="75" applyNumberFormat="0" applyProtection="0">
      <alignment horizontal="left" vertical="center" indent="1"/>
    </xf>
    <xf numFmtId="169" fontId="41" fillId="0" borderId="0"/>
    <xf numFmtId="0" fontId="33" fillId="123" borderId="80" applyNumberFormat="0" applyProtection="0">
      <alignment horizontal="left" vertical="center" indent="1"/>
    </xf>
    <xf numFmtId="0" fontId="33" fillId="43" borderId="75" applyNumberFormat="0" applyProtection="0">
      <alignment horizontal="left" vertical="center" indent="1"/>
    </xf>
    <xf numFmtId="0" fontId="33" fillId="43" borderId="75" applyNumberFormat="0" applyProtection="0">
      <alignment horizontal="left" vertical="center" indent="1"/>
    </xf>
    <xf numFmtId="0" fontId="33" fillId="43" borderId="75" applyNumberFormat="0" applyProtection="0">
      <alignment horizontal="left" vertical="center" indent="1"/>
    </xf>
    <xf numFmtId="0" fontId="33" fillId="123" borderId="80" applyNumberFormat="0" applyProtection="0">
      <alignment horizontal="left" vertical="center" indent="1"/>
    </xf>
    <xf numFmtId="169" fontId="33" fillId="0" borderId="0"/>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41" fillId="0" borderId="0"/>
    <xf numFmtId="0" fontId="33" fillId="123" borderId="80"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0" fontId="33" fillId="123" borderId="80" applyNumberFormat="0" applyProtection="0">
      <alignment horizontal="left" vertical="center" indent="1"/>
    </xf>
    <xf numFmtId="0" fontId="33" fillId="43" borderId="75" applyNumberFormat="0" applyProtection="0">
      <alignment horizontal="left" vertical="center" indent="1"/>
    </xf>
    <xf numFmtId="0" fontId="33" fillId="43" borderId="75" applyNumberFormat="0" applyProtection="0">
      <alignment horizontal="left" vertical="center" indent="1"/>
    </xf>
    <xf numFmtId="0" fontId="33" fillId="43" borderId="75" applyNumberFormat="0" applyProtection="0">
      <alignment horizontal="left" vertical="center" indent="1"/>
    </xf>
    <xf numFmtId="0" fontId="33" fillId="43" borderId="75" applyNumberFormat="0" applyProtection="0">
      <alignment horizontal="left" vertical="center" indent="1"/>
    </xf>
    <xf numFmtId="0" fontId="33" fillId="43" borderId="75" applyNumberFormat="0" applyProtection="0">
      <alignment horizontal="left" vertical="center" indent="1"/>
    </xf>
    <xf numFmtId="169" fontId="41" fillId="0" borderId="0"/>
    <xf numFmtId="0" fontId="33" fillId="123" borderId="80"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xf>
    <xf numFmtId="169" fontId="33" fillId="43" borderId="75" applyNumberFormat="0" applyProtection="0">
      <alignment horizontal="left" vertical="center"/>
    </xf>
    <xf numFmtId="169" fontId="33" fillId="43" borderId="75" applyNumberFormat="0" applyProtection="0">
      <alignment horizontal="left" vertical="center"/>
    </xf>
    <xf numFmtId="169" fontId="33" fillId="43" borderId="75" applyNumberFormat="0" applyProtection="0">
      <alignment horizontal="left" vertical="center"/>
    </xf>
    <xf numFmtId="169" fontId="33" fillId="43" borderId="75" applyNumberFormat="0" applyProtection="0">
      <alignment horizontal="left" vertical="center"/>
    </xf>
    <xf numFmtId="169" fontId="33" fillId="43" borderId="75" applyNumberFormat="0" applyProtection="0">
      <alignment horizontal="left" vertical="center"/>
    </xf>
    <xf numFmtId="169" fontId="33" fillId="43" borderId="75" applyNumberFormat="0" applyProtection="0">
      <alignment horizontal="left" vertical="center"/>
    </xf>
    <xf numFmtId="169" fontId="33" fillId="43" borderId="75" applyNumberFormat="0" applyProtection="0">
      <alignment horizontal="left" vertical="center"/>
    </xf>
    <xf numFmtId="169" fontId="33" fillId="43" borderId="75" applyNumberFormat="0" applyProtection="0">
      <alignment horizontal="left" vertical="center"/>
    </xf>
    <xf numFmtId="169" fontId="33" fillId="43" borderId="75" applyNumberFormat="0" applyProtection="0">
      <alignment horizontal="left" vertical="center"/>
    </xf>
    <xf numFmtId="169" fontId="33" fillId="43" borderId="75" applyNumberFormat="0" applyProtection="0">
      <alignment horizontal="left" vertical="center"/>
    </xf>
    <xf numFmtId="169" fontId="33" fillId="43" borderId="75" applyNumberFormat="0" applyProtection="0">
      <alignment horizontal="left" vertical="center"/>
    </xf>
    <xf numFmtId="169" fontId="33" fillId="43" borderId="75" applyNumberFormat="0" applyProtection="0">
      <alignment horizontal="left" vertical="center"/>
    </xf>
    <xf numFmtId="169" fontId="33" fillId="43" borderId="75" applyNumberFormat="0" applyProtection="0">
      <alignment horizontal="left" vertical="center"/>
    </xf>
    <xf numFmtId="169" fontId="33" fillId="48" borderId="65" applyNumberFormat="0" applyProtection="0">
      <alignment horizontal="left" vertical="center" indent="1"/>
    </xf>
    <xf numFmtId="169" fontId="33" fillId="48" borderId="65" applyNumberFormat="0" applyProtection="0">
      <alignment horizontal="left" vertical="center" indent="1"/>
    </xf>
    <xf numFmtId="169" fontId="33" fillId="48" borderId="65" applyNumberFormat="0" applyProtection="0">
      <alignment horizontal="left" vertical="center" indent="1"/>
    </xf>
    <xf numFmtId="169" fontId="33" fillId="48" borderId="65" applyNumberFormat="0" applyProtection="0">
      <alignment horizontal="left" vertical="center" indent="1"/>
    </xf>
    <xf numFmtId="169" fontId="33" fillId="48" borderId="65" applyNumberFormat="0" applyProtection="0">
      <alignment horizontal="left" vertical="center" indent="1"/>
    </xf>
    <xf numFmtId="169" fontId="33" fillId="48" borderId="65" applyNumberFormat="0" applyProtection="0">
      <alignment horizontal="left" vertical="center" indent="1"/>
    </xf>
    <xf numFmtId="169" fontId="33" fillId="48" borderId="65" applyNumberFormat="0" applyProtection="0">
      <alignment horizontal="left" vertical="center" indent="1"/>
    </xf>
    <xf numFmtId="169" fontId="33" fillId="48" borderId="65" applyNumberFormat="0" applyProtection="0">
      <alignment horizontal="left" vertical="center" indent="1"/>
    </xf>
    <xf numFmtId="169" fontId="33" fillId="48" borderId="65" applyNumberFormat="0" applyProtection="0">
      <alignment horizontal="left" vertical="center" indent="1"/>
    </xf>
    <xf numFmtId="169" fontId="33" fillId="48" borderId="65" applyNumberFormat="0" applyProtection="0">
      <alignment horizontal="left" vertical="center" indent="1"/>
    </xf>
    <xf numFmtId="169" fontId="33" fillId="48" borderId="65" applyNumberFormat="0" applyProtection="0">
      <alignment horizontal="left" vertical="center" indent="1"/>
    </xf>
    <xf numFmtId="169" fontId="33" fillId="48" borderId="65" applyNumberFormat="0" applyProtection="0">
      <alignment horizontal="left" vertical="center" indent="1"/>
    </xf>
    <xf numFmtId="169" fontId="33" fillId="48" borderId="65" applyNumberFormat="0" applyProtection="0">
      <alignment horizontal="left" vertical="center" indent="1"/>
    </xf>
    <xf numFmtId="169" fontId="33" fillId="48" borderId="6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41" fillId="0" borderId="0"/>
    <xf numFmtId="0" fontId="33" fillId="123" borderId="80" applyNumberFormat="0" applyProtection="0">
      <alignment horizontal="left" vertical="center" indent="1"/>
    </xf>
    <xf numFmtId="0" fontId="33" fillId="43" borderId="75" applyNumberFormat="0" applyProtection="0">
      <alignment horizontal="left" vertical="center" indent="1"/>
    </xf>
    <xf numFmtId="0" fontId="33" fillId="43" borderId="75" applyNumberFormat="0" applyProtection="0">
      <alignment horizontal="left" vertical="center" indent="1"/>
    </xf>
    <xf numFmtId="0" fontId="33" fillId="43" borderId="75" applyNumberFormat="0" applyProtection="0">
      <alignment horizontal="left" vertical="center" indent="1"/>
    </xf>
    <xf numFmtId="0" fontId="33" fillId="43" borderId="75" applyNumberFormat="0" applyProtection="0">
      <alignment horizontal="left" vertical="center" indent="1"/>
    </xf>
    <xf numFmtId="0" fontId="33" fillId="43" borderId="75" applyNumberFormat="0" applyProtection="0">
      <alignment horizontal="left" vertical="center" indent="1"/>
    </xf>
    <xf numFmtId="0" fontId="33" fillId="43" borderId="75" applyNumberFormat="0" applyProtection="0">
      <alignment horizontal="left" vertical="center" indent="1"/>
    </xf>
    <xf numFmtId="0" fontId="33" fillId="43" borderId="75" applyNumberFormat="0" applyProtection="0">
      <alignment horizontal="left" vertical="center" indent="1"/>
    </xf>
    <xf numFmtId="0" fontId="33" fillId="43" borderId="75" applyNumberFormat="0" applyProtection="0">
      <alignment horizontal="left" vertical="center" indent="1"/>
    </xf>
    <xf numFmtId="169" fontId="33" fillId="123" borderId="80" applyNumberFormat="0" applyProtection="0">
      <alignment horizontal="left" vertical="center" indent="1"/>
    </xf>
    <xf numFmtId="169" fontId="33" fillId="123" borderId="80" applyNumberFormat="0" applyProtection="0">
      <alignment horizontal="left" vertical="center" indent="1"/>
    </xf>
    <xf numFmtId="169" fontId="33" fillId="123" borderId="80" applyNumberFormat="0" applyProtection="0">
      <alignment horizontal="left" vertical="center" indent="1"/>
    </xf>
    <xf numFmtId="0"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0" fontId="33" fillId="43" borderId="75" applyNumberFormat="0" applyProtection="0">
      <alignment horizontal="left" vertical="center" indent="1"/>
    </xf>
    <xf numFmtId="0" fontId="33" fillId="43" borderId="75" applyNumberFormat="0" applyProtection="0">
      <alignment horizontal="left" vertical="center" indent="1"/>
    </xf>
    <xf numFmtId="0" fontId="33" fillId="43" borderId="75" applyNumberFormat="0" applyProtection="0">
      <alignment horizontal="left" vertical="center" indent="1"/>
    </xf>
    <xf numFmtId="0" fontId="33" fillId="43" borderId="75" applyNumberFormat="0" applyProtection="0">
      <alignment horizontal="left" vertical="center" indent="1"/>
    </xf>
    <xf numFmtId="0" fontId="33" fillId="43" borderId="75" applyNumberFormat="0" applyProtection="0">
      <alignment horizontal="left" vertical="center" indent="1"/>
    </xf>
    <xf numFmtId="0" fontId="33" fillId="43" borderId="75" applyNumberFormat="0" applyProtection="0">
      <alignment horizontal="left" vertical="center" indent="1"/>
    </xf>
    <xf numFmtId="169" fontId="41" fillId="0" borderId="0"/>
    <xf numFmtId="0" fontId="33" fillId="123" borderId="80"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178" fontId="274" fillId="43" borderId="75" applyNumberFormat="0" applyProtection="0">
      <alignment horizontal="left" vertical="center" indent="1"/>
    </xf>
    <xf numFmtId="178" fontId="274" fillId="43" borderId="75" applyNumberFormat="0" applyProtection="0">
      <alignment horizontal="left" vertical="center" indent="1"/>
    </xf>
    <xf numFmtId="178" fontId="274" fillId="43" borderId="75"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0" fontId="33" fillId="43" borderId="75" applyNumberFormat="0" applyProtection="0">
      <alignment horizontal="left" vertical="center" indent="1"/>
    </xf>
    <xf numFmtId="0" fontId="33" fillId="43" borderId="75" applyNumberFormat="0" applyProtection="0">
      <alignment horizontal="left" vertical="center" indent="1"/>
    </xf>
    <xf numFmtId="169" fontId="33" fillId="43" borderId="75" applyNumberFormat="0" applyProtection="0">
      <alignment horizontal="left" vertical="center"/>
    </xf>
    <xf numFmtId="169" fontId="33" fillId="43" borderId="75" applyNumberFormat="0" applyProtection="0">
      <alignment horizontal="left" vertical="center"/>
    </xf>
    <xf numFmtId="169" fontId="33" fillId="43" borderId="75" applyNumberFormat="0" applyProtection="0">
      <alignment horizontal="left" vertical="center"/>
    </xf>
    <xf numFmtId="169" fontId="33" fillId="43" borderId="75" applyNumberFormat="0" applyProtection="0">
      <alignment horizontal="left" vertical="center"/>
    </xf>
    <xf numFmtId="0" fontId="33" fillId="123" borderId="80" applyNumberFormat="0" applyProtection="0">
      <alignment horizontal="left" vertical="center" indent="1"/>
    </xf>
    <xf numFmtId="0" fontId="33" fillId="123" borderId="80" applyNumberFormat="0" applyProtection="0">
      <alignment horizontal="left" vertical="center" indent="1"/>
    </xf>
    <xf numFmtId="169" fontId="33" fillId="43" borderId="75" applyNumberFormat="0" applyProtection="0">
      <alignment horizontal="left" vertical="center"/>
    </xf>
    <xf numFmtId="169" fontId="33" fillId="43" borderId="75" applyNumberFormat="0" applyProtection="0">
      <alignment horizontal="left" vertical="center"/>
    </xf>
    <xf numFmtId="169" fontId="33" fillId="43" borderId="75" applyNumberFormat="0" applyProtection="0">
      <alignment horizontal="left" vertical="center"/>
    </xf>
    <xf numFmtId="169" fontId="33" fillId="43" borderId="75" applyNumberFormat="0" applyProtection="0">
      <alignment horizontal="left" vertical="center"/>
    </xf>
    <xf numFmtId="0" fontId="33" fillId="123" borderId="80" applyNumberFormat="0" applyProtection="0">
      <alignment horizontal="left" vertical="center" indent="1"/>
    </xf>
    <xf numFmtId="169" fontId="33" fillId="48" borderId="65" applyNumberFormat="0" applyProtection="0">
      <alignment horizontal="left" vertical="center" indent="1"/>
    </xf>
    <xf numFmtId="169" fontId="33" fillId="48" borderId="65" applyNumberFormat="0" applyProtection="0">
      <alignment horizontal="left" vertical="center" indent="1"/>
    </xf>
    <xf numFmtId="169" fontId="33" fillId="48" borderId="65" applyNumberFormat="0" applyProtection="0">
      <alignment horizontal="left" vertical="center" indent="1"/>
    </xf>
    <xf numFmtId="169" fontId="33" fillId="48" borderId="65" applyNumberFormat="0" applyProtection="0">
      <alignment horizontal="left" vertical="center" indent="1"/>
    </xf>
    <xf numFmtId="169" fontId="33" fillId="48" borderId="65" applyNumberFormat="0" applyProtection="0">
      <alignment horizontal="left" vertical="center" indent="1"/>
    </xf>
    <xf numFmtId="169" fontId="33" fillId="48" borderId="65" applyNumberFormat="0" applyProtection="0">
      <alignment horizontal="left" vertical="center" indent="1"/>
    </xf>
    <xf numFmtId="169" fontId="33" fillId="48" borderId="65" applyNumberFormat="0" applyProtection="0">
      <alignment horizontal="left" vertical="center" indent="1"/>
    </xf>
    <xf numFmtId="169" fontId="33" fillId="48" borderId="65" applyNumberFormat="0" applyProtection="0">
      <alignment horizontal="left" vertical="center" indent="1"/>
    </xf>
    <xf numFmtId="169" fontId="33" fillId="48" borderId="65" applyNumberFormat="0" applyProtection="0">
      <alignment horizontal="left" vertical="center" indent="1"/>
    </xf>
    <xf numFmtId="169" fontId="33" fillId="48" borderId="65" applyNumberFormat="0" applyProtection="0">
      <alignment horizontal="left" vertical="center" indent="1"/>
    </xf>
    <xf numFmtId="169" fontId="33" fillId="48" borderId="65" applyNumberFormat="0" applyProtection="0">
      <alignment horizontal="left" vertical="center" indent="1"/>
    </xf>
    <xf numFmtId="169" fontId="33" fillId="48" borderId="65" applyNumberFormat="0" applyProtection="0">
      <alignment horizontal="left" vertical="center" indent="1"/>
    </xf>
    <xf numFmtId="169" fontId="33" fillId="48" borderId="65" applyNumberFormat="0" applyProtection="0">
      <alignment horizontal="left" vertical="center" indent="1"/>
    </xf>
    <xf numFmtId="0" fontId="33" fillId="123" borderId="80"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0" fontId="33" fillId="43" borderId="75" applyNumberFormat="0" applyProtection="0">
      <alignment horizontal="left" vertical="center" indent="1"/>
    </xf>
    <xf numFmtId="0" fontId="33" fillId="43" borderId="75" applyNumberFormat="0" applyProtection="0">
      <alignment horizontal="left" vertical="center" indent="1"/>
    </xf>
    <xf numFmtId="0" fontId="33" fillId="43" borderId="75" applyNumberFormat="0" applyProtection="0">
      <alignment horizontal="left" vertical="center" indent="1"/>
    </xf>
    <xf numFmtId="169" fontId="41" fillId="0" borderId="0"/>
    <xf numFmtId="0" fontId="33" fillId="123" borderId="80"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169" fontId="33" fillId="43" borderId="75" applyNumberFormat="0" applyProtection="0">
      <alignment horizontal="left" vertical="center"/>
    </xf>
    <xf numFmtId="169" fontId="33" fillId="43" borderId="75" applyNumberFormat="0" applyProtection="0">
      <alignment horizontal="left" vertical="center"/>
    </xf>
    <xf numFmtId="169" fontId="33" fillId="43" borderId="75" applyNumberFormat="0" applyProtection="0">
      <alignment horizontal="left" vertical="center"/>
    </xf>
    <xf numFmtId="169" fontId="33" fillId="43" borderId="75" applyNumberFormat="0" applyProtection="0">
      <alignment horizontal="left" vertical="center"/>
    </xf>
    <xf numFmtId="169" fontId="33" fillId="43" borderId="75" applyNumberFormat="0" applyProtection="0">
      <alignment horizontal="left" vertical="center"/>
    </xf>
    <xf numFmtId="169" fontId="33" fillId="43" borderId="75" applyNumberFormat="0" applyProtection="0">
      <alignment horizontal="left" vertical="center"/>
    </xf>
    <xf numFmtId="0" fontId="33" fillId="123" borderId="80" applyNumberFormat="0" applyProtection="0">
      <alignment horizontal="left" vertical="center" indent="1"/>
    </xf>
    <xf numFmtId="0" fontId="33" fillId="123" borderId="80" applyNumberFormat="0" applyProtection="0">
      <alignment horizontal="left" vertical="center" indent="1"/>
    </xf>
    <xf numFmtId="169" fontId="33" fillId="43" borderId="75" applyNumberFormat="0" applyProtection="0">
      <alignment horizontal="left" vertical="center"/>
    </xf>
    <xf numFmtId="169" fontId="33" fillId="43" borderId="75" applyNumberFormat="0" applyProtection="0">
      <alignment horizontal="left" vertical="center"/>
    </xf>
    <xf numFmtId="169" fontId="33" fillId="43" borderId="75" applyNumberFormat="0" applyProtection="0">
      <alignment horizontal="left" vertical="center"/>
    </xf>
    <xf numFmtId="169" fontId="33" fillId="43" borderId="75" applyNumberFormat="0" applyProtection="0">
      <alignment horizontal="left" vertical="center"/>
    </xf>
    <xf numFmtId="0" fontId="33" fillId="123" borderId="80"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169" fontId="274" fillId="43" borderId="75" applyNumberFormat="0" applyProtection="0">
      <alignment horizontal="left" vertical="center" indent="1"/>
    </xf>
    <xf numFmtId="169" fontId="274" fillId="43" borderId="75" applyNumberFormat="0" applyProtection="0">
      <alignment horizontal="left" vertical="center" indent="1"/>
    </xf>
    <xf numFmtId="169" fontId="274" fillId="43" borderId="75"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0" fontId="274" fillId="43" borderId="75" applyNumberFormat="0" applyProtection="0">
      <alignment horizontal="left" vertical="center" indent="1"/>
    </xf>
    <xf numFmtId="0" fontId="274" fillId="43" borderId="75" applyNumberFormat="0" applyProtection="0">
      <alignment horizontal="left" vertical="center" indent="1"/>
    </xf>
    <xf numFmtId="0" fontId="274" fillId="43" borderId="75" applyNumberFormat="0" applyProtection="0">
      <alignment horizontal="left" vertical="center" indent="1"/>
    </xf>
    <xf numFmtId="169" fontId="41" fillId="0" borderId="0"/>
    <xf numFmtId="0" fontId="33" fillId="123" borderId="80"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178" fontId="274" fillId="43" borderId="75" applyNumberFormat="0" applyProtection="0">
      <alignment horizontal="left" vertical="center" indent="1"/>
    </xf>
    <xf numFmtId="178" fontId="274" fillId="43" borderId="75"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169" fontId="33" fillId="48" borderId="65" applyNumberFormat="0" applyProtection="0">
      <alignment horizontal="left" vertical="center" indent="1"/>
    </xf>
    <xf numFmtId="169" fontId="33" fillId="48" borderId="65" applyNumberFormat="0" applyProtection="0">
      <alignment horizontal="left" vertical="center" indent="1"/>
    </xf>
    <xf numFmtId="169" fontId="33" fillId="48" borderId="65"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169" fontId="33" fillId="48" borderId="65" applyNumberFormat="0" applyProtection="0">
      <alignment horizontal="left" vertical="center" indent="1"/>
    </xf>
    <xf numFmtId="169" fontId="33" fillId="48" borderId="65"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169" fontId="33" fillId="48" borderId="65" applyNumberFormat="0" applyProtection="0">
      <alignment horizontal="left" vertical="center" indent="1"/>
    </xf>
    <xf numFmtId="169" fontId="33" fillId="48" borderId="65" applyNumberFormat="0" applyProtection="0">
      <alignment horizontal="left" vertical="center" indent="1"/>
    </xf>
    <xf numFmtId="169" fontId="33" fillId="48" borderId="65"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169" fontId="33" fillId="48" borderId="65" applyNumberFormat="0" applyProtection="0">
      <alignment horizontal="left" vertical="center" indent="1"/>
    </xf>
    <xf numFmtId="169" fontId="33" fillId="48" borderId="65"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0" fontId="33" fillId="123" borderId="80"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8" borderId="80" applyNumberFormat="0" applyProtection="0">
      <alignment horizontal="left" vertical="center" indent="1"/>
    </xf>
    <xf numFmtId="0" fontId="33" fillId="123" borderId="80" applyNumberFormat="0" applyProtection="0">
      <alignment horizontal="left" vertical="top" indent="1"/>
    </xf>
    <xf numFmtId="0" fontId="33" fillId="123" borderId="80" applyNumberFormat="0" applyProtection="0">
      <alignment horizontal="left" vertical="top" indent="1"/>
    </xf>
    <xf numFmtId="0" fontId="33" fillId="123" borderId="80" applyNumberFormat="0" applyProtection="0">
      <alignment horizontal="left" vertical="top"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0" fontId="33" fillId="123" borderId="80" applyNumberFormat="0" applyProtection="0">
      <alignment horizontal="left" vertical="top" indent="1"/>
    </xf>
    <xf numFmtId="0" fontId="33" fillId="123" borderId="80" applyNumberFormat="0" applyProtection="0">
      <alignment horizontal="left" vertical="top"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0" fontId="33" fillId="123" borderId="80" applyNumberFormat="0" applyProtection="0">
      <alignment horizontal="left" vertical="top" indent="1"/>
    </xf>
    <xf numFmtId="0" fontId="33" fillId="123" borderId="80" applyNumberFormat="0" applyProtection="0">
      <alignment horizontal="left" vertical="top" indent="1"/>
    </xf>
    <xf numFmtId="0" fontId="33" fillId="123" borderId="80" applyNumberFormat="0" applyProtection="0">
      <alignment horizontal="left" vertical="top" indent="1"/>
    </xf>
    <xf numFmtId="0" fontId="33" fillId="123" borderId="80" applyNumberFormat="0" applyProtection="0">
      <alignment horizontal="left" vertical="top" indent="1"/>
    </xf>
    <xf numFmtId="169" fontId="33" fillId="123" borderId="80" applyNumberFormat="0" applyProtection="0">
      <alignment horizontal="left" vertical="top" indent="1"/>
    </xf>
    <xf numFmtId="169" fontId="33" fillId="123" borderId="80" applyNumberFormat="0" applyProtection="0">
      <alignment horizontal="left" vertical="top" indent="1"/>
    </xf>
    <xf numFmtId="169" fontId="33" fillId="123" borderId="80" applyNumberFormat="0" applyProtection="0">
      <alignment horizontal="left" vertical="top" indent="1"/>
    </xf>
    <xf numFmtId="0" fontId="33" fillId="123" borderId="80" applyNumberFormat="0" applyProtection="0">
      <alignment horizontal="left" vertical="top" indent="1"/>
    </xf>
    <xf numFmtId="169" fontId="33" fillId="48" borderId="80" applyNumberFormat="0" applyProtection="0">
      <alignment horizontal="left" vertical="top" indent="1"/>
    </xf>
    <xf numFmtId="169" fontId="33" fillId="48" borderId="80" applyNumberFormat="0" applyProtection="0">
      <alignment horizontal="left" vertical="top" indent="1"/>
    </xf>
    <xf numFmtId="169" fontId="33" fillId="48" borderId="80" applyNumberFormat="0" applyProtection="0">
      <alignment horizontal="left" vertical="top" indent="1"/>
    </xf>
    <xf numFmtId="169" fontId="33" fillId="48" borderId="80" applyNumberFormat="0" applyProtection="0">
      <alignment horizontal="left" vertical="top" indent="1"/>
    </xf>
    <xf numFmtId="169" fontId="33" fillId="48" borderId="80" applyNumberFormat="0" applyProtection="0">
      <alignment horizontal="left" vertical="top" indent="1"/>
    </xf>
    <xf numFmtId="169" fontId="33" fillId="48" borderId="80" applyNumberFormat="0" applyProtection="0">
      <alignment horizontal="left" vertical="top" indent="1"/>
    </xf>
    <xf numFmtId="0" fontId="33" fillId="123" borderId="80" applyNumberFormat="0" applyProtection="0">
      <alignment horizontal="left" vertical="top" indent="1"/>
    </xf>
    <xf numFmtId="169" fontId="33" fillId="48" borderId="80" applyNumberFormat="0" applyProtection="0">
      <alignment horizontal="left" vertical="top" indent="1"/>
    </xf>
    <xf numFmtId="169" fontId="33" fillId="48" borderId="80" applyNumberFormat="0" applyProtection="0">
      <alignment horizontal="left" vertical="top" indent="1"/>
    </xf>
    <xf numFmtId="169" fontId="33" fillId="48" borderId="80" applyNumberFormat="0" applyProtection="0">
      <alignment horizontal="left" vertical="top" indent="1"/>
    </xf>
    <xf numFmtId="169" fontId="33" fillId="48" borderId="80" applyNumberFormat="0" applyProtection="0">
      <alignment horizontal="left" vertical="top" indent="1"/>
    </xf>
    <xf numFmtId="169" fontId="33" fillId="48" borderId="80" applyNumberFormat="0" applyProtection="0">
      <alignment horizontal="left" vertical="top" indent="1"/>
    </xf>
    <xf numFmtId="169" fontId="33" fillId="48" borderId="80" applyNumberFormat="0" applyProtection="0">
      <alignment horizontal="left" vertical="top" indent="1"/>
    </xf>
    <xf numFmtId="0" fontId="33" fillId="123" borderId="80" applyNumberFormat="0" applyProtection="0">
      <alignment horizontal="left" vertical="top" indent="1"/>
    </xf>
    <xf numFmtId="169" fontId="274" fillId="43" borderId="75" applyNumberFormat="0" applyProtection="0">
      <alignment horizontal="left" vertical="center" indent="1"/>
    </xf>
    <xf numFmtId="169" fontId="274" fillId="43" borderId="75" applyNumberFormat="0" applyProtection="0">
      <alignment horizontal="left" vertical="center" indent="1"/>
    </xf>
    <xf numFmtId="169" fontId="274" fillId="43" borderId="75" applyNumberFormat="0" applyProtection="0">
      <alignment horizontal="left" vertical="center" indent="1"/>
    </xf>
    <xf numFmtId="169" fontId="274" fillId="43" borderId="75" applyNumberFormat="0" applyProtection="0">
      <alignment horizontal="left" vertical="center" indent="1"/>
    </xf>
    <xf numFmtId="169" fontId="274" fillId="43" borderId="75" applyNumberFormat="0" applyProtection="0">
      <alignment horizontal="left" vertical="center" indent="1"/>
    </xf>
    <xf numFmtId="169" fontId="274" fillId="43" borderId="75" applyNumberFormat="0" applyProtection="0">
      <alignment horizontal="left" vertical="center" indent="1"/>
    </xf>
    <xf numFmtId="0" fontId="274" fillId="43" borderId="75" applyNumberFormat="0" applyProtection="0">
      <alignment horizontal="left" vertical="center" indent="1"/>
    </xf>
    <xf numFmtId="0" fontId="274" fillId="43" borderId="75" applyNumberFormat="0" applyProtection="0">
      <alignment horizontal="left" vertical="center" indent="1"/>
    </xf>
    <xf numFmtId="0" fontId="274" fillId="43" borderId="75" applyNumberFormat="0" applyProtection="0">
      <alignment horizontal="left" vertical="center" indent="1"/>
    </xf>
    <xf numFmtId="0" fontId="274" fillId="43" borderId="75" applyNumberFormat="0" applyProtection="0">
      <alignment horizontal="left" vertical="center" indent="1"/>
    </xf>
    <xf numFmtId="0" fontId="274" fillId="43" borderId="75" applyNumberFormat="0" applyProtection="0">
      <alignment horizontal="left" vertical="center" indent="1"/>
    </xf>
    <xf numFmtId="0" fontId="33" fillId="123" borderId="80" applyNumberFormat="0" applyProtection="0">
      <alignment horizontal="left" vertical="top" indent="1"/>
    </xf>
    <xf numFmtId="0" fontId="33" fillId="43" borderId="75" applyNumberFormat="0" applyProtection="0">
      <alignment horizontal="left" vertical="center" indent="1"/>
    </xf>
    <xf numFmtId="0" fontId="33" fillId="43" borderId="75" applyNumberFormat="0" applyProtection="0">
      <alignment horizontal="left" vertical="center" indent="1"/>
    </xf>
    <xf numFmtId="0" fontId="33" fillId="43" borderId="75" applyNumberFormat="0" applyProtection="0">
      <alignment horizontal="left" vertical="center" indent="1"/>
    </xf>
    <xf numFmtId="0" fontId="33" fillId="43" borderId="75" applyNumberFormat="0" applyProtection="0">
      <alignment horizontal="left" vertical="center" indent="1"/>
    </xf>
    <xf numFmtId="0" fontId="33" fillId="43" borderId="75" applyNumberFormat="0" applyProtection="0">
      <alignment horizontal="left" vertical="center" indent="1"/>
    </xf>
    <xf numFmtId="0" fontId="33" fillId="43" borderId="75" applyNumberFormat="0" applyProtection="0">
      <alignment horizontal="left" vertical="center" indent="1"/>
    </xf>
    <xf numFmtId="0" fontId="33" fillId="43" borderId="75" applyNumberFormat="0" applyProtection="0">
      <alignment horizontal="left" vertical="center" indent="1"/>
    </xf>
    <xf numFmtId="0" fontId="33" fillId="43" borderId="75" applyNumberFormat="0" applyProtection="0">
      <alignment horizontal="left" vertical="center" indent="1"/>
    </xf>
    <xf numFmtId="0" fontId="33" fillId="43" borderId="75" applyNumberFormat="0" applyProtection="0">
      <alignment horizontal="left" vertical="center" indent="1"/>
    </xf>
    <xf numFmtId="0" fontId="33" fillId="43" borderId="75" applyNumberFormat="0" applyProtection="0">
      <alignment horizontal="left" vertical="center" indent="1"/>
    </xf>
    <xf numFmtId="0" fontId="33" fillId="43" borderId="75" applyNumberFormat="0" applyProtection="0">
      <alignment horizontal="left" vertical="center" indent="1"/>
    </xf>
    <xf numFmtId="0"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0"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0" fontId="33" fillId="123" borderId="80" applyNumberFormat="0" applyProtection="0">
      <alignment horizontal="left" vertical="top" indent="1"/>
    </xf>
    <xf numFmtId="0" fontId="33" fillId="43" borderId="75" applyNumberFormat="0" applyProtection="0">
      <alignment horizontal="left" vertical="center" indent="1"/>
    </xf>
    <xf numFmtId="0" fontId="33" fillId="43" borderId="75" applyNumberFormat="0" applyProtection="0">
      <alignment horizontal="left" vertical="center" indent="1"/>
    </xf>
    <xf numFmtId="0" fontId="33" fillId="43" borderId="75" applyNumberFormat="0" applyProtection="0">
      <alignment horizontal="left" vertical="center" indent="1"/>
    </xf>
    <xf numFmtId="0" fontId="33" fillId="43" borderId="75" applyNumberFormat="0" applyProtection="0">
      <alignment horizontal="left" vertical="center" indent="1"/>
    </xf>
    <xf numFmtId="169" fontId="41" fillId="0" borderId="0"/>
    <xf numFmtId="0" fontId="33" fillId="123" borderId="80" applyNumberFormat="0" applyProtection="0">
      <alignment horizontal="left" vertical="top" indent="1"/>
    </xf>
    <xf numFmtId="0" fontId="33" fillId="123" borderId="80" applyNumberFormat="0" applyProtection="0">
      <alignment horizontal="left" vertical="top" indent="1"/>
    </xf>
    <xf numFmtId="0" fontId="33" fillId="123" borderId="80" applyNumberFormat="0" applyProtection="0">
      <alignment horizontal="left" vertical="top"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0" fontId="33" fillId="123" borderId="80" applyNumberFormat="0" applyProtection="0">
      <alignment horizontal="left" vertical="top" indent="1"/>
    </xf>
    <xf numFmtId="0" fontId="33" fillId="123" borderId="80" applyNumberFormat="0" applyProtection="0">
      <alignment horizontal="left" vertical="top" indent="1"/>
    </xf>
    <xf numFmtId="0" fontId="33" fillId="43" borderId="75" applyNumberFormat="0" applyProtection="0">
      <alignment horizontal="left" vertical="center" indent="1"/>
    </xf>
    <xf numFmtId="0" fontId="33" fillId="43" borderId="75" applyNumberFormat="0" applyProtection="0">
      <alignment horizontal="left" vertical="center" indent="1"/>
    </xf>
    <xf numFmtId="0" fontId="33" fillId="43" borderId="75" applyNumberFormat="0" applyProtection="0">
      <alignment horizontal="left" vertical="center" indent="1"/>
    </xf>
    <xf numFmtId="0" fontId="33" fillId="43" borderId="75" applyNumberFormat="0" applyProtection="0">
      <alignment horizontal="left" vertical="center" indent="1"/>
    </xf>
    <xf numFmtId="0" fontId="33" fillId="123" borderId="80" applyNumberFormat="0" applyProtection="0">
      <alignment horizontal="left" vertical="top" indent="1"/>
    </xf>
    <xf numFmtId="0" fontId="33" fillId="123" borderId="80" applyNumberFormat="0" applyProtection="0">
      <alignment horizontal="left" vertical="top" indent="1"/>
    </xf>
    <xf numFmtId="0" fontId="33" fillId="123" borderId="80" applyNumberFormat="0" applyProtection="0">
      <alignment horizontal="left" vertical="top" indent="1"/>
    </xf>
    <xf numFmtId="0" fontId="33" fillId="123" borderId="80" applyNumberFormat="0" applyProtection="0">
      <alignment horizontal="left" vertical="top" indent="1"/>
    </xf>
    <xf numFmtId="0" fontId="33" fillId="123" borderId="80" applyNumberFormat="0" applyProtection="0">
      <alignment horizontal="left" vertical="top" indent="1"/>
    </xf>
    <xf numFmtId="0" fontId="33" fillId="123" borderId="80" applyNumberFormat="0" applyProtection="0">
      <alignment horizontal="left" vertical="top"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0" fontId="33" fillId="123" borderId="80" applyNumberFormat="0" applyProtection="0">
      <alignment horizontal="left" vertical="top" indent="1"/>
    </xf>
    <xf numFmtId="169" fontId="33" fillId="43" borderId="75" applyNumberFormat="0" applyProtection="0">
      <alignment horizontal="left" vertical="center"/>
    </xf>
    <xf numFmtId="169" fontId="33" fillId="43" borderId="75" applyNumberFormat="0" applyProtection="0">
      <alignment horizontal="left" vertical="center"/>
    </xf>
    <xf numFmtId="169" fontId="33" fillId="43" borderId="75" applyNumberFormat="0" applyProtection="0">
      <alignment horizontal="left" vertical="center"/>
    </xf>
    <xf numFmtId="169" fontId="33" fillId="43" borderId="75" applyNumberFormat="0" applyProtection="0">
      <alignment horizontal="left" vertical="center"/>
    </xf>
    <xf numFmtId="169" fontId="33" fillId="43" borderId="75" applyNumberFormat="0" applyProtection="0">
      <alignment horizontal="left" vertical="center"/>
    </xf>
    <xf numFmtId="169" fontId="33" fillId="43" borderId="75" applyNumberFormat="0" applyProtection="0">
      <alignment horizontal="left" vertical="center"/>
    </xf>
    <xf numFmtId="169" fontId="33" fillId="43" borderId="75" applyNumberFormat="0" applyProtection="0">
      <alignment horizontal="left" vertical="center"/>
    </xf>
    <xf numFmtId="169" fontId="33" fillId="43" borderId="75" applyNumberFormat="0" applyProtection="0">
      <alignment horizontal="left" vertical="center"/>
    </xf>
    <xf numFmtId="169" fontId="33" fillId="43" borderId="75" applyNumberFormat="0" applyProtection="0">
      <alignment horizontal="left" vertical="center"/>
    </xf>
    <xf numFmtId="169" fontId="33" fillId="43" borderId="75" applyNumberFormat="0" applyProtection="0">
      <alignment horizontal="left" vertical="center"/>
    </xf>
    <xf numFmtId="169" fontId="33" fillId="43" borderId="75" applyNumberFormat="0" applyProtection="0">
      <alignment horizontal="left" vertical="center"/>
    </xf>
    <xf numFmtId="169" fontId="33" fillId="43" borderId="75" applyNumberFormat="0" applyProtection="0">
      <alignment horizontal="left" vertical="center"/>
    </xf>
    <xf numFmtId="169" fontId="33" fillId="43" borderId="75" applyNumberFormat="0" applyProtection="0">
      <alignment horizontal="left" vertical="center"/>
    </xf>
    <xf numFmtId="169" fontId="33" fillId="123" borderId="80" applyNumberFormat="0" applyProtection="0">
      <alignment horizontal="left" vertical="top" indent="1"/>
    </xf>
    <xf numFmtId="169" fontId="33" fillId="123" borderId="80" applyNumberFormat="0" applyProtection="0">
      <alignment horizontal="left" vertical="top" indent="1"/>
    </xf>
    <xf numFmtId="169" fontId="33" fillId="123" borderId="80" applyNumberFormat="0" applyProtection="0">
      <alignment horizontal="left" vertical="top" indent="1"/>
    </xf>
    <xf numFmtId="169" fontId="33" fillId="123" borderId="80" applyNumberFormat="0" applyProtection="0">
      <alignment horizontal="left" vertical="top" indent="1"/>
    </xf>
    <xf numFmtId="169" fontId="33" fillId="123" borderId="80" applyNumberFormat="0" applyProtection="0">
      <alignment horizontal="left" vertical="top" indent="1"/>
    </xf>
    <xf numFmtId="169" fontId="33" fillId="123" borderId="80" applyNumberFormat="0" applyProtection="0">
      <alignment horizontal="left" vertical="top" indent="1"/>
    </xf>
    <xf numFmtId="169" fontId="33" fillId="123" borderId="80" applyNumberFormat="0" applyProtection="0">
      <alignment horizontal="left" vertical="top"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0" fontId="33" fillId="43" borderId="75" applyNumberFormat="0" applyProtection="0">
      <alignment horizontal="left" vertical="center" indent="1"/>
    </xf>
    <xf numFmtId="169" fontId="41" fillId="0" borderId="0"/>
    <xf numFmtId="0" fontId="274" fillId="43" borderId="75" applyNumberFormat="0" applyProtection="0">
      <alignment horizontal="left" vertical="center" indent="1"/>
    </xf>
    <xf numFmtId="0" fontId="33" fillId="123" borderId="80" applyNumberFormat="0" applyProtection="0">
      <alignment horizontal="left" vertical="top" indent="1"/>
    </xf>
    <xf numFmtId="0" fontId="33" fillId="43" borderId="75" applyNumberFormat="0" applyProtection="0">
      <alignment horizontal="left" vertical="center" indent="1"/>
    </xf>
    <xf numFmtId="0" fontId="33" fillId="43" borderId="75" applyNumberFormat="0" applyProtection="0">
      <alignment horizontal="left" vertical="center" indent="1"/>
    </xf>
    <xf numFmtId="0" fontId="33" fillId="43" borderId="75" applyNumberFormat="0" applyProtection="0">
      <alignment horizontal="left" vertical="center" indent="1"/>
    </xf>
    <xf numFmtId="0" fontId="33" fillId="43" borderId="75" applyNumberFormat="0" applyProtection="0">
      <alignment horizontal="left" vertical="center" indent="1"/>
    </xf>
    <xf numFmtId="0" fontId="33" fillId="43" borderId="75" applyNumberFormat="0" applyProtection="0">
      <alignment horizontal="left" vertical="center" indent="1"/>
    </xf>
    <xf numFmtId="0" fontId="33" fillId="43" borderId="75" applyNumberFormat="0" applyProtection="0">
      <alignment horizontal="left" vertical="center" indent="1"/>
    </xf>
    <xf numFmtId="0" fontId="33" fillId="43" borderId="75" applyNumberFormat="0" applyProtection="0">
      <alignment horizontal="left" vertical="center" indent="1"/>
    </xf>
    <xf numFmtId="0" fontId="33" fillId="43" borderId="75" applyNumberFormat="0" applyProtection="0">
      <alignment horizontal="left" vertical="center" indent="1"/>
    </xf>
    <xf numFmtId="169" fontId="33" fillId="123" borderId="80" applyNumberFormat="0" applyProtection="0">
      <alignment horizontal="left" vertical="top" indent="1"/>
    </xf>
    <xf numFmtId="169" fontId="33" fillId="123" borderId="80" applyNumberFormat="0" applyProtection="0">
      <alignment horizontal="left" vertical="top" indent="1"/>
    </xf>
    <xf numFmtId="169" fontId="33" fillId="123" borderId="80" applyNumberFormat="0" applyProtection="0">
      <alignment horizontal="left" vertical="top" indent="1"/>
    </xf>
    <xf numFmtId="0"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0" fontId="33" fillId="43" borderId="75" applyNumberFormat="0" applyProtection="0">
      <alignment horizontal="left" vertical="center" indent="1"/>
    </xf>
    <xf numFmtId="0" fontId="33" fillId="43" borderId="75" applyNumberFormat="0" applyProtection="0">
      <alignment horizontal="left" vertical="center" indent="1"/>
    </xf>
    <xf numFmtId="0" fontId="33" fillId="43" borderId="75" applyNumberFormat="0" applyProtection="0">
      <alignment horizontal="left" vertical="center" indent="1"/>
    </xf>
    <xf numFmtId="0" fontId="33" fillId="43" borderId="75" applyNumberFormat="0" applyProtection="0">
      <alignment horizontal="left" vertical="center" indent="1"/>
    </xf>
    <xf numFmtId="0" fontId="33" fillId="43" borderId="75" applyNumberFormat="0" applyProtection="0">
      <alignment horizontal="left" vertical="center" indent="1"/>
    </xf>
    <xf numFmtId="0" fontId="33" fillId="43" borderId="75" applyNumberFormat="0" applyProtection="0">
      <alignment horizontal="left" vertical="center" indent="1"/>
    </xf>
    <xf numFmtId="169" fontId="41" fillId="0" borderId="0"/>
    <xf numFmtId="0" fontId="33" fillId="123" borderId="80" applyNumberFormat="0" applyProtection="0">
      <alignment horizontal="left" vertical="top" indent="1"/>
    </xf>
    <xf numFmtId="0" fontId="33" fillId="123" borderId="80" applyNumberFormat="0" applyProtection="0">
      <alignment horizontal="left" vertical="top" indent="1"/>
    </xf>
    <xf numFmtId="0" fontId="33" fillId="123" borderId="80" applyNumberFormat="0" applyProtection="0">
      <alignment horizontal="left" vertical="top" indent="1"/>
    </xf>
    <xf numFmtId="0" fontId="33" fillId="123" borderId="80" applyNumberFormat="0" applyProtection="0">
      <alignment horizontal="left" vertical="top" indent="1"/>
    </xf>
    <xf numFmtId="178" fontId="274" fillId="43" borderId="75" applyNumberFormat="0" applyProtection="0">
      <alignment horizontal="left" vertical="center" indent="1"/>
    </xf>
    <xf numFmtId="178" fontId="274" fillId="43" borderId="75" applyNumberFormat="0" applyProtection="0">
      <alignment horizontal="left" vertical="center" indent="1"/>
    </xf>
    <xf numFmtId="178" fontId="274" fillId="43" borderId="75" applyNumberFormat="0" applyProtection="0">
      <alignment horizontal="left" vertical="center" indent="1"/>
    </xf>
    <xf numFmtId="0" fontId="33" fillId="123" borderId="80" applyNumberFormat="0" applyProtection="0">
      <alignment horizontal="left" vertical="top" indent="1"/>
    </xf>
    <xf numFmtId="0" fontId="33" fillId="123" borderId="80" applyNumberFormat="0" applyProtection="0">
      <alignment horizontal="left" vertical="top" indent="1"/>
    </xf>
    <xf numFmtId="169" fontId="33" fillId="43" borderId="75" applyNumberFormat="0" applyProtection="0">
      <alignment horizontal="left" vertical="center"/>
    </xf>
    <xf numFmtId="169" fontId="33" fillId="43" borderId="75" applyNumberFormat="0" applyProtection="0">
      <alignment horizontal="left" vertical="center"/>
    </xf>
    <xf numFmtId="169" fontId="33" fillId="43" borderId="75" applyNumberFormat="0" applyProtection="0">
      <alignment horizontal="left" vertical="center"/>
    </xf>
    <xf numFmtId="169" fontId="33" fillId="43" borderId="75" applyNumberFormat="0" applyProtection="0">
      <alignment horizontal="left" vertical="center"/>
    </xf>
    <xf numFmtId="169" fontId="33" fillId="43" borderId="75" applyNumberFormat="0" applyProtection="0">
      <alignment horizontal="left" vertical="center"/>
    </xf>
    <xf numFmtId="169" fontId="33" fillId="43" borderId="75" applyNumberFormat="0" applyProtection="0">
      <alignment horizontal="left" vertical="center"/>
    </xf>
    <xf numFmtId="0" fontId="33" fillId="123" borderId="80" applyNumberFormat="0" applyProtection="0">
      <alignment horizontal="left" vertical="top" indent="1"/>
    </xf>
    <xf numFmtId="0" fontId="33" fillId="123" borderId="80" applyNumberFormat="0" applyProtection="0">
      <alignment horizontal="left" vertical="top" indent="1"/>
    </xf>
    <xf numFmtId="169" fontId="33" fillId="43" borderId="75" applyNumberFormat="0" applyProtection="0">
      <alignment horizontal="left" vertical="center"/>
    </xf>
    <xf numFmtId="169" fontId="33" fillId="43" borderId="75" applyNumberFormat="0" applyProtection="0">
      <alignment horizontal="left" vertical="center"/>
    </xf>
    <xf numFmtId="169" fontId="33" fillId="43" borderId="75" applyNumberFormat="0" applyProtection="0">
      <alignment horizontal="left" vertical="center"/>
    </xf>
    <xf numFmtId="169" fontId="33" fillId="43" borderId="75" applyNumberFormat="0" applyProtection="0">
      <alignment horizontal="left" vertical="center"/>
    </xf>
    <xf numFmtId="0" fontId="33" fillId="123" borderId="80" applyNumberFormat="0" applyProtection="0">
      <alignment horizontal="left" vertical="top" indent="1"/>
    </xf>
    <xf numFmtId="169" fontId="33" fillId="48" borderId="80" applyNumberFormat="0" applyProtection="0">
      <alignment horizontal="left" vertical="top" indent="1"/>
    </xf>
    <xf numFmtId="169" fontId="33" fillId="48" borderId="80" applyNumberFormat="0" applyProtection="0">
      <alignment horizontal="left" vertical="top" indent="1"/>
    </xf>
    <xf numFmtId="169" fontId="33" fillId="48" borderId="80" applyNumberFormat="0" applyProtection="0">
      <alignment horizontal="left" vertical="top" indent="1"/>
    </xf>
    <xf numFmtId="169" fontId="33" fillId="48" borderId="80" applyNumberFormat="0" applyProtection="0">
      <alignment horizontal="left" vertical="top" indent="1"/>
    </xf>
    <xf numFmtId="169" fontId="33" fillId="48" borderId="80" applyNumberFormat="0" applyProtection="0">
      <alignment horizontal="left" vertical="top" indent="1"/>
    </xf>
    <xf numFmtId="169" fontId="33" fillId="48" borderId="80" applyNumberFormat="0" applyProtection="0">
      <alignment horizontal="left" vertical="top" indent="1"/>
    </xf>
    <xf numFmtId="0" fontId="33" fillId="123" borderId="80" applyNumberFormat="0" applyProtection="0">
      <alignment horizontal="left" vertical="top"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0" fontId="33" fillId="43" borderId="75" applyNumberFormat="0" applyProtection="0">
      <alignment horizontal="left" vertical="center" indent="1"/>
    </xf>
    <xf numFmtId="0" fontId="33" fillId="43" borderId="75" applyNumberFormat="0" applyProtection="0">
      <alignment horizontal="left" vertical="center" indent="1"/>
    </xf>
    <xf numFmtId="0" fontId="33" fillId="43" borderId="75" applyNumberFormat="0" applyProtection="0">
      <alignment horizontal="left" vertical="center" indent="1"/>
    </xf>
    <xf numFmtId="169" fontId="41" fillId="0" borderId="0"/>
    <xf numFmtId="0" fontId="33" fillId="123" borderId="80" applyNumberFormat="0" applyProtection="0">
      <alignment horizontal="left" vertical="top" indent="1"/>
    </xf>
    <xf numFmtId="0" fontId="33" fillId="123" borderId="80" applyNumberFormat="0" applyProtection="0">
      <alignment horizontal="left" vertical="top" indent="1"/>
    </xf>
    <xf numFmtId="0" fontId="33" fillId="123" borderId="80" applyNumberFormat="0" applyProtection="0">
      <alignment horizontal="left" vertical="top" indent="1"/>
    </xf>
    <xf numFmtId="169" fontId="33" fillId="43" borderId="75" applyNumberFormat="0" applyProtection="0">
      <alignment horizontal="left" vertical="center"/>
    </xf>
    <xf numFmtId="169" fontId="33" fillId="43" borderId="75" applyNumberFormat="0" applyProtection="0">
      <alignment horizontal="left" vertical="center"/>
    </xf>
    <xf numFmtId="169" fontId="33" fillId="43" borderId="75" applyNumberFormat="0" applyProtection="0">
      <alignment horizontal="left" vertical="center"/>
    </xf>
    <xf numFmtId="169" fontId="33" fillId="43" borderId="75" applyNumberFormat="0" applyProtection="0">
      <alignment horizontal="left" vertical="center"/>
    </xf>
    <xf numFmtId="169" fontId="33" fillId="43" borderId="75" applyNumberFormat="0" applyProtection="0">
      <alignment horizontal="left" vertical="center"/>
    </xf>
    <xf numFmtId="169" fontId="33" fillId="43" borderId="75" applyNumberFormat="0" applyProtection="0">
      <alignment horizontal="left" vertical="center"/>
    </xf>
    <xf numFmtId="0" fontId="33" fillId="123" borderId="80" applyNumberFormat="0" applyProtection="0">
      <alignment horizontal="left" vertical="top" indent="1"/>
    </xf>
    <xf numFmtId="0" fontId="33" fillId="123" borderId="80" applyNumberFormat="0" applyProtection="0">
      <alignment horizontal="left" vertical="top" indent="1"/>
    </xf>
    <xf numFmtId="169" fontId="33" fillId="43" borderId="75" applyNumberFormat="0" applyProtection="0">
      <alignment horizontal="left" vertical="center"/>
    </xf>
    <xf numFmtId="169" fontId="33" fillId="43" borderId="75" applyNumberFormat="0" applyProtection="0">
      <alignment horizontal="left" vertical="center"/>
    </xf>
    <xf numFmtId="169" fontId="33" fillId="43" borderId="75" applyNumberFormat="0" applyProtection="0">
      <alignment horizontal="left" vertical="center"/>
    </xf>
    <xf numFmtId="169" fontId="33" fillId="43" borderId="75" applyNumberFormat="0" applyProtection="0">
      <alignment horizontal="left" vertical="center"/>
    </xf>
    <xf numFmtId="0" fontId="33" fillId="123" borderId="80" applyNumberFormat="0" applyProtection="0">
      <alignment horizontal="left" vertical="top" indent="1"/>
    </xf>
    <xf numFmtId="0" fontId="33" fillId="123" borderId="80" applyNumberFormat="0" applyProtection="0">
      <alignment horizontal="left" vertical="top" indent="1"/>
    </xf>
    <xf numFmtId="0" fontId="33" fillId="123" borderId="80" applyNumberFormat="0" applyProtection="0">
      <alignment horizontal="left" vertical="top" indent="1"/>
    </xf>
    <xf numFmtId="0" fontId="33" fillId="123" borderId="80" applyNumberFormat="0" applyProtection="0">
      <alignment horizontal="left" vertical="top" indent="1"/>
    </xf>
    <xf numFmtId="169" fontId="274" fillId="43" borderId="75" applyNumberFormat="0" applyProtection="0">
      <alignment horizontal="left" vertical="center" indent="1"/>
    </xf>
    <xf numFmtId="169" fontId="274" fillId="43" borderId="75" applyNumberFormat="0" applyProtection="0">
      <alignment horizontal="left" vertical="center" indent="1"/>
    </xf>
    <xf numFmtId="169" fontId="274" fillId="43" borderId="75" applyNumberFormat="0" applyProtection="0">
      <alignment horizontal="left" vertical="center" indent="1"/>
    </xf>
    <xf numFmtId="0" fontId="33" fillId="123" borderId="80" applyNumberFormat="0" applyProtection="0">
      <alignment horizontal="left" vertical="top" indent="1"/>
    </xf>
    <xf numFmtId="0" fontId="33" fillId="123" borderId="80" applyNumberFormat="0" applyProtection="0">
      <alignment horizontal="left" vertical="top" indent="1"/>
    </xf>
    <xf numFmtId="0" fontId="33" fillId="123" borderId="80" applyNumberFormat="0" applyProtection="0">
      <alignment horizontal="left" vertical="top" indent="1"/>
    </xf>
    <xf numFmtId="0" fontId="33" fillId="123" borderId="80" applyNumberFormat="0" applyProtection="0">
      <alignment horizontal="left" vertical="top" indent="1"/>
    </xf>
    <xf numFmtId="0" fontId="33" fillId="123" borderId="80" applyNumberFormat="0" applyProtection="0">
      <alignment horizontal="left" vertical="top" indent="1"/>
    </xf>
    <xf numFmtId="0" fontId="33" fillId="123" borderId="80" applyNumberFormat="0" applyProtection="0">
      <alignment horizontal="left" vertical="top" indent="1"/>
    </xf>
    <xf numFmtId="0" fontId="274" fillId="43" borderId="75" applyNumberFormat="0" applyProtection="0">
      <alignment horizontal="left" vertical="center" indent="1"/>
    </xf>
    <xf numFmtId="0" fontId="274" fillId="43" borderId="75" applyNumberFormat="0" applyProtection="0">
      <alignment horizontal="left" vertical="center" indent="1"/>
    </xf>
    <xf numFmtId="0" fontId="274" fillId="43" borderId="75" applyNumberFormat="0" applyProtection="0">
      <alignment horizontal="left" vertical="center" indent="1"/>
    </xf>
    <xf numFmtId="169" fontId="41" fillId="0" borderId="0"/>
    <xf numFmtId="0" fontId="33" fillId="123" borderId="80" applyNumberFormat="0" applyProtection="0">
      <alignment horizontal="left" vertical="top" indent="1"/>
    </xf>
    <xf numFmtId="0" fontId="33" fillId="123" borderId="80" applyNumberFormat="0" applyProtection="0">
      <alignment horizontal="left" vertical="top" indent="1"/>
    </xf>
    <xf numFmtId="0" fontId="33" fillId="123" borderId="80" applyNumberFormat="0" applyProtection="0">
      <alignment horizontal="left" vertical="top" indent="1"/>
    </xf>
    <xf numFmtId="0" fontId="33" fillId="123" borderId="80" applyNumberFormat="0" applyProtection="0">
      <alignment horizontal="left" vertical="top" indent="1"/>
    </xf>
    <xf numFmtId="0" fontId="33" fillId="123" borderId="80" applyNumberFormat="0" applyProtection="0">
      <alignment horizontal="left" vertical="top"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0" fontId="33" fillId="123" borderId="80" applyNumberFormat="0" applyProtection="0">
      <alignment horizontal="left" vertical="top" indent="1"/>
    </xf>
    <xf numFmtId="0" fontId="33" fillId="123" borderId="80" applyNumberFormat="0" applyProtection="0">
      <alignment horizontal="left" vertical="top" indent="1"/>
    </xf>
    <xf numFmtId="0" fontId="33" fillId="123" borderId="80" applyNumberFormat="0" applyProtection="0">
      <alignment horizontal="left" vertical="top" indent="1"/>
    </xf>
    <xf numFmtId="0" fontId="33" fillId="123" borderId="80" applyNumberFormat="0" applyProtection="0">
      <alignment horizontal="left" vertical="top" indent="1"/>
    </xf>
    <xf numFmtId="0" fontId="33" fillId="123" borderId="80" applyNumberFormat="0" applyProtection="0">
      <alignment horizontal="left" vertical="top" indent="1"/>
    </xf>
    <xf numFmtId="0" fontId="33" fillId="123" borderId="80" applyNumberFormat="0" applyProtection="0">
      <alignment horizontal="left" vertical="top" indent="1"/>
    </xf>
    <xf numFmtId="0" fontId="33" fillId="123" borderId="80" applyNumberFormat="0" applyProtection="0">
      <alignment horizontal="left" vertical="top" indent="1"/>
    </xf>
    <xf numFmtId="0" fontId="33" fillId="123" borderId="80" applyNumberFormat="0" applyProtection="0">
      <alignment horizontal="left" vertical="top" indent="1"/>
    </xf>
    <xf numFmtId="0" fontId="33" fillId="123" borderId="80" applyNumberFormat="0" applyProtection="0">
      <alignment horizontal="left" vertical="top" indent="1"/>
    </xf>
    <xf numFmtId="0" fontId="33" fillId="123" borderId="80" applyNumberFormat="0" applyProtection="0">
      <alignment horizontal="left" vertical="top" indent="1"/>
    </xf>
    <xf numFmtId="178" fontId="274" fillId="43" borderId="75" applyNumberFormat="0" applyProtection="0">
      <alignment horizontal="left" vertical="center" indent="1"/>
    </xf>
    <xf numFmtId="178" fontId="274" fillId="43" borderId="75" applyNumberFormat="0" applyProtection="0">
      <alignment horizontal="left" vertical="center" indent="1"/>
    </xf>
    <xf numFmtId="0" fontId="33" fillId="123" borderId="80" applyNumberFormat="0" applyProtection="0">
      <alignment horizontal="left" vertical="top" indent="1"/>
    </xf>
    <xf numFmtId="0" fontId="33" fillId="123" borderId="80" applyNumberFormat="0" applyProtection="0">
      <alignment horizontal="left" vertical="top" indent="1"/>
    </xf>
    <xf numFmtId="0" fontId="33" fillId="123" borderId="80" applyNumberFormat="0" applyProtection="0">
      <alignment horizontal="left" vertical="top" indent="1"/>
    </xf>
    <xf numFmtId="0" fontId="33" fillId="123" borderId="80" applyNumberFormat="0" applyProtection="0">
      <alignment horizontal="left" vertical="top" indent="1"/>
    </xf>
    <xf numFmtId="0" fontId="33" fillId="123" borderId="80" applyNumberFormat="0" applyProtection="0">
      <alignment horizontal="left" vertical="top" indent="1"/>
    </xf>
    <xf numFmtId="0" fontId="33" fillId="123" borderId="80" applyNumberFormat="0" applyProtection="0">
      <alignment horizontal="left" vertical="top" indent="1"/>
    </xf>
    <xf numFmtId="0" fontId="33" fillId="123" borderId="80" applyNumberFormat="0" applyProtection="0">
      <alignment horizontal="left" vertical="top" indent="1"/>
    </xf>
    <xf numFmtId="0" fontId="33" fillId="123" borderId="80" applyNumberFormat="0" applyProtection="0">
      <alignment horizontal="left" vertical="top" indent="1"/>
    </xf>
    <xf numFmtId="0" fontId="33" fillId="123" borderId="80" applyNumberFormat="0" applyProtection="0">
      <alignment horizontal="left" vertical="top" indent="1"/>
    </xf>
    <xf numFmtId="0" fontId="33" fillId="123" borderId="80" applyNumberFormat="0" applyProtection="0">
      <alignment horizontal="left" vertical="top" indent="1"/>
    </xf>
    <xf numFmtId="0" fontId="33" fillId="123" borderId="80" applyNumberFormat="0" applyProtection="0">
      <alignment horizontal="left" vertical="top" indent="1"/>
    </xf>
    <xf numFmtId="0" fontId="33" fillId="123" borderId="80" applyNumberFormat="0" applyProtection="0">
      <alignment horizontal="left" vertical="top" indent="1"/>
    </xf>
    <xf numFmtId="0" fontId="33" fillId="123" borderId="80" applyNumberFormat="0" applyProtection="0">
      <alignment horizontal="left" vertical="top" indent="1"/>
    </xf>
    <xf numFmtId="0" fontId="33" fillId="123" borderId="80" applyNumberFormat="0" applyProtection="0">
      <alignment horizontal="left" vertical="top" indent="1"/>
    </xf>
    <xf numFmtId="0" fontId="33" fillId="123" borderId="80" applyNumberFormat="0" applyProtection="0">
      <alignment horizontal="left" vertical="top" indent="1"/>
    </xf>
    <xf numFmtId="169" fontId="33" fillId="123" borderId="80" applyNumberFormat="0" applyProtection="0">
      <alignment horizontal="left" vertical="top" indent="1"/>
    </xf>
    <xf numFmtId="0" fontId="33" fillId="123" borderId="80" applyNumberFormat="0" applyProtection="0">
      <alignment horizontal="left" vertical="top" indent="1"/>
    </xf>
    <xf numFmtId="0" fontId="33" fillId="123" borderId="80" applyNumberFormat="0" applyProtection="0">
      <alignment horizontal="left" vertical="top" indent="1"/>
    </xf>
    <xf numFmtId="0" fontId="33" fillId="123" borderId="80" applyNumberFormat="0" applyProtection="0">
      <alignment horizontal="left" vertical="top" indent="1"/>
    </xf>
    <xf numFmtId="0" fontId="33" fillId="123" borderId="80" applyNumberFormat="0" applyProtection="0">
      <alignment horizontal="left" vertical="top" indent="1"/>
    </xf>
    <xf numFmtId="0" fontId="33" fillId="123" borderId="80" applyNumberFormat="0" applyProtection="0">
      <alignment horizontal="left" vertical="top" indent="1"/>
    </xf>
    <xf numFmtId="0" fontId="33" fillId="123" borderId="80" applyNumberFormat="0" applyProtection="0">
      <alignment horizontal="left" vertical="top" indent="1"/>
    </xf>
    <xf numFmtId="0" fontId="33" fillId="123" borderId="80" applyNumberFormat="0" applyProtection="0">
      <alignment horizontal="left" vertical="top" indent="1"/>
    </xf>
    <xf numFmtId="0" fontId="33" fillId="123" borderId="80" applyNumberFormat="0" applyProtection="0">
      <alignment horizontal="left" vertical="top" indent="1"/>
    </xf>
    <xf numFmtId="0" fontId="33" fillId="123" borderId="80" applyNumberFormat="0" applyProtection="0">
      <alignment horizontal="left" vertical="top" indent="1"/>
    </xf>
    <xf numFmtId="0" fontId="33" fillId="123" borderId="80" applyNumberFormat="0" applyProtection="0">
      <alignment horizontal="left" vertical="top" indent="1"/>
    </xf>
    <xf numFmtId="0" fontId="33" fillId="123" borderId="80" applyNumberFormat="0" applyProtection="0">
      <alignment horizontal="left" vertical="top" indent="1"/>
    </xf>
    <xf numFmtId="0" fontId="33" fillId="123" borderId="80" applyNumberFormat="0" applyProtection="0">
      <alignment horizontal="left" vertical="top" indent="1"/>
    </xf>
    <xf numFmtId="0" fontId="33" fillId="123" borderId="80" applyNumberFormat="0" applyProtection="0">
      <alignment horizontal="left" vertical="top" indent="1"/>
    </xf>
    <xf numFmtId="0" fontId="33" fillId="123" borderId="80" applyNumberFormat="0" applyProtection="0">
      <alignment horizontal="left" vertical="top" indent="1"/>
    </xf>
    <xf numFmtId="0" fontId="33" fillId="123" borderId="80" applyNumberFormat="0" applyProtection="0">
      <alignment horizontal="left" vertical="top" indent="1"/>
    </xf>
    <xf numFmtId="169" fontId="33" fillId="48" borderId="80" applyNumberFormat="0" applyProtection="0">
      <alignment horizontal="left" vertical="top" indent="1"/>
    </xf>
    <xf numFmtId="0" fontId="33" fillId="123" borderId="80" applyNumberFormat="0" applyProtection="0">
      <alignment horizontal="left" vertical="top" indent="1"/>
    </xf>
    <xf numFmtId="0" fontId="33" fillId="123" borderId="80" applyNumberFormat="0" applyProtection="0">
      <alignment horizontal="left" vertical="top" indent="1"/>
    </xf>
    <xf numFmtId="0" fontId="33" fillId="123" borderId="80" applyNumberFormat="0" applyProtection="0">
      <alignment horizontal="left" vertical="top" indent="1"/>
    </xf>
    <xf numFmtId="0" fontId="33" fillId="123" borderId="80" applyNumberFormat="0" applyProtection="0">
      <alignment horizontal="left" vertical="top" indent="1"/>
    </xf>
    <xf numFmtId="0" fontId="33" fillId="123" borderId="80" applyNumberFormat="0" applyProtection="0">
      <alignment horizontal="left" vertical="top"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0" fontId="33" fillId="123" borderId="80" applyNumberFormat="0" applyProtection="0">
      <alignment horizontal="left" vertical="top" indent="1"/>
    </xf>
    <xf numFmtId="0" fontId="33" fillId="123" borderId="80" applyNumberFormat="0" applyProtection="0">
      <alignment horizontal="left" vertical="top" indent="1"/>
    </xf>
    <xf numFmtId="0" fontId="33" fillId="123" borderId="80" applyNumberFormat="0" applyProtection="0">
      <alignment horizontal="left" vertical="top" indent="1"/>
    </xf>
    <xf numFmtId="0" fontId="33" fillId="123" borderId="80" applyNumberFormat="0" applyProtection="0">
      <alignment horizontal="left" vertical="top" indent="1"/>
    </xf>
    <xf numFmtId="0" fontId="33" fillId="123" borderId="80" applyNumberFormat="0" applyProtection="0">
      <alignment horizontal="left" vertical="top" indent="1"/>
    </xf>
    <xf numFmtId="0" fontId="33" fillId="123" borderId="80" applyNumberFormat="0" applyProtection="0">
      <alignment horizontal="left" vertical="top" indent="1"/>
    </xf>
    <xf numFmtId="0" fontId="33" fillId="123" borderId="80" applyNumberFormat="0" applyProtection="0">
      <alignment horizontal="left" vertical="top" indent="1"/>
    </xf>
    <xf numFmtId="0" fontId="33" fillId="123" borderId="80" applyNumberFormat="0" applyProtection="0">
      <alignment horizontal="left" vertical="top" indent="1"/>
    </xf>
    <xf numFmtId="0" fontId="33" fillId="123" borderId="80" applyNumberFormat="0" applyProtection="0">
      <alignment horizontal="left" vertical="top" indent="1"/>
    </xf>
    <xf numFmtId="0" fontId="33" fillId="123" borderId="80" applyNumberFormat="0" applyProtection="0">
      <alignment horizontal="left" vertical="top"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0" fontId="33" fillId="123" borderId="80" applyNumberFormat="0" applyProtection="0">
      <alignment horizontal="left" vertical="top" indent="1"/>
    </xf>
    <xf numFmtId="0" fontId="33" fillId="123" borderId="80" applyNumberFormat="0" applyProtection="0">
      <alignment horizontal="left" vertical="top" indent="1"/>
    </xf>
    <xf numFmtId="0" fontId="33" fillId="123" borderId="80" applyNumberFormat="0" applyProtection="0">
      <alignment horizontal="left" vertical="top" indent="1"/>
    </xf>
    <xf numFmtId="0" fontId="33" fillId="123" borderId="80" applyNumberFormat="0" applyProtection="0">
      <alignment horizontal="left" vertical="top" indent="1"/>
    </xf>
    <xf numFmtId="0" fontId="33" fillId="123" borderId="80" applyNumberFormat="0" applyProtection="0">
      <alignment horizontal="left" vertical="top"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0" fontId="33" fillId="123" borderId="80" applyNumberFormat="0" applyProtection="0">
      <alignment horizontal="left" vertical="top" indent="1"/>
    </xf>
    <xf numFmtId="0" fontId="33" fillId="123" borderId="80" applyNumberFormat="0" applyProtection="0">
      <alignment horizontal="left" vertical="top" indent="1"/>
    </xf>
    <xf numFmtId="0" fontId="33" fillId="123" borderId="80" applyNumberFormat="0" applyProtection="0">
      <alignment horizontal="left" vertical="top" indent="1"/>
    </xf>
    <xf numFmtId="0" fontId="33" fillId="123" borderId="80" applyNumberFormat="0" applyProtection="0">
      <alignment horizontal="left" vertical="top" indent="1"/>
    </xf>
    <xf numFmtId="0" fontId="33" fillId="123" borderId="80" applyNumberFormat="0" applyProtection="0">
      <alignment horizontal="left" vertical="top" indent="1"/>
    </xf>
    <xf numFmtId="0" fontId="33" fillId="123" borderId="80" applyNumberFormat="0" applyProtection="0">
      <alignment horizontal="left" vertical="top" indent="1"/>
    </xf>
    <xf numFmtId="0" fontId="33" fillId="123" borderId="80" applyNumberFormat="0" applyProtection="0">
      <alignment horizontal="left" vertical="top" indent="1"/>
    </xf>
    <xf numFmtId="0" fontId="33" fillId="123" borderId="80" applyNumberFormat="0" applyProtection="0">
      <alignment horizontal="left" vertical="top" indent="1"/>
    </xf>
    <xf numFmtId="0" fontId="33" fillId="123" borderId="80" applyNumberFormat="0" applyProtection="0">
      <alignment horizontal="left" vertical="top" indent="1"/>
    </xf>
    <xf numFmtId="0" fontId="33" fillId="123" borderId="80" applyNumberFormat="0" applyProtection="0">
      <alignment horizontal="left" vertical="top" indent="1"/>
    </xf>
    <xf numFmtId="169" fontId="33" fillId="43" borderId="75" applyNumberFormat="0" applyProtection="0">
      <alignment horizontal="left" vertical="center" indent="1"/>
    </xf>
    <xf numFmtId="169" fontId="33" fillId="43" borderId="75" applyNumberFormat="0" applyProtection="0">
      <alignment horizontal="left" vertical="center" indent="1"/>
    </xf>
    <xf numFmtId="169" fontId="33" fillId="48" borderId="80" applyNumberFormat="0" applyProtection="0">
      <alignment horizontal="left" vertical="top"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169" fontId="33" fillId="62" borderId="65" applyNumberFormat="0" applyProtection="0">
      <alignment horizontal="left" vertical="center" indent="1"/>
    </xf>
    <xf numFmtId="169" fontId="33" fillId="62" borderId="65" applyNumberFormat="0" applyProtection="0">
      <alignment horizontal="left" vertical="center" indent="1"/>
    </xf>
    <xf numFmtId="169" fontId="33" fillId="62" borderId="65" applyNumberFormat="0" applyProtection="0">
      <alignment horizontal="left" vertical="center" indent="1"/>
    </xf>
    <xf numFmtId="169" fontId="33" fillId="62" borderId="65" applyNumberFormat="0" applyProtection="0">
      <alignment horizontal="left" vertical="center" indent="1"/>
    </xf>
    <xf numFmtId="169" fontId="33" fillId="62" borderId="65" applyNumberFormat="0" applyProtection="0">
      <alignment horizontal="left" vertical="center" indent="1"/>
    </xf>
    <xf numFmtId="169" fontId="33" fillId="62" borderId="65"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169" fontId="33" fillId="62" borderId="65" applyNumberFormat="0" applyProtection="0">
      <alignment horizontal="left" vertical="center" indent="1"/>
    </xf>
    <xf numFmtId="169" fontId="33" fillId="62" borderId="65" applyNumberFormat="0" applyProtection="0">
      <alignment horizontal="left" vertical="center" indent="1"/>
    </xf>
    <xf numFmtId="169" fontId="33" fillId="62" borderId="65" applyNumberFormat="0" applyProtection="0">
      <alignment horizontal="left" vertical="center" indent="1"/>
    </xf>
    <xf numFmtId="169" fontId="33" fillId="62" borderId="65" applyNumberFormat="0" applyProtection="0">
      <alignment horizontal="left" vertical="center" indent="1"/>
    </xf>
    <xf numFmtId="0" fontId="33" fillId="140" borderId="80" applyNumberFormat="0" applyProtection="0">
      <alignment horizontal="left" vertical="center" indent="1"/>
    </xf>
    <xf numFmtId="169" fontId="33" fillId="62" borderId="65" applyNumberFormat="0" applyProtection="0">
      <alignment horizontal="left" vertical="center" indent="1"/>
    </xf>
    <xf numFmtId="169" fontId="33" fillId="62" borderId="65" applyNumberFormat="0" applyProtection="0">
      <alignment horizontal="left" vertical="center" indent="1"/>
    </xf>
    <xf numFmtId="169" fontId="33" fillId="62" borderId="65" applyNumberFormat="0" applyProtection="0">
      <alignment horizontal="left" vertical="center" indent="1"/>
    </xf>
    <xf numFmtId="169" fontId="33" fillId="62" borderId="65" applyNumberFormat="0" applyProtection="0">
      <alignment horizontal="left" vertical="center" indent="1"/>
    </xf>
    <xf numFmtId="169" fontId="33" fillId="62" borderId="65" applyNumberFormat="0" applyProtection="0">
      <alignment horizontal="left" vertical="center" indent="1"/>
    </xf>
    <xf numFmtId="169" fontId="33" fillId="62" borderId="65" applyNumberFormat="0" applyProtection="0">
      <alignment horizontal="left" vertical="center" indent="1"/>
    </xf>
    <xf numFmtId="169" fontId="33" fillId="62" borderId="65" applyNumberFormat="0" applyProtection="0">
      <alignment horizontal="left" vertical="center" indent="1"/>
    </xf>
    <xf numFmtId="169" fontId="33" fillId="62" borderId="65" applyNumberFormat="0" applyProtection="0">
      <alignment horizontal="left" vertical="center" indent="1"/>
    </xf>
    <xf numFmtId="169" fontId="33" fillId="62" borderId="65" applyNumberFormat="0" applyProtection="0">
      <alignment horizontal="left" vertical="center" indent="1"/>
    </xf>
    <xf numFmtId="169" fontId="33" fillId="62" borderId="65" applyNumberFormat="0" applyProtection="0">
      <alignment horizontal="left" vertical="center" indent="1"/>
    </xf>
    <xf numFmtId="169" fontId="33" fillId="62" borderId="65" applyNumberFormat="0" applyProtection="0">
      <alignment horizontal="left" vertical="center" indent="1"/>
    </xf>
    <xf numFmtId="169" fontId="33" fillId="62" borderId="65" applyNumberFormat="0" applyProtection="0">
      <alignment horizontal="left" vertical="center" indent="1"/>
    </xf>
    <xf numFmtId="169" fontId="33" fillId="62" borderId="65" applyNumberFormat="0" applyProtection="0">
      <alignment horizontal="left" vertical="center" indent="1"/>
    </xf>
    <xf numFmtId="0" fontId="33" fillId="140" borderId="80" applyNumberFormat="0" applyProtection="0">
      <alignment horizontal="left" vertical="center" indent="1"/>
    </xf>
    <xf numFmtId="169" fontId="274" fillId="36" borderId="75" applyNumberFormat="0" applyProtection="0">
      <alignment horizontal="left" vertical="center" indent="1"/>
    </xf>
    <xf numFmtId="169" fontId="274" fillId="36" borderId="75" applyNumberFormat="0" applyProtection="0">
      <alignment horizontal="left" vertical="center" indent="1"/>
    </xf>
    <xf numFmtId="169" fontId="274" fillId="36" borderId="75" applyNumberFormat="0" applyProtection="0">
      <alignment horizontal="left" vertical="center" indent="1"/>
    </xf>
    <xf numFmtId="169" fontId="274" fillId="36" borderId="75" applyNumberFormat="0" applyProtection="0">
      <alignment horizontal="left" vertical="center" indent="1"/>
    </xf>
    <xf numFmtId="169" fontId="274" fillId="36" borderId="75" applyNumberFormat="0" applyProtection="0">
      <alignment horizontal="left" vertical="center" indent="1"/>
    </xf>
    <xf numFmtId="169" fontId="274" fillId="36" borderId="75" applyNumberFormat="0" applyProtection="0">
      <alignment horizontal="left" vertical="center" indent="1"/>
    </xf>
    <xf numFmtId="0" fontId="33" fillId="140" borderId="80" applyNumberFormat="0" applyProtection="0">
      <alignment horizontal="left" vertical="center" indent="1"/>
    </xf>
    <xf numFmtId="0" fontId="274" fillId="36" borderId="75" applyNumberFormat="0" applyProtection="0">
      <alignment horizontal="left" vertical="center" indent="1"/>
    </xf>
    <xf numFmtId="0" fontId="274" fillId="36" borderId="75" applyNumberFormat="0" applyProtection="0">
      <alignment horizontal="left" vertical="center" indent="1"/>
    </xf>
    <xf numFmtId="0" fontId="274" fillId="36" borderId="75" applyNumberFormat="0" applyProtection="0">
      <alignment horizontal="left" vertical="center" indent="1"/>
    </xf>
    <xf numFmtId="0" fontId="274" fillId="36" borderId="75" applyNumberFormat="0" applyProtection="0">
      <alignment horizontal="left" vertical="center" indent="1"/>
    </xf>
    <xf numFmtId="0" fontId="274" fillId="36" borderId="75" applyNumberFormat="0" applyProtection="0">
      <alignment horizontal="left" vertical="center" indent="1"/>
    </xf>
    <xf numFmtId="0" fontId="33" fillId="140" borderId="80" applyNumberFormat="0" applyProtection="0">
      <alignment horizontal="left" vertical="center" indent="1"/>
    </xf>
    <xf numFmtId="0" fontId="33" fillId="36" borderId="75" applyNumberFormat="0" applyProtection="0">
      <alignment horizontal="left" vertical="center" indent="1"/>
    </xf>
    <xf numFmtId="0" fontId="33" fillId="36" borderId="75" applyNumberFormat="0" applyProtection="0">
      <alignment horizontal="left" vertical="center" indent="1"/>
    </xf>
    <xf numFmtId="0" fontId="33" fillId="36" borderId="75" applyNumberFormat="0" applyProtection="0">
      <alignment horizontal="left" vertical="center" indent="1"/>
    </xf>
    <xf numFmtId="0" fontId="33" fillId="36" borderId="75" applyNumberFormat="0" applyProtection="0">
      <alignment horizontal="left" vertical="center" indent="1"/>
    </xf>
    <xf numFmtId="0" fontId="33" fillId="36" borderId="75" applyNumberFormat="0" applyProtection="0">
      <alignment horizontal="left" vertical="center" indent="1"/>
    </xf>
    <xf numFmtId="0" fontId="33" fillId="36" borderId="75" applyNumberFormat="0" applyProtection="0">
      <alignment horizontal="left" vertical="center" indent="1"/>
    </xf>
    <xf numFmtId="0" fontId="33" fillId="36" borderId="75" applyNumberFormat="0" applyProtection="0">
      <alignment horizontal="left" vertical="center" indent="1"/>
    </xf>
    <xf numFmtId="0" fontId="33" fillId="36" borderId="75" applyNumberFormat="0" applyProtection="0">
      <alignment horizontal="left" vertical="center" indent="1"/>
    </xf>
    <xf numFmtId="0" fontId="33" fillId="36" borderId="75" applyNumberFormat="0" applyProtection="0">
      <alignment horizontal="left" vertical="center" indent="1"/>
    </xf>
    <xf numFmtId="0" fontId="33" fillId="36" borderId="75" applyNumberFormat="0" applyProtection="0">
      <alignment horizontal="left" vertical="center" indent="1"/>
    </xf>
    <xf numFmtId="0" fontId="33" fillId="36" borderId="75" applyNumberFormat="0" applyProtection="0">
      <alignment horizontal="left" vertical="center" indent="1"/>
    </xf>
    <xf numFmtId="0" fontId="33" fillId="36" borderId="75" applyNumberFormat="0" applyProtection="0">
      <alignment horizontal="left" vertical="center" indent="1"/>
    </xf>
    <xf numFmtId="0"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0"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0" fontId="33" fillId="140" borderId="80" applyNumberFormat="0" applyProtection="0">
      <alignment horizontal="left" vertical="center" indent="1"/>
    </xf>
    <xf numFmtId="0" fontId="33" fillId="36" borderId="75" applyNumberFormat="0" applyProtection="0">
      <alignment horizontal="left" vertical="center" indent="1"/>
    </xf>
    <xf numFmtId="0" fontId="33" fillId="36" borderId="75" applyNumberFormat="0" applyProtection="0">
      <alignment horizontal="left" vertical="center" indent="1"/>
    </xf>
    <xf numFmtId="0" fontId="33" fillId="36" borderId="75" applyNumberFormat="0" applyProtection="0">
      <alignment horizontal="left" vertical="center" indent="1"/>
    </xf>
    <xf numFmtId="0" fontId="33" fillId="36" borderId="75" applyNumberFormat="0" applyProtection="0">
      <alignment horizontal="left" vertical="center" indent="1"/>
    </xf>
    <xf numFmtId="169" fontId="41" fillId="0" borderId="0"/>
    <xf numFmtId="0" fontId="33" fillId="140" borderId="80" applyNumberFormat="0" applyProtection="0">
      <alignment horizontal="left" vertical="center" indent="1"/>
    </xf>
    <xf numFmtId="0" fontId="33" fillId="36" borderId="75" applyNumberFormat="0" applyProtection="0">
      <alignment horizontal="left" vertical="center" indent="1"/>
    </xf>
    <xf numFmtId="0" fontId="33" fillId="36" borderId="75" applyNumberFormat="0" applyProtection="0">
      <alignment horizontal="left" vertical="center" indent="1"/>
    </xf>
    <xf numFmtId="0" fontId="33" fillId="36" borderId="75" applyNumberFormat="0" applyProtection="0">
      <alignment horizontal="left" vertical="center" indent="1"/>
    </xf>
    <xf numFmtId="0" fontId="33" fillId="140" borderId="80" applyNumberFormat="0" applyProtection="0">
      <alignment horizontal="left" vertical="center" indent="1"/>
    </xf>
    <xf numFmtId="169" fontId="33" fillId="0" borderId="0"/>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41" fillId="0" borderId="0"/>
    <xf numFmtId="0" fontId="33" fillId="140" borderId="80"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0" fontId="33" fillId="140" borderId="80" applyNumberFormat="0" applyProtection="0">
      <alignment horizontal="left" vertical="center" indent="1"/>
    </xf>
    <xf numFmtId="0" fontId="33" fillId="36" borderId="75" applyNumberFormat="0" applyProtection="0">
      <alignment horizontal="left" vertical="center" indent="1"/>
    </xf>
    <xf numFmtId="0" fontId="33" fillId="36" borderId="75" applyNumberFormat="0" applyProtection="0">
      <alignment horizontal="left" vertical="center" indent="1"/>
    </xf>
    <xf numFmtId="0" fontId="33" fillId="36" borderId="75" applyNumberFormat="0" applyProtection="0">
      <alignment horizontal="left" vertical="center" indent="1"/>
    </xf>
    <xf numFmtId="0" fontId="33" fillId="36" borderId="75" applyNumberFormat="0" applyProtection="0">
      <alignment horizontal="left" vertical="center" indent="1"/>
    </xf>
    <xf numFmtId="0" fontId="33" fillId="36" borderId="75" applyNumberFormat="0" applyProtection="0">
      <alignment horizontal="left" vertical="center" indent="1"/>
    </xf>
    <xf numFmtId="169" fontId="41" fillId="0" borderId="0"/>
    <xf numFmtId="0" fontId="33" fillId="140" borderId="80"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xf>
    <xf numFmtId="169" fontId="33" fillId="36" borderId="75" applyNumberFormat="0" applyProtection="0">
      <alignment horizontal="left" vertical="center"/>
    </xf>
    <xf numFmtId="169" fontId="33" fillId="36" borderId="75" applyNumberFormat="0" applyProtection="0">
      <alignment horizontal="left" vertical="center"/>
    </xf>
    <xf numFmtId="169" fontId="33" fillId="36" borderId="75" applyNumberFormat="0" applyProtection="0">
      <alignment horizontal="left" vertical="center"/>
    </xf>
    <xf numFmtId="169" fontId="33" fillId="36" borderId="75" applyNumberFormat="0" applyProtection="0">
      <alignment horizontal="left" vertical="center"/>
    </xf>
    <xf numFmtId="169" fontId="33" fillId="36" borderId="75" applyNumberFormat="0" applyProtection="0">
      <alignment horizontal="left" vertical="center"/>
    </xf>
    <xf numFmtId="169" fontId="33" fillId="36" borderId="75" applyNumberFormat="0" applyProtection="0">
      <alignment horizontal="left" vertical="center"/>
    </xf>
    <xf numFmtId="169" fontId="33" fillId="36" borderId="75" applyNumberFormat="0" applyProtection="0">
      <alignment horizontal="left" vertical="center"/>
    </xf>
    <xf numFmtId="169" fontId="33" fillId="36" borderId="75" applyNumberFormat="0" applyProtection="0">
      <alignment horizontal="left" vertical="center"/>
    </xf>
    <xf numFmtId="169" fontId="33" fillId="36" borderId="75" applyNumberFormat="0" applyProtection="0">
      <alignment horizontal="left" vertical="center"/>
    </xf>
    <xf numFmtId="169" fontId="33" fillId="36" borderId="75" applyNumberFormat="0" applyProtection="0">
      <alignment horizontal="left" vertical="center"/>
    </xf>
    <xf numFmtId="169" fontId="33" fillId="36" borderId="75" applyNumberFormat="0" applyProtection="0">
      <alignment horizontal="left" vertical="center"/>
    </xf>
    <xf numFmtId="169" fontId="33" fillId="36" borderId="75" applyNumberFormat="0" applyProtection="0">
      <alignment horizontal="left" vertical="center"/>
    </xf>
    <xf numFmtId="169" fontId="33" fillId="36" borderId="75" applyNumberFormat="0" applyProtection="0">
      <alignment horizontal="left" vertical="center"/>
    </xf>
    <xf numFmtId="169" fontId="33" fillId="62" borderId="65" applyNumberFormat="0" applyProtection="0">
      <alignment horizontal="left" vertical="center" indent="1"/>
    </xf>
    <xf numFmtId="169" fontId="33" fillId="62" borderId="65" applyNumberFormat="0" applyProtection="0">
      <alignment horizontal="left" vertical="center" indent="1"/>
    </xf>
    <xf numFmtId="169" fontId="33" fillId="62" borderId="65" applyNumberFormat="0" applyProtection="0">
      <alignment horizontal="left" vertical="center" indent="1"/>
    </xf>
    <xf numFmtId="169" fontId="33" fillId="62" borderId="65" applyNumberFormat="0" applyProtection="0">
      <alignment horizontal="left" vertical="center" indent="1"/>
    </xf>
    <xf numFmtId="169" fontId="33" fillId="62" borderId="65" applyNumberFormat="0" applyProtection="0">
      <alignment horizontal="left" vertical="center" indent="1"/>
    </xf>
    <xf numFmtId="169" fontId="33" fillId="62" borderId="65" applyNumberFormat="0" applyProtection="0">
      <alignment horizontal="left" vertical="center" indent="1"/>
    </xf>
    <xf numFmtId="169" fontId="33" fillId="62" borderId="65" applyNumberFormat="0" applyProtection="0">
      <alignment horizontal="left" vertical="center" indent="1"/>
    </xf>
    <xf numFmtId="169" fontId="33" fillId="62" borderId="65" applyNumberFormat="0" applyProtection="0">
      <alignment horizontal="left" vertical="center" indent="1"/>
    </xf>
    <xf numFmtId="169" fontId="33" fillId="62" borderId="65" applyNumberFormat="0" applyProtection="0">
      <alignment horizontal="left" vertical="center" indent="1"/>
    </xf>
    <xf numFmtId="169" fontId="33" fillId="62" borderId="65" applyNumberFormat="0" applyProtection="0">
      <alignment horizontal="left" vertical="center" indent="1"/>
    </xf>
    <xf numFmtId="169" fontId="33" fillId="62" borderId="65" applyNumberFormat="0" applyProtection="0">
      <alignment horizontal="left" vertical="center" indent="1"/>
    </xf>
    <xf numFmtId="169" fontId="33" fillId="62" borderId="65" applyNumberFormat="0" applyProtection="0">
      <alignment horizontal="left" vertical="center" indent="1"/>
    </xf>
    <xf numFmtId="169" fontId="33" fillId="62" borderId="65" applyNumberFormat="0" applyProtection="0">
      <alignment horizontal="left" vertical="center" indent="1"/>
    </xf>
    <xf numFmtId="169" fontId="33" fillId="62" borderId="6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41" fillId="0" borderId="0"/>
    <xf numFmtId="0" fontId="33" fillId="140" borderId="80" applyNumberFormat="0" applyProtection="0">
      <alignment horizontal="left" vertical="center" indent="1"/>
    </xf>
    <xf numFmtId="0" fontId="33" fillId="36" borderId="75" applyNumberFormat="0" applyProtection="0">
      <alignment horizontal="left" vertical="center" indent="1"/>
    </xf>
    <xf numFmtId="0" fontId="33" fillId="36" borderId="75" applyNumberFormat="0" applyProtection="0">
      <alignment horizontal="left" vertical="center" indent="1"/>
    </xf>
    <xf numFmtId="0" fontId="33" fillId="36" borderId="75" applyNumberFormat="0" applyProtection="0">
      <alignment horizontal="left" vertical="center" indent="1"/>
    </xf>
    <xf numFmtId="0" fontId="33" fillId="36" borderId="75" applyNumberFormat="0" applyProtection="0">
      <alignment horizontal="left" vertical="center" indent="1"/>
    </xf>
    <xf numFmtId="0" fontId="33" fillId="36" borderId="75" applyNumberFormat="0" applyProtection="0">
      <alignment horizontal="left" vertical="center" indent="1"/>
    </xf>
    <xf numFmtId="0" fontId="33" fillId="36" borderId="75" applyNumberFormat="0" applyProtection="0">
      <alignment horizontal="left" vertical="center" indent="1"/>
    </xf>
    <xf numFmtId="0" fontId="33" fillId="36" borderId="75" applyNumberFormat="0" applyProtection="0">
      <alignment horizontal="left" vertical="center" indent="1"/>
    </xf>
    <xf numFmtId="0" fontId="33" fillId="36" borderId="75" applyNumberFormat="0" applyProtection="0">
      <alignment horizontal="left" vertical="center" indent="1"/>
    </xf>
    <xf numFmtId="169" fontId="33" fillId="140" borderId="80" applyNumberFormat="0" applyProtection="0">
      <alignment horizontal="left" vertical="center" indent="1"/>
    </xf>
    <xf numFmtId="169" fontId="33" fillId="140" borderId="80" applyNumberFormat="0" applyProtection="0">
      <alignment horizontal="left" vertical="center" indent="1"/>
    </xf>
    <xf numFmtId="169" fontId="33" fillId="140" borderId="80" applyNumberFormat="0" applyProtection="0">
      <alignment horizontal="left" vertical="center" indent="1"/>
    </xf>
    <xf numFmtId="0"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0" fontId="33" fillId="36" borderId="75" applyNumberFormat="0" applyProtection="0">
      <alignment horizontal="left" vertical="center" indent="1"/>
    </xf>
    <xf numFmtId="0" fontId="33" fillId="36" borderId="75" applyNumberFormat="0" applyProtection="0">
      <alignment horizontal="left" vertical="center" indent="1"/>
    </xf>
    <xf numFmtId="0" fontId="33" fillId="36" borderId="75" applyNumberFormat="0" applyProtection="0">
      <alignment horizontal="left" vertical="center" indent="1"/>
    </xf>
    <xf numFmtId="0" fontId="33" fillId="36" borderId="75" applyNumberFormat="0" applyProtection="0">
      <alignment horizontal="left" vertical="center" indent="1"/>
    </xf>
    <xf numFmtId="0" fontId="33" fillId="36" borderId="75" applyNumberFormat="0" applyProtection="0">
      <alignment horizontal="left" vertical="center" indent="1"/>
    </xf>
    <xf numFmtId="0" fontId="33" fillId="36" borderId="75" applyNumberFormat="0" applyProtection="0">
      <alignment horizontal="left" vertical="center" indent="1"/>
    </xf>
    <xf numFmtId="169" fontId="41" fillId="0" borderId="0"/>
    <xf numFmtId="0" fontId="33" fillId="140" borderId="80"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178" fontId="274" fillId="36" borderId="75" applyNumberFormat="0" applyProtection="0">
      <alignment horizontal="left" vertical="center" indent="1"/>
    </xf>
    <xf numFmtId="178" fontId="274" fillId="36" borderId="75" applyNumberFormat="0" applyProtection="0">
      <alignment horizontal="left" vertical="center" indent="1"/>
    </xf>
    <xf numFmtId="178" fontId="274" fillId="36" borderId="75"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0" fontId="33" fillId="36" borderId="75" applyNumberFormat="0" applyProtection="0">
      <alignment horizontal="left" vertical="center" indent="1"/>
    </xf>
    <xf numFmtId="0" fontId="33" fillId="36" borderId="75" applyNumberFormat="0" applyProtection="0">
      <alignment horizontal="left" vertical="center" indent="1"/>
    </xf>
    <xf numFmtId="169" fontId="33" fillId="36" borderId="75" applyNumberFormat="0" applyProtection="0">
      <alignment horizontal="left" vertical="center"/>
    </xf>
    <xf numFmtId="169" fontId="33" fillId="36" borderId="75" applyNumberFormat="0" applyProtection="0">
      <alignment horizontal="left" vertical="center"/>
    </xf>
    <xf numFmtId="169" fontId="33" fillId="36" borderId="75" applyNumberFormat="0" applyProtection="0">
      <alignment horizontal="left" vertical="center"/>
    </xf>
    <xf numFmtId="169" fontId="33" fillId="36" borderId="75" applyNumberFormat="0" applyProtection="0">
      <alignment horizontal="left" vertical="center"/>
    </xf>
    <xf numFmtId="0" fontId="33" fillId="140" borderId="80" applyNumberFormat="0" applyProtection="0">
      <alignment horizontal="left" vertical="center" indent="1"/>
    </xf>
    <xf numFmtId="0" fontId="33" fillId="140" borderId="80" applyNumberFormat="0" applyProtection="0">
      <alignment horizontal="left" vertical="center" indent="1"/>
    </xf>
    <xf numFmtId="169" fontId="33" fillId="36" borderId="75" applyNumberFormat="0" applyProtection="0">
      <alignment horizontal="left" vertical="center"/>
    </xf>
    <xf numFmtId="169" fontId="33" fillId="36" borderId="75" applyNumberFormat="0" applyProtection="0">
      <alignment horizontal="left" vertical="center"/>
    </xf>
    <xf numFmtId="169" fontId="33" fillId="36" borderId="75" applyNumberFormat="0" applyProtection="0">
      <alignment horizontal="left" vertical="center"/>
    </xf>
    <xf numFmtId="169" fontId="33" fillId="36" borderId="75" applyNumberFormat="0" applyProtection="0">
      <alignment horizontal="left" vertical="center"/>
    </xf>
    <xf numFmtId="0" fontId="33" fillId="140" borderId="80" applyNumberFormat="0" applyProtection="0">
      <alignment horizontal="left" vertical="center" indent="1"/>
    </xf>
    <xf numFmtId="169" fontId="33" fillId="62" borderId="65" applyNumberFormat="0" applyProtection="0">
      <alignment horizontal="left" vertical="center" indent="1"/>
    </xf>
    <xf numFmtId="169" fontId="33" fillId="62" borderId="65" applyNumberFormat="0" applyProtection="0">
      <alignment horizontal="left" vertical="center" indent="1"/>
    </xf>
    <xf numFmtId="169" fontId="33" fillId="62" borderId="65" applyNumberFormat="0" applyProtection="0">
      <alignment horizontal="left" vertical="center" indent="1"/>
    </xf>
    <xf numFmtId="169" fontId="33" fillId="62" borderId="65" applyNumberFormat="0" applyProtection="0">
      <alignment horizontal="left" vertical="center" indent="1"/>
    </xf>
    <xf numFmtId="169" fontId="33" fillId="62" borderId="65" applyNumberFormat="0" applyProtection="0">
      <alignment horizontal="left" vertical="center" indent="1"/>
    </xf>
    <xf numFmtId="169" fontId="33" fillId="62" borderId="65" applyNumberFormat="0" applyProtection="0">
      <alignment horizontal="left" vertical="center" indent="1"/>
    </xf>
    <xf numFmtId="169" fontId="33" fillId="62" borderId="65" applyNumberFormat="0" applyProtection="0">
      <alignment horizontal="left" vertical="center" indent="1"/>
    </xf>
    <xf numFmtId="169" fontId="33" fillId="62" borderId="65" applyNumberFormat="0" applyProtection="0">
      <alignment horizontal="left" vertical="center" indent="1"/>
    </xf>
    <xf numFmtId="169" fontId="33" fillId="62" borderId="65" applyNumberFormat="0" applyProtection="0">
      <alignment horizontal="left" vertical="center" indent="1"/>
    </xf>
    <xf numFmtId="169" fontId="33" fillId="62" borderId="65" applyNumberFormat="0" applyProtection="0">
      <alignment horizontal="left" vertical="center" indent="1"/>
    </xf>
    <xf numFmtId="169" fontId="33" fillId="62" borderId="65" applyNumberFormat="0" applyProtection="0">
      <alignment horizontal="left" vertical="center" indent="1"/>
    </xf>
    <xf numFmtId="169" fontId="33" fillId="62" borderId="65" applyNumberFormat="0" applyProtection="0">
      <alignment horizontal="left" vertical="center" indent="1"/>
    </xf>
    <xf numFmtId="169" fontId="33" fillId="62" borderId="65" applyNumberFormat="0" applyProtection="0">
      <alignment horizontal="left" vertical="center" indent="1"/>
    </xf>
    <xf numFmtId="0" fontId="33" fillId="140" borderId="80"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0" fontId="33" fillId="36" borderId="75" applyNumberFormat="0" applyProtection="0">
      <alignment horizontal="left" vertical="center" indent="1"/>
    </xf>
    <xf numFmtId="0" fontId="33" fillId="36" borderId="75" applyNumberFormat="0" applyProtection="0">
      <alignment horizontal="left" vertical="center" indent="1"/>
    </xf>
    <xf numFmtId="0" fontId="33" fillId="36" borderId="75" applyNumberFormat="0" applyProtection="0">
      <alignment horizontal="left" vertical="center" indent="1"/>
    </xf>
    <xf numFmtId="169" fontId="41" fillId="0" borderId="0"/>
    <xf numFmtId="0" fontId="33" fillId="140" borderId="80"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169" fontId="33" fillId="36" borderId="75" applyNumberFormat="0" applyProtection="0">
      <alignment horizontal="left" vertical="center"/>
    </xf>
    <xf numFmtId="169" fontId="33" fillId="36" borderId="75" applyNumberFormat="0" applyProtection="0">
      <alignment horizontal="left" vertical="center"/>
    </xf>
    <xf numFmtId="169" fontId="33" fillId="36" borderId="75" applyNumberFormat="0" applyProtection="0">
      <alignment horizontal="left" vertical="center"/>
    </xf>
    <xf numFmtId="169" fontId="33" fillId="36" borderId="75" applyNumberFormat="0" applyProtection="0">
      <alignment horizontal="left" vertical="center"/>
    </xf>
    <xf numFmtId="169" fontId="33" fillId="36" borderId="75" applyNumberFormat="0" applyProtection="0">
      <alignment horizontal="left" vertical="center"/>
    </xf>
    <xf numFmtId="169" fontId="33" fillId="36" borderId="75" applyNumberFormat="0" applyProtection="0">
      <alignment horizontal="left" vertical="center"/>
    </xf>
    <xf numFmtId="0" fontId="33" fillId="140" borderId="80" applyNumberFormat="0" applyProtection="0">
      <alignment horizontal="left" vertical="center" indent="1"/>
    </xf>
    <xf numFmtId="0" fontId="33" fillId="140" borderId="80" applyNumberFormat="0" applyProtection="0">
      <alignment horizontal="left" vertical="center" indent="1"/>
    </xf>
    <xf numFmtId="169" fontId="33" fillId="36" borderId="75" applyNumberFormat="0" applyProtection="0">
      <alignment horizontal="left" vertical="center"/>
    </xf>
    <xf numFmtId="169" fontId="33" fillId="36" borderId="75" applyNumberFormat="0" applyProtection="0">
      <alignment horizontal="left" vertical="center"/>
    </xf>
    <xf numFmtId="169" fontId="33" fillId="36" borderId="75" applyNumberFormat="0" applyProtection="0">
      <alignment horizontal="left" vertical="center"/>
    </xf>
    <xf numFmtId="169" fontId="33" fillId="36" borderId="75" applyNumberFormat="0" applyProtection="0">
      <alignment horizontal="left" vertical="center"/>
    </xf>
    <xf numFmtId="0" fontId="33" fillId="140" borderId="80"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169" fontId="274" fillId="36" borderId="75" applyNumberFormat="0" applyProtection="0">
      <alignment horizontal="left" vertical="center" indent="1"/>
    </xf>
    <xf numFmtId="169" fontId="274" fillId="36" borderId="75" applyNumberFormat="0" applyProtection="0">
      <alignment horizontal="left" vertical="center" indent="1"/>
    </xf>
    <xf numFmtId="169" fontId="274" fillId="36" borderId="75"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0" fontId="274" fillId="36" borderId="75" applyNumberFormat="0" applyProtection="0">
      <alignment horizontal="left" vertical="center" indent="1"/>
    </xf>
    <xf numFmtId="0" fontId="274" fillId="36" borderId="75" applyNumberFormat="0" applyProtection="0">
      <alignment horizontal="left" vertical="center" indent="1"/>
    </xf>
    <xf numFmtId="0" fontId="274" fillId="36" borderId="75" applyNumberFormat="0" applyProtection="0">
      <alignment horizontal="left" vertical="center" indent="1"/>
    </xf>
    <xf numFmtId="169" fontId="41" fillId="0" borderId="0"/>
    <xf numFmtId="0" fontId="33" fillId="140" borderId="80"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178" fontId="274" fillId="36" borderId="75" applyNumberFormat="0" applyProtection="0">
      <alignment horizontal="left" vertical="center" indent="1"/>
    </xf>
    <xf numFmtId="178" fontId="274" fillId="36" borderId="75"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169" fontId="33" fillId="62" borderId="65" applyNumberFormat="0" applyProtection="0">
      <alignment horizontal="left" vertical="center" indent="1"/>
    </xf>
    <xf numFmtId="169" fontId="33" fillId="62" borderId="65" applyNumberFormat="0" applyProtection="0">
      <alignment horizontal="left" vertical="center" indent="1"/>
    </xf>
    <xf numFmtId="169" fontId="33" fillId="62" borderId="65"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169" fontId="33" fillId="62" borderId="65" applyNumberFormat="0" applyProtection="0">
      <alignment horizontal="left" vertical="center" indent="1"/>
    </xf>
    <xf numFmtId="169" fontId="33" fillId="62" borderId="65"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169" fontId="33" fillId="62" borderId="65" applyNumberFormat="0" applyProtection="0">
      <alignment horizontal="left" vertical="center" indent="1"/>
    </xf>
    <xf numFmtId="169" fontId="33" fillId="62" borderId="65" applyNumberFormat="0" applyProtection="0">
      <alignment horizontal="left" vertical="center" indent="1"/>
    </xf>
    <xf numFmtId="169" fontId="33" fillId="62" borderId="65"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169" fontId="33" fillId="62" borderId="65" applyNumberFormat="0" applyProtection="0">
      <alignment horizontal="left" vertical="center" indent="1"/>
    </xf>
    <xf numFmtId="169" fontId="33" fillId="62" borderId="65"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0" fontId="33" fillId="140" borderId="80"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62" borderId="80" applyNumberFormat="0" applyProtection="0">
      <alignment horizontal="left" vertical="center" indent="1"/>
    </xf>
    <xf numFmtId="0" fontId="33" fillId="140" borderId="80" applyNumberFormat="0" applyProtection="0">
      <alignment horizontal="left" vertical="top" indent="1"/>
    </xf>
    <xf numFmtId="0" fontId="33" fillId="140" borderId="80" applyNumberFormat="0" applyProtection="0">
      <alignment horizontal="left" vertical="top" indent="1"/>
    </xf>
    <xf numFmtId="0" fontId="33" fillId="140" borderId="80" applyNumberFormat="0" applyProtection="0">
      <alignment horizontal="left" vertical="top"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0" fontId="33" fillId="140" borderId="80" applyNumberFormat="0" applyProtection="0">
      <alignment horizontal="left" vertical="top" indent="1"/>
    </xf>
    <xf numFmtId="0" fontId="33" fillId="140" borderId="80" applyNumberFormat="0" applyProtection="0">
      <alignment horizontal="left" vertical="top"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0" fontId="33" fillId="140" borderId="80" applyNumberFormat="0" applyProtection="0">
      <alignment horizontal="left" vertical="top" indent="1"/>
    </xf>
    <xf numFmtId="0" fontId="33" fillId="140" borderId="80" applyNumberFormat="0" applyProtection="0">
      <alignment horizontal="left" vertical="top" indent="1"/>
    </xf>
    <xf numFmtId="0" fontId="33" fillId="140" borderId="80" applyNumberFormat="0" applyProtection="0">
      <alignment horizontal="left" vertical="top" indent="1"/>
    </xf>
    <xf numFmtId="0" fontId="33" fillId="140" borderId="80" applyNumberFormat="0" applyProtection="0">
      <alignment horizontal="left" vertical="top" indent="1"/>
    </xf>
    <xf numFmtId="169" fontId="33" fillId="140" borderId="80" applyNumberFormat="0" applyProtection="0">
      <alignment horizontal="left" vertical="top" indent="1"/>
    </xf>
    <xf numFmtId="169" fontId="33" fillId="140" borderId="80" applyNumberFormat="0" applyProtection="0">
      <alignment horizontal="left" vertical="top" indent="1"/>
    </xf>
    <xf numFmtId="169" fontId="33" fillId="140" borderId="80" applyNumberFormat="0" applyProtection="0">
      <alignment horizontal="left" vertical="top" indent="1"/>
    </xf>
    <xf numFmtId="0" fontId="33" fillId="140" borderId="80" applyNumberFormat="0" applyProtection="0">
      <alignment horizontal="left" vertical="top" indent="1"/>
    </xf>
    <xf numFmtId="169" fontId="33" fillId="62" borderId="80" applyNumberFormat="0" applyProtection="0">
      <alignment horizontal="left" vertical="top" indent="1"/>
    </xf>
    <xf numFmtId="169" fontId="33" fillId="62" borderId="80" applyNumberFormat="0" applyProtection="0">
      <alignment horizontal="left" vertical="top" indent="1"/>
    </xf>
    <xf numFmtId="169" fontId="33" fillId="62" borderId="80" applyNumberFormat="0" applyProtection="0">
      <alignment horizontal="left" vertical="top" indent="1"/>
    </xf>
    <xf numFmtId="169" fontId="33" fillId="62" borderId="80" applyNumberFormat="0" applyProtection="0">
      <alignment horizontal="left" vertical="top" indent="1"/>
    </xf>
    <xf numFmtId="169" fontId="33" fillId="62" borderId="80" applyNumberFormat="0" applyProtection="0">
      <alignment horizontal="left" vertical="top" indent="1"/>
    </xf>
    <xf numFmtId="169" fontId="33" fillId="62" borderId="80" applyNumberFormat="0" applyProtection="0">
      <alignment horizontal="left" vertical="top" indent="1"/>
    </xf>
    <xf numFmtId="0" fontId="33" fillId="140" borderId="80" applyNumberFormat="0" applyProtection="0">
      <alignment horizontal="left" vertical="top" indent="1"/>
    </xf>
    <xf numFmtId="169" fontId="33" fillId="62" borderId="80" applyNumberFormat="0" applyProtection="0">
      <alignment horizontal="left" vertical="top" indent="1"/>
    </xf>
    <xf numFmtId="169" fontId="33" fillId="62" borderId="80" applyNumberFormat="0" applyProtection="0">
      <alignment horizontal="left" vertical="top" indent="1"/>
    </xf>
    <xf numFmtId="169" fontId="33" fillId="62" borderId="80" applyNumberFormat="0" applyProtection="0">
      <alignment horizontal="left" vertical="top" indent="1"/>
    </xf>
    <xf numFmtId="169" fontId="33" fillId="62" borderId="80" applyNumberFormat="0" applyProtection="0">
      <alignment horizontal="left" vertical="top" indent="1"/>
    </xf>
    <xf numFmtId="169" fontId="33" fillId="62" borderId="80" applyNumberFormat="0" applyProtection="0">
      <alignment horizontal="left" vertical="top" indent="1"/>
    </xf>
    <xf numFmtId="169" fontId="33" fillId="62" borderId="80" applyNumberFormat="0" applyProtection="0">
      <alignment horizontal="left" vertical="top" indent="1"/>
    </xf>
    <xf numFmtId="0" fontId="33" fillId="140" borderId="80" applyNumberFormat="0" applyProtection="0">
      <alignment horizontal="left" vertical="top" indent="1"/>
    </xf>
    <xf numFmtId="169" fontId="274" fillId="36" borderId="75" applyNumberFormat="0" applyProtection="0">
      <alignment horizontal="left" vertical="center" indent="1"/>
    </xf>
    <xf numFmtId="169" fontId="274" fillId="36" borderId="75" applyNumberFormat="0" applyProtection="0">
      <alignment horizontal="left" vertical="center" indent="1"/>
    </xf>
    <xf numFmtId="169" fontId="274" fillId="36" borderId="75" applyNumberFormat="0" applyProtection="0">
      <alignment horizontal="left" vertical="center" indent="1"/>
    </xf>
    <xf numFmtId="169" fontId="274" fillId="36" borderId="75" applyNumberFormat="0" applyProtection="0">
      <alignment horizontal="left" vertical="center" indent="1"/>
    </xf>
    <xf numFmtId="169" fontId="274" fillId="36" borderId="75" applyNumberFormat="0" applyProtection="0">
      <alignment horizontal="left" vertical="center" indent="1"/>
    </xf>
    <xf numFmtId="169" fontId="274" fillId="36" borderId="75" applyNumberFormat="0" applyProtection="0">
      <alignment horizontal="left" vertical="center" indent="1"/>
    </xf>
    <xf numFmtId="0" fontId="274" fillId="36" borderId="75" applyNumberFormat="0" applyProtection="0">
      <alignment horizontal="left" vertical="center" indent="1"/>
    </xf>
    <xf numFmtId="0" fontId="274" fillId="36" borderId="75" applyNumberFormat="0" applyProtection="0">
      <alignment horizontal="left" vertical="center" indent="1"/>
    </xf>
    <xf numFmtId="0" fontId="274" fillId="36" borderId="75" applyNumberFormat="0" applyProtection="0">
      <alignment horizontal="left" vertical="center" indent="1"/>
    </xf>
    <xf numFmtId="0" fontId="274" fillId="36" borderId="75" applyNumberFormat="0" applyProtection="0">
      <alignment horizontal="left" vertical="center" indent="1"/>
    </xf>
    <xf numFmtId="0" fontId="274" fillId="36" borderId="75" applyNumberFormat="0" applyProtection="0">
      <alignment horizontal="left" vertical="center" indent="1"/>
    </xf>
    <xf numFmtId="0" fontId="33" fillId="140" borderId="80" applyNumberFormat="0" applyProtection="0">
      <alignment horizontal="left" vertical="top" indent="1"/>
    </xf>
    <xf numFmtId="0" fontId="33" fillId="36" borderId="75" applyNumberFormat="0" applyProtection="0">
      <alignment horizontal="left" vertical="center" indent="1"/>
    </xf>
    <xf numFmtId="0" fontId="33" fillId="36" borderId="75" applyNumberFormat="0" applyProtection="0">
      <alignment horizontal="left" vertical="center" indent="1"/>
    </xf>
    <xf numFmtId="0" fontId="33" fillId="36" borderId="75" applyNumberFormat="0" applyProtection="0">
      <alignment horizontal="left" vertical="center" indent="1"/>
    </xf>
    <xf numFmtId="0" fontId="33" fillId="36" borderId="75" applyNumberFormat="0" applyProtection="0">
      <alignment horizontal="left" vertical="center" indent="1"/>
    </xf>
    <xf numFmtId="0" fontId="33" fillId="36" borderId="75" applyNumberFormat="0" applyProtection="0">
      <alignment horizontal="left" vertical="center" indent="1"/>
    </xf>
    <xf numFmtId="0" fontId="33" fillId="36" borderId="75" applyNumberFormat="0" applyProtection="0">
      <alignment horizontal="left" vertical="center" indent="1"/>
    </xf>
    <xf numFmtId="0" fontId="33" fillId="36" borderId="75" applyNumberFormat="0" applyProtection="0">
      <alignment horizontal="left" vertical="center" indent="1"/>
    </xf>
    <xf numFmtId="0" fontId="33" fillId="36" borderId="75" applyNumberFormat="0" applyProtection="0">
      <alignment horizontal="left" vertical="center" indent="1"/>
    </xf>
    <xf numFmtId="0" fontId="33" fillId="36" borderId="75" applyNumberFormat="0" applyProtection="0">
      <alignment horizontal="left" vertical="center" indent="1"/>
    </xf>
    <xf numFmtId="0" fontId="33" fillId="36" borderId="75" applyNumberFormat="0" applyProtection="0">
      <alignment horizontal="left" vertical="center" indent="1"/>
    </xf>
    <xf numFmtId="0" fontId="33" fillId="36" borderId="75" applyNumberFormat="0" applyProtection="0">
      <alignment horizontal="left" vertical="center" indent="1"/>
    </xf>
    <xf numFmtId="0"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0"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0" fontId="33" fillId="140" borderId="80" applyNumberFormat="0" applyProtection="0">
      <alignment horizontal="left" vertical="top" indent="1"/>
    </xf>
    <xf numFmtId="0" fontId="33" fillId="36" borderId="75" applyNumberFormat="0" applyProtection="0">
      <alignment horizontal="left" vertical="center" indent="1"/>
    </xf>
    <xf numFmtId="0" fontId="33" fillId="36" borderId="75" applyNumberFormat="0" applyProtection="0">
      <alignment horizontal="left" vertical="center" indent="1"/>
    </xf>
    <xf numFmtId="0" fontId="33" fillId="36" borderId="75" applyNumberFormat="0" applyProtection="0">
      <alignment horizontal="left" vertical="center" indent="1"/>
    </xf>
    <xf numFmtId="0" fontId="33" fillId="36" borderId="75" applyNumberFormat="0" applyProtection="0">
      <alignment horizontal="left" vertical="center" indent="1"/>
    </xf>
    <xf numFmtId="169" fontId="41" fillId="0" borderId="0"/>
    <xf numFmtId="0" fontId="33" fillId="140" borderId="80" applyNumberFormat="0" applyProtection="0">
      <alignment horizontal="left" vertical="top" indent="1"/>
    </xf>
    <xf numFmtId="0" fontId="33" fillId="140" borderId="80" applyNumberFormat="0" applyProtection="0">
      <alignment horizontal="left" vertical="top" indent="1"/>
    </xf>
    <xf numFmtId="0" fontId="33" fillId="140" borderId="80" applyNumberFormat="0" applyProtection="0">
      <alignment horizontal="left" vertical="top"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0" fontId="33" fillId="140" borderId="80" applyNumberFormat="0" applyProtection="0">
      <alignment horizontal="left" vertical="top" indent="1"/>
    </xf>
    <xf numFmtId="0" fontId="33" fillId="140" borderId="80" applyNumberFormat="0" applyProtection="0">
      <alignment horizontal="left" vertical="top" indent="1"/>
    </xf>
    <xf numFmtId="0" fontId="33" fillId="36" borderId="75" applyNumberFormat="0" applyProtection="0">
      <alignment horizontal="left" vertical="center" indent="1"/>
    </xf>
    <xf numFmtId="0" fontId="33" fillId="36" borderId="75" applyNumberFormat="0" applyProtection="0">
      <alignment horizontal="left" vertical="center" indent="1"/>
    </xf>
    <xf numFmtId="0" fontId="33" fillId="36" borderId="75" applyNumberFormat="0" applyProtection="0">
      <alignment horizontal="left" vertical="center" indent="1"/>
    </xf>
    <xf numFmtId="0" fontId="33" fillId="36" borderId="75" applyNumberFormat="0" applyProtection="0">
      <alignment horizontal="left" vertical="center" indent="1"/>
    </xf>
    <xf numFmtId="0" fontId="33" fillId="140" borderId="80" applyNumberFormat="0" applyProtection="0">
      <alignment horizontal="left" vertical="top" indent="1"/>
    </xf>
    <xf numFmtId="0" fontId="33" fillId="140" borderId="80" applyNumberFormat="0" applyProtection="0">
      <alignment horizontal="left" vertical="top" indent="1"/>
    </xf>
    <xf numFmtId="0" fontId="33" fillId="140" borderId="80" applyNumberFormat="0" applyProtection="0">
      <alignment horizontal="left" vertical="top" indent="1"/>
    </xf>
    <xf numFmtId="0" fontId="33" fillId="140" borderId="80" applyNumberFormat="0" applyProtection="0">
      <alignment horizontal="left" vertical="top" indent="1"/>
    </xf>
    <xf numFmtId="0" fontId="33" fillId="140" borderId="80" applyNumberFormat="0" applyProtection="0">
      <alignment horizontal="left" vertical="top" indent="1"/>
    </xf>
    <xf numFmtId="0" fontId="33" fillId="140" borderId="80" applyNumberFormat="0" applyProtection="0">
      <alignment horizontal="left" vertical="top"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0" fontId="33" fillId="140" borderId="80" applyNumberFormat="0" applyProtection="0">
      <alignment horizontal="left" vertical="top" indent="1"/>
    </xf>
    <xf numFmtId="169" fontId="33" fillId="36" borderId="75" applyNumberFormat="0" applyProtection="0">
      <alignment horizontal="left" vertical="center"/>
    </xf>
    <xf numFmtId="169" fontId="33" fillId="36" borderId="75" applyNumberFormat="0" applyProtection="0">
      <alignment horizontal="left" vertical="center"/>
    </xf>
    <xf numFmtId="169" fontId="33" fillId="36" borderId="75" applyNumberFormat="0" applyProtection="0">
      <alignment horizontal="left" vertical="center"/>
    </xf>
    <xf numFmtId="169" fontId="33" fillId="36" borderId="75" applyNumberFormat="0" applyProtection="0">
      <alignment horizontal="left" vertical="center"/>
    </xf>
    <xf numFmtId="169" fontId="33" fillId="36" borderId="75" applyNumberFormat="0" applyProtection="0">
      <alignment horizontal="left" vertical="center"/>
    </xf>
    <xf numFmtId="169" fontId="33" fillId="36" borderId="75" applyNumberFormat="0" applyProtection="0">
      <alignment horizontal="left" vertical="center"/>
    </xf>
    <xf numFmtId="169" fontId="33" fillId="36" borderId="75" applyNumberFormat="0" applyProtection="0">
      <alignment horizontal="left" vertical="center"/>
    </xf>
    <xf numFmtId="169" fontId="33" fillId="36" borderId="75" applyNumberFormat="0" applyProtection="0">
      <alignment horizontal="left" vertical="center"/>
    </xf>
    <xf numFmtId="169" fontId="33" fillId="36" borderId="75" applyNumberFormat="0" applyProtection="0">
      <alignment horizontal="left" vertical="center"/>
    </xf>
    <xf numFmtId="169" fontId="33" fillId="36" borderId="75" applyNumberFormat="0" applyProtection="0">
      <alignment horizontal="left" vertical="center"/>
    </xf>
    <xf numFmtId="169" fontId="33" fillId="36" borderId="75" applyNumberFormat="0" applyProtection="0">
      <alignment horizontal="left" vertical="center"/>
    </xf>
    <xf numFmtId="169" fontId="33" fillId="36" borderId="75" applyNumberFormat="0" applyProtection="0">
      <alignment horizontal="left" vertical="center"/>
    </xf>
    <xf numFmtId="169" fontId="33" fillId="36" borderId="75" applyNumberFormat="0" applyProtection="0">
      <alignment horizontal="left" vertical="center"/>
    </xf>
    <xf numFmtId="169" fontId="33" fillId="140" borderId="80" applyNumberFormat="0" applyProtection="0">
      <alignment horizontal="left" vertical="top" indent="1"/>
    </xf>
    <xf numFmtId="169" fontId="33" fillId="140" borderId="80" applyNumberFormat="0" applyProtection="0">
      <alignment horizontal="left" vertical="top" indent="1"/>
    </xf>
    <xf numFmtId="169" fontId="33" fillId="140" borderId="80" applyNumberFormat="0" applyProtection="0">
      <alignment horizontal="left" vertical="top" indent="1"/>
    </xf>
    <xf numFmtId="169" fontId="33" fillId="140" borderId="80" applyNumberFormat="0" applyProtection="0">
      <alignment horizontal="left" vertical="top" indent="1"/>
    </xf>
    <xf numFmtId="169" fontId="33" fillId="140" borderId="80" applyNumberFormat="0" applyProtection="0">
      <alignment horizontal="left" vertical="top" indent="1"/>
    </xf>
    <xf numFmtId="169" fontId="33" fillId="140" borderId="80" applyNumberFormat="0" applyProtection="0">
      <alignment horizontal="left" vertical="top" indent="1"/>
    </xf>
    <xf numFmtId="169" fontId="33" fillId="140" borderId="80" applyNumberFormat="0" applyProtection="0">
      <alignment horizontal="left" vertical="top"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0" fontId="33" fillId="36" borderId="75" applyNumberFormat="0" applyProtection="0">
      <alignment horizontal="left" vertical="center" indent="1"/>
    </xf>
    <xf numFmtId="169" fontId="41" fillId="0" borderId="0"/>
    <xf numFmtId="0" fontId="274" fillId="36" borderId="75" applyNumberFormat="0" applyProtection="0">
      <alignment horizontal="left" vertical="center" indent="1"/>
    </xf>
    <xf numFmtId="0" fontId="33" fillId="140" borderId="80" applyNumberFormat="0" applyProtection="0">
      <alignment horizontal="left" vertical="top" indent="1"/>
    </xf>
    <xf numFmtId="0" fontId="33" fillId="36" borderId="75" applyNumberFormat="0" applyProtection="0">
      <alignment horizontal="left" vertical="center" indent="1"/>
    </xf>
    <xf numFmtId="0" fontId="33" fillId="36" borderId="75" applyNumberFormat="0" applyProtection="0">
      <alignment horizontal="left" vertical="center" indent="1"/>
    </xf>
    <xf numFmtId="0" fontId="33" fillId="36" borderId="75" applyNumberFormat="0" applyProtection="0">
      <alignment horizontal="left" vertical="center" indent="1"/>
    </xf>
    <xf numFmtId="0" fontId="33" fillId="36" borderId="75" applyNumberFormat="0" applyProtection="0">
      <alignment horizontal="left" vertical="center" indent="1"/>
    </xf>
    <xf numFmtId="0" fontId="33" fillId="36" borderId="75" applyNumberFormat="0" applyProtection="0">
      <alignment horizontal="left" vertical="center" indent="1"/>
    </xf>
    <xf numFmtId="0" fontId="33" fillId="36" borderId="75" applyNumberFormat="0" applyProtection="0">
      <alignment horizontal="left" vertical="center" indent="1"/>
    </xf>
    <xf numFmtId="0" fontId="33" fillId="36" borderId="75" applyNumberFormat="0" applyProtection="0">
      <alignment horizontal="left" vertical="center" indent="1"/>
    </xf>
    <xf numFmtId="0" fontId="33" fillId="36" borderId="75" applyNumberFormat="0" applyProtection="0">
      <alignment horizontal="left" vertical="center" indent="1"/>
    </xf>
    <xf numFmtId="169" fontId="33" fillId="140" borderId="80" applyNumberFormat="0" applyProtection="0">
      <alignment horizontal="left" vertical="top" indent="1"/>
    </xf>
    <xf numFmtId="169" fontId="33" fillId="140" borderId="80" applyNumberFormat="0" applyProtection="0">
      <alignment horizontal="left" vertical="top" indent="1"/>
    </xf>
    <xf numFmtId="169" fontId="33" fillId="140" borderId="80" applyNumberFormat="0" applyProtection="0">
      <alignment horizontal="left" vertical="top" indent="1"/>
    </xf>
    <xf numFmtId="0"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0" fontId="33" fillId="36" borderId="75" applyNumberFormat="0" applyProtection="0">
      <alignment horizontal="left" vertical="center" indent="1"/>
    </xf>
    <xf numFmtId="0" fontId="33" fillId="36" borderId="75" applyNumberFormat="0" applyProtection="0">
      <alignment horizontal="left" vertical="center" indent="1"/>
    </xf>
    <xf numFmtId="0" fontId="33" fillId="36" borderId="75" applyNumberFormat="0" applyProtection="0">
      <alignment horizontal="left" vertical="center" indent="1"/>
    </xf>
    <xf numFmtId="0" fontId="33" fillId="36" borderId="75" applyNumberFormat="0" applyProtection="0">
      <alignment horizontal="left" vertical="center" indent="1"/>
    </xf>
    <xf numFmtId="0" fontId="33" fillId="36" borderId="75" applyNumberFormat="0" applyProtection="0">
      <alignment horizontal="left" vertical="center" indent="1"/>
    </xf>
    <xf numFmtId="0" fontId="33" fillId="36" borderId="75" applyNumberFormat="0" applyProtection="0">
      <alignment horizontal="left" vertical="center" indent="1"/>
    </xf>
    <xf numFmtId="169" fontId="41" fillId="0" borderId="0"/>
    <xf numFmtId="0" fontId="33" fillId="140" borderId="80" applyNumberFormat="0" applyProtection="0">
      <alignment horizontal="left" vertical="top" indent="1"/>
    </xf>
    <xf numFmtId="0" fontId="33" fillId="140" borderId="80" applyNumberFormat="0" applyProtection="0">
      <alignment horizontal="left" vertical="top" indent="1"/>
    </xf>
    <xf numFmtId="0" fontId="33" fillId="140" borderId="80" applyNumberFormat="0" applyProtection="0">
      <alignment horizontal="left" vertical="top" indent="1"/>
    </xf>
    <xf numFmtId="0" fontId="33" fillId="140" borderId="80" applyNumberFormat="0" applyProtection="0">
      <alignment horizontal="left" vertical="top" indent="1"/>
    </xf>
    <xf numFmtId="178" fontId="274" fillId="36" borderId="75" applyNumberFormat="0" applyProtection="0">
      <alignment horizontal="left" vertical="center" indent="1"/>
    </xf>
    <xf numFmtId="178" fontId="274" fillId="36" borderId="75" applyNumberFormat="0" applyProtection="0">
      <alignment horizontal="left" vertical="center" indent="1"/>
    </xf>
    <xf numFmtId="178" fontId="274" fillId="36" borderId="75" applyNumberFormat="0" applyProtection="0">
      <alignment horizontal="left" vertical="center" indent="1"/>
    </xf>
    <xf numFmtId="0" fontId="33" fillId="140" borderId="80" applyNumberFormat="0" applyProtection="0">
      <alignment horizontal="left" vertical="top" indent="1"/>
    </xf>
    <xf numFmtId="0" fontId="33" fillId="140" borderId="80" applyNumberFormat="0" applyProtection="0">
      <alignment horizontal="left" vertical="top" indent="1"/>
    </xf>
    <xf numFmtId="169" fontId="33" fillId="36" borderId="75" applyNumberFormat="0" applyProtection="0">
      <alignment horizontal="left" vertical="center"/>
    </xf>
    <xf numFmtId="169" fontId="33" fillId="36" borderId="75" applyNumberFormat="0" applyProtection="0">
      <alignment horizontal="left" vertical="center"/>
    </xf>
    <xf numFmtId="169" fontId="33" fillId="36" borderId="75" applyNumberFormat="0" applyProtection="0">
      <alignment horizontal="left" vertical="center"/>
    </xf>
    <xf numFmtId="169" fontId="33" fillId="36" borderId="75" applyNumberFormat="0" applyProtection="0">
      <alignment horizontal="left" vertical="center"/>
    </xf>
    <xf numFmtId="169" fontId="33" fillId="36" borderId="75" applyNumberFormat="0" applyProtection="0">
      <alignment horizontal="left" vertical="center"/>
    </xf>
    <xf numFmtId="169" fontId="33" fillId="36" borderId="75" applyNumberFormat="0" applyProtection="0">
      <alignment horizontal="left" vertical="center"/>
    </xf>
    <xf numFmtId="0" fontId="33" fillId="140" borderId="80" applyNumberFormat="0" applyProtection="0">
      <alignment horizontal="left" vertical="top" indent="1"/>
    </xf>
    <xf numFmtId="0" fontId="33" fillId="140" borderId="80" applyNumberFormat="0" applyProtection="0">
      <alignment horizontal="left" vertical="top" indent="1"/>
    </xf>
    <xf numFmtId="169" fontId="33" fillId="36" borderId="75" applyNumberFormat="0" applyProtection="0">
      <alignment horizontal="left" vertical="center"/>
    </xf>
    <xf numFmtId="169" fontId="33" fillId="36" borderId="75" applyNumberFormat="0" applyProtection="0">
      <alignment horizontal="left" vertical="center"/>
    </xf>
    <xf numFmtId="169" fontId="33" fillId="36" borderId="75" applyNumberFormat="0" applyProtection="0">
      <alignment horizontal="left" vertical="center"/>
    </xf>
    <xf numFmtId="169" fontId="33" fillId="36" borderId="75" applyNumberFormat="0" applyProtection="0">
      <alignment horizontal="left" vertical="center"/>
    </xf>
    <xf numFmtId="0" fontId="33" fillId="140" borderId="80" applyNumberFormat="0" applyProtection="0">
      <alignment horizontal="left" vertical="top" indent="1"/>
    </xf>
    <xf numFmtId="169" fontId="33" fillId="62" borderId="80" applyNumberFormat="0" applyProtection="0">
      <alignment horizontal="left" vertical="top" indent="1"/>
    </xf>
    <xf numFmtId="169" fontId="33" fillId="62" borderId="80" applyNumberFormat="0" applyProtection="0">
      <alignment horizontal="left" vertical="top" indent="1"/>
    </xf>
    <xf numFmtId="169" fontId="33" fillId="62" borderId="80" applyNumberFormat="0" applyProtection="0">
      <alignment horizontal="left" vertical="top" indent="1"/>
    </xf>
    <xf numFmtId="169" fontId="33" fillId="62" borderId="80" applyNumberFormat="0" applyProtection="0">
      <alignment horizontal="left" vertical="top" indent="1"/>
    </xf>
    <xf numFmtId="169" fontId="33" fillId="62" borderId="80" applyNumberFormat="0" applyProtection="0">
      <alignment horizontal="left" vertical="top" indent="1"/>
    </xf>
    <xf numFmtId="169" fontId="33" fillId="62" borderId="80" applyNumberFormat="0" applyProtection="0">
      <alignment horizontal="left" vertical="top" indent="1"/>
    </xf>
    <xf numFmtId="0" fontId="33" fillId="140" borderId="80" applyNumberFormat="0" applyProtection="0">
      <alignment horizontal="left" vertical="top"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0" fontId="33" fillId="36" borderId="75" applyNumberFormat="0" applyProtection="0">
      <alignment horizontal="left" vertical="center" indent="1"/>
    </xf>
    <xf numFmtId="0" fontId="33" fillId="36" borderId="75" applyNumberFormat="0" applyProtection="0">
      <alignment horizontal="left" vertical="center" indent="1"/>
    </xf>
    <xf numFmtId="0" fontId="33" fillId="36" borderId="75" applyNumberFormat="0" applyProtection="0">
      <alignment horizontal="left" vertical="center" indent="1"/>
    </xf>
    <xf numFmtId="169" fontId="41" fillId="0" borderId="0"/>
    <xf numFmtId="0" fontId="33" fillId="140" borderId="80" applyNumberFormat="0" applyProtection="0">
      <alignment horizontal="left" vertical="top" indent="1"/>
    </xf>
    <xf numFmtId="0" fontId="274" fillId="36" borderId="75" applyNumberFormat="0" applyProtection="0">
      <alignment horizontal="left" vertical="center" indent="1"/>
    </xf>
    <xf numFmtId="0" fontId="274" fillId="36" borderId="75" applyNumberFormat="0" applyProtection="0">
      <alignment horizontal="left" vertical="center" indent="1"/>
    </xf>
    <xf numFmtId="0" fontId="274" fillId="36" borderId="75" applyNumberFormat="0" applyProtection="0">
      <alignment horizontal="left" vertical="center" indent="1"/>
    </xf>
    <xf numFmtId="0" fontId="274" fillId="36" borderId="75" applyNumberFormat="0" applyProtection="0">
      <alignment horizontal="left" vertical="center" indent="1"/>
    </xf>
    <xf numFmtId="0" fontId="33" fillId="140" borderId="80" applyNumberFormat="0" applyProtection="0">
      <alignment horizontal="left" vertical="top" indent="1"/>
    </xf>
    <xf numFmtId="0" fontId="33" fillId="140" borderId="80" applyNumberFormat="0" applyProtection="0">
      <alignment horizontal="left" vertical="top" indent="1"/>
    </xf>
    <xf numFmtId="0" fontId="33" fillId="140" borderId="80" applyNumberFormat="0" applyProtection="0">
      <alignment horizontal="left" vertical="top"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0" fontId="33" fillId="140" borderId="80" applyNumberFormat="0" applyProtection="0">
      <alignment horizontal="left" vertical="top"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41" fillId="0" borderId="0"/>
    <xf numFmtId="0" fontId="33" fillId="140" borderId="80" applyNumberFormat="0" applyProtection="0">
      <alignment horizontal="left" vertical="top" indent="1"/>
    </xf>
    <xf numFmtId="0" fontId="33" fillId="140" borderId="80" applyNumberFormat="0" applyProtection="0">
      <alignment horizontal="left" vertical="top" indent="1"/>
    </xf>
    <xf numFmtId="169" fontId="33" fillId="36" borderId="75" applyNumberFormat="0" applyProtection="0">
      <alignment horizontal="left" vertical="center"/>
    </xf>
    <xf numFmtId="169" fontId="33" fillId="36" borderId="75" applyNumberFormat="0" applyProtection="0">
      <alignment horizontal="left" vertical="center"/>
    </xf>
    <xf numFmtId="169" fontId="33" fillId="36" borderId="75" applyNumberFormat="0" applyProtection="0">
      <alignment horizontal="left" vertical="center"/>
    </xf>
    <xf numFmtId="169" fontId="33" fillId="36" borderId="75" applyNumberFormat="0" applyProtection="0">
      <alignment horizontal="left" vertical="center"/>
    </xf>
    <xf numFmtId="169" fontId="33" fillId="36" borderId="75" applyNumberFormat="0" applyProtection="0">
      <alignment horizontal="left" vertical="center"/>
    </xf>
    <xf numFmtId="169" fontId="33" fillId="36" borderId="75" applyNumberFormat="0" applyProtection="0">
      <alignment horizontal="left" vertical="center"/>
    </xf>
    <xf numFmtId="0" fontId="33" fillId="140" borderId="80" applyNumberFormat="0" applyProtection="0">
      <alignment horizontal="left" vertical="top" indent="1"/>
    </xf>
    <xf numFmtId="0" fontId="33" fillId="140" borderId="80" applyNumberFormat="0" applyProtection="0">
      <alignment horizontal="left" vertical="top" indent="1"/>
    </xf>
    <xf numFmtId="169" fontId="33" fillId="36" borderId="75" applyNumberFormat="0" applyProtection="0">
      <alignment horizontal="left" vertical="center"/>
    </xf>
    <xf numFmtId="169" fontId="33" fillId="36" borderId="75" applyNumberFormat="0" applyProtection="0">
      <alignment horizontal="left" vertical="center"/>
    </xf>
    <xf numFmtId="169" fontId="33" fillId="36" borderId="75" applyNumberFormat="0" applyProtection="0">
      <alignment horizontal="left" vertical="center"/>
    </xf>
    <xf numFmtId="169" fontId="33" fillId="36" borderId="75" applyNumberFormat="0" applyProtection="0">
      <alignment horizontal="left" vertical="center"/>
    </xf>
    <xf numFmtId="0" fontId="33" fillId="140" borderId="80" applyNumberFormat="0" applyProtection="0">
      <alignment horizontal="left" vertical="top" indent="1"/>
    </xf>
    <xf numFmtId="0" fontId="33" fillId="140" borderId="80" applyNumberFormat="0" applyProtection="0">
      <alignment horizontal="left" vertical="top" indent="1"/>
    </xf>
    <xf numFmtId="0" fontId="33" fillId="140" borderId="80" applyNumberFormat="0" applyProtection="0">
      <alignment horizontal="left" vertical="top" indent="1"/>
    </xf>
    <xf numFmtId="0" fontId="33" fillId="140" borderId="80" applyNumberFormat="0" applyProtection="0">
      <alignment horizontal="left" vertical="top" indent="1"/>
    </xf>
    <xf numFmtId="169" fontId="274" fillId="36" borderId="75" applyNumberFormat="0" applyProtection="0">
      <alignment horizontal="left" vertical="center" indent="1"/>
    </xf>
    <xf numFmtId="169" fontId="274" fillId="36" borderId="75" applyNumberFormat="0" applyProtection="0">
      <alignment horizontal="left" vertical="center" indent="1"/>
    </xf>
    <xf numFmtId="169" fontId="274" fillId="36" borderId="75" applyNumberFormat="0" applyProtection="0">
      <alignment horizontal="left" vertical="center" indent="1"/>
    </xf>
    <xf numFmtId="0" fontId="33" fillId="140" borderId="80" applyNumberFormat="0" applyProtection="0">
      <alignment horizontal="left" vertical="top" indent="1"/>
    </xf>
    <xf numFmtId="0" fontId="33" fillId="140" borderId="80" applyNumberFormat="0" applyProtection="0">
      <alignment horizontal="left" vertical="top" indent="1"/>
    </xf>
    <xf numFmtId="0" fontId="274" fillId="36" borderId="75" applyNumberFormat="0" applyProtection="0">
      <alignment horizontal="left" vertical="center" indent="1"/>
    </xf>
    <xf numFmtId="0" fontId="274" fillId="36" borderId="75" applyNumberFormat="0" applyProtection="0">
      <alignment horizontal="left" vertical="center" indent="1"/>
    </xf>
    <xf numFmtId="0" fontId="274" fillId="36" borderId="75" applyNumberFormat="0" applyProtection="0">
      <alignment horizontal="left" vertical="center" indent="1"/>
    </xf>
    <xf numFmtId="169" fontId="41" fillId="0" borderId="0"/>
    <xf numFmtId="0" fontId="33" fillId="140" borderId="80" applyNumberFormat="0" applyProtection="0">
      <alignment horizontal="left" vertical="top" indent="1"/>
    </xf>
    <xf numFmtId="0" fontId="33" fillId="140" borderId="80" applyNumberFormat="0" applyProtection="0">
      <alignment horizontal="left" vertical="top" indent="1"/>
    </xf>
    <xf numFmtId="0" fontId="33" fillId="140" borderId="80" applyNumberFormat="0" applyProtection="0">
      <alignment horizontal="left" vertical="top" indent="1"/>
    </xf>
    <xf numFmtId="0" fontId="33" fillId="140" borderId="80" applyNumberFormat="0" applyProtection="0">
      <alignment horizontal="left" vertical="top" indent="1"/>
    </xf>
    <xf numFmtId="0" fontId="33" fillId="140" borderId="80" applyNumberFormat="0" applyProtection="0">
      <alignment horizontal="left" vertical="top"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0" fontId="33" fillId="140" borderId="80" applyNumberFormat="0" applyProtection="0">
      <alignment horizontal="left" vertical="top" indent="1"/>
    </xf>
    <xf numFmtId="0" fontId="33" fillId="140" borderId="80" applyNumberFormat="0" applyProtection="0">
      <alignment horizontal="left" vertical="top" indent="1"/>
    </xf>
    <xf numFmtId="0" fontId="33" fillId="140" borderId="80" applyNumberFormat="0" applyProtection="0">
      <alignment horizontal="left" vertical="top" indent="1"/>
    </xf>
    <xf numFmtId="0" fontId="33" fillId="140" borderId="80" applyNumberFormat="0" applyProtection="0">
      <alignment horizontal="left" vertical="top" indent="1"/>
    </xf>
    <xf numFmtId="0" fontId="33" fillId="140" borderId="80" applyNumberFormat="0" applyProtection="0">
      <alignment horizontal="left" vertical="top" indent="1"/>
    </xf>
    <xf numFmtId="0" fontId="33" fillId="140" borderId="80" applyNumberFormat="0" applyProtection="0">
      <alignment horizontal="left" vertical="top" indent="1"/>
    </xf>
    <xf numFmtId="0" fontId="33" fillId="140" borderId="80" applyNumberFormat="0" applyProtection="0">
      <alignment horizontal="left" vertical="top" indent="1"/>
    </xf>
    <xf numFmtId="0" fontId="33" fillId="140" borderId="80" applyNumberFormat="0" applyProtection="0">
      <alignment horizontal="left" vertical="top" indent="1"/>
    </xf>
    <xf numFmtId="0" fontId="33" fillId="140" borderId="80" applyNumberFormat="0" applyProtection="0">
      <alignment horizontal="left" vertical="top" indent="1"/>
    </xf>
    <xf numFmtId="0" fontId="33" fillId="140" borderId="80" applyNumberFormat="0" applyProtection="0">
      <alignment horizontal="left" vertical="top" indent="1"/>
    </xf>
    <xf numFmtId="178" fontId="274" fillId="36" borderId="75" applyNumberFormat="0" applyProtection="0">
      <alignment horizontal="left" vertical="center" indent="1"/>
    </xf>
    <xf numFmtId="178" fontId="274" fillId="36" borderId="75" applyNumberFormat="0" applyProtection="0">
      <alignment horizontal="left" vertical="center" indent="1"/>
    </xf>
    <xf numFmtId="0" fontId="33" fillId="140" borderId="80" applyNumberFormat="0" applyProtection="0">
      <alignment horizontal="left" vertical="top" indent="1"/>
    </xf>
    <xf numFmtId="0" fontId="33" fillId="140" borderId="80" applyNumberFormat="0" applyProtection="0">
      <alignment horizontal="left" vertical="top" indent="1"/>
    </xf>
    <xf numFmtId="0" fontId="33" fillId="140" borderId="80" applyNumberFormat="0" applyProtection="0">
      <alignment horizontal="left" vertical="top" indent="1"/>
    </xf>
    <xf numFmtId="0" fontId="33" fillId="140" borderId="80" applyNumberFormat="0" applyProtection="0">
      <alignment horizontal="left" vertical="top" indent="1"/>
    </xf>
    <xf numFmtId="0" fontId="33" fillId="140" borderId="80" applyNumberFormat="0" applyProtection="0">
      <alignment horizontal="left" vertical="top" indent="1"/>
    </xf>
    <xf numFmtId="0" fontId="33" fillId="140" borderId="80" applyNumberFormat="0" applyProtection="0">
      <alignment horizontal="left" vertical="top" indent="1"/>
    </xf>
    <xf numFmtId="0" fontId="33" fillId="140" borderId="80" applyNumberFormat="0" applyProtection="0">
      <alignment horizontal="left" vertical="top" indent="1"/>
    </xf>
    <xf numFmtId="0" fontId="33" fillId="140" borderId="80" applyNumberFormat="0" applyProtection="0">
      <alignment horizontal="left" vertical="top" indent="1"/>
    </xf>
    <xf numFmtId="0" fontId="33" fillId="140" borderId="80" applyNumberFormat="0" applyProtection="0">
      <alignment horizontal="left" vertical="top" indent="1"/>
    </xf>
    <xf numFmtId="0" fontId="33" fillId="140" borderId="80" applyNumberFormat="0" applyProtection="0">
      <alignment horizontal="left" vertical="top" indent="1"/>
    </xf>
    <xf numFmtId="0" fontId="33" fillId="140" borderId="80" applyNumberFormat="0" applyProtection="0">
      <alignment horizontal="left" vertical="top" indent="1"/>
    </xf>
    <xf numFmtId="0" fontId="33" fillId="140" borderId="80" applyNumberFormat="0" applyProtection="0">
      <alignment horizontal="left" vertical="top" indent="1"/>
    </xf>
    <xf numFmtId="0" fontId="33" fillId="140" borderId="80" applyNumberFormat="0" applyProtection="0">
      <alignment horizontal="left" vertical="top" indent="1"/>
    </xf>
    <xf numFmtId="0" fontId="33" fillId="140" borderId="80" applyNumberFormat="0" applyProtection="0">
      <alignment horizontal="left" vertical="top" indent="1"/>
    </xf>
    <xf numFmtId="0" fontId="33" fillId="140" borderId="80" applyNumberFormat="0" applyProtection="0">
      <alignment horizontal="left" vertical="top" indent="1"/>
    </xf>
    <xf numFmtId="169" fontId="33" fillId="140" borderId="80" applyNumberFormat="0" applyProtection="0">
      <alignment horizontal="left" vertical="top" indent="1"/>
    </xf>
    <xf numFmtId="0" fontId="33" fillId="140" borderId="80" applyNumberFormat="0" applyProtection="0">
      <alignment horizontal="left" vertical="top" indent="1"/>
    </xf>
    <xf numFmtId="0" fontId="33" fillId="140" borderId="80" applyNumberFormat="0" applyProtection="0">
      <alignment horizontal="left" vertical="top" indent="1"/>
    </xf>
    <xf numFmtId="0" fontId="33" fillId="140" borderId="80" applyNumberFormat="0" applyProtection="0">
      <alignment horizontal="left" vertical="top" indent="1"/>
    </xf>
    <xf numFmtId="0" fontId="33" fillId="140" borderId="80" applyNumberFormat="0" applyProtection="0">
      <alignment horizontal="left" vertical="top" indent="1"/>
    </xf>
    <xf numFmtId="0" fontId="33" fillId="140" borderId="80" applyNumberFormat="0" applyProtection="0">
      <alignment horizontal="left" vertical="top" indent="1"/>
    </xf>
    <xf numFmtId="0" fontId="33" fillId="140" borderId="80" applyNumberFormat="0" applyProtection="0">
      <alignment horizontal="left" vertical="top" indent="1"/>
    </xf>
    <xf numFmtId="0" fontId="33" fillId="140" borderId="80" applyNumberFormat="0" applyProtection="0">
      <alignment horizontal="left" vertical="top" indent="1"/>
    </xf>
    <xf numFmtId="0" fontId="33" fillId="140" borderId="80" applyNumberFormat="0" applyProtection="0">
      <alignment horizontal="left" vertical="top" indent="1"/>
    </xf>
    <xf numFmtId="0" fontId="33" fillId="140" borderId="80" applyNumberFormat="0" applyProtection="0">
      <alignment horizontal="left" vertical="top" indent="1"/>
    </xf>
    <xf numFmtId="0" fontId="33" fillId="140" borderId="80" applyNumberFormat="0" applyProtection="0">
      <alignment horizontal="left" vertical="top" indent="1"/>
    </xf>
    <xf numFmtId="0" fontId="33" fillId="140" borderId="80" applyNumberFormat="0" applyProtection="0">
      <alignment horizontal="left" vertical="top" indent="1"/>
    </xf>
    <xf numFmtId="0" fontId="33" fillId="140" borderId="80" applyNumberFormat="0" applyProtection="0">
      <alignment horizontal="left" vertical="top" indent="1"/>
    </xf>
    <xf numFmtId="0" fontId="33" fillId="140" borderId="80" applyNumberFormat="0" applyProtection="0">
      <alignment horizontal="left" vertical="top" indent="1"/>
    </xf>
    <xf numFmtId="0" fontId="33" fillId="140" borderId="80" applyNumberFormat="0" applyProtection="0">
      <alignment horizontal="left" vertical="top" indent="1"/>
    </xf>
    <xf numFmtId="0" fontId="33" fillId="140" borderId="80" applyNumberFormat="0" applyProtection="0">
      <alignment horizontal="left" vertical="top" indent="1"/>
    </xf>
    <xf numFmtId="169" fontId="33" fillId="140" borderId="80" applyNumberFormat="0" applyProtection="0">
      <alignment horizontal="left" vertical="top" indent="1"/>
    </xf>
    <xf numFmtId="0" fontId="33" fillId="140" borderId="80" applyNumberFormat="0" applyProtection="0">
      <alignment horizontal="left" vertical="top" indent="1"/>
    </xf>
    <xf numFmtId="0" fontId="33" fillId="140" borderId="80" applyNumberFormat="0" applyProtection="0">
      <alignment horizontal="left" vertical="top" indent="1"/>
    </xf>
    <xf numFmtId="0" fontId="33" fillId="140" borderId="80" applyNumberFormat="0" applyProtection="0">
      <alignment horizontal="left" vertical="top" indent="1"/>
    </xf>
    <xf numFmtId="0" fontId="33" fillId="140" borderId="80" applyNumberFormat="0" applyProtection="0">
      <alignment horizontal="left" vertical="top" indent="1"/>
    </xf>
    <xf numFmtId="0" fontId="33" fillId="140" borderId="80" applyNumberFormat="0" applyProtection="0">
      <alignment horizontal="left" vertical="top" indent="1"/>
    </xf>
    <xf numFmtId="0" fontId="33" fillId="140" borderId="80" applyNumberFormat="0" applyProtection="0">
      <alignment horizontal="left" vertical="top" indent="1"/>
    </xf>
    <xf numFmtId="0" fontId="33" fillId="140" borderId="80" applyNumberFormat="0" applyProtection="0">
      <alignment horizontal="left" vertical="top" indent="1"/>
    </xf>
    <xf numFmtId="0" fontId="33" fillId="140" borderId="80" applyNumberFormat="0" applyProtection="0">
      <alignment horizontal="left" vertical="top" indent="1"/>
    </xf>
    <xf numFmtId="0" fontId="33" fillId="140" borderId="80" applyNumberFormat="0" applyProtection="0">
      <alignment horizontal="left" vertical="top" indent="1"/>
    </xf>
    <xf numFmtId="0" fontId="33" fillId="140" borderId="80" applyNumberFormat="0" applyProtection="0">
      <alignment horizontal="left" vertical="top" indent="1"/>
    </xf>
    <xf numFmtId="0" fontId="33" fillId="140" borderId="80" applyNumberFormat="0" applyProtection="0">
      <alignment horizontal="left" vertical="top" indent="1"/>
    </xf>
    <xf numFmtId="0" fontId="33" fillId="140" borderId="80" applyNumberFormat="0" applyProtection="0">
      <alignment horizontal="left" vertical="top" indent="1"/>
    </xf>
    <xf numFmtId="0" fontId="33" fillId="140" borderId="80" applyNumberFormat="0" applyProtection="0">
      <alignment horizontal="left" vertical="top" indent="1"/>
    </xf>
    <xf numFmtId="0" fontId="33" fillId="140" borderId="80" applyNumberFormat="0" applyProtection="0">
      <alignment horizontal="left" vertical="top" indent="1"/>
    </xf>
    <xf numFmtId="0" fontId="33" fillId="140" borderId="80" applyNumberFormat="0" applyProtection="0">
      <alignment horizontal="left" vertical="top" indent="1"/>
    </xf>
    <xf numFmtId="169" fontId="33" fillId="62" borderId="80" applyNumberFormat="0" applyProtection="0">
      <alignment horizontal="left" vertical="top" indent="1"/>
    </xf>
    <xf numFmtId="0" fontId="33" fillId="140" borderId="80" applyNumberFormat="0" applyProtection="0">
      <alignment horizontal="left" vertical="top" indent="1"/>
    </xf>
    <xf numFmtId="0" fontId="33" fillId="140" borderId="80" applyNumberFormat="0" applyProtection="0">
      <alignment horizontal="left" vertical="top" indent="1"/>
    </xf>
    <xf numFmtId="0" fontId="33" fillId="140" borderId="80" applyNumberFormat="0" applyProtection="0">
      <alignment horizontal="left" vertical="top" indent="1"/>
    </xf>
    <xf numFmtId="0" fontId="33" fillId="140" borderId="80" applyNumberFormat="0" applyProtection="0">
      <alignment horizontal="left" vertical="top" indent="1"/>
    </xf>
    <xf numFmtId="0" fontId="33" fillId="140" borderId="80" applyNumberFormat="0" applyProtection="0">
      <alignment horizontal="left" vertical="top"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0" fontId="33" fillId="140" borderId="80" applyNumberFormat="0" applyProtection="0">
      <alignment horizontal="left" vertical="top" indent="1"/>
    </xf>
    <xf numFmtId="0" fontId="33" fillId="140" borderId="80" applyNumberFormat="0" applyProtection="0">
      <alignment horizontal="left" vertical="top" indent="1"/>
    </xf>
    <xf numFmtId="0" fontId="33" fillId="140" borderId="80" applyNumberFormat="0" applyProtection="0">
      <alignment horizontal="left" vertical="top" indent="1"/>
    </xf>
    <xf numFmtId="0" fontId="33" fillId="140" borderId="80" applyNumberFormat="0" applyProtection="0">
      <alignment horizontal="left" vertical="top" indent="1"/>
    </xf>
    <xf numFmtId="0" fontId="33" fillId="140" borderId="80" applyNumberFormat="0" applyProtection="0">
      <alignment horizontal="left" vertical="top" indent="1"/>
    </xf>
    <xf numFmtId="0" fontId="33" fillId="140" borderId="80" applyNumberFormat="0" applyProtection="0">
      <alignment horizontal="left" vertical="top" indent="1"/>
    </xf>
    <xf numFmtId="0" fontId="33" fillId="140" borderId="80" applyNumberFormat="0" applyProtection="0">
      <alignment horizontal="left" vertical="top" indent="1"/>
    </xf>
    <xf numFmtId="0" fontId="33" fillId="140" borderId="80" applyNumberFormat="0" applyProtection="0">
      <alignment horizontal="left" vertical="top" indent="1"/>
    </xf>
    <xf numFmtId="0" fontId="33" fillId="140" borderId="80" applyNumberFormat="0" applyProtection="0">
      <alignment horizontal="left" vertical="top" indent="1"/>
    </xf>
    <xf numFmtId="0" fontId="33" fillId="140" borderId="80" applyNumberFormat="0" applyProtection="0">
      <alignment horizontal="left" vertical="top" indent="1"/>
    </xf>
    <xf numFmtId="169" fontId="33" fillId="36" borderId="75" applyNumberFormat="0" applyProtection="0">
      <alignment horizontal="left" vertical="center" indent="1"/>
    </xf>
    <xf numFmtId="169" fontId="33" fillId="36" borderId="75" applyNumberFormat="0" applyProtection="0">
      <alignment horizontal="left" vertical="center" indent="1"/>
    </xf>
    <xf numFmtId="169" fontId="33" fillId="62" borderId="80" applyNumberFormat="0" applyProtection="0">
      <alignment horizontal="left" vertical="top"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169" fontId="33" fillId="47" borderId="65" applyNumberFormat="0" applyProtection="0">
      <alignment horizontal="left" vertical="center" indent="1"/>
    </xf>
    <xf numFmtId="169" fontId="33" fillId="47" borderId="65" applyNumberFormat="0" applyProtection="0">
      <alignment horizontal="left" vertical="center" indent="1"/>
    </xf>
    <xf numFmtId="169" fontId="33" fillId="47" borderId="65" applyNumberFormat="0" applyProtection="0">
      <alignment horizontal="left" vertical="center" indent="1"/>
    </xf>
    <xf numFmtId="169" fontId="33" fillId="47" borderId="65" applyNumberFormat="0" applyProtection="0">
      <alignment horizontal="left" vertical="center" indent="1"/>
    </xf>
    <xf numFmtId="169" fontId="33" fillId="47" borderId="65" applyNumberFormat="0" applyProtection="0">
      <alignment horizontal="left" vertical="center" indent="1"/>
    </xf>
    <xf numFmtId="169" fontId="33" fillId="47" borderId="65"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169" fontId="33" fillId="47" borderId="65" applyNumberFormat="0" applyProtection="0">
      <alignment horizontal="left" vertical="center" indent="1"/>
    </xf>
    <xf numFmtId="169" fontId="33" fillId="47" borderId="65" applyNumberFormat="0" applyProtection="0">
      <alignment horizontal="left" vertical="center" indent="1"/>
    </xf>
    <xf numFmtId="169" fontId="33" fillId="47" borderId="65" applyNumberFormat="0" applyProtection="0">
      <alignment horizontal="left" vertical="center" indent="1"/>
    </xf>
    <xf numFmtId="169" fontId="33" fillId="47" borderId="65" applyNumberFormat="0" applyProtection="0">
      <alignment horizontal="left" vertical="center" indent="1"/>
    </xf>
    <xf numFmtId="0" fontId="33" fillId="97" borderId="80" applyNumberFormat="0" applyProtection="0">
      <alignment horizontal="left" vertical="center" indent="1"/>
    </xf>
    <xf numFmtId="169" fontId="33" fillId="47" borderId="65" applyNumberFormat="0" applyProtection="0">
      <alignment horizontal="left" vertical="center" indent="1"/>
    </xf>
    <xf numFmtId="169" fontId="33" fillId="47" borderId="65" applyNumberFormat="0" applyProtection="0">
      <alignment horizontal="left" vertical="center" indent="1"/>
    </xf>
    <xf numFmtId="169" fontId="33" fillId="47" borderId="65" applyNumberFormat="0" applyProtection="0">
      <alignment horizontal="left" vertical="center" indent="1"/>
    </xf>
    <xf numFmtId="169" fontId="33" fillId="47" borderId="65" applyNumberFormat="0" applyProtection="0">
      <alignment horizontal="left" vertical="center" indent="1"/>
    </xf>
    <xf numFmtId="169" fontId="33" fillId="47" borderId="65" applyNumberFormat="0" applyProtection="0">
      <alignment horizontal="left" vertical="center" indent="1"/>
    </xf>
    <xf numFmtId="169" fontId="33" fillId="47" borderId="65" applyNumberFormat="0" applyProtection="0">
      <alignment horizontal="left" vertical="center" indent="1"/>
    </xf>
    <xf numFmtId="169" fontId="33" fillId="47" borderId="65" applyNumberFormat="0" applyProtection="0">
      <alignment horizontal="left" vertical="center" indent="1"/>
    </xf>
    <xf numFmtId="169" fontId="33" fillId="47" borderId="65" applyNumberFormat="0" applyProtection="0">
      <alignment horizontal="left" vertical="center" indent="1"/>
    </xf>
    <xf numFmtId="169" fontId="33" fillId="47" borderId="65" applyNumberFormat="0" applyProtection="0">
      <alignment horizontal="left" vertical="center" indent="1"/>
    </xf>
    <xf numFmtId="169" fontId="33" fillId="47" borderId="65" applyNumberFormat="0" applyProtection="0">
      <alignment horizontal="left" vertical="center" indent="1"/>
    </xf>
    <xf numFmtId="169" fontId="33" fillId="47" borderId="65" applyNumberFormat="0" applyProtection="0">
      <alignment horizontal="left" vertical="center" indent="1"/>
    </xf>
    <xf numFmtId="169" fontId="33" fillId="47" borderId="65" applyNumberFormat="0" applyProtection="0">
      <alignment horizontal="left" vertical="center" indent="1"/>
    </xf>
    <xf numFmtId="169" fontId="33" fillId="47" borderId="65" applyNumberFormat="0" applyProtection="0">
      <alignment horizontal="left" vertical="center" indent="1"/>
    </xf>
    <xf numFmtId="0" fontId="33" fillId="97" borderId="80" applyNumberFormat="0" applyProtection="0">
      <alignment horizontal="left" vertical="center" indent="1"/>
    </xf>
    <xf numFmtId="169" fontId="274" fillId="129" borderId="75" applyNumberFormat="0" applyProtection="0">
      <alignment horizontal="left" vertical="center" indent="1"/>
    </xf>
    <xf numFmtId="169" fontId="274" fillId="129" borderId="75" applyNumberFormat="0" applyProtection="0">
      <alignment horizontal="left" vertical="center" indent="1"/>
    </xf>
    <xf numFmtId="169" fontId="274" fillId="129" borderId="75" applyNumberFormat="0" applyProtection="0">
      <alignment horizontal="left" vertical="center" indent="1"/>
    </xf>
    <xf numFmtId="169" fontId="274" fillId="129" borderId="75" applyNumberFormat="0" applyProtection="0">
      <alignment horizontal="left" vertical="center" indent="1"/>
    </xf>
    <xf numFmtId="169" fontId="274" fillId="129" borderId="75" applyNumberFormat="0" applyProtection="0">
      <alignment horizontal="left" vertical="center" indent="1"/>
    </xf>
    <xf numFmtId="169" fontId="274" fillId="129" borderId="75" applyNumberFormat="0" applyProtection="0">
      <alignment horizontal="left" vertical="center" indent="1"/>
    </xf>
    <xf numFmtId="0" fontId="33" fillId="97" borderId="80" applyNumberFormat="0" applyProtection="0">
      <alignment horizontal="left" vertical="center" indent="1"/>
    </xf>
    <xf numFmtId="0" fontId="274" fillId="129" borderId="75" applyNumberFormat="0" applyProtection="0">
      <alignment horizontal="left" vertical="center" indent="1"/>
    </xf>
    <xf numFmtId="0" fontId="274" fillId="129" borderId="75" applyNumberFormat="0" applyProtection="0">
      <alignment horizontal="left" vertical="center" indent="1"/>
    </xf>
    <xf numFmtId="0" fontId="274" fillId="129" borderId="75" applyNumberFormat="0" applyProtection="0">
      <alignment horizontal="left" vertical="center" indent="1"/>
    </xf>
    <xf numFmtId="0" fontId="274" fillId="129" borderId="75" applyNumberFormat="0" applyProtection="0">
      <alignment horizontal="left" vertical="center" indent="1"/>
    </xf>
    <xf numFmtId="0" fontId="274" fillId="129" borderId="75" applyNumberFormat="0" applyProtection="0">
      <alignment horizontal="left" vertical="center" indent="1"/>
    </xf>
    <xf numFmtId="0" fontId="33" fillId="97" borderId="80"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0"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41" fillId="0" borderId="0"/>
    <xf numFmtId="0" fontId="33" fillId="129" borderId="75" applyNumberFormat="0" applyProtection="0">
      <alignment horizontal="left" vertical="center" indent="1"/>
    </xf>
    <xf numFmtId="0"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0" fontId="33" fillId="97" borderId="80"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169" fontId="41" fillId="0" borderId="0"/>
    <xf numFmtId="0" fontId="33" fillId="97" borderId="80"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0" fontId="33" fillId="97" borderId="80"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169" fontId="41" fillId="0" borderId="0"/>
    <xf numFmtId="0" fontId="33" fillId="97" borderId="80" applyNumberFormat="0" applyProtection="0">
      <alignment horizontal="left" vertical="center" indent="1"/>
    </xf>
    <xf numFmtId="0" fontId="33" fillId="97" borderId="80" applyNumberFormat="0" applyProtection="0">
      <alignment horizontal="left" vertical="center" indent="1"/>
    </xf>
    <xf numFmtId="169" fontId="33" fillId="0" borderId="0"/>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41" fillId="0" borderId="0"/>
    <xf numFmtId="0" fontId="33" fillId="97" borderId="80"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0" fontId="33" fillId="97" borderId="80"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41" fillId="0" borderId="0"/>
    <xf numFmtId="0" fontId="33" fillId="97" borderId="80" applyNumberFormat="0" applyProtection="0">
      <alignment horizontal="left" vertical="center" indent="1"/>
    </xf>
    <xf numFmtId="0" fontId="33" fillId="97" borderId="80" applyNumberFormat="0" applyProtection="0">
      <alignment horizontal="left" vertical="center" indent="1"/>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47" borderId="65" applyNumberFormat="0" applyProtection="0">
      <alignment horizontal="left" vertical="center" indent="1"/>
    </xf>
    <xf numFmtId="169" fontId="33" fillId="47" borderId="65" applyNumberFormat="0" applyProtection="0">
      <alignment horizontal="left" vertical="center" indent="1"/>
    </xf>
    <xf numFmtId="169" fontId="33" fillId="47" borderId="65" applyNumberFormat="0" applyProtection="0">
      <alignment horizontal="left" vertical="center" indent="1"/>
    </xf>
    <xf numFmtId="169" fontId="33" fillId="47" borderId="65" applyNumberFormat="0" applyProtection="0">
      <alignment horizontal="left" vertical="center" indent="1"/>
    </xf>
    <xf numFmtId="169" fontId="33" fillId="47" borderId="65" applyNumberFormat="0" applyProtection="0">
      <alignment horizontal="left" vertical="center" indent="1"/>
    </xf>
    <xf numFmtId="169" fontId="33" fillId="47" borderId="65" applyNumberFormat="0" applyProtection="0">
      <alignment horizontal="left" vertical="center" indent="1"/>
    </xf>
    <xf numFmtId="169" fontId="33" fillId="47" borderId="65" applyNumberFormat="0" applyProtection="0">
      <alignment horizontal="left" vertical="center" indent="1"/>
    </xf>
    <xf numFmtId="169" fontId="33" fillId="47" borderId="65" applyNumberFormat="0" applyProtection="0">
      <alignment horizontal="left" vertical="center" indent="1"/>
    </xf>
    <xf numFmtId="169" fontId="33" fillId="47" borderId="65" applyNumberFormat="0" applyProtection="0">
      <alignment horizontal="left" vertical="center" indent="1"/>
    </xf>
    <xf numFmtId="169" fontId="33" fillId="47" borderId="65" applyNumberFormat="0" applyProtection="0">
      <alignment horizontal="left" vertical="center" indent="1"/>
    </xf>
    <xf numFmtId="169" fontId="33" fillId="47" borderId="65" applyNumberFormat="0" applyProtection="0">
      <alignment horizontal="left" vertical="center" indent="1"/>
    </xf>
    <xf numFmtId="169" fontId="33" fillId="47" borderId="65" applyNumberFormat="0" applyProtection="0">
      <alignment horizontal="left" vertical="center" indent="1"/>
    </xf>
    <xf numFmtId="169" fontId="33" fillId="47" borderId="65" applyNumberFormat="0" applyProtection="0">
      <alignment horizontal="left" vertical="center" indent="1"/>
    </xf>
    <xf numFmtId="169" fontId="33" fillId="47" borderId="6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0" fontId="33" fillId="129" borderId="75" applyNumberFormat="0" applyProtection="0">
      <alignment horizontal="left" vertical="center" indent="1"/>
    </xf>
    <xf numFmtId="169" fontId="41" fillId="0" borderId="0"/>
    <xf numFmtId="0" fontId="33" fillId="97" borderId="80"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0"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169" fontId="41" fillId="0" borderId="0"/>
    <xf numFmtId="0" fontId="33" fillId="97" borderId="80"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178" fontId="274" fillId="129" borderId="75" applyNumberFormat="0" applyProtection="0">
      <alignment horizontal="left" vertical="center" indent="1"/>
    </xf>
    <xf numFmtId="178" fontId="274" fillId="129" borderId="75" applyNumberFormat="0" applyProtection="0">
      <alignment horizontal="left" vertical="center" indent="1"/>
    </xf>
    <xf numFmtId="178" fontId="274" fillId="129" borderId="75"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47" borderId="65" applyNumberFormat="0" applyProtection="0">
      <alignment horizontal="left" vertical="center" indent="1"/>
    </xf>
    <xf numFmtId="169" fontId="33" fillId="47" borderId="65" applyNumberFormat="0" applyProtection="0">
      <alignment horizontal="left" vertical="center" indent="1"/>
    </xf>
    <xf numFmtId="169" fontId="33" fillId="47" borderId="65" applyNumberFormat="0" applyProtection="0">
      <alignment horizontal="left" vertical="center" indent="1"/>
    </xf>
    <xf numFmtId="169" fontId="33" fillId="47" borderId="65" applyNumberFormat="0" applyProtection="0">
      <alignment horizontal="left" vertical="center" indent="1"/>
    </xf>
    <xf numFmtId="169" fontId="33" fillId="47" borderId="65" applyNumberFormat="0" applyProtection="0">
      <alignment horizontal="left" vertical="center" indent="1"/>
    </xf>
    <xf numFmtId="169" fontId="33" fillId="47" borderId="65" applyNumberFormat="0" applyProtection="0">
      <alignment horizontal="left" vertical="center" indent="1"/>
    </xf>
    <xf numFmtId="169" fontId="33" fillId="47" borderId="65" applyNumberFormat="0" applyProtection="0">
      <alignment horizontal="left" vertical="center" indent="1"/>
    </xf>
    <xf numFmtId="169" fontId="33" fillId="47" borderId="65" applyNumberFormat="0" applyProtection="0">
      <alignment horizontal="left" vertical="center" indent="1"/>
    </xf>
    <xf numFmtId="169" fontId="33" fillId="47" borderId="65" applyNumberFormat="0" applyProtection="0">
      <alignment horizontal="left" vertical="center" indent="1"/>
    </xf>
    <xf numFmtId="169" fontId="33" fillId="47" borderId="65" applyNumberFormat="0" applyProtection="0">
      <alignment horizontal="left" vertical="center" indent="1"/>
    </xf>
    <xf numFmtId="169" fontId="33" fillId="47" borderId="65" applyNumberFormat="0" applyProtection="0">
      <alignment horizontal="left" vertical="center" indent="1"/>
    </xf>
    <xf numFmtId="169" fontId="33" fillId="47" borderId="65" applyNumberFormat="0" applyProtection="0">
      <alignment horizontal="left" vertical="center" indent="1"/>
    </xf>
    <xf numFmtId="169" fontId="33" fillId="47" borderId="65" applyNumberFormat="0" applyProtection="0">
      <alignment horizontal="left" vertical="center" indent="1"/>
    </xf>
    <xf numFmtId="169" fontId="33" fillId="47" borderId="6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41" fillId="0" borderId="0"/>
    <xf numFmtId="0" fontId="33" fillId="97" borderId="80" applyNumberFormat="0" applyProtection="0">
      <alignment horizontal="left" vertical="center" indent="1"/>
    </xf>
    <xf numFmtId="0" fontId="274" fillId="129" borderId="75"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0" fontId="33" fillId="97" borderId="80" applyNumberFormat="0" applyProtection="0">
      <alignment horizontal="left" vertical="center" indent="1"/>
    </xf>
    <xf numFmtId="0" fontId="33" fillId="97" borderId="80" applyNumberFormat="0" applyProtection="0">
      <alignment horizontal="left" vertical="center" indent="1"/>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0" fontId="33" fillId="97" borderId="80"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169" fontId="274" fillId="129" borderId="75" applyNumberFormat="0" applyProtection="0">
      <alignment horizontal="left" vertical="center" indent="1"/>
    </xf>
    <xf numFmtId="169" fontId="274" fillId="129" borderId="75" applyNumberFormat="0" applyProtection="0">
      <alignment horizontal="left" vertical="center" indent="1"/>
    </xf>
    <xf numFmtId="169" fontId="274" fillId="129" borderId="75"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0" fontId="274" fillId="129" borderId="75" applyNumberFormat="0" applyProtection="0">
      <alignment horizontal="left" vertical="center" indent="1"/>
    </xf>
    <xf numFmtId="0" fontId="274" fillId="129" borderId="75" applyNumberFormat="0" applyProtection="0">
      <alignment horizontal="left" vertical="center" indent="1"/>
    </xf>
    <xf numFmtId="0" fontId="274" fillId="129" borderId="75" applyNumberFormat="0" applyProtection="0">
      <alignment horizontal="left" vertical="center" indent="1"/>
    </xf>
    <xf numFmtId="169" fontId="41" fillId="0" borderId="0"/>
    <xf numFmtId="0" fontId="33" fillId="97" borderId="80"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178" fontId="274" fillId="129" borderId="75" applyNumberFormat="0" applyProtection="0">
      <alignment horizontal="left" vertical="center" indent="1"/>
    </xf>
    <xf numFmtId="178" fontId="274" fillId="129" borderId="75"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169" fontId="33" fillId="97" borderId="80"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169" fontId="33" fillId="47" borderId="65" applyNumberFormat="0" applyProtection="0">
      <alignment horizontal="left" vertical="center" indent="1"/>
    </xf>
    <xf numFmtId="169" fontId="33" fillId="47" borderId="65" applyNumberFormat="0" applyProtection="0">
      <alignment horizontal="left" vertical="center" indent="1"/>
    </xf>
    <xf numFmtId="169" fontId="33" fillId="47" borderId="65"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169" fontId="33" fillId="47" borderId="65" applyNumberFormat="0" applyProtection="0">
      <alignment horizontal="left" vertical="center" indent="1"/>
    </xf>
    <xf numFmtId="169" fontId="33" fillId="47" borderId="65"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169" fontId="33" fillId="47" borderId="65" applyNumberFormat="0" applyProtection="0">
      <alignment horizontal="left" vertical="center" indent="1"/>
    </xf>
    <xf numFmtId="169" fontId="33" fillId="47" borderId="65" applyNumberFormat="0" applyProtection="0">
      <alignment horizontal="left" vertical="center" indent="1"/>
    </xf>
    <xf numFmtId="169" fontId="33" fillId="47" borderId="65"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169" fontId="33" fillId="47" borderId="65" applyNumberFormat="0" applyProtection="0">
      <alignment horizontal="left" vertical="center" indent="1"/>
    </xf>
    <xf numFmtId="169" fontId="33" fillId="47" borderId="65"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0" fontId="33" fillId="97" borderId="80"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47" borderId="80" applyNumberFormat="0" applyProtection="0">
      <alignment horizontal="left" vertical="center" indent="1"/>
    </xf>
    <xf numFmtId="0" fontId="33" fillId="97" borderId="80" applyNumberFormat="0" applyProtection="0">
      <alignment horizontal="left" vertical="top" indent="1"/>
    </xf>
    <xf numFmtId="0" fontId="33" fillId="97" borderId="80" applyNumberFormat="0" applyProtection="0">
      <alignment horizontal="left" vertical="top" indent="1"/>
    </xf>
    <xf numFmtId="0" fontId="33" fillId="97" borderId="80" applyNumberFormat="0" applyProtection="0">
      <alignment horizontal="left" vertical="top"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0" fontId="33" fillId="97" borderId="80" applyNumberFormat="0" applyProtection="0">
      <alignment horizontal="left" vertical="top" indent="1"/>
    </xf>
    <xf numFmtId="0" fontId="33" fillId="97" borderId="80" applyNumberFormat="0" applyProtection="0">
      <alignment horizontal="left" vertical="top"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0" fontId="33" fillId="97" borderId="80" applyNumberFormat="0" applyProtection="0">
      <alignment horizontal="left" vertical="top" indent="1"/>
    </xf>
    <xf numFmtId="0" fontId="33" fillId="97" borderId="80" applyNumberFormat="0" applyProtection="0">
      <alignment horizontal="left" vertical="top" indent="1"/>
    </xf>
    <xf numFmtId="0" fontId="33" fillId="97" borderId="80" applyNumberFormat="0" applyProtection="0">
      <alignment horizontal="left" vertical="top" indent="1"/>
    </xf>
    <xf numFmtId="0" fontId="33" fillId="97" borderId="80" applyNumberFormat="0" applyProtection="0">
      <alignment horizontal="left" vertical="top" indent="1"/>
    </xf>
    <xf numFmtId="169" fontId="33" fillId="97" borderId="80" applyNumberFormat="0" applyProtection="0">
      <alignment horizontal="left" vertical="top" indent="1"/>
    </xf>
    <xf numFmtId="169" fontId="33" fillId="97" borderId="80" applyNumberFormat="0" applyProtection="0">
      <alignment horizontal="left" vertical="top" indent="1"/>
    </xf>
    <xf numFmtId="169" fontId="33" fillId="97" borderId="80" applyNumberFormat="0" applyProtection="0">
      <alignment horizontal="left" vertical="top" indent="1"/>
    </xf>
    <xf numFmtId="0" fontId="33" fillId="97" borderId="80" applyNumberFormat="0" applyProtection="0">
      <alignment horizontal="left" vertical="top" indent="1"/>
    </xf>
    <xf numFmtId="169" fontId="33" fillId="47" borderId="80" applyNumberFormat="0" applyProtection="0">
      <alignment horizontal="left" vertical="top" indent="1"/>
    </xf>
    <xf numFmtId="169" fontId="33" fillId="47" borderId="80" applyNumberFormat="0" applyProtection="0">
      <alignment horizontal="left" vertical="top" indent="1"/>
    </xf>
    <xf numFmtId="169" fontId="33" fillId="47" borderId="80" applyNumberFormat="0" applyProtection="0">
      <alignment horizontal="left" vertical="top" indent="1"/>
    </xf>
    <xf numFmtId="169" fontId="33" fillId="47" borderId="80" applyNumberFormat="0" applyProtection="0">
      <alignment horizontal="left" vertical="top" indent="1"/>
    </xf>
    <xf numFmtId="169" fontId="33" fillId="47" borderId="80" applyNumberFormat="0" applyProtection="0">
      <alignment horizontal="left" vertical="top" indent="1"/>
    </xf>
    <xf numFmtId="169" fontId="33" fillId="47" borderId="80" applyNumberFormat="0" applyProtection="0">
      <alignment horizontal="left" vertical="top" indent="1"/>
    </xf>
    <xf numFmtId="0" fontId="33" fillId="97" borderId="80" applyNumberFormat="0" applyProtection="0">
      <alignment horizontal="left" vertical="top" indent="1"/>
    </xf>
    <xf numFmtId="169" fontId="33" fillId="47" borderId="80" applyNumberFormat="0" applyProtection="0">
      <alignment horizontal="left" vertical="top" indent="1"/>
    </xf>
    <xf numFmtId="169" fontId="33" fillId="47" borderId="80" applyNumberFormat="0" applyProtection="0">
      <alignment horizontal="left" vertical="top" indent="1"/>
    </xf>
    <xf numFmtId="169" fontId="33" fillId="47" borderId="80" applyNumberFormat="0" applyProtection="0">
      <alignment horizontal="left" vertical="top" indent="1"/>
    </xf>
    <xf numFmtId="169" fontId="33" fillId="47" borderId="80" applyNumberFormat="0" applyProtection="0">
      <alignment horizontal="left" vertical="top" indent="1"/>
    </xf>
    <xf numFmtId="169" fontId="33" fillId="47" borderId="80" applyNumberFormat="0" applyProtection="0">
      <alignment horizontal="left" vertical="top" indent="1"/>
    </xf>
    <xf numFmtId="169" fontId="33" fillId="47" borderId="80" applyNumberFormat="0" applyProtection="0">
      <alignment horizontal="left" vertical="top" indent="1"/>
    </xf>
    <xf numFmtId="0" fontId="33" fillId="97" borderId="80" applyNumberFormat="0" applyProtection="0">
      <alignment horizontal="left" vertical="top" indent="1"/>
    </xf>
    <xf numFmtId="169" fontId="274" fillId="129" borderId="75" applyNumberFormat="0" applyProtection="0">
      <alignment horizontal="left" vertical="center" indent="1"/>
    </xf>
    <xf numFmtId="169" fontId="274" fillId="129" borderId="75" applyNumberFormat="0" applyProtection="0">
      <alignment horizontal="left" vertical="center" indent="1"/>
    </xf>
    <xf numFmtId="169" fontId="274" fillId="129" borderId="75" applyNumberFormat="0" applyProtection="0">
      <alignment horizontal="left" vertical="center" indent="1"/>
    </xf>
    <xf numFmtId="169" fontId="274" fillId="129" borderId="75" applyNumberFormat="0" applyProtection="0">
      <alignment horizontal="left" vertical="center" indent="1"/>
    </xf>
    <xf numFmtId="169" fontId="274" fillId="129" borderId="75" applyNumberFormat="0" applyProtection="0">
      <alignment horizontal="left" vertical="center" indent="1"/>
    </xf>
    <xf numFmtId="169" fontId="274" fillId="129" borderId="75" applyNumberFormat="0" applyProtection="0">
      <alignment horizontal="left" vertical="center" indent="1"/>
    </xf>
    <xf numFmtId="0" fontId="274" fillId="129" borderId="75" applyNumberFormat="0" applyProtection="0">
      <alignment horizontal="left" vertical="center" indent="1"/>
    </xf>
    <xf numFmtId="0" fontId="274" fillId="129" borderId="75" applyNumberFormat="0" applyProtection="0">
      <alignment horizontal="left" vertical="center" indent="1"/>
    </xf>
    <xf numFmtId="0" fontId="274" fillId="129" borderId="75" applyNumberFormat="0" applyProtection="0">
      <alignment horizontal="left" vertical="center" indent="1"/>
    </xf>
    <xf numFmtId="0" fontId="274" fillId="129" borderId="75" applyNumberFormat="0" applyProtection="0">
      <alignment horizontal="left" vertical="center" indent="1"/>
    </xf>
    <xf numFmtId="0" fontId="274" fillId="129" borderId="75" applyNumberFormat="0" applyProtection="0">
      <alignment horizontal="left" vertical="center" indent="1"/>
    </xf>
    <xf numFmtId="0" fontId="33" fillId="97" borderId="80" applyNumberFormat="0" applyProtection="0">
      <alignment horizontal="left" vertical="top"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0"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0" fontId="33" fillId="97" borderId="80" applyNumberFormat="0" applyProtection="0">
      <alignment horizontal="left" vertical="top"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169" fontId="41" fillId="0" borderId="0"/>
    <xf numFmtId="0" fontId="33" fillId="97" borderId="80" applyNumberFormat="0" applyProtection="0">
      <alignment horizontal="left" vertical="top" indent="1"/>
    </xf>
    <xf numFmtId="0" fontId="33" fillId="97" borderId="80" applyNumberFormat="0" applyProtection="0">
      <alignment horizontal="left" vertical="top" indent="1"/>
    </xf>
    <xf numFmtId="0" fontId="33" fillId="97" borderId="80" applyNumberFormat="0" applyProtection="0">
      <alignment horizontal="left" vertical="top"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0" fontId="33" fillId="97" borderId="80" applyNumberFormat="0" applyProtection="0">
      <alignment horizontal="left" vertical="top" indent="1"/>
    </xf>
    <xf numFmtId="0" fontId="33" fillId="97" borderId="80" applyNumberFormat="0" applyProtection="0">
      <alignment horizontal="left" vertical="top"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97" borderId="80" applyNumberFormat="0" applyProtection="0">
      <alignment horizontal="left" vertical="top" indent="1"/>
    </xf>
    <xf numFmtId="0" fontId="33" fillId="97" borderId="80" applyNumberFormat="0" applyProtection="0">
      <alignment horizontal="left" vertical="top" indent="1"/>
    </xf>
    <xf numFmtId="0" fontId="33" fillId="97" borderId="80" applyNumberFormat="0" applyProtection="0">
      <alignment horizontal="left" vertical="top" indent="1"/>
    </xf>
    <xf numFmtId="0" fontId="33" fillId="97" borderId="80" applyNumberFormat="0" applyProtection="0">
      <alignment horizontal="left" vertical="top" indent="1"/>
    </xf>
    <xf numFmtId="0" fontId="33" fillId="97" borderId="80" applyNumberFormat="0" applyProtection="0">
      <alignment horizontal="left" vertical="top" indent="1"/>
    </xf>
    <xf numFmtId="0" fontId="33" fillId="97" borderId="80" applyNumberFormat="0" applyProtection="0">
      <alignment horizontal="left" vertical="top"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0" fontId="33" fillId="97" borderId="80" applyNumberFormat="0" applyProtection="0">
      <alignment horizontal="left" vertical="top" indent="1"/>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97" borderId="80" applyNumberFormat="0" applyProtection="0">
      <alignment horizontal="left" vertical="top" indent="1"/>
    </xf>
    <xf numFmtId="169" fontId="33" fillId="97" borderId="80" applyNumberFormat="0" applyProtection="0">
      <alignment horizontal="left" vertical="top" indent="1"/>
    </xf>
    <xf numFmtId="169" fontId="33" fillId="97" borderId="80" applyNumberFormat="0" applyProtection="0">
      <alignment horizontal="left" vertical="top" indent="1"/>
    </xf>
    <xf numFmtId="169" fontId="33" fillId="97" borderId="80" applyNumberFormat="0" applyProtection="0">
      <alignment horizontal="left" vertical="top" indent="1"/>
    </xf>
    <xf numFmtId="169" fontId="33" fillId="97" borderId="80" applyNumberFormat="0" applyProtection="0">
      <alignment horizontal="left" vertical="top" indent="1"/>
    </xf>
    <xf numFmtId="169" fontId="33" fillId="97" borderId="80" applyNumberFormat="0" applyProtection="0">
      <alignment horizontal="left" vertical="top" indent="1"/>
    </xf>
    <xf numFmtId="169" fontId="33" fillId="97" borderId="80" applyNumberFormat="0" applyProtection="0">
      <alignment horizontal="left" vertical="top"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0" fontId="33" fillId="129" borderId="75" applyNumberFormat="0" applyProtection="0">
      <alignment horizontal="left" vertical="center" indent="1"/>
    </xf>
    <xf numFmtId="169" fontId="41" fillId="0" borderId="0"/>
    <xf numFmtId="0" fontId="274" fillId="129" borderId="75" applyNumberFormat="0" applyProtection="0">
      <alignment horizontal="left" vertical="center" indent="1"/>
    </xf>
    <xf numFmtId="0" fontId="33" fillId="97" borderId="80" applyNumberFormat="0" applyProtection="0">
      <alignment horizontal="left" vertical="top"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169" fontId="33" fillId="97" borderId="80" applyNumberFormat="0" applyProtection="0">
      <alignment horizontal="left" vertical="top" indent="1"/>
    </xf>
    <xf numFmtId="169" fontId="33" fillId="97" borderId="80" applyNumberFormat="0" applyProtection="0">
      <alignment horizontal="left" vertical="top" indent="1"/>
    </xf>
    <xf numFmtId="169" fontId="33" fillId="97" borderId="80" applyNumberFormat="0" applyProtection="0">
      <alignment horizontal="left" vertical="top" indent="1"/>
    </xf>
    <xf numFmtId="0"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169" fontId="41" fillId="0" borderId="0"/>
    <xf numFmtId="0" fontId="33" fillId="97" borderId="80" applyNumberFormat="0" applyProtection="0">
      <alignment horizontal="left" vertical="top" indent="1"/>
    </xf>
    <xf numFmtId="0" fontId="33" fillId="97" borderId="80" applyNumberFormat="0" applyProtection="0">
      <alignment horizontal="left" vertical="top" indent="1"/>
    </xf>
    <xf numFmtId="0" fontId="33" fillId="97" borderId="80" applyNumberFormat="0" applyProtection="0">
      <alignment horizontal="left" vertical="top" indent="1"/>
    </xf>
    <xf numFmtId="0" fontId="33" fillId="97" borderId="80" applyNumberFormat="0" applyProtection="0">
      <alignment horizontal="left" vertical="top" indent="1"/>
    </xf>
    <xf numFmtId="178" fontId="274" fillId="129" borderId="75" applyNumberFormat="0" applyProtection="0">
      <alignment horizontal="left" vertical="center" indent="1"/>
    </xf>
    <xf numFmtId="178" fontId="274" fillId="129" borderId="75" applyNumberFormat="0" applyProtection="0">
      <alignment horizontal="left" vertical="center" indent="1"/>
    </xf>
    <xf numFmtId="178" fontId="274" fillId="129" borderId="75" applyNumberFormat="0" applyProtection="0">
      <alignment horizontal="left" vertical="center" indent="1"/>
    </xf>
    <xf numFmtId="0" fontId="33" fillId="97" borderId="80" applyNumberFormat="0" applyProtection="0">
      <alignment horizontal="left" vertical="top" indent="1"/>
    </xf>
    <xf numFmtId="0" fontId="33" fillId="97" borderId="80" applyNumberFormat="0" applyProtection="0">
      <alignment horizontal="left" vertical="top" indent="1"/>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0" fontId="33" fillId="97" borderId="80" applyNumberFormat="0" applyProtection="0">
      <alignment horizontal="left" vertical="top" indent="1"/>
    </xf>
    <xf numFmtId="0" fontId="33" fillId="97" borderId="80" applyNumberFormat="0" applyProtection="0">
      <alignment horizontal="left" vertical="top" indent="1"/>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0" fontId="33" fillId="97" borderId="80" applyNumberFormat="0" applyProtection="0">
      <alignment horizontal="left" vertical="top" indent="1"/>
    </xf>
    <xf numFmtId="169" fontId="33" fillId="47" borderId="80" applyNumberFormat="0" applyProtection="0">
      <alignment horizontal="left" vertical="top" indent="1"/>
    </xf>
    <xf numFmtId="169" fontId="33" fillId="47" borderId="80" applyNumberFormat="0" applyProtection="0">
      <alignment horizontal="left" vertical="top" indent="1"/>
    </xf>
    <xf numFmtId="169" fontId="33" fillId="47" borderId="80" applyNumberFormat="0" applyProtection="0">
      <alignment horizontal="left" vertical="top" indent="1"/>
    </xf>
    <xf numFmtId="169" fontId="33" fillId="47" borderId="80" applyNumberFormat="0" applyProtection="0">
      <alignment horizontal="left" vertical="top" indent="1"/>
    </xf>
    <xf numFmtId="169" fontId="33" fillId="47" borderId="80" applyNumberFormat="0" applyProtection="0">
      <alignment horizontal="left" vertical="top" indent="1"/>
    </xf>
    <xf numFmtId="169" fontId="33" fillId="47" borderId="80" applyNumberFormat="0" applyProtection="0">
      <alignment horizontal="left" vertical="top" indent="1"/>
    </xf>
    <xf numFmtId="0" fontId="33" fillId="97" borderId="80" applyNumberFormat="0" applyProtection="0">
      <alignment horizontal="left" vertical="top"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169" fontId="41" fillId="0" borderId="0"/>
    <xf numFmtId="0" fontId="33" fillId="97" borderId="80" applyNumberFormat="0" applyProtection="0">
      <alignment horizontal="left" vertical="top" indent="1"/>
    </xf>
    <xf numFmtId="0" fontId="274" fillId="129" borderId="75" applyNumberFormat="0" applyProtection="0">
      <alignment horizontal="left" vertical="center" indent="1"/>
    </xf>
    <xf numFmtId="0" fontId="274" fillId="129" borderId="75" applyNumberFormat="0" applyProtection="0">
      <alignment horizontal="left" vertical="center" indent="1"/>
    </xf>
    <xf numFmtId="0" fontId="274" fillId="129" borderId="75" applyNumberFormat="0" applyProtection="0">
      <alignment horizontal="left" vertical="center" indent="1"/>
    </xf>
    <xf numFmtId="0" fontId="274" fillId="129" borderId="75" applyNumberFormat="0" applyProtection="0">
      <alignment horizontal="left" vertical="center" indent="1"/>
    </xf>
    <xf numFmtId="0" fontId="33" fillId="97" borderId="80" applyNumberFormat="0" applyProtection="0">
      <alignment horizontal="left" vertical="top" indent="1"/>
    </xf>
    <xf numFmtId="0" fontId="33" fillId="97" borderId="80" applyNumberFormat="0" applyProtection="0">
      <alignment horizontal="left" vertical="top" indent="1"/>
    </xf>
    <xf numFmtId="0" fontId="33" fillId="97" borderId="80" applyNumberFormat="0" applyProtection="0">
      <alignment horizontal="left" vertical="top"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0" fontId="33" fillId="97" borderId="80" applyNumberFormat="0" applyProtection="0">
      <alignment horizontal="left" vertical="top"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41" fillId="0" borderId="0"/>
    <xf numFmtId="0" fontId="33" fillId="97" borderId="80" applyNumberFormat="0" applyProtection="0">
      <alignment horizontal="left" vertical="top" indent="1"/>
    </xf>
    <xf numFmtId="0" fontId="33" fillId="97" borderId="80" applyNumberFormat="0" applyProtection="0">
      <alignment horizontal="left" vertical="top" indent="1"/>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0" fontId="33" fillId="97" borderId="80" applyNumberFormat="0" applyProtection="0">
      <alignment horizontal="left" vertical="top" indent="1"/>
    </xf>
    <xf numFmtId="0" fontId="33" fillId="97" borderId="80" applyNumberFormat="0" applyProtection="0">
      <alignment horizontal="left" vertical="top" indent="1"/>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0" fontId="33" fillId="97" borderId="80" applyNumberFormat="0" applyProtection="0">
      <alignment horizontal="left" vertical="top" indent="1"/>
    </xf>
    <xf numFmtId="0" fontId="33" fillId="97" borderId="80" applyNumberFormat="0" applyProtection="0">
      <alignment horizontal="left" vertical="top" indent="1"/>
    </xf>
    <xf numFmtId="0" fontId="33" fillId="97" borderId="80" applyNumberFormat="0" applyProtection="0">
      <alignment horizontal="left" vertical="top" indent="1"/>
    </xf>
    <xf numFmtId="0" fontId="33" fillId="97" borderId="80" applyNumberFormat="0" applyProtection="0">
      <alignment horizontal="left" vertical="top" indent="1"/>
    </xf>
    <xf numFmtId="169" fontId="274" fillId="129" borderId="75" applyNumberFormat="0" applyProtection="0">
      <alignment horizontal="left" vertical="center" indent="1"/>
    </xf>
    <xf numFmtId="169" fontId="274" fillId="129" borderId="75" applyNumberFormat="0" applyProtection="0">
      <alignment horizontal="left" vertical="center" indent="1"/>
    </xf>
    <xf numFmtId="169" fontId="274" fillId="129" borderId="75" applyNumberFormat="0" applyProtection="0">
      <alignment horizontal="left" vertical="center" indent="1"/>
    </xf>
    <xf numFmtId="0" fontId="33" fillId="97" borderId="80" applyNumberFormat="0" applyProtection="0">
      <alignment horizontal="left" vertical="top" indent="1"/>
    </xf>
    <xf numFmtId="0" fontId="33" fillId="97" borderId="80" applyNumberFormat="0" applyProtection="0">
      <alignment horizontal="left" vertical="top" indent="1"/>
    </xf>
    <xf numFmtId="0" fontId="274" fillId="129" borderId="75" applyNumberFormat="0" applyProtection="0">
      <alignment horizontal="left" vertical="center" indent="1"/>
    </xf>
    <xf numFmtId="0" fontId="274" fillId="129" borderId="75" applyNumberFormat="0" applyProtection="0">
      <alignment horizontal="left" vertical="center" indent="1"/>
    </xf>
    <xf numFmtId="0" fontId="274" fillId="129" borderId="75" applyNumberFormat="0" applyProtection="0">
      <alignment horizontal="left" vertical="center" indent="1"/>
    </xf>
    <xf numFmtId="169" fontId="41" fillId="0" borderId="0"/>
    <xf numFmtId="0" fontId="33" fillId="97" borderId="80" applyNumberFormat="0" applyProtection="0">
      <alignment horizontal="left" vertical="top" indent="1"/>
    </xf>
    <xf numFmtId="0" fontId="33" fillId="97" borderId="80" applyNumberFormat="0" applyProtection="0">
      <alignment horizontal="left" vertical="top" indent="1"/>
    </xf>
    <xf numFmtId="0" fontId="33" fillId="97" borderId="80" applyNumberFormat="0" applyProtection="0">
      <alignment horizontal="left" vertical="top" indent="1"/>
    </xf>
    <xf numFmtId="0" fontId="33" fillId="97" borderId="80" applyNumberFormat="0" applyProtection="0">
      <alignment horizontal="left" vertical="top" indent="1"/>
    </xf>
    <xf numFmtId="0" fontId="33" fillId="97" borderId="80" applyNumberFormat="0" applyProtection="0">
      <alignment horizontal="left" vertical="top"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0" fontId="33" fillId="97" borderId="80" applyNumberFormat="0" applyProtection="0">
      <alignment horizontal="left" vertical="top" indent="1"/>
    </xf>
    <xf numFmtId="0" fontId="33" fillId="97" borderId="80" applyNumberFormat="0" applyProtection="0">
      <alignment horizontal="left" vertical="top" indent="1"/>
    </xf>
    <xf numFmtId="0" fontId="33" fillId="97" borderId="80" applyNumberFormat="0" applyProtection="0">
      <alignment horizontal="left" vertical="top" indent="1"/>
    </xf>
    <xf numFmtId="0" fontId="33" fillId="97" borderId="80" applyNumberFormat="0" applyProtection="0">
      <alignment horizontal="left" vertical="top" indent="1"/>
    </xf>
    <xf numFmtId="0" fontId="33" fillId="97" borderId="80" applyNumberFormat="0" applyProtection="0">
      <alignment horizontal="left" vertical="top" indent="1"/>
    </xf>
    <xf numFmtId="0" fontId="33" fillId="97" borderId="80" applyNumberFormat="0" applyProtection="0">
      <alignment horizontal="left" vertical="top" indent="1"/>
    </xf>
    <xf numFmtId="0" fontId="33" fillId="97" borderId="80" applyNumberFormat="0" applyProtection="0">
      <alignment horizontal="left" vertical="top" indent="1"/>
    </xf>
    <xf numFmtId="0" fontId="33" fillId="97" borderId="80" applyNumberFormat="0" applyProtection="0">
      <alignment horizontal="left" vertical="top" indent="1"/>
    </xf>
    <xf numFmtId="0" fontId="33" fillId="97" borderId="80" applyNumberFormat="0" applyProtection="0">
      <alignment horizontal="left" vertical="top" indent="1"/>
    </xf>
    <xf numFmtId="0" fontId="33" fillId="97" borderId="80" applyNumberFormat="0" applyProtection="0">
      <alignment horizontal="left" vertical="top" indent="1"/>
    </xf>
    <xf numFmtId="178" fontId="274" fillId="129" borderId="75" applyNumberFormat="0" applyProtection="0">
      <alignment horizontal="left" vertical="center" indent="1"/>
    </xf>
    <xf numFmtId="178" fontId="274" fillId="129" borderId="75" applyNumberFormat="0" applyProtection="0">
      <alignment horizontal="left" vertical="center" indent="1"/>
    </xf>
    <xf numFmtId="0" fontId="33" fillId="97" borderId="80" applyNumberFormat="0" applyProtection="0">
      <alignment horizontal="left" vertical="top" indent="1"/>
    </xf>
    <xf numFmtId="0" fontId="33" fillId="97" borderId="80" applyNumberFormat="0" applyProtection="0">
      <alignment horizontal="left" vertical="top" indent="1"/>
    </xf>
    <xf numFmtId="0" fontId="33" fillId="97" borderId="80" applyNumberFormat="0" applyProtection="0">
      <alignment horizontal="left" vertical="top" indent="1"/>
    </xf>
    <xf numFmtId="0" fontId="33" fillId="97" borderId="80" applyNumberFormat="0" applyProtection="0">
      <alignment horizontal="left" vertical="top" indent="1"/>
    </xf>
    <xf numFmtId="0" fontId="33" fillId="97" borderId="80" applyNumberFormat="0" applyProtection="0">
      <alignment horizontal="left" vertical="top" indent="1"/>
    </xf>
    <xf numFmtId="0" fontId="33" fillId="97" borderId="80" applyNumberFormat="0" applyProtection="0">
      <alignment horizontal="left" vertical="top" indent="1"/>
    </xf>
    <xf numFmtId="0" fontId="33" fillId="97" borderId="80" applyNumberFormat="0" applyProtection="0">
      <alignment horizontal="left" vertical="top" indent="1"/>
    </xf>
    <xf numFmtId="0" fontId="33" fillId="97" borderId="80" applyNumberFormat="0" applyProtection="0">
      <alignment horizontal="left" vertical="top" indent="1"/>
    </xf>
    <xf numFmtId="0" fontId="33" fillId="97" borderId="80" applyNumberFormat="0" applyProtection="0">
      <alignment horizontal="left" vertical="top" indent="1"/>
    </xf>
    <xf numFmtId="0" fontId="33" fillId="97" borderId="80" applyNumberFormat="0" applyProtection="0">
      <alignment horizontal="left" vertical="top" indent="1"/>
    </xf>
    <xf numFmtId="0" fontId="33" fillId="97" borderId="80" applyNumberFormat="0" applyProtection="0">
      <alignment horizontal="left" vertical="top" indent="1"/>
    </xf>
    <xf numFmtId="0" fontId="33" fillId="97" borderId="80" applyNumberFormat="0" applyProtection="0">
      <alignment horizontal="left" vertical="top" indent="1"/>
    </xf>
    <xf numFmtId="0" fontId="33" fillId="97" borderId="80" applyNumberFormat="0" applyProtection="0">
      <alignment horizontal="left" vertical="top" indent="1"/>
    </xf>
    <xf numFmtId="0" fontId="33" fillId="97" borderId="80" applyNumberFormat="0" applyProtection="0">
      <alignment horizontal="left" vertical="top" indent="1"/>
    </xf>
    <xf numFmtId="0" fontId="33" fillId="97" borderId="80" applyNumberFormat="0" applyProtection="0">
      <alignment horizontal="left" vertical="top" indent="1"/>
    </xf>
    <xf numFmtId="169" fontId="33" fillId="97" borderId="80" applyNumberFormat="0" applyProtection="0">
      <alignment horizontal="left" vertical="top" indent="1"/>
    </xf>
    <xf numFmtId="0" fontId="33" fillId="97" borderId="80" applyNumberFormat="0" applyProtection="0">
      <alignment horizontal="left" vertical="top" indent="1"/>
    </xf>
    <xf numFmtId="0" fontId="33" fillId="97" borderId="80" applyNumberFormat="0" applyProtection="0">
      <alignment horizontal="left" vertical="top" indent="1"/>
    </xf>
    <xf numFmtId="0" fontId="33" fillId="97" borderId="80" applyNumberFormat="0" applyProtection="0">
      <alignment horizontal="left" vertical="top" indent="1"/>
    </xf>
    <xf numFmtId="0" fontId="33" fillId="97" borderId="80" applyNumberFormat="0" applyProtection="0">
      <alignment horizontal="left" vertical="top" indent="1"/>
    </xf>
    <xf numFmtId="0" fontId="33" fillId="97" borderId="80" applyNumberFormat="0" applyProtection="0">
      <alignment horizontal="left" vertical="top" indent="1"/>
    </xf>
    <xf numFmtId="0" fontId="33" fillId="97" borderId="80" applyNumberFormat="0" applyProtection="0">
      <alignment horizontal="left" vertical="top" indent="1"/>
    </xf>
    <xf numFmtId="0" fontId="33" fillId="97" borderId="80" applyNumberFormat="0" applyProtection="0">
      <alignment horizontal="left" vertical="top" indent="1"/>
    </xf>
    <xf numFmtId="0" fontId="33" fillId="97" borderId="80" applyNumberFormat="0" applyProtection="0">
      <alignment horizontal="left" vertical="top" indent="1"/>
    </xf>
    <xf numFmtId="0" fontId="33" fillId="97" borderId="80" applyNumberFormat="0" applyProtection="0">
      <alignment horizontal="left" vertical="top" indent="1"/>
    </xf>
    <xf numFmtId="0" fontId="33" fillId="97" borderId="80" applyNumberFormat="0" applyProtection="0">
      <alignment horizontal="left" vertical="top" indent="1"/>
    </xf>
    <xf numFmtId="0" fontId="33" fillId="97" borderId="80" applyNumberFormat="0" applyProtection="0">
      <alignment horizontal="left" vertical="top" indent="1"/>
    </xf>
    <xf numFmtId="0" fontId="33" fillId="97" borderId="80" applyNumberFormat="0" applyProtection="0">
      <alignment horizontal="left" vertical="top" indent="1"/>
    </xf>
    <xf numFmtId="0" fontId="33" fillId="97" borderId="80" applyNumberFormat="0" applyProtection="0">
      <alignment horizontal="left" vertical="top" indent="1"/>
    </xf>
    <xf numFmtId="0" fontId="33" fillId="97" borderId="80" applyNumberFormat="0" applyProtection="0">
      <alignment horizontal="left" vertical="top" indent="1"/>
    </xf>
    <xf numFmtId="0" fontId="33" fillId="97" borderId="80" applyNumberFormat="0" applyProtection="0">
      <alignment horizontal="left" vertical="top" indent="1"/>
    </xf>
    <xf numFmtId="169" fontId="33" fillId="97" borderId="80" applyNumberFormat="0" applyProtection="0">
      <alignment horizontal="left" vertical="top" indent="1"/>
    </xf>
    <xf numFmtId="0" fontId="33" fillId="97" borderId="80" applyNumberFormat="0" applyProtection="0">
      <alignment horizontal="left" vertical="top" indent="1"/>
    </xf>
    <xf numFmtId="0" fontId="33" fillId="97" borderId="80" applyNumberFormat="0" applyProtection="0">
      <alignment horizontal="left" vertical="top" indent="1"/>
    </xf>
    <xf numFmtId="0" fontId="33" fillId="97" borderId="80" applyNumberFormat="0" applyProtection="0">
      <alignment horizontal="left" vertical="top" indent="1"/>
    </xf>
    <xf numFmtId="0" fontId="33" fillId="97" borderId="80" applyNumberFormat="0" applyProtection="0">
      <alignment horizontal="left" vertical="top" indent="1"/>
    </xf>
    <xf numFmtId="0" fontId="33" fillId="97" borderId="80" applyNumberFormat="0" applyProtection="0">
      <alignment horizontal="left" vertical="top" indent="1"/>
    </xf>
    <xf numFmtId="0" fontId="33" fillId="97" borderId="80" applyNumberFormat="0" applyProtection="0">
      <alignment horizontal="left" vertical="top" indent="1"/>
    </xf>
    <xf numFmtId="0" fontId="33" fillId="97" borderId="80" applyNumberFormat="0" applyProtection="0">
      <alignment horizontal="left" vertical="top" indent="1"/>
    </xf>
    <xf numFmtId="0" fontId="33" fillId="97" borderId="80" applyNumberFormat="0" applyProtection="0">
      <alignment horizontal="left" vertical="top" indent="1"/>
    </xf>
    <xf numFmtId="0" fontId="33" fillId="97" borderId="80" applyNumberFormat="0" applyProtection="0">
      <alignment horizontal="left" vertical="top" indent="1"/>
    </xf>
    <xf numFmtId="0" fontId="33" fillId="97" borderId="80" applyNumberFormat="0" applyProtection="0">
      <alignment horizontal="left" vertical="top" indent="1"/>
    </xf>
    <xf numFmtId="0" fontId="33" fillId="97" borderId="80" applyNumberFormat="0" applyProtection="0">
      <alignment horizontal="left" vertical="top" indent="1"/>
    </xf>
    <xf numFmtId="0" fontId="33" fillId="97" borderId="80" applyNumberFormat="0" applyProtection="0">
      <alignment horizontal="left" vertical="top" indent="1"/>
    </xf>
    <xf numFmtId="0" fontId="33" fillId="97" borderId="80" applyNumberFormat="0" applyProtection="0">
      <alignment horizontal="left" vertical="top" indent="1"/>
    </xf>
    <xf numFmtId="0" fontId="33" fillId="97" borderId="80" applyNumberFormat="0" applyProtection="0">
      <alignment horizontal="left" vertical="top" indent="1"/>
    </xf>
    <xf numFmtId="0" fontId="33" fillId="97" borderId="80" applyNumberFormat="0" applyProtection="0">
      <alignment horizontal="left" vertical="top" indent="1"/>
    </xf>
    <xf numFmtId="169" fontId="33" fillId="47" borderId="80" applyNumberFormat="0" applyProtection="0">
      <alignment horizontal="left" vertical="top" indent="1"/>
    </xf>
    <xf numFmtId="0" fontId="33" fillId="97" borderId="80" applyNumberFormat="0" applyProtection="0">
      <alignment horizontal="left" vertical="top" indent="1"/>
    </xf>
    <xf numFmtId="0" fontId="33" fillId="97" borderId="80" applyNumberFormat="0" applyProtection="0">
      <alignment horizontal="left" vertical="top" indent="1"/>
    </xf>
    <xf numFmtId="0" fontId="33" fillId="97" borderId="80" applyNumberFormat="0" applyProtection="0">
      <alignment horizontal="left" vertical="top" indent="1"/>
    </xf>
    <xf numFmtId="0" fontId="33" fillId="97" borderId="80" applyNumberFormat="0" applyProtection="0">
      <alignment horizontal="left" vertical="top" indent="1"/>
    </xf>
    <xf numFmtId="0" fontId="33" fillId="97" borderId="80" applyNumberFormat="0" applyProtection="0">
      <alignment horizontal="left" vertical="top"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0" fontId="33" fillId="97" borderId="80" applyNumberFormat="0" applyProtection="0">
      <alignment horizontal="left" vertical="top" indent="1"/>
    </xf>
    <xf numFmtId="0" fontId="33" fillId="97" borderId="80" applyNumberFormat="0" applyProtection="0">
      <alignment horizontal="left" vertical="top" indent="1"/>
    </xf>
    <xf numFmtId="0" fontId="33" fillId="97" borderId="80" applyNumberFormat="0" applyProtection="0">
      <alignment horizontal="left" vertical="top" indent="1"/>
    </xf>
    <xf numFmtId="0" fontId="33" fillId="97" borderId="80" applyNumberFormat="0" applyProtection="0">
      <alignment horizontal="left" vertical="top" indent="1"/>
    </xf>
    <xf numFmtId="0" fontId="33" fillId="97" borderId="80" applyNumberFormat="0" applyProtection="0">
      <alignment horizontal="left" vertical="top" indent="1"/>
    </xf>
    <xf numFmtId="0" fontId="33" fillId="97" borderId="80" applyNumberFormat="0" applyProtection="0">
      <alignment horizontal="left" vertical="top" indent="1"/>
    </xf>
    <xf numFmtId="0" fontId="33" fillId="97" borderId="80" applyNumberFormat="0" applyProtection="0">
      <alignment horizontal="left" vertical="top" indent="1"/>
    </xf>
    <xf numFmtId="0" fontId="33" fillId="97" borderId="80" applyNumberFormat="0" applyProtection="0">
      <alignment horizontal="left" vertical="top" indent="1"/>
    </xf>
    <xf numFmtId="0" fontId="33" fillId="97" borderId="80" applyNumberFormat="0" applyProtection="0">
      <alignment horizontal="left" vertical="top" indent="1"/>
    </xf>
    <xf numFmtId="0" fontId="33" fillId="97" borderId="80" applyNumberFormat="0" applyProtection="0">
      <alignment horizontal="left" vertical="top"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47" borderId="80" applyNumberFormat="0" applyProtection="0">
      <alignment horizontal="left" vertical="top" indent="1"/>
    </xf>
    <xf numFmtId="0" fontId="57" fillId="0" borderId="0"/>
    <xf numFmtId="0" fontId="33" fillId="125" borderId="74" applyNumberFormat="0">
      <protection locked="0"/>
    </xf>
    <xf numFmtId="0" fontId="34" fillId="125" borderId="85" applyNumberFormat="0">
      <protection locked="0"/>
    </xf>
    <xf numFmtId="0" fontId="33" fillId="125" borderId="74" applyNumberFormat="0">
      <protection locked="0"/>
    </xf>
    <xf numFmtId="0" fontId="33" fillId="125" borderId="74" applyNumberFormat="0">
      <protection locked="0"/>
    </xf>
    <xf numFmtId="0" fontId="33" fillId="125" borderId="74" applyNumberFormat="0">
      <protection locked="0"/>
    </xf>
    <xf numFmtId="0" fontId="33" fillId="125" borderId="74" applyNumberFormat="0">
      <protection locked="0"/>
    </xf>
    <xf numFmtId="0" fontId="33" fillId="125" borderId="74" applyNumberFormat="0">
      <protection locked="0"/>
    </xf>
    <xf numFmtId="0" fontId="57" fillId="0" borderId="0"/>
    <xf numFmtId="169" fontId="33" fillId="125" borderId="74" applyNumberFormat="0">
      <protection locked="0"/>
    </xf>
    <xf numFmtId="169" fontId="33" fillId="125" borderId="74" applyNumberFormat="0">
      <protection locked="0"/>
    </xf>
    <xf numFmtId="169" fontId="41" fillId="0" borderId="0"/>
    <xf numFmtId="0" fontId="33" fillId="0" borderId="0"/>
    <xf numFmtId="169" fontId="33" fillId="125" borderId="74" applyNumberFormat="0">
      <protection locked="0"/>
    </xf>
    <xf numFmtId="169" fontId="33" fillId="125" borderId="74" applyNumberFormat="0">
      <protection locked="0"/>
    </xf>
    <xf numFmtId="169" fontId="41" fillId="0" borderId="0"/>
    <xf numFmtId="169" fontId="33" fillId="125" borderId="74" applyNumberFormat="0">
      <protection locked="0"/>
    </xf>
    <xf numFmtId="169" fontId="33" fillId="125" borderId="74" applyNumberFormat="0">
      <protection locked="0"/>
    </xf>
    <xf numFmtId="169" fontId="33" fillId="125" borderId="74" applyNumberFormat="0">
      <protection locked="0"/>
    </xf>
    <xf numFmtId="169" fontId="41" fillId="0" borderId="0"/>
    <xf numFmtId="169" fontId="33" fillId="0" borderId="0"/>
    <xf numFmtId="0" fontId="34" fillId="125" borderId="85" applyNumberFormat="0">
      <protection locked="0"/>
    </xf>
    <xf numFmtId="0" fontId="34" fillId="125" borderId="85" applyNumberFormat="0">
      <protection locked="0"/>
    </xf>
    <xf numFmtId="0" fontId="33" fillId="125" borderId="74" applyNumberFormat="0">
      <protection locked="0"/>
    </xf>
    <xf numFmtId="169" fontId="33" fillId="125" borderId="74" applyNumberFormat="0">
      <protection locked="0"/>
    </xf>
    <xf numFmtId="0" fontId="277" fillId="61" borderId="86" applyBorder="0"/>
    <xf numFmtId="0" fontId="277" fillId="61" borderId="86" applyBorder="0"/>
    <xf numFmtId="0" fontId="277" fillId="61" borderId="86" applyBorder="0"/>
    <xf numFmtId="0" fontId="277" fillId="61" borderId="86" applyBorder="0"/>
    <xf numFmtId="0" fontId="277" fillId="61" borderId="86" applyBorder="0"/>
    <xf numFmtId="0" fontId="277" fillId="61" borderId="86" applyBorder="0"/>
    <xf numFmtId="169" fontId="277" fillId="61" borderId="86" applyBorder="0"/>
    <xf numFmtId="169" fontId="277" fillId="61" borderId="86" applyBorder="0"/>
    <xf numFmtId="169" fontId="277" fillId="61" borderId="86" applyBorder="0"/>
    <xf numFmtId="169" fontId="277" fillId="61" borderId="86" applyBorder="0"/>
    <xf numFmtId="169" fontId="277" fillId="61" borderId="86" applyBorder="0"/>
    <xf numFmtId="169" fontId="277" fillId="61" borderId="86" applyBorder="0"/>
    <xf numFmtId="0" fontId="277" fillId="61" borderId="86" applyBorder="0"/>
    <xf numFmtId="0" fontId="277" fillId="61" borderId="86" applyBorder="0"/>
    <xf numFmtId="0" fontId="277" fillId="61" borderId="86" applyBorder="0"/>
    <xf numFmtId="0" fontId="277" fillId="61" borderId="86" applyBorder="0"/>
    <xf numFmtId="0" fontId="277" fillId="61" borderId="86" applyBorder="0"/>
    <xf numFmtId="0" fontId="277" fillId="61" borderId="86" applyBorder="0"/>
    <xf numFmtId="169" fontId="41" fillId="0" borderId="0"/>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75" applyNumberFormat="0" applyProtection="0">
      <alignment vertical="center"/>
    </xf>
    <xf numFmtId="4" fontId="61" fillId="113" borderId="75" applyNumberFormat="0" applyProtection="0">
      <alignment vertical="center"/>
    </xf>
    <xf numFmtId="4" fontId="61" fillId="113" borderId="75" applyNumberFormat="0" applyProtection="0">
      <alignment vertical="center"/>
    </xf>
    <xf numFmtId="4" fontId="61" fillId="113" borderId="75" applyNumberFormat="0" applyProtection="0">
      <alignment vertical="center"/>
    </xf>
    <xf numFmtId="4" fontId="61" fillId="113" borderId="75" applyNumberFormat="0" applyProtection="0">
      <alignment vertical="center"/>
    </xf>
    <xf numFmtId="4" fontId="61" fillId="113" borderId="75"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75" applyNumberFormat="0" applyProtection="0">
      <alignment vertical="center"/>
    </xf>
    <xf numFmtId="4" fontId="61" fillId="113" borderId="75" applyNumberFormat="0" applyProtection="0">
      <alignment vertical="center"/>
    </xf>
    <xf numFmtId="4" fontId="61" fillId="113" borderId="75" applyNumberFormat="0" applyProtection="0">
      <alignment vertical="center"/>
    </xf>
    <xf numFmtId="4" fontId="61" fillId="113" borderId="75"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22" borderId="80" applyNumberFormat="0" applyProtection="0">
      <alignment vertical="center"/>
    </xf>
    <xf numFmtId="4" fontId="61" fillId="122" borderId="80" applyNumberFormat="0" applyProtection="0">
      <alignment vertical="center"/>
    </xf>
    <xf numFmtId="4" fontId="61" fillId="122" borderId="80" applyNumberFormat="0" applyProtection="0">
      <alignment vertical="center"/>
    </xf>
    <xf numFmtId="4" fontId="61" fillId="113" borderId="80" applyNumberFormat="0" applyProtection="0">
      <alignment vertical="center"/>
    </xf>
    <xf numFmtId="4" fontId="57" fillId="113" borderId="75" applyNumberFormat="0" applyProtection="0">
      <alignment vertical="center"/>
    </xf>
    <xf numFmtId="4" fontId="57" fillId="113" borderId="75" applyNumberFormat="0" applyProtection="0">
      <alignment vertical="center"/>
    </xf>
    <xf numFmtId="4" fontId="57" fillId="113" borderId="75" applyNumberFormat="0" applyProtection="0">
      <alignment vertical="center"/>
    </xf>
    <xf numFmtId="4" fontId="57" fillId="113" borderId="75" applyNumberFormat="0" applyProtection="0">
      <alignment vertical="center"/>
    </xf>
    <xf numFmtId="4" fontId="57" fillId="113" borderId="75" applyNumberFormat="0" applyProtection="0">
      <alignment vertical="center"/>
    </xf>
    <xf numFmtId="4" fontId="57" fillId="113" borderId="75"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57" fillId="113" borderId="75" applyNumberFormat="0" applyProtection="0">
      <alignment vertical="center"/>
    </xf>
    <xf numFmtId="4" fontId="57" fillId="113" borderId="75" applyNumberFormat="0" applyProtection="0">
      <alignment vertical="center"/>
    </xf>
    <xf numFmtId="4" fontId="57" fillId="113" borderId="75" applyNumberFormat="0" applyProtection="0">
      <alignment vertical="center"/>
    </xf>
    <xf numFmtId="4" fontId="57" fillId="113" borderId="75" applyNumberFormat="0" applyProtection="0">
      <alignment vertical="center"/>
    </xf>
    <xf numFmtId="4" fontId="61" fillId="113" borderId="80" applyNumberFormat="0" applyProtection="0">
      <alignment vertical="center"/>
    </xf>
    <xf numFmtId="4" fontId="57" fillId="113" borderId="75" applyNumberFormat="0" applyProtection="0">
      <alignment vertical="center"/>
    </xf>
    <xf numFmtId="4" fontId="57" fillId="113" borderId="75" applyNumberFormat="0" applyProtection="0">
      <alignment vertical="center"/>
    </xf>
    <xf numFmtId="4" fontId="57" fillId="113" borderId="75"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57" fillId="113" borderId="75" applyNumberFormat="0" applyProtection="0">
      <alignment vertical="center"/>
    </xf>
    <xf numFmtId="4" fontId="57" fillId="113" borderId="75" applyNumberFormat="0" applyProtection="0">
      <alignment vertical="center"/>
    </xf>
    <xf numFmtId="4" fontId="57" fillId="113" borderId="75"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52" fillId="113" borderId="75" applyNumberFormat="0" applyProtection="0">
      <alignment vertical="center"/>
    </xf>
    <xf numFmtId="4" fontId="52" fillId="113" borderId="75" applyNumberFormat="0" applyProtection="0">
      <alignment vertical="center"/>
    </xf>
    <xf numFmtId="4" fontId="52" fillId="113" borderId="75" applyNumberFormat="0" applyProtection="0">
      <alignment vertical="center"/>
    </xf>
    <xf numFmtId="4" fontId="52" fillId="113" borderId="75" applyNumberFormat="0" applyProtection="0">
      <alignment vertical="center"/>
    </xf>
    <xf numFmtId="4" fontId="52" fillId="113" borderId="75" applyNumberFormat="0" applyProtection="0">
      <alignment vertical="center"/>
    </xf>
    <xf numFmtId="4" fontId="52" fillId="113" borderId="75"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52" fillId="113" borderId="75" applyNumberFormat="0" applyProtection="0">
      <alignment vertical="center"/>
    </xf>
    <xf numFmtId="4" fontId="52" fillId="113" borderId="75" applyNumberFormat="0" applyProtection="0">
      <alignment vertical="center"/>
    </xf>
    <xf numFmtId="4" fontId="52" fillId="113" borderId="75" applyNumberFormat="0" applyProtection="0">
      <alignment vertical="center"/>
    </xf>
    <xf numFmtId="4" fontId="52" fillId="113" borderId="75"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57" fillId="113" borderId="75" applyNumberFormat="0" applyProtection="0">
      <alignment vertical="center"/>
    </xf>
    <xf numFmtId="4" fontId="57" fillId="113" borderId="75" applyNumberFormat="0" applyProtection="0">
      <alignment vertical="center"/>
    </xf>
    <xf numFmtId="4" fontId="57" fillId="113" borderId="75" applyNumberFormat="0" applyProtection="0">
      <alignment vertical="center"/>
    </xf>
    <xf numFmtId="4" fontId="57" fillId="113" borderId="75" applyNumberFormat="0" applyProtection="0">
      <alignment vertical="center"/>
    </xf>
    <xf numFmtId="4" fontId="57" fillId="113" borderId="75" applyNumberFormat="0" applyProtection="0">
      <alignment vertical="center"/>
    </xf>
    <xf numFmtId="4" fontId="57" fillId="113" borderId="75" applyNumberFormat="0" applyProtection="0">
      <alignment vertical="center"/>
    </xf>
    <xf numFmtId="4" fontId="57" fillId="113" borderId="75" applyNumberFormat="0" applyProtection="0">
      <alignment vertical="center"/>
    </xf>
    <xf numFmtId="4" fontId="57" fillId="113" borderId="75" applyNumberFormat="0" applyProtection="0">
      <alignment vertical="center"/>
    </xf>
    <xf numFmtId="4" fontId="57" fillId="113" borderId="75" applyNumberFormat="0" applyProtection="0">
      <alignment vertical="center"/>
    </xf>
    <xf numFmtId="169" fontId="41" fillId="0" borderId="0"/>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52" fillId="113" borderId="75" applyNumberFormat="0" applyProtection="0">
      <alignment vertical="center"/>
    </xf>
    <xf numFmtId="4" fontId="52" fillId="113" borderId="75" applyNumberFormat="0" applyProtection="0">
      <alignment vertical="center"/>
    </xf>
    <xf numFmtId="4" fontId="52" fillId="113" borderId="75"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52" fillId="113" borderId="75" applyNumberFormat="0" applyProtection="0">
      <alignment vertical="center"/>
    </xf>
    <xf numFmtId="4" fontId="52" fillId="113" borderId="75"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52" fillId="113" borderId="75" applyNumberFormat="0" applyProtection="0">
      <alignment vertical="center"/>
    </xf>
    <xf numFmtId="4" fontId="52" fillId="113" borderId="75" applyNumberFormat="0" applyProtection="0">
      <alignment vertical="center"/>
    </xf>
    <xf numFmtId="4" fontId="52" fillId="113" borderId="75"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52" fillId="113" borderId="75" applyNumberFormat="0" applyProtection="0">
      <alignment vertical="center"/>
    </xf>
    <xf numFmtId="4" fontId="52" fillId="113" borderId="75"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75" applyNumberFormat="0" applyProtection="0">
      <alignment vertical="center"/>
    </xf>
    <xf numFmtId="4" fontId="61" fillId="113" borderId="75" applyNumberFormat="0" applyProtection="0">
      <alignment vertical="center"/>
    </xf>
    <xf numFmtId="4" fontId="61" fillId="113" borderId="75"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75" applyNumberFormat="0" applyProtection="0">
      <alignment vertical="center"/>
    </xf>
    <xf numFmtId="4" fontId="61" fillId="113" borderId="75"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22"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75" applyNumberFormat="0" applyProtection="0">
      <alignment vertical="center"/>
    </xf>
    <xf numFmtId="4" fontId="61" fillId="113" borderId="75" applyNumberFormat="0" applyProtection="0">
      <alignment vertical="center"/>
    </xf>
    <xf numFmtId="4" fontId="61" fillId="113" borderId="75"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75" applyNumberFormat="0" applyProtection="0">
      <alignment vertical="center"/>
    </xf>
    <xf numFmtId="4" fontId="61" fillId="113" borderId="75"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75" applyNumberFormat="0" applyProtection="0">
      <alignment vertical="center"/>
    </xf>
    <xf numFmtId="4" fontId="61" fillId="113" borderId="75" applyNumberFormat="0" applyProtection="0">
      <alignment vertical="center"/>
    </xf>
    <xf numFmtId="4" fontId="61" fillId="113" borderId="75"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80" applyNumberFormat="0" applyProtection="0">
      <alignment vertical="center"/>
    </xf>
    <xf numFmtId="4" fontId="61" fillId="113" borderId="75" applyNumberFormat="0" applyProtection="0">
      <alignment vertical="center"/>
    </xf>
    <xf numFmtId="4" fontId="61" fillId="113" borderId="75" applyNumberFormat="0" applyProtection="0">
      <alignment vertical="center"/>
    </xf>
    <xf numFmtId="4" fontId="61"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75" applyNumberFormat="0" applyProtection="0">
      <alignment vertical="center"/>
    </xf>
    <xf numFmtId="4" fontId="272" fillId="113" borderId="75" applyNumberFormat="0" applyProtection="0">
      <alignment vertical="center"/>
    </xf>
    <xf numFmtId="4" fontId="272" fillId="113" borderId="75" applyNumberFormat="0" applyProtection="0">
      <alignment vertical="center"/>
    </xf>
    <xf numFmtId="4" fontId="272" fillId="113" borderId="75" applyNumberFormat="0" applyProtection="0">
      <alignment vertical="center"/>
    </xf>
    <xf numFmtId="4" fontId="272" fillId="113" borderId="75" applyNumberFormat="0" applyProtection="0">
      <alignment vertical="center"/>
    </xf>
    <xf numFmtId="4" fontId="272" fillId="113" borderId="75"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75" applyNumberFormat="0" applyProtection="0">
      <alignment vertical="center"/>
    </xf>
    <xf numFmtId="4" fontId="272" fillId="113" borderId="75" applyNumberFormat="0" applyProtection="0">
      <alignment vertical="center"/>
    </xf>
    <xf numFmtId="4" fontId="272" fillId="113" borderId="75" applyNumberFormat="0" applyProtection="0">
      <alignment vertical="center"/>
    </xf>
    <xf numFmtId="4" fontId="272" fillId="113" borderId="75"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57" fillId="0" borderId="87" applyNumberFormat="0" applyProtection="0">
      <alignment vertical="center"/>
    </xf>
    <xf numFmtId="4" fontId="57" fillId="0" borderId="87" applyNumberFormat="0" applyProtection="0">
      <alignment vertical="center"/>
    </xf>
    <xf numFmtId="4" fontId="57" fillId="0" borderId="87" applyNumberFormat="0" applyProtection="0">
      <alignment vertical="center"/>
    </xf>
    <xf numFmtId="4" fontId="57" fillId="0" borderId="87" applyNumberFormat="0" applyProtection="0">
      <alignment vertical="center"/>
    </xf>
    <xf numFmtId="4" fontId="57" fillId="0" borderId="87" applyNumberFormat="0" applyProtection="0">
      <alignment vertical="center"/>
    </xf>
    <xf numFmtId="4" fontId="57" fillId="0" borderId="87"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57" fillId="0" borderId="87" applyNumberFormat="0" applyProtection="0">
      <alignment vertical="center"/>
    </xf>
    <xf numFmtId="4" fontId="57" fillId="0" borderId="87" applyNumberFormat="0" applyProtection="0">
      <alignment vertical="center"/>
    </xf>
    <xf numFmtId="4" fontId="57" fillId="0" borderId="87" applyNumberFormat="0" applyProtection="0">
      <alignment vertical="center"/>
    </xf>
    <xf numFmtId="4" fontId="57" fillId="0" borderId="87" applyNumberFormat="0" applyProtection="0">
      <alignment vertical="center"/>
    </xf>
    <xf numFmtId="169" fontId="41" fillId="0" borderId="0"/>
    <xf numFmtId="4" fontId="272" fillId="113" borderId="88" applyNumberFormat="0" applyProtection="0">
      <alignment vertical="center"/>
    </xf>
    <xf numFmtId="4" fontId="33" fillId="0" borderId="74" applyNumberFormat="0" applyProtection="0">
      <alignment vertical="center"/>
    </xf>
    <xf numFmtId="4" fontId="33" fillId="0" borderId="74" applyNumberFormat="0" applyProtection="0">
      <alignment vertical="center"/>
    </xf>
    <xf numFmtId="4" fontId="33" fillId="0" borderId="74" applyNumberFormat="0" applyProtection="0">
      <alignment vertical="center"/>
    </xf>
    <xf numFmtId="169" fontId="41" fillId="0" borderId="0"/>
    <xf numFmtId="4" fontId="272" fillId="113" borderId="80" applyNumberFormat="0" applyProtection="0">
      <alignment vertical="center"/>
    </xf>
    <xf numFmtId="4" fontId="273" fillId="113" borderId="75" applyNumberFormat="0" applyProtection="0">
      <alignment vertical="center"/>
    </xf>
    <xf numFmtId="4" fontId="273" fillId="113" borderId="75" applyNumberFormat="0" applyProtection="0">
      <alignment vertical="center"/>
    </xf>
    <xf numFmtId="4" fontId="273" fillId="113" borderId="75" applyNumberFormat="0" applyProtection="0">
      <alignment vertical="center"/>
    </xf>
    <xf numFmtId="4" fontId="273" fillId="113" borderId="75" applyNumberFormat="0" applyProtection="0">
      <alignment vertical="center"/>
    </xf>
    <xf numFmtId="4" fontId="273" fillId="113" borderId="75" applyNumberFormat="0" applyProtection="0">
      <alignment vertical="center"/>
    </xf>
    <xf numFmtId="4" fontId="273" fillId="113" borderId="75" applyNumberFormat="0" applyProtection="0">
      <alignment vertical="center"/>
    </xf>
    <xf numFmtId="4" fontId="273" fillId="113" borderId="75" applyNumberFormat="0" applyProtection="0">
      <alignment vertical="center"/>
    </xf>
    <xf numFmtId="4" fontId="273" fillId="113" borderId="75" applyNumberFormat="0" applyProtection="0">
      <alignment vertical="center"/>
    </xf>
    <xf numFmtId="4" fontId="273" fillId="113" borderId="75" applyNumberFormat="0" applyProtection="0">
      <alignment vertical="center"/>
    </xf>
    <xf numFmtId="4" fontId="273" fillId="113" borderId="75" applyNumberFormat="0" applyProtection="0">
      <alignment vertical="center"/>
    </xf>
    <xf numFmtId="4" fontId="273" fillId="113" borderId="75" applyNumberFormat="0" applyProtection="0">
      <alignment vertical="center"/>
    </xf>
    <xf numFmtId="4" fontId="273" fillId="113" borderId="75" applyNumberFormat="0" applyProtection="0">
      <alignment vertical="center"/>
    </xf>
    <xf numFmtId="4" fontId="273" fillId="113" borderId="75" applyNumberFormat="0" applyProtection="0">
      <alignment vertical="center"/>
    </xf>
    <xf numFmtId="4" fontId="272" fillId="113" borderId="80" applyNumberFormat="0" applyProtection="0">
      <alignment vertical="center"/>
    </xf>
    <xf numFmtId="4" fontId="33" fillId="0" borderId="16" applyNumberFormat="0" applyProtection="0">
      <alignment vertical="center"/>
    </xf>
    <xf numFmtId="4" fontId="57" fillId="113" borderId="75" applyNumberFormat="0" applyProtection="0">
      <alignment vertical="center"/>
    </xf>
    <xf numFmtId="4" fontId="57" fillId="113" borderId="75" applyNumberFormat="0" applyProtection="0">
      <alignment vertical="center"/>
    </xf>
    <xf numFmtId="4" fontId="57" fillId="113" borderId="75" applyNumberFormat="0" applyProtection="0">
      <alignment vertical="center"/>
    </xf>
    <xf numFmtId="4" fontId="57" fillId="113" borderId="75" applyNumberFormat="0" applyProtection="0">
      <alignment vertical="center"/>
    </xf>
    <xf numFmtId="4" fontId="57" fillId="113" borderId="75" applyNumberFormat="0" applyProtection="0">
      <alignment vertical="center"/>
    </xf>
    <xf numFmtId="4" fontId="57" fillId="113" borderId="75" applyNumberFormat="0" applyProtection="0">
      <alignment vertical="center"/>
    </xf>
    <xf numFmtId="4" fontId="57" fillId="113" borderId="75" applyNumberFormat="0" applyProtection="0">
      <alignment vertical="center"/>
    </xf>
    <xf numFmtId="4" fontId="57" fillId="113" borderId="75" applyNumberFormat="0" applyProtection="0">
      <alignment vertical="center"/>
    </xf>
    <xf numFmtId="4" fontId="57" fillId="113" borderId="75" applyNumberFormat="0" applyProtection="0">
      <alignment vertical="center"/>
    </xf>
    <xf numFmtId="4" fontId="57" fillId="113" borderId="75" applyNumberFormat="0" applyProtection="0">
      <alignment vertical="center"/>
    </xf>
    <xf numFmtId="4" fontId="57" fillId="113" borderId="75" applyNumberFormat="0" applyProtection="0">
      <alignment vertical="center"/>
    </xf>
    <xf numFmtId="4" fontId="272" fillId="113" borderId="80" applyNumberFormat="0" applyProtection="0">
      <alignment vertical="center"/>
    </xf>
    <xf numFmtId="4" fontId="57" fillId="113" borderId="75" applyNumberFormat="0" applyProtection="0">
      <alignment vertical="center"/>
    </xf>
    <xf numFmtId="4" fontId="57" fillId="113" borderId="75" applyNumberFormat="0" applyProtection="0">
      <alignment vertical="center"/>
    </xf>
    <xf numFmtId="4" fontId="57" fillId="113" borderId="75"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57" fillId="113" borderId="75" applyNumberFormat="0" applyProtection="0">
      <alignment vertical="center"/>
    </xf>
    <xf numFmtId="4" fontId="57" fillId="113" borderId="75" applyNumberFormat="0" applyProtection="0">
      <alignment vertical="center"/>
    </xf>
    <xf numFmtId="4" fontId="57" fillId="113" borderId="75"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3" fillId="113" borderId="75" applyNumberFormat="0" applyProtection="0">
      <alignment vertical="center"/>
    </xf>
    <xf numFmtId="4" fontId="273" fillId="113" borderId="75" applyNumberFormat="0" applyProtection="0">
      <alignment vertical="center"/>
    </xf>
    <xf numFmtId="4" fontId="273" fillId="113" borderId="75" applyNumberFormat="0" applyProtection="0">
      <alignment vertical="center"/>
    </xf>
    <xf numFmtId="4" fontId="273" fillId="113" borderId="75" applyNumberFormat="0" applyProtection="0">
      <alignment vertical="center"/>
    </xf>
    <xf numFmtId="4" fontId="273" fillId="113" borderId="75" applyNumberFormat="0" applyProtection="0">
      <alignment vertical="center"/>
    </xf>
    <xf numFmtId="4" fontId="273" fillId="113" borderId="75"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3" fillId="113" borderId="75" applyNumberFormat="0" applyProtection="0">
      <alignment vertical="center"/>
    </xf>
    <xf numFmtId="4" fontId="273" fillId="113" borderId="75" applyNumberFormat="0" applyProtection="0">
      <alignment vertical="center"/>
    </xf>
    <xf numFmtId="4" fontId="273" fillId="113" borderId="75" applyNumberFormat="0" applyProtection="0">
      <alignment vertical="center"/>
    </xf>
    <xf numFmtId="4" fontId="273" fillId="113" borderId="75" applyNumberFormat="0" applyProtection="0">
      <alignment vertical="center"/>
    </xf>
    <xf numFmtId="4" fontId="272" fillId="113" borderId="80" applyNumberFormat="0" applyProtection="0">
      <alignment vertical="center"/>
    </xf>
    <xf numFmtId="4" fontId="33" fillId="0" borderId="16" applyNumberFormat="0" applyProtection="0">
      <alignment vertical="center"/>
    </xf>
    <xf numFmtId="4" fontId="272" fillId="113" borderId="80" applyNumberFormat="0" applyProtection="0">
      <alignment vertical="center"/>
    </xf>
    <xf numFmtId="4" fontId="57" fillId="113" borderId="75" applyNumberFormat="0" applyProtection="0">
      <alignment vertical="center"/>
    </xf>
    <xf numFmtId="4" fontId="57" fillId="113" borderId="75" applyNumberFormat="0" applyProtection="0">
      <alignment vertical="center"/>
    </xf>
    <xf numFmtId="4" fontId="57" fillId="113" borderId="75" applyNumberFormat="0" applyProtection="0">
      <alignment vertical="center"/>
    </xf>
    <xf numFmtId="4" fontId="57" fillId="113" borderId="75" applyNumberFormat="0" applyProtection="0">
      <alignment vertical="center"/>
    </xf>
    <xf numFmtId="4" fontId="57" fillId="113" borderId="75" applyNumberFormat="0" applyProtection="0">
      <alignment vertical="center"/>
    </xf>
    <xf numFmtId="4" fontId="57" fillId="113" borderId="75" applyNumberFormat="0" applyProtection="0">
      <alignment vertical="center"/>
    </xf>
    <xf numFmtId="4" fontId="57" fillId="113" borderId="75" applyNumberFormat="0" applyProtection="0">
      <alignment vertical="center"/>
    </xf>
    <xf numFmtId="4" fontId="57" fillId="113" borderId="75" applyNumberFormat="0" applyProtection="0">
      <alignment vertical="center"/>
    </xf>
    <xf numFmtId="4" fontId="57" fillId="113" borderId="75" applyNumberFormat="0" applyProtection="0">
      <alignment vertical="center"/>
    </xf>
    <xf numFmtId="169" fontId="41" fillId="0" borderId="0"/>
    <xf numFmtId="4" fontId="57" fillId="113" borderId="75" applyNumberFormat="0" applyProtection="0">
      <alignment vertical="center"/>
    </xf>
    <xf numFmtId="4" fontId="57" fillId="113" borderId="75" applyNumberFormat="0" applyProtection="0">
      <alignment vertical="center"/>
    </xf>
    <xf numFmtId="4" fontId="57" fillId="113" borderId="75" applyNumberFormat="0" applyProtection="0">
      <alignment vertical="center"/>
    </xf>
    <xf numFmtId="4" fontId="57" fillId="113" borderId="75" applyNumberFormat="0" applyProtection="0">
      <alignment vertical="center"/>
    </xf>
    <xf numFmtId="4" fontId="57" fillId="113" borderId="75" applyNumberFormat="0" applyProtection="0">
      <alignment vertical="center"/>
    </xf>
    <xf numFmtId="4" fontId="57" fillId="113" borderId="75" applyNumberFormat="0" applyProtection="0">
      <alignment vertical="center"/>
    </xf>
    <xf numFmtId="4" fontId="57" fillId="113" borderId="75" applyNumberFormat="0" applyProtection="0">
      <alignment vertical="center"/>
    </xf>
    <xf numFmtId="4" fontId="57" fillId="113" borderId="75"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3" fillId="113" borderId="75" applyNumberFormat="0" applyProtection="0">
      <alignment vertical="center"/>
    </xf>
    <xf numFmtId="4" fontId="273" fillId="113" borderId="75" applyNumberFormat="0" applyProtection="0">
      <alignment vertical="center"/>
    </xf>
    <xf numFmtId="4" fontId="273" fillId="113" borderId="75" applyNumberFormat="0" applyProtection="0">
      <alignment vertical="center"/>
    </xf>
    <xf numFmtId="4" fontId="273" fillId="113" borderId="75" applyNumberFormat="0" applyProtection="0">
      <alignment vertical="center"/>
    </xf>
    <xf numFmtId="4" fontId="273" fillId="113" borderId="75" applyNumberFormat="0" applyProtection="0">
      <alignment vertical="center"/>
    </xf>
    <xf numFmtId="4" fontId="273" fillId="113" borderId="75"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3" fillId="113" borderId="75" applyNumberFormat="0" applyProtection="0">
      <alignment vertical="center"/>
    </xf>
    <xf numFmtId="4" fontId="273" fillId="113" borderId="75" applyNumberFormat="0" applyProtection="0">
      <alignment vertical="center"/>
    </xf>
    <xf numFmtId="4" fontId="273" fillId="113" borderId="75" applyNumberFormat="0" applyProtection="0">
      <alignment vertical="center"/>
    </xf>
    <xf numFmtId="4" fontId="273" fillId="113" borderId="75"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57" fillId="0" borderId="89" applyNumberFormat="0" applyProtection="0">
      <alignment vertical="center"/>
    </xf>
    <xf numFmtId="4" fontId="57" fillId="0" borderId="89" applyNumberFormat="0" applyProtection="0">
      <alignment vertical="center"/>
    </xf>
    <xf numFmtId="169" fontId="41" fillId="0" borderId="0"/>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3" fillId="113" borderId="75" applyNumberFormat="0" applyProtection="0">
      <alignment vertical="center"/>
    </xf>
    <xf numFmtId="4" fontId="273" fillId="113" borderId="75" applyNumberFormat="0" applyProtection="0">
      <alignment vertical="center"/>
    </xf>
    <xf numFmtId="4" fontId="273" fillId="113" borderId="75" applyNumberFormat="0" applyProtection="0">
      <alignment vertical="center"/>
    </xf>
    <xf numFmtId="4" fontId="273" fillId="113" borderId="75" applyNumberFormat="0" applyProtection="0">
      <alignment vertical="center"/>
    </xf>
    <xf numFmtId="4" fontId="273" fillId="113" borderId="75" applyNumberFormat="0" applyProtection="0">
      <alignment vertical="center"/>
    </xf>
    <xf numFmtId="4" fontId="273" fillId="113" borderId="75"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3" fillId="113" borderId="75" applyNumberFormat="0" applyProtection="0">
      <alignment vertical="center"/>
    </xf>
    <xf numFmtId="4" fontId="273" fillId="113" borderId="75" applyNumberFormat="0" applyProtection="0">
      <alignment vertical="center"/>
    </xf>
    <xf numFmtId="4" fontId="273" fillId="113" borderId="75" applyNumberFormat="0" applyProtection="0">
      <alignment vertical="center"/>
    </xf>
    <xf numFmtId="4" fontId="273" fillId="113" borderId="75"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169" fontId="41" fillId="0" borderId="0"/>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75" applyNumberFormat="0" applyProtection="0">
      <alignment vertical="center"/>
    </xf>
    <xf numFmtId="4" fontId="272" fillId="113" borderId="75" applyNumberFormat="0" applyProtection="0">
      <alignment vertical="center"/>
    </xf>
    <xf numFmtId="4" fontId="272" fillId="113" borderId="75"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75" applyNumberFormat="0" applyProtection="0">
      <alignment vertical="center"/>
    </xf>
    <xf numFmtId="4" fontId="272" fillId="113" borderId="75"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57" fillId="0" borderId="89" applyNumberFormat="0" applyProtection="0">
      <alignment vertical="center"/>
    </xf>
    <xf numFmtId="4" fontId="57" fillId="0" borderId="89" applyNumberFormat="0" applyProtection="0">
      <alignment vertical="center"/>
    </xf>
    <xf numFmtId="4" fontId="57" fillId="0" borderId="89"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57" fillId="0" borderId="89" applyNumberFormat="0" applyProtection="0">
      <alignment vertical="center"/>
    </xf>
    <xf numFmtId="4" fontId="57" fillId="0" borderId="89" applyNumberFormat="0" applyProtection="0">
      <alignment vertical="center"/>
    </xf>
    <xf numFmtId="169" fontId="41" fillId="0" borderId="0"/>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169" fontId="41" fillId="0" borderId="0"/>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75" applyNumberFormat="0" applyProtection="0">
      <alignment vertical="center"/>
    </xf>
    <xf numFmtId="4" fontId="272" fillId="113" borderId="75" applyNumberFormat="0" applyProtection="0">
      <alignment vertical="center"/>
    </xf>
    <xf numFmtId="4" fontId="272" fillId="113" borderId="75"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75" applyNumberFormat="0" applyProtection="0">
      <alignment vertical="center"/>
    </xf>
    <xf numFmtId="4" fontId="272" fillId="113" borderId="75"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75" applyNumberFormat="0" applyProtection="0">
      <alignment vertical="center"/>
    </xf>
    <xf numFmtId="4" fontId="272" fillId="113" borderId="75" applyNumberFormat="0" applyProtection="0">
      <alignment vertical="center"/>
    </xf>
    <xf numFmtId="4" fontId="272" fillId="113" borderId="75"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80" applyNumberFormat="0" applyProtection="0">
      <alignment vertical="center"/>
    </xf>
    <xf numFmtId="4" fontId="272" fillId="113" borderId="75" applyNumberFormat="0" applyProtection="0">
      <alignment vertical="center"/>
    </xf>
    <xf numFmtId="4" fontId="272" fillId="113" borderId="75" applyNumberFormat="0" applyProtection="0">
      <alignment vertical="center"/>
    </xf>
    <xf numFmtId="4" fontId="272" fillId="113" borderId="80" applyNumberFormat="0" applyProtection="0">
      <alignment vertical="center"/>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75" applyNumberFormat="0" applyProtection="0">
      <alignment horizontal="left" vertical="center" indent="1"/>
    </xf>
    <xf numFmtId="4" fontId="61" fillId="113" borderId="75" applyNumberFormat="0" applyProtection="0">
      <alignment horizontal="left" vertical="center" indent="1"/>
    </xf>
    <xf numFmtId="4" fontId="61" fillId="113" borderId="75" applyNumberFormat="0" applyProtection="0">
      <alignment horizontal="left" vertical="center" indent="1"/>
    </xf>
    <xf numFmtId="4" fontId="61" fillId="113" borderId="75" applyNumberFormat="0" applyProtection="0">
      <alignment horizontal="left" vertical="center" indent="1"/>
    </xf>
    <xf numFmtId="4" fontId="61" fillId="113" borderId="75" applyNumberFormat="0" applyProtection="0">
      <alignment horizontal="left" vertical="center" indent="1"/>
    </xf>
    <xf numFmtId="4" fontId="61" fillId="113" borderId="75"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75" applyNumberFormat="0" applyProtection="0">
      <alignment horizontal="left" vertical="center" indent="1"/>
    </xf>
    <xf numFmtId="4" fontId="61" fillId="113" borderId="75" applyNumberFormat="0" applyProtection="0">
      <alignment horizontal="left" vertical="center" indent="1"/>
    </xf>
    <xf numFmtId="4" fontId="61" fillId="113" borderId="75" applyNumberFormat="0" applyProtection="0">
      <alignment horizontal="left" vertical="center" indent="1"/>
    </xf>
    <xf numFmtId="4" fontId="61" fillId="113" borderId="75"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22" borderId="80" applyNumberFormat="0" applyProtection="0">
      <alignment horizontal="left" vertical="center" indent="1"/>
    </xf>
    <xf numFmtId="4" fontId="61" fillId="122" borderId="80" applyNumberFormat="0" applyProtection="0">
      <alignment horizontal="left" vertical="center" indent="1"/>
    </xf>
    <xf numFmtId="4" fontId="61" fillId="122" borderId="80" applyNumberFormat="0" applyProtection="0">
      <alignment horizontal="left" vertical="center" indent="1"/>
    </xf>
    <xf numFmtId="4" fontId="61" fillId="113" borderId="80" applyNumberFormat="0" applyProtection="0">
      <alignment horizontal="left" vertical="center" indent="1"/>
    </xf>
    <xf numFmtId="4" fontId="57" fillId="113" borderId="75" applyNumberFormat="0" applyProtection="0">
      <alignment horizontal="left" vertical="center" indent="1"/>
    </xf>
    <xf numFmtId="4" fontId="57" fillId="113" borderId="75" applyNumberFormat="0" applyProtection="0">
      <alignment horizontal="left" vertical="center" indent="1"/>
    </xf>
    <xf numFmtId="4" fontId="57" fillId="113" borderId="75" applyNumberFormat="0" applyProtection="0">
      <alignment horizontal="left" vertical="center" indent="1"/>
    </xf>
    <xf numFmtId="4" fontId="57" fillId="113" borderId="75" applyNumberFormat="0" applyProtection="0">
      <alignment horizontal="left" vertical="center" indent="1"/>
    </xf>
    <xf numFmtId="4" fontId="57" fillId="113" borderId="75" applyNumberFormat="0" applyProtection="0">
      <alignment horizontal="left" vertical="center" indent="1"/>
    </xf>
    <xf numFmtId="4" fontId="57" fillId="113" borderId="75"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57" fillId="113" borderId="75" applyNumberFormat="0" applyProtection="0">
      <alignment horizontal="left" vertical="center" indent="1"/>
    </xf>
    <xf numFmtId="4" fontId="57" fillId="113" borderId="75" applyNumberFormat="0" applyProtection="0">
      <alignment horizontal="left" vertical="center" indent="1"/>
    </xf>
    <xf numFmtId="4" fontId="57" fillId="113" borderId="75" applyNumberFormat="0" applyProtection="0">
      <alignment horizontal="left" vertical="center" indent="1"/>
    </xf>
    <xf numFmtId="4" fontId="57" fillId="113" borderId="75" applyNumberFormat="0" applyProtection="0">
      <alignment horizontal="left" vertical="center" indent="1"/>
    </xf>
    <xf numFmtId="4" fontId="61" fillId="113" borderId="80" applyNumberFormat="0" applyProtection="0">
      <alignment horizontal="left" vertical="center" indent="1"/>
    </xf>
    <xf numFmtId="4" fontId="57" fillId="113" borderId="75" applyNumberFormat="0" applyProtection="0">
      <alignment horizontal="left" vertical="center" indent="1"/>
    </xf>
    <xf numFmtId="4" fontId="57" fillId="113" borderId="75" applyNumberFormat="0" applyProtection="0">
      <alignment horizontal="left" vertical="center" indent="1"/>
    </xf>
    <xf numFmtId="4" fontId="57" fillId="113" borderId="75"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75" applyNumberFormat="0" applyProtection="0">
      <alignment horizontal="left" vertical="center" indent="1"/>
    </xf>
    <xf numFmtId="4" fontId="61" fillId="113" borderId="75" applyNumberFormat="0" applyProtection="0">
      <alignment horizontal="left" vertical="center" indent="1"/>
    </xf>
    <xf numFmtId="4" fontId="57" fillId="113" borderId="75"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75" applyNumberFormat="0" applyProtection="0">
      <alignment horizontal="left" vertical="center" indent="1"/>
    </xf>
    <xf numFmtId="4" fontId="61" fillId="113" borderId="75" applyNumberFormat="0" applyProtection="0">
      <alignment horizontal="left" vertical="center" indent="1"/>
    </xf>
    <xf numFmtId="4" fontId="52" fillId="113" borderId="75" applyNumberFormat="0" applyProtection="0">
      <alignment horizontal="left" vertical="center"/>
    </xf>
    <xf numFmtId="4" fontId="52" fillId="113" borderId="75" applyNumberFormat="0" applyProtection="0">
      <alignment horizontal="left" vertical="center"/>
    </xf>
    <xf numFmtId="4" fontId="52" fillId="113" borderId="75" applyNumberFormat="0" applyProtection="0">
      <alignment horizontal="left" vertical="center"/>
    </xf>
    <xf numFmtId="4" fontId="52" fillId="113" borderId="75" applyNumberFormat="0" applyProtection="0">
      <alignment horizontal="left" vertical="center"/>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52" fillId="113" borderId="75" applyNumberFormat="0" applyProtection="0">
      <alignment horizontal="left" vertical="center"/>
    </xf>
    <xf numFmtId="4" fontId="52" fillId="113" borderId="75" applyNumberFormat="0" applyProtection="0">
      <alignment horizontal="left" vertical="center"/>
    </xf>
    <xf numFmtId="4" fontId="52" fillId="113" borderId="75" applyNumberFormat="0" applyProtection="0">
      <alignment horizontal="left" vertical="center"/>
    </xf>
    <xf numFmtId="4" fontId="52" fillId="113" borderId="75" applyNumberFormat="0" applyProtection="0">
      <alignment horizontal="left" vertical="center"/>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57" fillId="113" borderId="75" applyNumberFormat="0" applyProtection="0">
      <alignment horizontal="left" vertical="center" indent="1"/>
    </xf>
    <xf numFmtId="4" fontId="57" fillId="113" borderId="75" applyNumberFormat="0" applyProtection="0">
      <alignment horizontal="left" vertical="center" indent="1"/>
    </xf>
    <xf numFmtId="4" fontId="57" fillId="113" borderId="75" applyNumberFormat="0" applyProtection="0">
      <alignment horizontal="left" vertical="center" indent="1"/>
    </xf>
    <xf numFmtId="4" fontId="57" fillId="113" borderId="75" applyNumberFormat="0" applyProtection="0">
      <alignment horizontal="left" vertical="center" indent="1"/>
    </xf>
    <xf numFmtId="4" fontId="57" fillId="113" borderId="75" applyNumberFormat="0" applyProtection="0">
      <alignment horizontal="left" vertical="center" indent="1"/>
    </xf>
    <xf numFmtId="4" fontId="57" fillId="113" borderId="75" applyNumberFormat="0" applyProtection="0">
      <alignment horizontal="left" vertical="center" indent="1"/>
    </xf>
    <xf numFmtId="4" fontId="57" fillId="113" borderId="75" applyNumberFormat="0" applyProtection="0">
      <alignment horizontal="left" vertical="center" indent="1"/>
    </xf>
    <xf numFmtId="4" fontId="57" fillId="113" borderId="75" applyNumberFormat="0" applyProtection="0">
      <alignment horizontal="left" vertical="center" indent="1"/>
    </xf>
    <xf numFmtId="4" fontId="57" fillId="113" borderId="75" applyNumberFormat="0" applyProtection="0">
      <alignment horizontal="left" vertical="center" indent="1"/>
    </xf>
    <xf numFmtId="169" fontId="41" fillId="0" borderId="0"/>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52" fillId="113" borderId="75" applyNumberFormat="0" applyProtection="0">
      <alignment horizontal="left" vertical="center"/>
    </xf>
    <xf numFmtId="4" fontId="52" fillId="113" borderId="75" applyNumberFormat="0" applyProtection="0">
      <alignment horizontal="left" vertical="center"/>
    </xf>
    <xf numFmtId="4" fontId="52" fillId="113" borderId="75" applyNumberFormat="0" applyProtection="0">
      <alignment horizontal="left" vertical="center"/>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52" fillId="113" borderId="75" applyNumberFormat="0" applyProtection="0">
      <alignment horizontal="left" vertical="center"/>
    </xf>
    <xf numFmtId="4" fontId="52" fillId="113" borderId="75" applyNumberFormat="0" applyProtection="0">
      <alignment horizontal="left" vertical="center"/>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52" fillId="113" borderId="75" applyNumberFormat="0" applyProtection="0">
      <alignment horizontal="left" vertical="center"/>
    </xf>
    <xf numFmtId="4" fontId="52" fillId="113" borderId="75" applyNumberFormat="0" applyProtection="0">
      <alignment horizontal="left" vertical="center"/>
    </xf>
    <xf numFmtId="4" fontId="52" fillId="113" borderId="75" applyNumberFormat="0" applyProtection="0">
      <alignment horizontal="left" vertical="center"/>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52" fillId="113" borderId="75" applyNumberFormat="0" applyProtection="0">
      <alignment horizontal="left" vertical="center"/>
    </xf>
    <xf numFmtId="4" fontId="52" fillId="113" borderId="75" applyNumberFormat="0" applyProtection="0">
      <alignment horizontal="left" vertical="center"/>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75" applyNumberFormat="0" applyProtection="0">
      <alignment horizontal="left" vertical="center" indent="1"/>
    </xf>
    <xf numFmtId="4" fontId="61" fillId="113" borderId="75" applyNumberFormat="0" applyProtection="0">
      <alignment horizontal="left" vertical="center" indent="1"/>
    </xf>
    <xf numFmtId="4" fontId="61" fillId="113" borderId="75"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75" applyNumberFormat="0" applyProtection="0">
      <alignment horizontal="left" vertical="center" indent="1"/>
    </xf>
    <xf numFmtId="4" fontId="61" fillId="113" borderId="75"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22"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75" applyNumberFormat="0" applyProtection="0">
      <alignment horizontal="left" vertical="center" indent="1"/>
    </xf>
    <xf numFmtId="4" fontId="61" fillId="113" borderId="75" applyNumberFormat="0" applyProtection="0">
      <alignment horizontal="left" vertical="center" indent="1"/>
    </xf>
    <xf numFmtId="4" fontId="61" fillId="113" borderId="75"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75" applyNumberFormat="0" applyProtection="0">
      <alignment horizontal="left" vertical="center" indent="1"/>
    </xf>
    <xf numFmtId="4" fontId="61" fillId="113" borderId="75"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75" applyNumberFormat="0" applyProtection="0">
      <alignment horizontal="left" vertical="center" indent="1"/>
    </xf>
    <xf numFmtId="4" fontId="61" fillId="113" borderId="75" applyNumberFormat="0" applyProtection="0">
      <alignment horizontal="left" vertical="center" indent="1"/>
    </xf>
    <xf numFmtId="4" fontId="61" fillId="113" borderId="75"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80" applyNumberFormat="0" applyProtection="0">
      <alignment horizontal="left" vertical="center" indent="1"/>
    </xf>
    <xf numFmtId="4" fontId="61" fillId="113" borderId="75" applyNumberFormat="0" applyProtection="0">
      <alignment horizontal="left" vertical="center" indent="1"/>
    </xf>
    <xf numFmtId="4" fontId="61" fillId="113" borderId="75" applyNumberFormat="0" applyProtection="0">
      <alignment horizontal="left" vertical="center" indent="1"/>
    </xf>
    <xf numFmtId="4" fontId="61" fillId="113" borderId="80" applyNumberFormat="0" applyProtection="0">
      <alignment horizontal="left" vertical="center"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4" fontId="61" fillId="113" borderId="75" applyNumberFormat="0" applyProtection="0">
      <alignment horizontal="left" vertical="center" indent="1"/>
    </xf>
    <xf numFmtId="4" fontId="61" fillId="113" borderId="75" applyNumberFormat="0" applyProtection="0">
      <alignment horizontal="left" vertical="center" indent="1"/>
    </xf>
    <xf numFmtId="4" fontId="61" fillId="113" borderId="75" applyNumberFormat="0" applyProtection="0">
      <alignment horizontal="left" vertical="center" indent="1"/>
    </xf>
    <xf numFmtId="4" fontId="61" fillId="113" borderId="75" applyNumberFormat="0" applyProtection="0">
      <alignment horizontal="left" vertical="center" indent="1"/>
    </xf>
    <xf numFmtId="4" fontId="61" fillId="113" borderId="75" applyNumberFormat="0" applyProtection="0">
      <alignment horizontal="left" vertical="center" indent="1"/>
    </xf>
    <xf numFmtId="4" fontId="61" fillId="113" borderId="75" applyNumberFormat="0" applyProtection="0">
      <alignment horizontal="left" vertical="center" indent="1"/>
    </xf>
    <xf numFmtId="0" fontId="61" fillId="113" borderId="80" applyNumberFormat="0" applyProtection="0">
      <alignment horizontal="left" vertical="top" indent="1"/>
    </xf>
    <xf numFmtId="0" fontId="61" fillId="113" borderId="80" applyNumberFormat="0" applyProtection="0">
      <alignment horizontal="left" vertical="top" indent="1"/>
    </xf>
    <xf numFmtId="4" fontId="61" fillId="113" borderId="75" applyNumberFormat="0" applyProtection="0">
      <alignment horizontal="left" vertical="center" indent="1"/>
    </xf>
    <xf numFmtId="4" fontId="61" fillId="113" borderId="75" applyNumberFormat="0" applyProtection="0">
      <alignment horizontal="left" vertical="center" indent="1"/>
    </xf>
    <xf numFmtId="4" fontId="61" fillId="113" borderId="75" applyNumberFormat="0" applyProtection="0">
      <alignment horizontal="left" vertical="center" indent="1"/>
    </xf>
    <xf numFmtId="4" fontId="61" fillId="113" borderId="75" applyNumberFormat="0" applyProtection="0">
      <alignment horizontal="left" vertical="center"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169" fontId="61" fillId="122" borderId="80" applyNumberFormat="0" applyProtection="0">
      <alignment horizontal="left" vertical="top" indent="1"/>
    </xf>
    <xf numFmtId="169" fontId="61" fillId="122" borderId="80" applyNumberFormat="0" applyProtection="0">
      <alignment horizontal="left" vertical="top" indent="1"/>
    </xf>
    <xf numFmtId="169" fontId="61" fillId="122" borderId="80" applyNumberFormat="0" applyProtection="0">
      <alignment horizontal="left" vertical="top" indent="1"/>
    </xf>
    <xf numFmtId="0" fontId="61" fillId="113" borderId="80" applyNumberFormat="0" applyProtection="0">
      <alignment horizontal="left" vertical="top" indent="1"/>
    </xf>
    <xf numFmtId="4" fontId="57" fillId="113" borderId="75" applyNumberFormat="0" applyProtection="0">
      <alignment horizontal="left" vertical="center" indent="1"/>
    </xf>
    <xf numFmtId="4" fontId="57" fillId="113" borderId="75" applyNumberFormat="0" applyProtection="0">
      <alignment horizontal="left" vertical="center" indent="1"/>
    </xf>
    <xf numFmtId="4" fontId="57" fillId="113" borderId="75" applyNumberFormat="0" applyProtection="0">
      <alignment horizontal="left" vertical="center" indent="1"/>
    </xf>
    <xf numFmtId="4" fontId="57" fillId="113" borderId="75" applyNumberFormat="0" applyProtection="0">
      <alignment horizontal="left" vertical="center" indent="1"/>
    </xf>
    <xf numFmtId="4" fontId="57" fillId="113" borderId="75" applyNumberFormat="0" applyProtection="0">
      <alignment horizontal="left" vertical="center" indent="1"/>
    </xf>
    <xf numFmtId="4" fontId="57" fillId="113" borderId="75" applyNumberFormat="0" applyProtection="0">
      <alignment horizontal="left" vertical="center" indent="1"/>
    </xf>
    <xf numFmtId="0" fontId="61" fillId="113" borderId="80" applyNumberFormat="0" applyProtection="0">
      <alignment horizontal="left" vertical="top" indent="1"/>
    </xf>
    <xf numFmtId="0" fontId="61" fillId="113" borderId="80" applyNumberFormat="0" applyProtection="0">
      <alignment horizontal="left" vertical="top" indent="1"/>
    </xf>
    <xf numFmtId="4" fontId="57" fillId="113" borderId="75" applyNumberFormat="0" applyProtection="0">
      <alignment horizontal="left" vertical="center" indent="1"/>
    </xf>
    <xf numFmtId="4" fontId="57" fillId="113" borderId="75" applyNumberFormat="0" applyProtection="0">
      <alignment horizontal="left" vertical="center" indent="1"/>
    </xf>
    <xf numFmtId="4" fontId="57" fillId="113" borderId="75" applyNumberFormat="0" applyProtection="0">
      <alignment horizontal="left" vertical="center" indent="1"/>
    </xf>
    <xf numFmtId="4" fontId="57" fillId="113" borderId="75" applyNumberFormat="0" applyProtection="0">
      <alignment horizontal="left" vertical="center" indent="1"/>
    </xf>
    <xf numFmtId="0" fontId="61" fillId="113" borderId="80" applyNumberFormat="0" applyProtection="0">
      <alignment horizontal="left" vertical="top" indent="1"/>
    </xf>
    <xf numFmtId="4" fontId="57" fillId="113" borderId="75" applyNumberFormat="0" applyProtection="0">
      <alignment horizontal="left" vertical="center" indent="1"/>
    </xf>
    <xf numFmtId="4" fontId="57" fillId="113" borderId="75" applyNumberFormat="0" applyProtection="0">
      <alignment horizontal="left" vertical="center" indent="1"/>
    </xf>
    <xf numFmtId="4" fontId="57" fillId="113" borderId="75" applyNumberFormat="0" applyProtection="0">
      <alignment horizontal="left" vertical="center"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4" fontId="57" fillId="113" borderId="75" applyNumberFormat="0" applyProtection="0">
      <alignment horizontal="left" vertical="center" indent="1"/>
    </xf>
    <xf numFmtId="4" fontId="57" fillId="113" borderId="75" applyNumberFormat="0" applyProtection="0">
      <alignment horizontal="left" vertical="center" indent="1"/>
    </xf>
    <xf numFmtId="4" fontId="57" fillId="113" borderId="75" applyNumberFormat="0" applyProtection="0">
      <alignment horizontal="left" vertical="center"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4" fontId="52" fillId="113" borderId="75" applyNumberFormat="0" applyProtection="0">
      <alignment horizontal="left" vertical="center"/>
    </xf>
    <xf numFmtId="4" fontId="52" fillId="113" borderId="75" applyNumberFormat="0" applyProtection="0">
      <alignment horizontal="left" vertical="center"/>
    </xf>
    <xf numFmtId="4" fontId="52" fillId="113" borderId="75" applyNumberFormat="0" applyProtection="0">
      <alignment horizontal="left" vertical="center"/>
    </xf>
    <xf numFmtId="4" fontId="52" fillId="113" borderId="75" applyNumberFormat="0" applyProtection="0">
      <alignment horizontal="left" vertical="center"/>
    </xf>
    <xf numFmtId="4" fontId="52" fillId="113" borderId="75" applyNumberFormat="0" applyProtection="0">
      <alignment horizontal="left" vertical="center"/>
    </xf>
    <xf numFmtId="4" fontId="52" fillId="113" borderId="75" applyNumberFormat="0" applyProtection="0">
      <alignment horizontal="left" vertical="center"/>
    </xf>
    <xf numFmtId="0" fontId="61" fillId="113" borderId="80" applyNumberFormat="0" applyProtection="0">
      <alignment horizontal="left" vertical="top" indent="1"/>
    </xf>
    <xf numFmtId="0" fontId="61" fillId="113" borderId="80" applyNumberFormat="0" applyProtection="0">
      <alignment horizontal="left" vertical="top" indent="1"/>
    </xf>
    <xf numFmtId="4" fontId="52" fillId="113" borderId="75" applyNumberFormat="0" applyProtection="0">
      <alignment horizontal="left" vertical="center"/>
    </xf>
    <xf numFmtId="4" fontId="52" fillId="113" borderId="75" applyNumberFormat="0" applyProtection="0">
      <alignment horizontal="left" vertical="center"/>
    </xf>
    <xf numFmtId="4" fontId="52" fillId="113" borderId="75" applyNumberFormat="0" applyProtection="0">
      <alignment horizontal="left" vertical="center"/>
    </xf>
    <xf numFmtId="4" fontId="52" fillId="113" borderId="75" applyNumberFormat="0" applyProtection="0">
      <alignment horizontal="left" vertical="center"/>
    </xf>
    <xf numFmtId="0" fontId="61" fillId="113" borderId="80" applyNumberFormat="0" applyProtection="0">
      <alignment horizontal="left" vertical="top" indent="1"/>
    </xf>
    <xf numFmtId="169" fontId="61" fillId="113" borderId="80" applyNumberFormat="0" applyProtection="0">
      <alignment horizontal="left" vertical="top" indent="1"/>
    </xf>
    <xf numFmtId="169" fontId="61" fillId="113" borderId="80" applyNumberFormat="0" applyProtection="0">
      <alignment horizontal="left" vertical="top" indent="1"/>
    </xf>
    <xf numFmtId="169" fontId="61" fillId="113" borderId="80" applyNumberFormat="0" applyProtection="0">
      <alignment horizontal="left" vertical="top" indent="1"/>
    </xf>
    <xf numFmtId="169" fontId="61" fillId="113" borderId="80" applyNumberFormat="0" applyProtection="0">
      <alignment horizontal="left" vertical="top" indent="1"/>
    </xf>
    <xf numFmtId="169" fontId="61" fillId="113" borderId="80" applyNumberFormat="0" applyProtection="0">
      <alignment horizontal="left" vertical="top" indent="1"/>
    </xf>
    <xf numFmtId="169" fontId="61" fillId="113" borderId="80" applyNumberFormat="0" applyProtection="0">
      <alignment horizontal="left" vertical="top" indent="1"/>
    </xf>
    <xf numFmtId="0" fontId="61" fillId="113" borderId="80" applyNumberFormat="0" applyProtection="0">
      <alignment horizontal="left" vertical="top" indent="1"/>
    </xf>
    <xf numFmtId="4" fontId="57" fillId="113" borderId="75" applyNumberFormat="0" applyProtection="0">
      <alignment horizontal="left" vertical="center" indent="1"/>
    </xf>
    <xf numFmtId="4" fontId="57" fillId="113" borderId="75" applyNumberFormat="0" applyProtection="0">
      <alignment horizontal="left" vertical="center" indent="1"/>
    </xf>
    <xf numFmtId="4" fontId="57" fillId="113" borderId="75" applyNumberFormat="0" applyProtection="0">
      <alignment horizontal="left" vertical="center" indent="1"/>
    </xf>
    <xf numFmtId="4" fontId="57" fillId="113" borderId="75" applyNumberFormat="0" applyProtection="0">
      <alignment horizontal="left" vertical="center" indent="1"/>
    </xf>
    <xf numFmtId="4" fontId="57" fillId="113" borderId="75" applyNumberFormat="0" applyProtection="0">
      <alignment horizontal="left" vertical="center" indent="1"/>
    </xf>
    <xf numFmtId="4" fontId="57" fillId="113" borderId="75" applyNumberFormat="0" applyProtection="0">
      <alignment horizontal="left" vertical="center" indent="1"/>
    </xf>
    <xf numFmtId="4" fontId="57" fillId="113" borderId="75" applyNumberFormat="0" applyProtection="0">
      <alignment horizontal="left" vertical="center" indent="1"/>
    </xf>
    <xf numFmtId="4" fontId="57" fillId="113" borderId="75" applyNumberFormat="0" applyProtection="0">
      <alignment horizontal="left" vertical="center" indent="1"/>
    </xf>
    <xf numFmtId="4" fontId="57" fillId="113" borderId="75" applyNumberFormat="0" applyProtection="0">
      <alignment horizontal="left" vertical="center" indent="1"/>
    </xf>
    <xf numFmtId="169" fontId="41" fillId="0" borderId="0"/>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4" fontId="52" fillId="113" borderId="75" applyNumberFormat="0" applyProtection="0">
      <alignment horizontal="left" vertical="center"/>
    </xf>
    <xf numFmtId="4" fontId="52" fillId="113" borderId="75" applyNumberFormat="0" applyProtection="0">
      <alignment horizontal="left" vertical="center"/>
    </xf>
    <xf numFmtId="4" fontId="52" fillId="113" borderId="75" applyNumberFormat="0" applyProtection="0">
      <alignment horizontal="left" vertical="center"/>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4" fontId="52" fillId="113" borderId="75" applyNumberFormat="0" applyProtection="0">
      <alignment horizontal="left" vertical="center"/>
    </xf>
    <xf numFmtId="4" fontId="52" fillId="113" borderId="75" applyNumberFormat="0" applyProtection="0">
      <alignment horizontal="left" vertical="center"/>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4" fontId="52" fillId="113" borderId="75" applyNumberFormat="0" applyProtection="0">
      <alignment horizontal="left" vertical="center"/>
    </xf>
    <xf numFmtId="4" fontId="52" fillId="113" borderId="75" applyNumberFormat="0" applyProtection="0">
      <alignment horizontal="left" vertical="center"/>
    </xf>
    <xf numFmtId="4" fontId="52" fillId="113" borderId="75" applyNumberFormat="0" applyProtection="0">
      <alignment horizontal="left" vertical="center"/>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4" fontId="52" fillId="113" borderId="75" applyNumberFormat="0" applyProtection="0">
      <alignment horizontal="left" vertical="center"/>
    </xf>
    <xf numFmtId="4" fontId="52" fillId="113" borderId="75" applyNumberFormat="0" applyProtection="0">
      <alignment horizontal="left" vertical="center"/>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4" fontId="61" fillId="113" borderId="75" applyNumberFormat="0" applyProtection="0">
      <alignment horizontal="left" vertical="center" indent="1"/>
    </xf>
    <xf numFmtId="4" fontId="61" fillId="113" borderId="75" applyNumberFormat="0" applyProtection="0">
      <alignment horizontal="left" vertical="center" indent="1"/>
    </xf>
    <xf numFmtId="4" fontId="61" fillId="113" borderId="75" applyNumberFormat="0" applyProtection="0">
      <alignment horizontal="left" vertical="center"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4" fontId="61" fillId="113" borderId="75" applyNumberFormat="0" applyProtection="0">
      <alignment horizontal="left" vertical="center" indent="1"/>
    </xf>
    <xf numFmtId="4" fontId="61" fillId="113" borderId="75" applyNumberFormat="0" applyProtection="0">
      <alignment horizontal="left" vertical="center"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169"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169" fontId="61" fillId="122"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4" fontId="61" fillId="113" borderId="75" applyNumberFormat="0" applyProtection="0">
      <alignment horizontal="left" vertical="center" indent="1"/>
    </xf>
    <xf numFmtId="4" fontId="61" fillId="113" borderId="75" applyNumberFormat="0" applyProtection="0">
      <alignment horizontal="left" vertical="center" indent="1"/>
    </xf>
    <xf numFmtId="4" fontId="61" fillId="113" borderId="75" applyNumberFormat="0" applyProtection="0">
      <alignment horizontal="left" vertical="center"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4" fontId="61" fillId="113" borderId="75" applyNumberFormat="0" applyProtection="0">
      <alignment horizontal="left" vertical="center" indent="1"/>
    </xf>
    <xf numFmtId="4" fontId="61" fillId="113" borderId="75" applyNumberFormat="0" applyProtection="0">
      <alignment horizontal="left" vertical="center"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4" fontId="61" fillId="113" borderId="75" applyNumberFormat="0" applyProtection="0">
      <alignment horizontal="left" vertical="center" indent="1"/>
    </xf>
    <xf numFmtId="4" fontId="61" fillId="113" borderId="75" applyNumberFormat="0" applyProtection="0">
      <alignment horizontal="left" vertical="center" indent="1"/>
    </xf>
    <xf numFmtId="4" fontId="61" fillId="113" borderId="75" applyNumberFormat="0" applyProtection="0">
      <alignment horizontal="left" vertical="center"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0" fontId="61" fillId="113" borderId="80" applyNumberFormat="0" applyProtection="0">
      <alignment horizontal="left" vertical="top" indent="1"/>
    </xf>
    <xf numFmtId="4" fontId="61" fillId="113" borderId="75" applyNumberFormat="0" applyProtection="0">
      <alignment horizontal="left" vertical="center" indent="1"/>
    </xf>
    <xf numFmtId="4" fontId="61" fillId="113" borderId="75" applyNumberFormat="0" applyProtection="0">
      <alignment horizontal="left" vertical="center" indent="1"/>
    </xf>
    <xf numFmtId="169" fontId="61" fillId="113" borderId="80" applyNumberFormat="0" applyProtection="0">
      <alignment horizontal="left" vertical="top" indent="1"/>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139" borderId="75" applyNumberFormat="0" applyProtection="0">
      <alignment horizontal="right" vertical="center"/>
    </xf>
    <xf numFmtId="4" fontId="61" fillId="139" borderId="75" applyNumberFormat="0" applyProtection="0">
      <alignment horizontal="right" vertical="center"/>
    </xf>
    <xf numFmtId="4" fontId="61" fillId="139" borderId="75" applyNumberFormat="0" applyProtection="0">
      <alignment horizontal="right" vertical="center"/>
    </xf>
    <xf numFmtId="4" fontId="61" fillId="139" borderId="75" applyNumberFormat="0" applyProtection="0">
      <alignment horizontal="right" vertical="center"/>
    </xf>
    <xf numFmtId="4" fontId="61" fillId="139" borderId="75" applyNumberFormat="0" applyProtection="0">
      <alignment horizontal="right" vertical="center"/>
    </xf>
    <xf numFmtId="4" fontId="61" fillId="139" borderId="75"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139" borderId="75" applyNumberFormat="0" applyProtection="0">
      <alignment horizontal="right" vertical="center"/>
    </xf>
    <xf numFmtId="4" fontId="61" fillId="139" borderId="75" applyNumberFormat="0" applyProtection="0">
      <alignment horizontal="right" vertical="center"/>
    </xf>
    <xf numFmtId="4" fontId="61" fillId="139" borderId="75" applyNumberFormat="0" applyProtection="0">
      <alignment horizontal="right" vertical="center"/>
    </xf>
    <xf numFmtId="4" fontId="61" fillId="139" borderId="75"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65" applyNumberFormat="0" applyProtection="0">
      <alignment horizontal="right" vertical="center"/>
    </xf>
    <xf numFmtId="4" fontId="61" fillId="47" borderId="65" applyNumberFormat="0" applyProtection="0">
      <alignment horizontal="right" vertical="center"/>
    </xf>
    <xf numFmtId="4" fontId="61" fillId="47" borderId="65" applyNumberFormat="0" applyProtection="0">
      <alignment horizontal="right" vertical="center"/>
    </xf>
    <xf numFmtId="4" fontId="61" fillId="47" borderId="65" applyNumberFormat="0" applyProtection="0">
      <alignment horizontal="right" vertical="center"/>
    </xf>
    <xf numFmtId="4" fontId="61" fillId="47" borderId="65" applyNumberFormat="0" applyProtection="0">
      <alignment horizontal="right" vertical="center"/>
    </xf>
    <xf numFmtId="4" fontId="61" fillId="47" borderId="65"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65" applyNumberFormat="0" applyProtection="0">
      <alignment horizontal="right" vertical="center"/>
    </xf>
    <xf numFmtId="4" fontId="61" fillId="47" borderId="65" applyNumberFormat="0" applyProtection="0">
      <alignment horizontal="right" vertical="center"/>
    </xf>
    <xf numFmtId="4" fontId="61" fillId="47" borderId="65" applyNumberFormat="0" applyProtection="0">
      <alignment horizontal="right" vertical="center"/>
    </xf>
    <xf numFmtId="4" fontId="61" fillId="47" borderId="65" applyNumberFormat="0" applyProtection="0">
      <alignment horizontal="right" vertical="center"/>
    </xf>
    <xf numFmtId="4" fontId="61" fillId="47" borderId="80" applyNumberFormat="0" applyProtection="0">
      <alignment horizontal="right" vertical="center"/>
    </xf>
    <xf numFmtId="4" fontId="57" fillId="139" borderId="75" applyNumberFormat="0" applyProtection="0">
      <alignment horizontal="right" vertical="center"/>
    </xf>
    <xf numFmtId="4" fontId="57" fillId="139" borderId="75" applyNumberFormat="0" applyProtection="0">
      <alignment horizontal="right" vertical="center"/>
    </xf>
    <xf numFmtId="4" fontId="57" fillId="139" borderId="75" applyNumberFormat="0" applyProtection="0">
      <alignment horizontal="right" vertical="center"/>
    </xf>
    <xf numFmtId="4" fontId="57" fillId="139" borderId="75" applyNumberFormat="0" applyProtection="0">
      <alignment horizontal="right" vertical="center"/>
    </xf>
    <xf numFmtId="4" fontId="57" fillId="139" borderId="75" applyNumberFormat="0" applyProtection="0">
      <alignment horizontal="right" vertical="center"/>
    </xf>
    <xf numFmtId="4" fontId="57" fillId="139" borderId="75"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57" fillId="139" borderId="75" applyNumberFormat="0" applyProtection="0">
      <alignment horizontal="right" vertical="center"/>
    </xf>
    <xf numFmtId="4" fontId="57" fillId="139" borderId="75" applyNumberFormat="0" applyProtection="0">
      <alignment horizontal="right" vertical="center"/>
    </xf>
    <xf numFmtId="4" fontId="57" fillId="139" borderId="75" applyNumberFormat="0" applyProtection="0">
      <alignment horizontal="right" vertical="center"/>
    </xf>
    <xf numFmtId="4" fontId="57" fillId="139" borderId="75" applyNumberFormat="0" applyProtection="0">
      <alignment horizontal="right" vertical="center"/>
    </xf>
    <xf numFmtId="4" fontId="61" fillId="47" borderId="80" applyNumberFormat="0" applyProtection="0">
      <alignment horizontal="right" vertical="center"/>
    </xf>
    <xf numFmtId="4" fontId="57" fillId="139" borderId="75" applyNumberFormat="0" applyProtection="0">
      <alignment horizontal="right" vertical="center"/>
    </xf>
    <xf numFmtId="4" fontId="57" fillId="139" borderId="75"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139" borderId="75" applyNumberFormat="0" applyProtection="0">
      <alignment horizontal="right" vertical="center"/>
    </xf>
    <xf numFmtId="4" fontId="61" fillId="139" borderId="75" applyNumberFormat="0" applyProtection="0">
      <alignment horizontal="right" vertical="center"/>
    </xf>
    <xf numFmtId="4" fontId="61" fillId="139" borderId="75"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52" fillId="139" borderId="75" applyNumberFormat="0" applyProtection="0">
      <alignment horizontal="right" vertical="center"/>
    </xf>
    <xf numFmtId="4" fontId="52" fillId="139" borderId="75" applyNumberFormat="0" applyProtection="0">
      <alignment horizontal="right" vertical="center"/>
    </xf>
    <xf numFmtId="4" fontId="52" fillId="139" borderId="75" applyNumberFormat="0" applyProtection="0">
      <alignment horizontal="right" vertical="center"/>
    </xf>
    <xf numFmtId="4" fontId="52" fillId="139" borderId="75" applyNumberFormat="0" applyProtection="0">
      <alignment horizontal="right" vertical="center"/>
    </xf>
    <xf numFmtId="4" fontId="52" fillId="139" borderId="75" applyNumberFormat="0" applyProtection="0">
      <alignment horizontal="right" vertical="center"/>
    </xf>
    <xf numFmtId="4" fontId="52" fillId="139" borderId="75"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52" fillId="139" borderId="75" applyNumberFormat="0" applyProtection="0">
      <alignment horizontal="right" vertical="center"/>
    </xf>
    <xf numFmtId="4" fontId="52" fillId="139" borderId="75" applyNumberFormat="0" applyProtection="0">
      <alignment horizontal="right" vertical="center"/>
    </xf>
    <xf numFmtId="4" fontId="52" fillId="139" borderId="75" applyNumberFormat="0" applyProtection="0">
      <alignment horizontal="right" vertical="center"/>
    </xf>
    <xf numFmtId="4" fontId="52" fillId="139" borderId="75" applyNumberFormat="0" applyProtection="0">
      <alignment horizontal="right" vertical="center"/>
    </xf>
    <xf numFmtId="4" fontId="61" fillId="47" borderId="80" applyNumberFormat="0" applyProtection="0">
      <alignment horizontal="right" vertical="center"/>
    </xf>
    <xf numFmtId="4" fontId="57" fillId="139" borderId="75" applyNumberFormat="0" applyProtection="0">
      <alignment horizontal="right" vertical="center"/>
    </xf>
    <xf numFmtId="4" fontId="57" fillId="139" borderId="75" applyNumberFormat="0" applyProtection="0">
      <alignment horizontal="right" vertical="center"/>
    </xf>
    <xf numFmtId="4" fontId="57" fillId="139" borderId="75" applyNumberFormat="0" applyProtection="0">
      <alignment horizontal="right" vertical="center"/>
    </xf>
    <xf numFmtId="4" fontId="57" fillId="139" borderId="75" applyNumberFormat="0" applyProtection="0">
      <alignment horizontal="right" vertical="center"/>
    </xf>
    <xf numFmtId="4" fontId="57" fillId="139" borderId="75" applyNumberFormat="0" applyProtection="0">
      <alignment horizontal="right" vertical="center"/>
    </xf>
    <xf numFmtId="4" fontId="57" fillId="139" borderId="75" applyNumberFormat="0" applyProtection="0">
      <alignment horizontal="right" vertical="center"/>
    </xf>
    <xf numFmtId="4" fontId="61" fillId="47" borderId="80" applyNumberFormat="0" applyProtection="0">
      <alignment horizontal="right" vertical="center"/>
    </xf>
    <xf numFmtId="4" fontId="57" fillId="139" borderId="75" applyNumberFormat="0" applyProtection="0">
      <alignment horizontal="right" vertical="center"/>
    </xf>
    <xf numFmtId="4" fontId="57" fillId="139" borderId="75" applyNumberFormat="0" applyProtection="0">
      <alignment horizontal="right" vertical="center"/>
    </xf>
    <xf numFmtId="4" fontId="57" fillId="139" borderId="75" applyNumberFormat="0" applyProtection="0">
      <alignment horizontal="right" vertical="center"/>
    </xf>
    <xf numFmtId="169" fontId="41" fillId="0" borderId="0"/>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114" fillId="0" borderId="71" applyNumberFormat="0" applyProtection="0">
      <alignment horizontal="right" vertical="center"/>
    </xf>
    <xf numFmtId="4" fontId="114" fillId="0" borderId="71"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52" fillId="139" borderId="75" applyNumberFormat="0" applyProtection="0">
      <alignment horizontal="right" vertical="center"/>
    </xf>
    <xf numFmtId="4" fontId="52" fillId="139" borderId="75" applyNumberFormat="0" applyProtection="0">
      <alignment horizontal="right" vertical="center"/>
    </xf>
    <xf numFmtId="4" fontId="52" fillId="139" borderId="75"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57" fillId="139" borderId="75" applyNumberFormat="0" applyProtection="0">
      <alignment horizontal="right" vertical="center"/>
    </xf>
    <xf numFmtId="4" fontId="57" fillId="139" borderId="75"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139" borderId="75" applyNumberFormat="0" applyProtection="0">
      <alignment horizontal="right" vertical="center"/>
    </xf>
    <xf numFmtId="4" fontId="61" fillId="139" borderId="75" applyNumberFormat="0" applyProtection="0">
      <alignment horizontal="right" vertical="center"/>
    </xf>
    <xf numFmtId="4" fontId="61" fillId="139" borderId="75"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139" borderId="75" applyNumberFormat="0" applyProtection="0">
      <alignment horizontal="right" vertical="center"/>
    </xf>
    <xf numFmtId="4" fontId="61" fillId="139" borderId="75"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65" applyNumberFormat="0" applyProtection="0">
      <alignment horizontal="right" vertical="center"/>
    </xf>
    <xf numFmtId="4" fontId="61" fillId="47" borderId="65" applyNumberFormat="0" applyProtection="0">
      <alignment horizontal="right" vertical="center"/>
    </xf>
    <xf numFmtId="4" fontId="61" fillId="47" borderId="65"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65" applyNumberFormat="0" applyProtection="0">
      <alignment horizontal="right" vertical="center"/>
    </xf>
    <xf numFmtId="4" fontId="61" fillId="47" borderId="65"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65" applyNumberFormat="0" applyProtection="0">
      <alignment horizontal="right" vertical="center"/>
    </xf>
    <xf numFmtId="4" fontId="61" fillId="47" borderId="65" applyNumberFormat="0" applyProtection="0">
      <alignment horizontal="right" vertical="center"/>
    </xf>
    <xf numFmtId="4" fontId="61" fillId="47" borderId="65"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65" applyNumberFormat="0" applyProtection="0">
      <alignment horizontal="right" vertical="center"/>
    </xf>
    <xf numFmtId="4" fontId="61" fillId="47" borderId="65"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139" borderId="75" applyNumberFormat="0" applyProtection="0">
      <alignment horizontal="right" vertical="center"/>
    </xf>
    <xf numFmtId="4" fontId="61" fillId="139" borderId="75" applyNumberFormat="0" applyProtection="0">
      <alignment horizontal="right" vertical="center"/>
    </xf>
    <xf numFmtId="4" fontId="61" fillId="139" borderId="75"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139" borderId="75" applyNumberFormat="0" applyProtection="0">
      <alignment horizontal="right" vertical="center"/>
    </xf>
    <xf numFmtId="4" fontId="61" fillId="139" borderId="75"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139" borderId="75" applyNumberFormat="0" applyProtection="0">
      <alignment horizontal="right" vertical="center"/>
    </xf>
    <xf numFmtId="4" fontId="61" fillId="139" borderId="75" applyNumberFormat="0" applyProtection="0">
      <alignment horizontal="right" vertical="center"/>
    </xf>
    <xf numFmtId="4" fontId="61" fillId="139" borderId="75"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47" borderId="80" applyNumberFormat="0" applyProtection="0">
      <alignment horizontal="right" vertical="center"/>
    </xf>
    <xf numFmtId="4" fontId="61" fillId="139" borderId="75" applyNumberFormat="0" applyProtection="0">
      <alignment horizontal="right" vertical="center"/>
    </xf>
    <xf numFmtId="4" fontId="61" fillId="139" borderId="75" applyNumberFormat="0" applyProtection="0">
      <alignment horizontal="right" vertical="center"/>
    </xf>
    <xf numFmtId="4" fontId="61"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139" borderId="75" applyNumberFormat="0" applyProtection="0">
      <alignment horizontal="right" vertical="center"/>
    </xf>
    <xf numFmtId="4" fontId="272" fillId="139" borderId="75" applyNumberFormat="0" applyProtection="0">
      <alignment horizontal="right" vertical="center"/>
    </xf>
    <xf numFmtId="4" fontId="272" fillId="139" borderId="75" applyNumberFormat="0" applyProtection="0">
      <alignment horizontal="right" vertical="center"/>
    </xf>
    <xf numFmtId="4" fontId="272" fillId="139" borderId="75" applyNumberFormat="0" applyProtection="0">
      <alignment horizontal="right" vertical="center"/>
    </xf>
    <xf numFmtId="4" fontId="272" fillId="139" borderId="75" applyNumberFormat="0" applyProtection="0">
      <alignment horizontal="right" vertical="center"/>
    </xf>
    <xf numFmtId="4" fontId="272" fillId="139" borderId="75"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139" borderId="75" applyNumberFormat="0" applyProtection="0">
      <alignment horizontal="right" vertical="center"/>
    </xf>
    <xf numFmtId="4" fontId="272" fillId="139" borderId="75" applyNumberFormat="0" applyProtection="0">
      <alignment horizontal="right" vertical="center"/>
    </xf>
    <xf numFmtId="4" fontId="272" fillId="139" borderId="75" applyNumberFormat="0" applyProtection="0">
      <alignment horizontal="right" vertical="center"/>
    </xf>
    <xf numFmtId="4" fontId="272" fillId="139" borderId="75"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65" applyNumberFormat="0" applyProtection="0">
      <alignment horizontal="right" vertical="center"/>
    </xf>
    <xf numFmtId="4" fontId="272" fillId="47" borderId="65" applyNumberFormat="0" applyProtection="0">
      <alignment horizontal="right" vertical="center"/>
    </xf>
    <xf numFmtId="4" fontId="272" fillId="47" borderId="65" applyNumberFormat="0" applyProtection="0">
      <alignment horizontal="right" vertical="center"/>
    </xf>
    <xf numFmtId="4" fontId="272" fillId="47" borderId="65" applyNumberFormat="0" applyProtection="0">
      <alignment horizontal="right" vertical="center"/>
    </xf>
    <xf numFmtId="4" fontId="272" fillId="47" borderId="65" applyNumberFormat="0" applyProtection="0">
      <alignment horizontal="right" vertical="center"/>
    </xf>
    <xf numFmtId="4" fontId="272" fillId="47" borderId="65"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65" applyNumberFormat="0" applyProtection="0">
      <alignment horizontal="right" vertical="center"/>
    </xf>
    <xf numFmtId="4" fontId="272" fillId="47" borderId="65" applyNumberFormat="0" applyProtection="0">
      <alignment horizontal="right" vertical="center"/>
    </xf>
    <xf numFmtId="4" fontId="272" fillId="47" borderId="65" applyNumberFormat="0" applyProtection="0">
      <alignment horizontal="right" vertical="center"/>
    </xf>
    <xf numFmtId="4" fontId="272" fillId="47" borderId="65" applyNumberFormat="0" applyProtection="0">
      <alignment horizontal="right" vertical="center"/>
    </xf>
    <xf numFmtId="4" fontId="272" fillId="47" borderId="80" applyNumberFormat="0" applyProtection="0">
      <alignment horizontal="right" vertical="center"/>
    </xf>
    <xf numFmtId="4" fontId="57" fillId="139" borderId="75" applyNumberFormat="0" applyProtection="0">
      <alignment horizontal="right" vertical="center"/>
    </xf>
    <xf numFmtId="4" fontId="57" fillId="139" borderId="75" applyNumberFormat="0" applyProtection="0">
      <alignment horizontal="right" vertical="center"/>
    </xf>
    <xf numFmtId="4" fontId="57" fillId="139" borderId="75" applyNumberFormat="0" applyProtection="0">
      <alignment horizontal="right" vertical="center"/>
    </xf>
    <xf numFmtId="4" fontId="57" fillId="139" borderId="75" applyNumberFormat="0" applyProtection="0">
      <alignment horizontal="right" vertical="center"/>
    </xf>
    <xf numFmtId="4" fontId="57" fillId="139" borderId="75" applyNumberFormat="0" applyProtection="0">
      <alignment horizontal="right" vertical="center"/>
    </xf>
    <xf numFmtId="4" fontId="57" fillId="139" borderId="75"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57" fillId="139" borderId="75" applyNumberFormat="0" applyProtection="0">
      <alignment horizontal="right" vertical="center"/>
    </xf>
    <xf numFmtId="4" fontId="57" fillId="139" borderId="75" applyNumberFormat="0" applyProtection="0">
      <alignment horizontal="right" vertical="center"/>
    </xf>
    <xf numFmtId="4" fontId="57" fillId="139" borderId="75" applyNumberFormat="0" applyProtection="0">
      <alignment horizontal="right" vertical="center"/>
    </xf>
    <xf numFmtId="4" fontId="57" fillId="139" borderId="75" applyNumberFormat="0" applyProtection="0">
      <alignment horizontal="right" vertical="center"/>
    </xf>
    <xf numFmtId="4" fontId="272" fillId="47" borderId="80" applyNumberFormat="0" applyProtection="0">
      <alignment horizontal="right" vertical="center"/>
    </xf>
    <xf numFmtId="4" fontId="57" fillId="139" borderId="75" applyNumberFormat="0" applyProtection="0">
      <alignment horizontal="right" vertical="center"/>
    </xf>
    <xf numFmtId="4" fontId="57" fillId="139" borderId="75"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57" fillId="139" borderId="75" applyNumberFormat="0" applyProtection="0">
      <alignment horizontal="right" vertical="center"/>
    </xf>
    <xf numFmtId="4" fontId="57" fillId="139" borderId="75" applyNumberFormat="0" applyProtection="0">
      <alignment horizontal="right" vertical="center"/>
    </xf>
    <xf numFmtId="4" fontId="57" fillId="139" borderId="75"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3" fillId="139" borderId="75" applyNumberFormat="0" applyProtection="0">
      <alignment horizontal="right" vertical="center"/>
    </xf>
    <xf numFmtId="4" fontId="273" fillId="139" borderId="75" applyNumberFormat="0" applyProtection="0">
      <alignment horizontal="right" vertical="center"/>
    </xf>
    <xf numFmtId="4" fontId="273" fillId="139" borderId="75" applyNumberFormat="0" applyProtection="0">
      <alignment horizontal="right" vertical="center"/>
    </xf>
    <xf numFmtId="4" fontId="273" fillId="139" borderId="75" applyNumberFormat="0" applyProtection="0">
      <alignment horizontal="right" vertical="center"/>
    </xf>
    <xf numFmtId="4" fontId="273" fillId="139" borderId="75" applyNumberFormat="0" applyProtection="0">
      <alignment horizontal="right" vertical="center"/>
    </xf>
    <xf numFmtId="4" fontId="273" fillId="139" borderId="75"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3" fillId="139" borderId="75" applyNumberFormat="0" applyProtection="0">
      <alignment horizontal="right" vertical="center"/>
    </xf>
    <xf numFmtId="4" fontId="273" fillId="139" borderId="75" applyNumberFormat="0" applyProtection="0">
      <alignment horizontal="right" vertical="center"/>
    </xf>
    <xf numFmtId="4" fontId="273" fillId="139" borderId="75" applyNumberFormat="0" applyProtection="0">
      <alignment horizontal="right" vertical="center"/>
    </xf>
    <xf numFmtId="4" fontId="273" fillId="139" borderId="75" applyNumberFormat="0" applyProtection="0">
      <alignment horizontal="right" vertical="center"/>
    </xf>
    <xf numFmtId="4" fontId="272" fillId="47" borderId="80" applyNumberFormat="0" applyProtection="0">
      <alignment horizontal="right" vertical="center"/>
    </xf>
    <xf numFmtId="4" fontId="57" fillId="139" borderId="75" applyNumberFormat="0" applyProtection="0">
      <alignment horizontal="right" vertical="center"/>
    </xf>
    <xf numFmtId="4" fontId="57" fillId="139" borderId="75" applyNumberFormat="0" applyProtection="0">
      <alignment horizontal="right" vertical="center"/>
    </xf>
    <xf numFmtId="4" fontId="57" fillId="139" borderId="75" applyNumberFormat="0" applyProtection="0">
      <alignment horizontal="right" vertical="center"/>
    </xf>
    <xf numFmtId="4" fontId="57" fillId="139" borderId="75" applyNumberFormat="0" applyProtection="0">
      <alignment horizontal="right" vertical="center"/>
    </xf>
    <xf numFmtId="4" fontId="57" fillId="139" borderId="75" applyNumberFormat="0" applyProtection="0">
      <alignment horizontal="right" vertical="center"/>
    </xf>
    <xf numFmtId="4" fontId="57" fillId="139" borderId="75" applyNumberFormat="0" applyProtection="0">
      <alignment horizontal="right" vertical="center"/>
    </xf>
    <xf numFmtId="4" fontId="272" fillId="47" borderId="80" applyNumberFormat="0" applyProtection="0">
      <alignment horizontal="right" vertical="center"/>
    </xf>
    <xf numFmtId="4" fontId="57" fillId="139" borderId="75" applyNumberFormat="0" applyProtection="0">
      <alignment horizontal="right" vertical="center"/>
    </xf>
    <xf numFmtId="4" fontId="57" fillId="139" borderId="75" applyNumberFormat="0" applyProtection="0">
      <alignment horizontal="right" vertical="center"/>
    </xf>
    <xf numFmtId="4" fontId="57" fillId="139" borderId="75" applyNumberFormat="0" applyProtection="0">
      <alignment horizontal="right" vertical="center"/>
    </xf>
    <xf numFmtId="169" fontId="41" fillId="0" borderId="0"/>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3" fillId="139" borderId="75" applyNumberFormat="0" applyProtection="0">
      <alignment horizontal="right" vertical="center"/>
    </xf>
    <xf numFmtId="4" fontId="273" fillId="139" borderId="75" applyNumberFormat="0" applyProtection="0">
      <alignment horizontal="right" vertical="center"/>
    </xf>
    <xf numFmtId="4" fontId="273" fillId="139" borderId="75"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3" fillId="139" borderId="75" applyNumberFormat="0" applyProtection="0">
      <alignment horizontal="right" vertical="center"/>
    </xf>
    <xf numFmtId="4" fontId="273" fillId="139" borderId="75"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3" fillId="139" borderId="75" applyNumberFormat="0" applyProtection="0">
      <alignment horizontal="right" vertical="center"/>
    </xf>
    <xf numFmtId="4" fontId="273" fillId="139" borderId="75" applyNumberFormat="0" applyProtection="0">
      <alignment horizontal="right" vertical="center"/>
    </xf>
    <xf numFmtId="4" fontId="273" fillId="139" borderId="75"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3" fillId="139" borderId="75" applyNumberFormat="0" applyProtection="0">
      <alignment horizontal="right" vertical="center"/>
    </xf>
    <xf numFmtId="4" fontId="273" fillId="139" borderId="75"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139" borderId="75" applyNumberFormat="0" applyProtection="0">
      <alignment horizontal="right" vertical="center"/>
    </xf>
    <xf numFmtId="4" fontId="272" fillId="139" borderId="75" applyNumberFormat="0" applyProtection="0">
      <alignment horizontal="right" vertical="center"/>
    </xf>
    <xf numFmtId="4" fontId="272" fillId="139" borderId="75"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139" borderId="75" applyNumberFormat="0" applyProtection="0">
      <alignment horizontal="right" vertical="center"/>
    </xf>
    <xf numFmtId="4" fontId="272" fillId="139" borderId="75"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65" applyNumberFormat="0" applyProtection="0">
      <alignment horizontal="right" vertical="center"/>
    </xf>
    <xf numFmtId="4" fontId="272" fillId="47" borderId="65" applyNumberFormat="0" applyProtection="0">
      <alignment horizontal="right" vertical="center"/>
    </xf>
    <xf numFmtId="4" fontId="272" fillId="47" borderId="65"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65" applyNumberFormat="0" applyProtection="0">
      <alignment horizontal="right" vertical="center"/>
    </xf>
    <xf numFmtId="4" fontId="272" fillId="47" borderId="65"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65" applyNumberFormat="0" applyProtection="0">
      <alignment horizontal="right" vertical="center"/>
    </xf>
    <xf numFmtId="4" fontId="272" fillId="47" borderId="65" applyNumberFormat="0" applyProtection="0">
      <alignment horizontal="right" vertical="center"/>
    </xf>
    <xf numFmtId="4" fontId="272" fillId="47" borderId="65"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65" applyNumberFormat="0" applyProtection="0">
      <alignment horizontal="right" vertical="center"/>
    </xf>
    <xf numFmtId="4" fontId="272" fillId="47" borderId="65"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139" borderId="75" applyNumberFormat="0" applyProtection="0">
      <alignment horizontal="right" vertical="center"/>
    </xf>
    <xf numFmtId="4" fontId="272" fillId="139" borderId="75" applyNumberFormat="0" applyProtection="0">
      <alignment horizontal="right" vertical="center"/>
    </xf>
    <xf numFmtId="4" fontId="272" fillId="139" borderId="75"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139" borderId="75" applyNumberFormat="0" applyProtection="0">
      <alignment horizontal="right" vertical="center"/>
    </xf>
    <xf numFmtId="4" fontId="272" fillId="139" borderId="75"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139" borderId="75" applyNumberFormat="0" applyProtection="0">
      <alignment horizontal="right" vertical="center"/>
    </xf>
    <xf numFmtId="4" fontId="272" fillId="139" borderId="75" applyNumberFormat="0" applyProtection="0">
      <alignment horizontal="right" vertical="center"/>
    </xf>
    <xf numFmtId="4" fontId="272" fillId="139" borderId="75"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47" borderId="80" applyNumberFormat="0" applyProtection="0">
      <alignment horizontal="right" vertical="center"/>
    </xf>
    <xf numFmtId="4" fontId="272" fillId="139" borderId="75" applyNumberFormat="0" applyProtection="0">
      <alignment horizontal="right" vertical="center"/>
    </xf>
    <xf numFmtId="4" fontId="272" fillId="139" borderId="75" applyNumberFormat="0" applyProtection="0">
      <alignment horizontal="right" vertical="center"/>
    </xf>
    <xf numFmtId="4" fontId="272" fillId="47" borderId="80" applyNumberFormat="0" applyProtection="0">
      <alignment horizontal="right" vertical="center"/>
    </xf>
    <xf numFmtId="4" fontId="61" fillId="48" borderId="80"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4" fontId="61" fillId="48" borderId="65" applyNumberFormat="0" applyProtection="0">
      <alignment horizontal="left" vertical="center" indent="1"/>
    </xf>
    <xf numFmtId="4" fontId="61" fillId="48" borderId="65" applyNumberFormat="0" applyProtection="0">
      <alignment horizontal="left" vertical="center" indent="1"/>
    </xf>
    <xf numFmtId="4" fontId="61" fillId="48" borderId="65" applyNumberFormat="0" applyProtection="0">
      <alignment horizontal="left" vertical="center" indent="1"/>
    </xf>
    <xf numFmtId="4" fontId="61" fillId="48" borderId="65" applyNumberFormat="0" applyProtection="0">
      <alignment horizontal="left" vertical="center" indent="1"/>
    </xf>
    <xf numFmtId="4" fontId="61" fillId="48" borderId="65" applyNumberFormat="0" applyProtection="0">
      <alignment horizontal="left" vertical="center" indent="1"/>
    </xf>
    <xf numFmtId="4" fontId="61" fillId="48" borderId="65"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4" fontId="61" fillId="48" borderId="65" applyNumberFormat="0" applyProtection="0">
      <alignment horizontal="left" vertical="center" indent="1"/>
    </xf>
    <xf numFmtId="4" fontId="61" fillId="48" borderId="65" applyNumberFormat="0" applyProtection="0">
      <alignment horizontal="left" vertical="center" indent="1"/>
    </xf>
    <xf numFmtId="4" fontId="61" fillId="48" borderId="65" applyNumberFormat="0" applyProtection="0">
      <alignment horizontal="left" vertical="center" indent="1"/>
    </xf>
    <xf numFmtId="4" fontId="61" fillId="48" borderId="65" applyNumberFormat="0" applyProtection="0">
      <alignment horizontal="left" vertical="center" indent="1"/>
    </xf>
    <xf numFmtId="4" fontId="61" fillId="48" borderId="80" applyNumberFormat="0" applyProtection="0">
      <alignment horizontal="left" vertical="center" indent="1"/>
    </xf>
    <xf numFmtId="169" fontId="274" fillId="129" borderId="75" applyNumberFormat="0" applyProtection="0">
      <alignment horizontal="left" vertical="center" indent="1"/>
    </xf>
    <xf numFmtId="169" fontId="274" fillId="129" borderId="75" applyNumberFormat="0" applyProtection="0">
      <alignment horizontal="left" vertical="center" indent="1"/>
    </xf>
    <xf numFmtId="169" fontId="274" fillId="129" borderId="75" applyNumberFormat="0" applyProtection="0">
      <alignment horizontal="left" vertical="center" indent="1"/>
    </xf>
    <xf numFmtId="169" fontId="274" fillId="129" borderId="75" applyNumberFormat="0" applyProtection="0">
      <alignment horizontal="left" vertical="center" indent="1"/>
    </xf>
    <xf numFmtId="169" fontId="274" fillId="129" borderId="75" applyNumberFormat="0" applyProtection="0">
      <alignment horizontal="left" vertical="center" indent="1"/>
    </xf>
    <xf numFmtId="169" fontId="274" fillId="129" borderId="75"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0" fontId="274" fillId="129" borderId="75" applyNumberFormat="0" applyProtection="0">
      <alignment horizontal="left" vertical="center" indent="1"/>
    </xf>
    <xf numFmtId="0" fontId="274" fillId="129" borderId="75" applyNumberFormat="0" applyProtection="0">
      <alignment horizontal="left" vertical="center" indent="1"/>
    </xf>
    <xf numFmtId="0" fontId="274" fillId="129" borderId="75" applyNumberFormat="0" applyProtection="0">
      <alignment horizontal="left" vertical="center" indent="1"/>
    </xf>
    <xf numFmtId="0" fontId="274" fillId="129" borderId="75" applyNumberFormat="0" applyProtection="0">
      <alignment horizontal="left" vertical="center" indent="1"/>
    </xf>
    <xf numFmtId="4" fontId="61" fillId="48" borderId="80"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0"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41" fillId="0" borderId="0"/>
    <xf numFmtId="0" fontId="33" fillId="129" borderId="75" applyNumberFormat="0" applyProtection="0">
      <alignment horizontal="left" vertical="center" indent="1"/>
    </xf>
    <xf numFmtId="0"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0"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169" fontId="41" fillId="0" borderId="0"/>
    <xf numFmtId="4" fontId="61" fillId="48" borderId="80"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4" fontId="61" fillId="48" borderId="80"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169" fontId="41" fillId="0" borderId="0"/>
    <xf numFmtId="4" fontId="61" fillId="48" borderId="80" applyNumberFormat="0" applyProtection="0">
      <alignment horizontal="left" vertical="center" indent="1"/>
    </xf>
    <xf numFmtId="4" fontId="61" fillId="48" borderId="80"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0" fontId="33" fillId="129" borderId="75" applyNumberFormat="0" applyProtection="0">
      <alignment horizontal="left" vertical="center" indent="1"/>
    </xf>
    <xf numFmtId="169" fontId="41" fillId="0" borderId="0"/>
    <xf numFmtId="4" fontId="61" fillId="48" borderId="80"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0"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41" fillId="0" borderId="0"/>
    <xf numFmtId="0" fontId="33" fillId="129" borderId="75" applyNumberFormat="0" applyProtection="0">
      <alignment horizontal="left" vertical="center" indent="1"/>
    </xf>
    <xf numFmtId="0"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169" fontId="41" fillId="0" borderId="0"/>
    <xf numFmtId="4" fontId="61" fillId="48" borderId="80"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4" fontId="61" fillId="48" borderId="80"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169" fontId="41" fillId="0" borderId="0"/>
    <xf numFmtId="4" fontId="61" fillId="48" borderId="80"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169" fontId="41" fillId="0" borderId="0"/>
    <xf numFmtId="4" fontId="61" fillId="48" borderId="80" applyNumberFormat="0" applyProtection="0">
      <alignment horizontal="left" vertical="center" indent="1"/>
    </xf>
    <xf numFmtId="0" fontId="274" fillId="129" borderId="75"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178" fontId="274" fillId="129" borderId="75" applyNumberFormat="0" applyProtection="0">
      <alignment horizontal="left" vertical="center" indent="1"/>
    </xf>
    <xf numFmtId="178" fontId="274" fillId="129" borderId="75" applyNumberFormat="0" applyProtection="0">
      <alignment horizontal="left" vertical="center" indent="1"/>
    </xf>
    <xf numFmtId="178" fontId="274" fillId="129" borderId="75"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4" fontId="61" fillId="48" borderId="80" applyNumberFormat="0" applyProtection="0">
      <alignment horizontal="left" vertical="center" indent="1"/>
    </xf>
    <xf numFmtId="4" fontId="61" fillId="48" borderId="80" applyNumberFormat="0" applyProtection="0">
      <alignment horizontal="left" vertical="center" indent="1"/>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4" fontId="61" fillId="48" borderId="80"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169" fontId="274" fillId="129" borderId="75" applyNumberFormat="0" applyProtection="0">
      <alignment horizontal="left" vertical="center" indent="1"/>
    </xf>
    <xf numFmtId="169" fontId="274" fillId="129" borderId="75" applyNumberFormat="0" applyProtection="0">
      <alignment horizontal="left" vertical="center" indent="1"/>
    </xf>
    <xf numFmtId="169" fontId="274" fillId="129" borderId="75"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0" fontId="274" fillId="129" borderId="75" applyNumberFormat="0" applyProtection="0">
      <alignment horizontal="left" vertical="center" indent="1"/>
    </xf>
    <xf numFmtId="0" fontId="274" fillId="129" borderId="75" applyNumberFormat="0" applyProtection="0">
      <alignment horizontal="left" vertical="center" indent="1"/>
    </xf>
    <xf numFmtId="0" fontId="274" fillId="129" borderId="75" applyNumberFormat="0" applyProtection="0">
      <alignment horizontal="left" vertical="center" indent="1"/>
    </xf>
    <xf numFmtId="169" fontId="41" fillId="0" borderId="0"/>
    <xf numFmtId="4" fontId="61" fillId="48" borderId="80" applyNumberFormat="0" applyProtection="0">
      <alignment horizontal="left" vertical="center" indent="1"/>
    </xf>
    <xf numFmtId="178" fontId="274" fillId="129" borderId="75" applyNumberFormat="0" applyProtection="0">
      <alignment horizontal="left" vertical="center" indent="1"/>
    </xf>
    <xf numFmtId="178" fontId="274" fillId="129" borderId="75" applyNumberFormat="0" applyProtection="0">
      <alignment horizontal="left" vertical="center" indent="1"/>
    </xf>
    <xf numFmtId="178" fontId="274" fillId="129" borderId="75"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4" fontId="61" fillId="48" borderId="80"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41" fillId="0" borderId="0"/>
    <xf numFmtId="4" fontId="61" fillId="48" borderId="80"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178" fontId="274" fillId="129" borderId="75" applyNumberFormat="0" applyProtection="0">
      <alignment horizontal="left" vertical="center" indent="1"/>
    </xf>
    <xf numFmtId="178" fontId="274" fillId="129" borderId="75" applyNumberFormat="0" applyProtection="0">
      <alignment horizontal="left" vertical="center" indent="1"/>
    </xf>
    <xf numFmtId="178" fontId="274" fillId="129" borderId="75" applyNumberFormat="0" applyProtection="0">
      <alignment horizontal="left" vertical="center" indent="1"/>
    </xf>
    <xf numFmtId="169" fontId="41" fillId="0" borderId="0"/>
    <xf numFmtId="4" fontId="61" fillId="48" borderId="80"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4" fontId="61" fillId="48" borderId="65" applyNumberFormat="0" applyProtection="0">
      <alignment horizontal="left" vertical="center" indent="1"/>
    </xf>
    <xf numFmtId="4" fontId="61" fillId="48" borderId="65" applyNumberFormat="0" applyProtection="0">
      <alignment horizontal="left" vertical="center" indent="1"/>
    </xf>
    <xf numFmtId="4" fontId="61" fillId="48" borderId="65"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4" fontId="61" fillId="48" borderId="65" applyNumberFormat="0" applyProtection="0">
      <alignment horizontal="left" vertical="center" indent="1"/>
    </xf>
    <xf numFmtId="4" fontId="61" fillId="48" borderId="65"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4" fontId="61" fillId="48" borderId="65" applyNumberFormat="0" applyProtection="0">
      <alignment horizontal="left" vertical="center" indent="1"/>
    </xf>
    <xf numFmtId="4" fontId="61" fillId="48" borderId="65" applyNumberFormat="0" applyProtection="0">
      <alignment horizontal="left" vertical="center" indent="1"/>
    </xf>
    <xf numFmtId="4" fontId="61" fillId="48" borderId="65"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4" fontId="61" fillId="48" borderId="65" applyNumberFormat="0" applyProtection="0">
      <alignment horizontal="left" vertical="center" indent="1"/>
    </xf>
    <xf numFmtId="4" fontId="61" fillId="48" borderId="65"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4" fontId="61" fillId="48" borderId="80"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0" fontId="33" fillId="129" borderId="75" applyNumberFormat="0" applyProtection="0">
      <alignment horizontal="left" vertical="center" indent="1"/>
    </xf>
    <xf numFmtId="0" fontId="61" fillId="123" borderId="80" applyNumberFormat="0" applyProtection="0">
      <alignment horizontal="left" vertical="top" indent="1"/>
    </xf>
    <xf numFmtId="0" fontId="61" fillId="123" borderId="80" applyNumberFormat="0" applyProtection="0">
      <alignment horizontal="left" vertical="top" indent="1"/>
    </xf>
    <xf numFmtId="0" fontId="61" fillId="123" borderId="80" applyNumberFormat="0" applyProtection="0">
      <alignment horizontal="left" vertical="top"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0" fontId="61" fillId="123" borderId="80" applyNumberFormat="0" applyProtection="0">
      <alignment horizontal="left" vertical="top" indent="1"/>
    </xf>
    <xf numFmtId="0" fontId="61" fillId="123" borderId="80" applyNumberFormat="0" applyProtection="0">
      <alignment horizontal="left" vertical="top"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0" fontId="61" fillId="123" borderId="80" applyNumberFormat="0" applyProtection="0">
      <alignment horizontal="left" vertical="top" indent="1"/>
    </xf>
    <xf numFmtId="0" fontId="61" fillId="123" borderId="80" applyNumberFormat="0" applyProtection="0">
      <alignment horizontal="left" vertical="top" indent="1"/>
    </xf>
    <xf numFmtId="0" fontId="61" fillId="123" borderId="80" applyNumberFormat="0" applyProtection="0">
      <alignment horizontal="left" vertical="top" indent="1"/>
    </xf>
    <xf numFmtId="0" fontId="61" fillId="123" borderId="80" applyNumberFormat="0" applyProtection="0">
      <alignment horizontal="left" vertical="top" indent="1"/>
    </xf>
    <xf numFmtId="169" fontId="61" fillId="48" borderId="80" applyNumberFormat="0" applyProtection="0">
      <alignment horizontal="left" vertical="top" indent="1"/>
    </xf>
    <xf numFmtId="169" fontId="61" fillId="48" borderId="80" applyNumberFormat="0" applyProtection="0">
      <alignment horizontal="left" vertical="top" indent="1"/>
    </xf>
    <xf numFmtId="169" fontId="61" fillId="48" borderId="80" applyNumberFormat="0" applyProtection="0">
      <alignment horizontal="left" vertical="top" indent="1"/>
    </xf>
    <xf numFmtId="0" fontId="61" fillId="123" borderId="80" applyNumberFormat="0" applyProtection="0">
      <alignment horizontal="left" vertical="top" indent="1"/>
    </xf>
    <xf numFmtId="169" fontId="274" fillId="129" borderId="75" applyNumberFormat="0" applyProtection="0">
      <alignment horizontal="left" vertical="center" indent="1"/>
    </xf>
    <xf numFmtId="169" fontId="274" fillId="129" borderId="75" applyNumberFormat="0" applyProtection="0">
      <alignment horizontal="left" vertical="center" indent="1"/>
    </xf>
    <xf numFmtId="169" fontId="274" fillId="129" borderId="75" applyNumberFormat="0" applyProtection="0">
      <alignment horizontal="left" vertical="center" indent="1"/>
    </xf>
    <xf numFmtId="169" fontId="274" fillId="129" borderId="75" applyNumberFormat="0" applyProtection="0">
      <alignment horizontal="left" vertical="center" indent="1"/>
    </xf>
    <xf numFmtId="169" fontId="274" fillId="129" borderId="75" applyNumberFormat="0" applyProtection="0">
      <alignment horizontal="left" vertical="center" indent="1"/>
    </xf>
    <xf numFmtId="169" fontId="274" fillId="129" borderId="75" applyNumberFormat="0" applyProtection="0">
      <alignment horizontal="left" vertical="center" indent="1"/>
    </xf>
    <xf numFmtId="0" fontId="61" fillId="123" borderId="80" applyNumberFormat="0" applyProtection="0">
      <alignment horizontal="left" vertical="top" indent="1"/>
    </xf>
    <xf numFmtId="0" fontId="61" fillId="123" borderId="80" applyNumberFormat="0" applyProtection="0">
      <alignment horizontal="left" vertical="top" indent="1"/>
    </xf>
    <xf numFmtId="0" fontId="274" fillId="129" borderId="75" applyNumberFormat="0" applyProtection="0">
      <alignment horizontal="left" vertical="center" indent="1"/>
    </xf>
    <xf numFmtId="0" fontId="274" fillId="129" borderId="75" applyNumberFormat="0" applyProtection="0">
      <alignment horizontal="left" vertical="center" indent="1"/>
    </xf>
    <xf numFmtId="0" fontId="274" fillId="129" borderId="75" applyNumberFormat="0" applyProtection="0">
      <alignment horizontal="left" vertical="center" indent="1"/>
    </xf>
    <xf numFmtId="0" fontId="274" fillId="129" borderId="75" applyNumberFormat="0" applyProtection="0">
      <alignment horizontal="left" vertical="center" indent="1"/>
    </xf>
    <xf numFmtId="0" fontId="61" fillId="123" borderId="80" applyNumberFormat="0" applyProtection="0">
      <alignment horizontal="left" vertical="top"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0"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41" fillId="0" borderId="0"/>
    <xf numFmtId="0" fontId="33" fillId="129" borderId="75" applyNumberFormat="0" applyProtection="0">
      <alignment horizontal="left" vertical="center" indent="1"/>
    </xf>
    <xf numFmtId="0"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0"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169" fontId="41" fillId="0" borderId="0"/>
    <xf numFmtId="0" fontId="61" fillId="123" borderId="80" applyNumberFormat="0" applyProtection="0">
      <alignment horizontal="left" vertical="top" indent="1"/>
    </xf>
    <xf numFmtId="0" fontId="61" fillId="123" borderId="80" applyNumberFormat="0" applyProtection="0">
      <alignment horizontal="left" vertical="top" indent="1"/>
    </xf>
    <xf numFmtId="0" fontId="61" fillId="123" borderId="80" applyNumberFormat="0" applyProtection="0">
      <alignment horizontal="left" vertical="top"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0" fontId="61" fillId="123" borderId="80" applyNumberFormat="0" applyProtection="0">
      <alignment horizontal="left" vertical="top"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169" fontId="41" fillId="0" borderId="0"/>
    <xf numFmtId="0" fontId="61" fillId="123" borderId="80" applyNumberFormat="0" applyProtection="0">
      <alignment horizontal="left" vertical="top" indent="1"/>
    </xf>
    <xf numFmtId="0" fontId="61" fillId="123" borderId="80" applyNumberFormat="0" applyProtection="0">
      <alignment horizontal="left" vertical="top" indent="1"/>
    </xf>
    <xf numFmtId="169" fontId="33" fillId="0" borderId="0"/>
    <xf numFmtId="0"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41" fillId="0" borderId="0"/>
    <xf numFmtId="0" fontId="61" fillId="123" borderId="80" applyNumberFormat="0" applyProtection="0">
      <alignment horizontal="left" vertical="top"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0" fontId="61" fillId="123" borderId="80" applyNumberFormat="0" applyProtection="0">
      <alignment horizontal="left" vertical="top"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41" fillId="0" borderId="0"/>
    <xf numFmtId="0" fontId="61" fillId="123" borderId="80" applyNumberFormat="0" applyProtection="0">
      <alignment horizontal="left" vertical="top"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0" fontId="61" fillId="123" borderId="80" applyNumberFormat="0" applyProtection="0">
      <alignment horizontal="left" vertical="top"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61" fillId="123" borderId="80" applyNumberFormat="0" applyProtection="0">
      <alignment horizontal="left" vertical="top" indent="1"/>
    </xf>
    <xf numFmtId="169" fontId="61" fillId="123" borderId="80" applyNumberFormat="0" applyProtection="0">
      <alignment horizontal="left" vertical="top" indent="1"/>
    </xf>
    <xf numFmtId="169" fontId="61" fillId="123" borderId="80" applyNumberFormat="0" applyProtection="0">
      <alignment horizontal="left" vertical="top" indent="1"/>
    </xf>
    <xf numFmtId="169" fontId="61" fillId="123" borderId="80" applyNumberFormat="0" applyProtection="0">
      <alignment horizontal="left" vertical="top" indent="1"/>
    </xf>
    <xf numFmtId="169" fontId="61" fillId="123" borderId="80" applyNumberFormat="0" applyProtection="0">
      <alignment horizontal="left" vertical="top" indent="1"/>
    </xf>
    <xf numFmtId="169" fontId="61" fillId="123" borderId="80" applyNumberFormat="0" applyProtection="0">
      <alignment horizontal="left" vertical="top" indent="1"/>
    </xf>
    <xf numFmtId="169" fontId="61" fillId="123" borderId="80" applyNumberFormat="0" applyProtection="0">
      <alignment horizontal="left" vertical="top" indent="1"/>
    </xf>
    <xf numFmtId="169" fontId="41" fillId="0" borderId="0"/>
    <xf numFmtId="0" fontId="61" fillId="123" borderId="80" applyNumberFormat="0" applyProtection="0">
      <alignment horizontal="left" vertical="top"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0"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41" fillId="0" borderId="0"/>
    <xf numFmtId="0" fontId="33" fillId="129" borderId="75" applyNumberFormat="0" applyProtection="0">
      <alignment horizontal="left" vertical="center" indent="1"/>
    </xf>
    <xf numFmtId="0"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169" fontId="41" fillId="0" borderId="0"/>
    <xf numFmtId="0" fontId="61" fillId="123" borderId="80" applyNumberFormat="0" applyProtection="0">
      <alignment horizontal="left" vertical="top" indent="1"/>
    </xf>
    <xf numFmtId="0" fontId="61" fillId="123" borderId="80" applyNumberFormat="0" applyProtection="0">
      <alignment horizontal="left" vertical="top" indent="1"/>
    </xf>
    <xf numFmtId="0" fontId="61" fillId="123" borderId="80" applyNumberFormat="0" applyProtection="0">
      <alignment horizontal="left" vertical="top"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0" fontId="61" fillId="123" borderId="80" applyNumberFormat="0" applyProtection="0">
      <alignment horizontal="left" vertical="top" indent="1"/>
    </xf>
    <xf numFmtId="178" fontId="274" fillId="129" borderId="75" applyNumberFormat="0" applyProtection="0">
      <alignment horizontal="left" vertical="center" indent="1"/>
    </xf>
    <xf numFmtId="178" fontId="274" fillId="129" borderId="75" applyNumberFormat="0" applyProtection="0">
      <alignment horizontal="left" vertical="center" indent="1"/>
    </xf>
    <xf numFmtId="178" fontId="274" fillId="129" borderId="75" applyNumberFormat="0" applyProtection="0">
      <alignment horizontal="left" vertical="center" indent="1"/>
    </xf>
    <xf numFmtId="178" fontId="274" fillId="129" borderId="75" applyNumberFormat="0" applyProtection="0">
      <alignment horizontal="left" vertical="center" indent="1"/>
    </xf>
    <xf numFmtId="178" fontId="274" fillId="129" borderId="75" applyNumberFormat="0" applyProtection="0">
      <alignment horizontal="left" vertical="center" indent="1"/>
    </xf>
    <xf numFmtId="169" fontId="41" fillId="0" borderId="0"/>
    <xf numFmtId="0" fontId="61" fillId="123" borderId="80" applyNumberFormat="0" applyProtection="0">
      <alignment horizontal="left" vertical="top" indent="1"/>
    </xf>
    <xf numFmtId="0" fontId="61" fillId="123" borderId="80" applyNumberFormat="0" applyProtection="0">
      <alignment horizontal="left" vertical="top" indent="1"/>
    </xf>
    <xf numFmtId="0" fontId="61" fillId="123" borderId="80" applyNumberFormat="0" applyProtection="0">
      <alignment horizontal="left" vertical="top" indent="1"/>
    </xf>
    <xf numFmtId="0" fontId="61" fillId="123" borderId="80" applyNumberFormat="0" applyProtection="0">
      <alignment horizontal="left" vertical="top" indent="1"/>
    </xf>
    <xf numFmtId="169" fontId="61" fillId="123" borderId="80" applyNumberFormat="0" applyProtection="0">
      <alignment horizontal="left" vertical="top" indent="1"/>
    </xf>
    <xf numFmtId="169" fontId="61" fillId="123" borderId="80" applyNumberFormat="0" applyProtection="0">
      <alignment horizontal="left" vertical="top" indent="1"/>
    </xf>
    <xf numFmtId="169" fontId="61" fillId="123" borderId="80" applyNumberFormat="0" applyProtection="0">
      <alignment horizontal="left" vertical="top" indent="1"/>
    </xf>
    <xf numFmtId="0" fontId="61" fillId="123" borderId="80" applyNumberFormat="0" applyProtection="0">
      <alignment horizontal="left" vertical="top" indent="1"/>
    </xf>
    <xf numFmtId="0" fontId="61" fillId="123" borderId="80" applyNumberFormat="0" applyProtection="0">
      <alignment horizontal="left" vertical="top" indent="1"/>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0" fontId="33" fillId="129" borderId="75" applyNumberFormat="0" applyProtection="0">
      <alignment horizontal="left" vertical="center" indent="1"/>
    </xf>
    <xf numFmtId="0" fontId="33" fillId="129" borderId="75" applyNumberFormat="0" applyProtection="0">
      <alignment horizontal="left" vertical="center" indent="1"/>
    </xf>
    <xf numFmtId="169" fontId="41" fillId="0" borderId="0"/>
    <xf numFmtId="0" fontId="61" fillId="123" borderId="80" applyNumberFormat="0" applyProtection="0">
      <alignment horizontal="left" vertical="top" indent="1"/>
    </xf>
    <xf numFmtId="0" fontId="274" fillId="129" borderId="75" applyNumberFormat="0" applyProtection="0">
      <alignment horizontal="left" vertical="center" indent="1"/>
    </xf>
    <xf numFmtId="0" fontId="61" fillId="123" borderId="80" applyNumberFormat="0" applyProtection="0">
      <alignment horizontal="left" vertical="top" indent="1"/>
    </xf>
    <xf numFmtId="0" fontId="61" fillId="123" borderId="80" applyNumberFormat="0" applyProtection="0">
      <alignment horizontal="left" vertical="top" indent="1"/>
    </xf>
    <xf numFmtId="0" fontId="61" fillId="123" borderId="80" applyNumberFormat="0" applyProtection="0">
      <alignment horizontal="left" vertical="top" indent="1"/>
    </xf>
    <xf numFmtId="0" fontId="61" fillId="123" borderId="80" applyNumberFormat="0" applyProtection="0">
      <alignment horizontal="left" vertical="top" indent="1"/>
    </xf>
    <xf numFmtId="0" fontId="61" fillId="123" borderId="80" applyNumberFormat="0" applyProtection="0">
      <alignment horizontal="left" vertical="top" indent="1"/>
    </xf>
    <xf numFmtId="0" fontId="61" fillId="123" borderId="80" applyNumberFormat="0" applyProtection="0">
      <alignment horizontal="left" vertical="top" indent="1"/>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0" fontId="61" fillId="123" borderId="80" applyNumberFormat="0" applyProtection="0">
      <alignment horizontal="left" vertical="top" indent="1"/>
    </xf>
    <xf numFmtId="0" fontId="61" fillId="123" borderId="80" applyNumberFormat="0" applyProtection="0">
      <alignment horizontal="left" vertical="top" indent="1"/>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169" fontId="33" fillId="129" borderId="75" applyNumberFormat="0" applyProtection="0">
      <alignment horizontal="left" vertical="center"/>
    </xf>
    <xf numFmtId="0" fontId="61" fillId="123" borderId="80" applyNumberFormat="0" applyProtection="0">
      <alignment horizontal="left" vertical="top" indent="1"/>
    </xf>
    <xf numFmtId="0" fontId="61" fillId="123" borderId="80" applyNumberFormat="0" applyProtection="0">
      <alignment horizontal="left" vertical="top" indent="1"/>
    </xf>
    <xf numFmtId="0" fontId="61" fillId="123" borderId="80" applyNumberFormat="0" applyProtection="0">
      <alignment horizontal="left" vertical="top" indent="1"/>
    </xf>
    <xf numFmtId="0" fontId="61" fillId="123" borderId="80" applyNumberFormat="0" applyProtection="0">
      <alignment horizontal="left" vertical="top" indent="1"/>
    </xf>
    <xf numFmtId="169" fontId="274" fillId="129" borderId="75" applyNumberFormat="0" applyProtection="0">
      <alignment horizontal="left" vertical="center" indent="1"/>
    </xf>
    <xf numFmtId="169" fontId="274" fillId="129" borderId="75" applyNumberFormat="0" applyProtection="0">
      <alignment horizontal="left" vertical="center" indent="1"/>
    </xf>
    <xf numFmtId="169" fontId="274" fillId="129" borderId="75" applyNumberFormat="0" applyProtection="0">
      <alignment horizontal="left" vertical="center" indent="1"/>
    </xf>
    <xf numFmtId="0" fontId="61" fillId="123" borderId="80" applyNumberFormat="0" applyProtection="0">
      <alignment horizontal="left" vertical="top" indent="1"/>
    </xf>
    <xf numFmtId="0" fontId="61" fillId="123" borderId="80" applyNumberFormat="0" applyProtection="0">
      <alignment horizontal="left" vertical="top" indent="1"/>
    </xf>
    <xf numFmtId="0" fontId="274" fillId="129" borderId="75" applyNumberFormat="0" applyProtection="0">
      <alignment horizontal="left" vertical="center" indent="1"/>
    </xf>
    <xf numFmtId="0" fontId="274" fillId="129" borderId="75" applyNumberFormat="0" applyProtection="0">
      <alignment horizontal="left" vertical="center" indent="1"/>
    </xf>
    <xf numFmtId="0" fontId="274" fillId="129" borderId="75" applyNumberFormat="0" applyProtection="0">
      <alignment horizontal="left" vertical="center" indent="1"/>
    </xf>
    <xf numFmtId="169" fontId="41" fillId="0" borderId="0"/>
    <xf numFmtId="0" fontId="61" fillId="123" borderId="80" applyNumberFormat="0" applyProtection="0">
      <alignment horizontal="left" vertical="top" indent="1"/>
    </xf>
    <xf numFmtId="0" fontId="61" fillId="123" borderId="80" applyNumberFormat="0" applyProtection="0">
      <alignment horizontal="left" vertical="top" indent="1"/>
    </xf>
    <xf numFmtId="0" fontId="61" fillId="123" borderId="80" applyNumberFormat="0" applyProtection="0">
      <alignment horizontal="left" vertical="top" indent="1"/>
    </xf>
    <xf numFmtId="0" fontId="61" fillId="123" borderId="80" applyNumberFormat="0" applyProtection="0">
      <alignment horizontal="left" vertical="top" indent="1"/>
    </xf>
    <xf numFmtId="0" fontId="61" fillId="123" borderId="80" applyNumberFormat="0" applyProtection="0">
      <alignment horizontal="left" vertical="top"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0" fontId="61" fillId="123" borderId="80" applyNumberFormat="0" applyProtection="0">
      <alignment horizontal="left" vertical="top" indent="1"/>
    </xf>
    <xf numFmtId="0" fontId="61" fillId="123" borderId="80" applyNumberFormat="0" applyProtection="0">
      <alignment horizontal="left" vertical="top" indent="1"/>
    </xf>
    <xf numFmtId="0" fontId="61" fillId="123" borderId="80" applyNumberFormat="0" applyProtection="0">
      <alignment horizontal="left" vertical="top" indent="1"/>
    </xf>
    <xf numFmtId="0" fontId="61" fillId="123" borderId="80" applyNumberFormat="0" applyProtection="0">
      <alignment horizontal="left" vertical="top" indent="1"/>
    </xf>
    <xf numFmtId="0" fontId="61" fillId="123" borderId="80" applyNumberFormat="0" applyProtection="0">
      <alignment horizontal="left" vertical="top" indent="1"/>
    </xf>
    <xf numFmtId="0" fontId="61" fillId="123" borderId="80" applyNumberFormat="0" applyProtection="0">
      <alignment horizontal="left" vertical="top" indent="1"/>
    </xf>
    <xf numFmtId="0" fontId="61" fillId="123" borderId="80" applyNumberFormat="0" applyProtection="0">
      <alignment horizontal="left" vertical="top" indent="1"/>
    </xf>
    <xf numFmtId="0" fontId="61" fillId="123" borderId="80" applyNumberFormat="0" applyProtection="0">
      <alignment horizontal="left" vertical="top" indent="1"/>
    </xf>
    <xf numFmtId="0" fontId="61" fillId="123" borderId="80" applyNumberFormat="0" applyProtection="0">
      <alignment horizontal="left" vertical="top" indent="1"/>
    </xf>
    <xf numFmtId="0" fontId="61" fillId="123" borderId="80" applyNumberFormat="0" applyProtection="0">
      <alignment horizontal="left" vertical="top" indent="1"/>
    </xf>
    <xf numFmtId="178" fontId="274" fillId="129" borderId="75" applyNumberFormat="0" applyProtection="0">
      <alignment horizontal="left" vertical="center" indent="1"/>
    </xf>
    <xf numFmtId="178" fontId="274" fillId="129" borderId="75" applyNumberFormat="0" applyProtection="0">
      <alignment horizontal="left" vertical="center" indent="1"/>
    </xf>
    <xf numFmtId="0" fontId="61" fillId="123" borderId="80" applyNumberFormat="0" applyProtection="0">
      <alignment horizontal="left" vertical="top" indent="1"/>
    </xf>
    <xf numFmtId="0" fontId="61" fillId="123" borderId="80" applyNumberFormat="0" applyProtection="0">
      <alignment horizontal="left" vertical="top" indent="1"/>
    </xf>
    <xf numFmtId="0" fontId="61" fillId="123" borderId="80" applyNumberFormat="0" applyProtection="0">
      <alignment horizontal="left" vertical="top" indent="1"/>
    </xf>
    <xf numFmtId="0" fontId="61" fillId="123" borderId="80" applyNumberFormat="0" applyProtection="0">
      <alignment horizontal="left" vertical="top" indent="1"/>
    </xf>
    <xf numFmtId="0" fontId="61" fillId="123" borderId="80" applyNumberFormat="0" applyProtection="0">
      <alignment horizontal="left" vertical="top" indent="1"/>
    </xf>
    <xf numFmtId="0" fontId="61" fillId="123" borderId="80" applyNumberFormat="0" applyProtection="0">
      <alignment horizontal="left" vertical="top" indent="1"/>
    </xf>
    <xf numFmtId="0" fontId="61" fillId="123" borderId="80" applyNumberFormat="0" applyProtection="0">
      <alignment horizontal="left" vertical="top" indent="1"/>
    </xf>
    <xf numFmtId="0" fontId="61" fillId="123" borderId="80" applyNumberFormat="0" applyProtection="0">
      <alignment horizontal="left" vertical="top" indent="1"/>
    </xf>
    <xf numFmtId="0" fontId="61" fillId="123" borderId="80" applyNumberFormat="0" applyProtection="0">
      <alignment horizontal="left" vertical="top" indent="1"/>
    </xf>
    <xf numFmtId="0" fontId="61" fillId="123" borderId="80" applyNumberFormat="0" applyProtection="0">
      <alignment horizontal="left" vertical="top" indent="1"/>
    </xf>
    <xf numFmtId="0" fontId="61" fillId="123" borderId="80" applyNumberFormat="0" applyProtection="0">
      <alignment horizontal="left" vertical="top" indent="1"/>
    </xf>
    <xf numFmtId="0" fontId="61" fillId="123" borderId="80" applyNumberFormat="0" applyProtection="0">
      <alignment horizontal="left" vertical="top" indent="1"/>
    </xf>
    <xf numFmtId="0" fontId="61" fillId="123" borderId="80" applyNumberFormat="0" applyProtection="0">
      <alignment horizontal="left" vertical="top" indent="1"/>
    </xf>
    <xf numFmtId="0" fontId="61" fillId="123" borderId="80" applyNumberFormat="0" applyProtection="0">
      <alignment horizontal="left" vertical="top" indent="1"/>
    </xf>
    <xf numFmtId="0" fontId="61" fillId="123" borderId="80" applyNumberFormat="0" applyProtection="0">
      <alignment horizontal="left" vertical="top" indent="1"/>
    </xf>
    <xf numFmtId="169" fontId="61" fillId="123" borderId="80" applyNumberFormat="0" applyProtection="0">
      <alignment horizontal="left" vertical="top" indent="1"/>
    </xf>
    <xf numFmtId="0" fontId="61" fillId="123" borderId="80" applyNumberFormat="0" applyProtection="0">
      <alignment horizontal="left" vertical="top" indent="1"/>
    </xf>
    <xf numFmtId="0" fontId="61" fillId="123" borderId="80" applyNumberFormat="0" applyProtection="0">
      <alignment horizontal="left" vertical="top" indent="1"/>
    </xf>
    <xf numFmtId="0" fontId="61" fillId="123" borderId="80" applyNumberFormat="0" applyProtection="0">
      <alignment horizontal="left" vertical="top" indent="1"/>
    </xf>
    <xf numFmtId="0" fontId="61" fillId="123" borderId="80" applyNumberFormat="0" applyProtection="0">
      <alignment horizontal="left" vertical="top" indent="1"/>
    </xf>
    <xf numFmtId="0" fontId="61" fillId="123" borderId="80" applyNumberFormat="0" applyProtection="0">
      <alignment horizontal="left" vertical="top" indent="1"/>
    </xf>
    <xf numFmtId="0" fontId="61" fillId="123" borderId="80" applyNumberFormat="0" applyProtection="0">
      <alignment horizontal="left" vertical="top" indent="1"/>
    </xf>
    <xf numFmtId="0" fontId="61" fillId="123" borderId="80" applyNumberFormat="0" applyProtection="0">
      <alignment horizontal="left" vertical="top" indent="1"/>
    </xf>
    <xf numFmtId="0" fontId="61" fillId="123" borderId="80" applyNumberFormat="0" applyProtection="0">
      <alignment horizontal="left" vertical="top" indent="1"/>
    </xf>
    <xf numFmtId="0" fontId="61" fillId="123" borderId="80" applyNumberFormat="0" applyProtection="0">
      <alignment horizontal="left" vertical="top" indent="1"/>
    </xf>
    <xf numFmtId="0" fontId="61" fillId="123" borderId="80" applyNumberFormat="0" applyProtection="0">
      <alignment horizontal="left" vertical="top" indent="1"/>
    </xf>
    <xf numFmtId="0" fontId="61" fillId="123" borderId="80" applyNumberFormat="0" applyProtection="0">
      <alignment horizontal="left" vertical="top" indent="1"/>
    </xf>
    <xf numFmtId="0" fontId="61" fillId="123" borderId="80" applyNumberFormat="0" applyProtection="0">
      <alignment horizontal="left" vertical="top" indent="1"/>
    </xf>
    <xf numFmtId="0" fontId="61" fillId="123" borderId="80" applyNumberFormat="0" applyProtection="0">
      <alignment horizontal="left" vertical="top" indent="1"/>
    </xf>
    <xf numFmtId="0" fontId="61" fillId="123" borderId="80" applyNumberFormat="0" applyProtection="0">
      <alignment horizontal="left" vertical="top" indent="1"/>
    </xf>
    <xf numFmtId="0" fontId="61" fillId="123" borderId="80" applyNumberFormat="0" applyProtection="0">
      <alignment horizontal="left" vertical="top" indent="1"/>
    </xf>
    <xf numFmtId="169" fontId="61" fillId="48" borderId="80" applyNumberFormat="0" applyProtection="0">
      <alignment horizontal="left" vertical="top" indent="1"/>
    </xf>
    <xf numFmtId="0" fontId="61" fillId="123" borderId="80" applyNumberFormat="0" applyProtection="0">
      <alignment horizontal="left" vertical="top" indent="1"/>
    </xf>
    <xf numFmtId="0" fontId="61" fillId="123" borderId="80" applyNumberFormat="0" applyProtection="0">
      <alignment horizontal="left" vertical="top" indent="1"/>
    </xf>
    <xf numFmtId="0" fontId="61" fillId="123" borderId="80" applyNumberFormat="0" applyProtection="0">
      <alignment horizontal="left" vertical="top" indent="1"/>
    </xf>
    <xf numFmtId="0" fontId="61" fillId="123" borderId="80" applyNumberFormat="0" applyProtection="0">
      <alignment horizontal="left" vertical="top" indent="1"/>
    </xf>
    <xf numFmtId="0" fontId="61" fillId="123" borderId="80" applyNumberFormat="0" applyProtection="0">
      <alignment horizontal="left" vertical="top"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0" fontId="61" fillId="123" borderId="80" applyNumberFormat="0" applyProtection="0">
      <alignment horizontal="left" vertical="top" indent="1"/>
    </xf>
    <xf numFmtId="0" fontId="61" fillId="123" borderId="80" applyNumberFormat="0" applyProtection="0">
      <alignment horizontal="left" vertical="top" indent="1"/>
    </xf>
    <xf numFmtId="0" fontId="61" fillId="123" borderId="80" applyNumberFormat="0" applyProtection="0">
      <alignment horizontal="left" vertical="top" indent="1"/>
    </xf>
    <xf numFmtId="0" fontId="61" fillId="123" borderId="80" applyNumberFormat="0" applyProtection="0">
      <alignment horizontal="left" vertical="top" indent="1"/>
    </xf>
    <xf numFmtId="0" fontId="61" fillId="123" borderId="80" applyNumberFormat="0" applyProtection="0">
      <alignment horizontal="left" vertical="top" indent="1"/>
    </xf>
    <xf numFmtId="0" fontId="61" fillId="123" borderId="80" applyNumberFormat="0" applyProtection="0">
      <alignment horizontal="left" vertical="top" indent="1"/>
    </xf>
    <xf numFmtId="0" fontId="61" fillId="123" borderId="80" applyNumberFormat="0" applyProtection="0">
      <alignment horizontal="left" vertical="top" indent="1"/>
    </xf>
    <xf numFmtId="0" fontId="61" fillId="123" borderId="80" applyNumberFormat="0" applyProtection="0">
      <alignment horizontal="left" vertical="top" indent="1"/>
    </xf>
    <xf numFmtId="0" fontId="61" fillId="123" borderId="80" applyNumberFormat="0" applyProtection="0">
      <alignment horizontal="left" vertical="top" indent="1"/>
    </xf>
    <xf numFmtId="0" fontId="61" fillId="123" borderId="80" applyNumberFormat="0" applyProtection="0">
      <alignment horizontal="left" vertical="top"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0" fontId="61" fillId="123" borderId="80" applyNumberFormat="0" applyProtection="0">
      <alignment horizontal="left" vertical="top" indent="1"/>
    </xf>
    <xf numFmtId="0" fontId="61" fillId="123" borderId="80" applyNumberFormat="0" applyProtection="0">
      <alignment horizontal="left" vertical="top" indent="1"/>
    </xf>
    <xf numFmtId="0" fontId="61" fillId="123" borderId="80" applyNumberFormat="0" applyProtection="0">
      <alignment horizontal="left" vertical="top" indent="1"/>
    </xf>
    <xf numFmtId="0" fontId="61" fillId="123" borderId="80" applyNumberFormat="0" applyProtection="0">
      <alignment horizontal="left" vertical="top" indent="1"/>
    </xf>
    <xf numFmtId="0" fontId="61" fillId="123" borderId="80" applyNumberFormat="0" applyProtection="0">
      <alignment horizontal="left" vertical="top"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0" fontId="61" fillId="123" borderId="80" applyNumberFormat="0" applyProtection="0">
      <alignment horizontal="left" vertical="top" indent="1"/>
    </xf>
    <xf numFmtId="0" fontId="61" fillId="123" borderId="80" applyNumberFormat="0" applyProtection="0">
      <alignment horizontal="left" vertical="top" indent="1"/>
    </xf>
    <xf numFmtId="0" fontId="61" fillId="123" borderId="80" applyNumberFormat="0" applyProtection="0">
      <alignment horizontal="left" vertical="top" indent="1"/>
    </xf>
    <xf numFmtId="0" fontId="61" fillId="123" borderId="80" applyNumberFormat="0" applyProtection="0">
      <alignment horizontal="left" vertical="top" indent="1"/>
    </xf>
    <xf numFmtId="0" fontId="61" fillId="123" borderId="80" applyNumberFormat="0" applyProtection="0">
      <alignment horizontal="left" vertical="top" indent="1"/>
    </xf>
    <xf numFmtId="0" fontId="61" fillId="123" borderId="80" applyNumberFormat="0" applyProtection="0">
      <alignment horizontal="left" vertical="top" indent="1"/>
    </xf>
    <xf numFmtId="0" fontId="61" fillId="123" borderId="80" applyNumberFormat="0" applyProtection="0">
      <alignment horizontal="left" vertical="top" indent="1"/>
    </xf>
    <xf numFmtId="0" fontId="61" fillId="123" borderId="80" applyNumberFormat="0" applyProtection="0">
      <alignment horizontal="left" vertical="top" indent="1"/>
    </xf>
    <xf numFmtId="0" fontId="61" fillId="123" borderId="80" applyNumberFormat="0" applyProtection="0">
      <alignment horizontal="left" vertical="top" indent="1"/>
    </xf>
    <xf numFmtId="0" fontId="61" fillId="123" borderId="80" applyNumberFormat="0" applyProtection="0">
      <alignment horizontal="left" vertical="top" indent="1"/>
    </xf>
    <xf numFmtId="169" fontId="33" fillId="129" borderId="75" applyNumberFormat="0" applyProtection="0">
      <alignment horizontal="left" vertical="center" indent="1"/>
    </xf>
    <xf numFmtId="169" fontId="33" fillId="129" borderId="75" applyNumberFormat="0" applyProtection="0">
      <alignment horizontal="left" vertical="center" indent="1"/>
    </xf>
    <xf numFmtId="169" fontId="61" fillId="123" borderId="80" applyNumberFormat="0" applyProtection="0">
      <alignment horizontal="left" vertical="top" indent="1"/>
    </xf>
    <xf numFmtId="4" fontId="278" fillId="141" borderId="0" applyNumberFormat="0" applyProtection="0">
      <alignment horizontal="left" vertical="center" indent="1"/>
    </xf>
    <xf numFmtId="169" fontId="279" fillId="0" borderId="0"/>
    <xf numFmtId="4" fontId="278" fillId="141" borderId="82" applyNumberFormat="0" applyProtection="0">
      <alignment horizontal="left" vertical="center" indent="1"/>
    </xf>
    <xf numFmtId="4" fontId="278" fillId="141" borderId="82" applyNumberFormat="0" applyProtection="0">
      <alignment horizontal="left" vertical="center" indent="1"/>
    </xf>
    <xf numFmtId="4" fontId="278" fillId="141" borderId="82" applyNumberFormat="0" applyProtection="0">
      <alignment horizontal="left" vertical="center" indent="1"/>
    </xf>
    <xf numFmtId="4" fontId="278" fillId="141" borderId="82" applyNumberFormat="0" applyProtection="0">
      <alignment horizontal="left" vertical="center" indent="1"/>
    </xf>
    <xf numFmtId="4" fontId="278" fillId="141" borderId="82" applyNumberFormat="0" applyProtection="0">
      <alignment horizontal="left" vertical="center" indent="1"/>
    </xf>
    <xf numFmtId="4" fontId="278" fillId="141" borderId="82" applyNumberFormat="0" applyProtection="0">
      <alignment horizontal="left" vertical="center" indent="1"/>
    </xf>
    <xf numFmtId="4" fontId="278" fillId="141" borderId="82" applyNumberFormat="0" applyProtection="0">
      <alignment horizontal="left" vertical="center" indent="1"/>
    </xf>
    <xf numFmtId="4" fontId="278" fillId="141" borderId="82" applyNumberFormat="0" applyProtection="0">
      <alignment horizontal="left" vertical="center" indent="1"/>
    </xf>
    <xf numFmtId="4" fontId="278" fillId="141" borderId="82" applyNumberFormat="0" applyProtection="0">
      <alignment horizontal="left" vertical="center" indent="1"/>
    </xf>
    <xf numFmtId="4" fontId="278" fillId="141" borderId="82" applyNumberFormat="0" applyProtection="0">
      <alignment horizontal="left" vertical="center" indent="1"/>
    </xf>
    <xf numFmtId="4" fontId="278" fillId="141" borderId="82" applyNumberFormat="0" applyProtection="0">
      <alignment horizontal="left" vertical="center" indent="1"/>
    </xf>
    <xf numFmtId="4" fontId="278" fillId="141" borderId="82" applyNumberFormat="0" applyProtection="0">
      <alignment horizontal="left" vertical="center" indent="1"/>
    </xf>
    <xf numFmtId="4" fontId="278" fillId="141" borderId="82" applyNumberFormat="0" applyProtection="0">
      <alignment horizontal="left" vertical="center" indent="1"/>
    </xf>
    <xf numFmtId="4" fontId="278" fillId="141" borderId="82" applyNumberFormat="0" applyProtection="0">
      <alignment horizontal="left" vertical="center" indent="1"/>
    </xf>
    <xf numFmtId="4" fontId="278" fillId="141" borderId="81" applyNumberFormat="0" applyProtection="0">
      <alignment horizontal="left" vertical="center" indent="1"/>
    </xf>
    <xf numFmtId="4" fontId="278" fillId="141" borderId="81" applyNumberFormat="0" applyProtection="0">
      <alignment horizontal="left" vertical="center" indent="1"/>
    </xf>
    <xf numFmtId="4" fontId="278" fillId="141" borderId="81" applyNumberFormat="0" applyProtection="0">
      <alignment horizontal="left" vertical="center" indent="1"/>
    </xf>
    <xf numFmtId="4" fontId="278" fillId="141" borderId="81" applyNumberFormat="0" applyProtection="0">
      <alignment horizontal="left" vertical="center" indent="1"/>
    </xf>
    <xf numFmtId="4" fontId="278" fillId="141" borderId="81" applyNumberFormat="0" applyProtection="0">
      <alignment horizontal="left" vertical="center" indent="1"/>
    </xf>
    <xf numFmtId="4" fontId="278" fillId="141" borderId="81" applyNumberFormat="0" applyProtection="0">
      <alignment horizontal="left" vertical="center" indent="1"/>
    </xf>
    <xf numFmtId="4" fontId="278" fillId="141" borderId="81" applyNumberFormat="0" applyProtection="0">
      <alignment horizontal="left" vertical="center" indent="1"/>
    </xf>
    <xf numFmtId="4" fontId="278" fillId="141" borderId="81" applyNumberFormat="0" applyProtection="0">
      <alignment horizontal="left" vertical="center" indent="1"/>
    </xf>
    <xf numFmtId="4" fontId="278" fillId="141" borderId="81" applyNumberFormat="0" applyProtection="0">
      <alignment horizontal="left" vertical="center" indent="1"/>
    </xf>
    <xf numFmtId="4" fontId="278" fillId="141" borderId="81" applyNumberFormat="0" applyProtection="0">
      <alignment horizontal="left" vertical="center" indent="1"/>
    </xf>
    <xf numFmtId="4" fontId="278" fillId="141" borderId="81" applyNumberFormat="0" applyProtection="0">
      <alignment horizontal="left" vertical="center" indent="1"/>
    </xf>
    <xf numFmtId="4" fontId="278" fillId="141" borderId="81" applyNumberFormat="0" applyProtection="0">
      <alignment horizontal="left" vertical="center" indent="1"/>
    </xf>
    <xf numFmtId="4" fontId="278" fillId="141" borderId="81" applyNumberFormat="0" applyProtection="0">
      <alignment horizontal="left" vertical="center" indent="1"/>
    </xf>
    <xf numFmtId="4" fontId="278" fillId="141" borderId="81" applyNumberFormat="0" applyProtection="0">
      <alignment horizontal="left" vertical="center" indent="1"/>
    </xf>
    <xf numFmtId="4" fontId="278" fillId="141" borderId="81" applyNumberFormat="0" applyProtection="0">
      <alignment horizontal="left" vertical="center" indent="1"/>
    </xf>
    <xf numFmtId="4" fontId="278" fillId="141" borderId="81" applyNumberFormat="0" applyProtection="0">
      <alignment horizontal="left" vertical="center" indent="1"/>
    </xf>
    <xf numFmtId="4" fontId="278" fillId="141" borderId="81" applyNumberFormat="0" applyProtection="0">
      <alignment horizontal="left" vertical="center" indent="1"/>
    </xf>
    <xf numFmtId="4" fontId="278" fillId="141" borderId="81" applyNumberFormat="0" applyProtection="0">
      <alignment horizontal="left" vertical="center" indent="1"/>
    </xf>
    <xf numFmtId="4" fontId="278" fillId="141" borderId="81" applyNumberFormat="0" applyProtection="0">
      <alignment horizontal="left" vertical="center" indent="1"/>
    </xf>
    <xf numFmtId="4" fontId="278" fillId="141" borderId="81" applyNumberFormat="0" applyProtection="0">
      <alignment horizontal="left" vertical="center" indent="1"/>
    </xf>
    <xf numFmtId="4" fontId="278" fillId="141" borderId="81" applyNumberFormat="0" applyProtection="0">
      <alignment horizontal="left" vertical="center" indent="1"/>
    </xf>
    <xf numFmtId="4" fontId="278" fillId="141" borderId="81" applyNumberFormat="0" applyProtection="0">
      <alignment horizontal="left" vertical="center" indent="1"/>
    </xf>
    <xf numFmtId="4" fontId="278" fillId="141" borderId="81" applyNumberFormat="0" applyProtection="0">
      <alignment horizontal="left" vertical="center" indent="1"/>
    </xf>
    <xf numFmtId="4" fontId="278" fillId="141" borderId="81" applyNumberFormat="0" applyProtection="0">
      <alignment horizontal="left" vertical="center" indent="1"/>
    </xf>
    <xf numFmtId="4" fontId="278" fillId="141" borderId="81" applyNumberFormat="0" applyProtection="0">
      <alignment horizontal="left" vertical="center" indent="1"/>
    </xf>
    <xf numFmtId="4" fontId="278" fillId="141" borderId="81" applyNumberFormat="0" applyProtection="0">
      <alignment horizontal="left" vertical="center" indent="1"/>
    </xf>
    <xf numFmtId="4" fontId="278" fillId="141" borderId="81" applyNumberFormat="0" applyProtection="0">
      <alignment horizontal="left" vertical="center" indent="1"/>
    </xf>
    <xf numFmtId="4" fontId="278" fillId="141" borderId="81" applyNumberFormat="0" applyProtection="0">
      <alignment horizontal="left" vertical="center" indent="1"/>
    </xf>
    <xf numFmtId="0" fontId="279" fillId="0" borderId="0"/>
    <xf numFmtId="169" fontId="279" fillId="0" borderId="0"/>
    <xf numFmtId="169" fontId="33" fillId="0" borderId="0"/>
    <xf numFmtId="169" fontId="41" fillId="0" borderId="0"/>
    <xf numFmtId="169" fontId="279" fillId="0" borderId="0"/>
    <xf numFmtId="169" fontId="279" fillId="0" borderId="0"/>
    <xf numFmtId="169" fontId="33" fillId="0" borderId="0"/>
    <xf numFmtId="169" fontId="41" fillId="0" borderId="0"/>
    <xf numFmtId="169" fontId="41" fillId="0" borderId="0"/>
    <xf numFmtId="169" fontId="279" fillId="0" borderId="0"/>
    <xf numFmtId="169" fontId="33" fillId="0" borderId="0"/>
    <xf numFmtId="169" fontId="279" fillId="0" borderId="0"/>
    <xf numFmtId="4" fontId="278" fillId="141" borderId="82" applyNumberFormat="0" applyProtection="0">
      <alignment horizontal="left" vertical="center" indent="1"/>
    </xf>
    <xf numFmtId="4" fontId="278" fillId="141" borderId="82" applyNumberFormat="0" applyProtection="0">
      <alignment horizontal="left" vertical="center" indent="1"/>
    </xf>
    <xf numFmtId="4" fontId="278" fillId="141" borderId="82" applyNumberFormat="0" applyProtection="0">
      <alignment horizontal="left" vertical="center" indent="1"/>
    </xf>
    <xf numFmtId="4" fontId="278" fillId="141" borderId="82" applyNumberFormat="0" applyProtection="0">
      <alignment horizontal="left" vertical="center" indent="1"/>
    </xf>
    <xf numFmtId="4" fontId="278" fillId="141" borderId="82" applyNumberFormat="0" applyProtection="0">
      <alignment horizontal="left" vertical="center" indent="1"/>
    </xf>
    <xf numFmtId="4" fontId="278" fillId="141" borderId="82" applyNumberFormat="0" applyProtection="0">
      <alignment horizontal="left" vertical="center" indent="1"/>
    </xf>
    <xf numFmtId="4" fontId="278" fillId="141" borderId="82" applyNumberFormat="0" applyProtection="0">
      <alignment horizontal="left" vertical="center" indent="1"/>
    </xf>
    <xf numFmtId="169" fontId="41" fillId="0" borderId="0"/>
    <xf numFmtId="4" fontId="278" fillId="141" borderId="81" applyNumberFormat="0" applyProtection="0">
      <alignment horizontal="left" vertical="center" indent="1"/>
    </xf>
    <xf numFmtId="4" fontId="278" fillId="141" borderId="81" applyNumberFormat="0" applyProtection="0">
      <alignment horizontal="left" vertical="center" indent="1"/>
    </xf>
    <xf numFmtId="4" fontId="278" fillId="141" borderId="81" applyNumberFormat="0" applyProtection="0">
      <alignment horizontal="left" vertical="center" indent="1"/>
    </xf>
    <xf numFmtId="4" fontId="278" fillId="141" borderId="81" applyNumberFormat="0" applyProtection="0">
      <alignment horizontal="left" vertical="center" indent="1"/>
    </xf>
    <xf numFmtId="4" fontId="278" fillId="141" borderId="81" applyNumberFormat="0" applyProtection="0">
      <alignment horizontal="left" vertical="center" indent="1"/>
    </xf>
    <xf numFmtId="4" fontId="278" fillId="141" borderId="81" applyNumberFormat="0" applyProtection="0">
      <alignment horizontal="left" vertical="center" indent="1"/>
    </xf>
    <xf numFmtId="4" fontId="278" fillId="141" borderId="81" applyNumberFormat="0" applyProtection="0">
      <alignment horizontal="left" vertical="center" indent="1"/>
    </xf>
    <xf numFmtId="4" fontId="278" fillId="141" borderId="81" applyNumberFormat="0" applyProtection="0">
      <alignment horizontal="left" vertical="center" indent="1"/>
    </xf>
    <xf numFmtId="169" fontId="33" fillId="0" borderId="0"/>
    <xf numFmtId="4" fontId="278" fillId="141" borderId="0" applyNumberFormat="0" applyProtection="0">
      <alignment horizontal="left" vertical="center" indent="1"/>
    </xf>
    <xf numFmtId="4" fontId="278" fillId="141" borderId="82" applyNumberFormat="0" applyProtection="0">
      <alignment horizontal="left" vertical="center" indent="1"/>
    </xf>
    <xf numFmtId="4" fontId="278" fillId="141" borderId="82" applyNumberFormat="0" applyProtection="0">
      <alignment horizontal="left" vertical="center" indent="1"/>
    </xf>
    <xf numFmtId="4" fontId="278" fillId="141" borderId="82" applyNumberFormat="0" applyProtection="0">
      <alignment horizontal="left" vertical="center" indent="1"/>
    </xf>
    <xf numFmtId="4" fontId="278" fillId="141" borderId="82" applyNumberFormat="0" applyProtection="0">
      <alignment horizontal="left" vertical="center" indent="1"/>
    </xf>
    <xf numFmtId="4" fontId="278" fillId="141" borderId="82" applyNumberFormat="0" applyProtection="0">
      <alignment horizontal="left" vertical="center" indent="1"/>
    </xf>
    <xf numFmtId="4" fontId="278" fillId="141" borderId="82" applyNumberFormat="0" applyProtection="0">
      <alignment horizontal="left" vertical="center" indent="1"/>
    </xf>
    <xf numFmtId="4" fontId="278" fillId="141" borderId="82" applyNumberFormat="0" applyProtection="0">
      <alignment horizontal="left" vertical="center" indent="1"/>
    </xf>
    <xf numFmtId="4" fontId="278" fillId="141" borderId="82" applyNumberFormat="0" applyProtection="0">
      <alignment horizontal="left" vertical="center" indent="1"/>
    </xf>
    <xf numFmtId="4" fontId="278" fillId="141" borderId="82" applyNumberFormat="0" applyProtection="0">
      <alignment horizontal="left" vertical="center" indent="1"/>
    </xf>
    <xf numFmtId="4" fontId="278" fillId="141" borderId="82" applyNumberFormat="0" applyProtection="0">
      <alignment horizontal="left" vertical="center" indent="1"/>
    </xf>
    <xf numFmtId="4" fontId="278" fillId="141" borderId="82" applyNumberFormat="0" applyProtection="0">
      <alignment horizontal="left" vertical="center" indent="1"/>
    </xf>
    <xf numFmtId="4" fontId="278" fillId="141" borderId="82" applyNumberFormat="0" applyProtection="0">
      <alignment horizontal="left" vertical="center" indent="1"/>
    </xf>
    <xf numFmtId="4" fontId="278" fillId="141" borderId="82" applyNumberFormat="0" applyProtection="0">
      <alignment horizontal="left" vertical="center" indent="1"/>
    </xf>
    <xf numFmtId="4" fontId="278" fillId="141" borderId="82" applyNumberFormat="0" applyProtection="0">
      <alignment horizontal="left" vertical="center" indent="1"/>
    </xf>
    <xf numFmtId="4" fontId="278" fillId="141" borderId="81" applyNumberFormat="0" applyProtection="0">
      <alignment horizontal="left" vertical="center" indent="1"/>
    </xf>
    <xf numFmtId="4" fontId="278" fillId="141" borderId="81" applyNumberFormat="0" applyProtection="0">
      <alignment horizontal="left" vertical="center" indent="1"/>
    </xf>
    <xf numFmtId="4" fontId="278" fillId="141" borderId="81" applyNumberFormat="0" applyProtection="0">
      <alignment horizontal="left" vertical="center" indent="1"/>
    </xf>
    <xf numFmtId="4" fontId="278" fillId="141" borderId="81" applyNumberFormat="0" applyProtection="0">
      <alignment horizontal="left" vertical="center" indent="1"/>
    </xf>
    <xf numFmtId="4" fontId="278" fillId="141" borderId="81" applyNumberFormat="0" applyProtection="0">
      <alignment horizontal="left" vertical="center" indent="1"/>
    </xf>
    <xf numFmtId="4" fontId="278" fillId="141" borderId="81" applyNumberFormat="0" applyProtection="0">
      <alignment horizontal="left" vertical="center" indent="1"/>
    </xf>
    <xf numFmtId="4" fontId="278" fillId="141" borderId="81" applyNumberFormat="0" applyProtection="0">
      <alignment horizontal="left" vertical="center" indent="1"/>
    </xf>
    <xf numFmtId="4" fontId="278" fillId="141" borderId="81" applyNumberFormat="0" applyProtection="0">
      <alignment horizontal="left" vertical="center" indent="1"/>
    </xf>
    <xf numFmtId="4" fontId="278" fillId="141" borderId="81" applyNumberFormat="0" applyProtection="0">
      <alignment horizontal="left" vertical="center" indent="1"/>
    </xf>
    <xf numFmtId="4" fontId="278" fillId="141" borderId="81" applyNumberFormat="0" applyProtection="0">
      <alignment horizontal="left" vertical="center" indent="1"/>
    </xf>
    <xf numFmtId="4" fontId="278" fillId="141" borderId="81" applyNumberFormat="0" applyProtection="0">
      <alignment horizontal="left" vertical="center" indent="1"/>
    </xf>
    <xf numFmtId="4" fontId="278" fillId="141" borderId="81" applyNumberFormat="0" applyProtection="0">
      <alignment horizontal="left" vertical="center" indent="1"/>
    </xf>
    <xf numFmtId="4" fontId="278" fillId="141" borderId="81" applyNumberFormat="0" applyProtection="0">
      <alignment horizontal="left" vertical="center" indent="1"/>
    </xf>
    <xf numFmtId="4" fontId="278" fillId="141" borderId="81" applyNumberFormat="0" applyProtection="0">
      <alignment horizontal="left" vertical="center" indent="1"/>
    </xf>
    <xf numFmtId="4" fontId="278" fillId="141" borderId="81" applyNumberFormat="0" applyProtection="0">
      <alignment horizontal="left" vertical="center" indent="1"/>
    </xf>
    <xf numFmtId="4" fontId="278" fillId="141" borderId="81" applyNumberFormat="0" applyProtection="0">
      <alignment horizontal="left" vertical="center" indent="1"/>
    </xf>
    <xf numFmtId="4" fontId="278" fillId="141" borderId="81" applyNumberFormat="0" applyProtection="0">
      <alignment horizontal="left" vertical="center" indent="1"/>
    </xf>
    <xf numFmtId="4" fontId="278" fillId="141" borderId="81" applyNumberFormat="0" applyProtection="0">
      <alignment horizontal="left" vertical="center" indent="1"/>
    </xf>
    <xf numFmtId="4" fontId="278" fillId="141" borderId="81" applyNumberFormat="0" applyProtection="0">
      <alignment horizontal="left" vertical="center" indent="1"/>
    </xf>
    <xf numFmtId="4" fontId="278" fillId="141" borderId="81" applyNumberFormat="0" applyProtection="0">
      <alignment horizontal="left" vertical="center" indent="1"/>
    </xf>
    <xf numFmtId="4" fontId="278" fillId="141" borderId="81" applyNumberFormat="0" applyProtection="0">
      <alignment horizontal="left" vertical="center" indent="1"/>
    </xf>
    <xf numFmtId="4" fontId="278" fillId="141" borderId="81" applyNumberFormat="0" applyProtection="0">
      <alignment horizontal="left" vertical="center" indent="1"/>
    </xf>
    <xf numFmtId="4" fontId="278" fillId="141" borderId="81" applyNumberFormat="0" applyProtection="0">
      <alignment horizontal="left" vertical="center" indent="1"/>
    </xf>
    <xf numFmtId="4" fontId="278" fillId="141" borderId="81" applyNumberFormat="0" applyProtection="0">
      <alignment horizontal="left" vertical="center" indent="1"/>
    </xf>
    <xf numFmtId="4" fontId="278" fillId="141" borderId="81" applyNumberFormat="0" applyProtection="0">
      <alignment horizontal="left" vertical="center" indent="1"/>
    </xf>
    <xf numFmtId="4" fontId="278" fillId="141" borderId="81" applyNumberFormat="0" applyProtection="0">
      <alignment horizontal="left" vertical="center" indent="1"/>
    </xf>
    <xf numFmtId="4" fontId="278" fillId="141" borderId="81" applyNumberFormat="0" applyProtection="0">
      <alignment horizontal="left" vertical="center" indent="1"/>
    </xf>
    <xf numFmtId="4" fontId="278" fillId="141" borderId="81" applyNumberFormat="0" applyProtection="0">
      <alignment horizontal="left" vertical="center" indent="1"/>
    </xf>
    <xf numFmtId="169" fontId="279" fillId="0" borderId="0"/>
    <xf numFmtId="4" fontId="278" fillId="141" borderId="0" applyNumberFormat="0" applyProtection="0">
      <alignment horizontal="left" vertical="center" indent="1"/>
    </xf>
    <xf numFmtId="0" fontId="114" fillId="142" borderId="16"/>
    <xf numFmtId="169" fontId="33" fillId="0" borderId="16"/>
    <xf numFmtId="169" fontId="33" fillId="0" borderId="16"/>
    <xf numFmtId="0" fontId="114" fillId="142" borderId="16"/>
    <xf numFmtId="0" fontId="114" fillId="142" borderId="16"/>
    <xf numFmtId="169" fontId="41" fillId="0" borderId="0"/>
    <xf numFmtId="169" fontId="57" fillId="0" borderId="89"/>
    <xf numFmtId="169" fontId="57" fillId="0" borderId="89"/>
    <xf numFmtId="169" fontId="57" fillId="0" borderId="89"/>
    <xf numFmtId="169" fontId="57" fillId="0" borderId="89"/>
    <xf numFmtId="169" fontId="57" fillId="0" borderId="89"/>
    <xf numFmtId="169" fontId="57" fillId="0" borderId="89"/>
    <xf numFmtId="169" fontId="57" fillId="0" borderId="89"/>
    <xf numFmtId="169" fontId="57" fillId="0" borderId="89"/>
    <xf numFmtId="0" fontId="114" fillId="142" borderId="16"/>
    <xf numFmtId="169" fontId="41" fillId="0" borderId="0"/>
    <xf numFmtId="169" fontId="33" fillId="0" borderId="16"/>
    <xf numFmtId="169" fontId="33" fillId="0" borderId="16"/>
    <xf numFmtId="169" fontId="33" fillId="0" borderId="16"/>
    <xf numFmtId="169" fontId="33" fillId="0" borderId="16"/>
    <xf numFmtId="169" fontId="41" fillId="0" borderId="0"/>
    <xf numFmtId="169" fontId="57" fillId="0" borderId="89"/>
    <xf numFmtId="169" fontId="57" fillId="0" borderId="89"/>
    <xf numFmtId="169" fontId="57" fillId="0" borderId="89"/>
    <xf numFmtId="169" fontId="57" fillId="0" borderId="89"/>
    <xf numFmtId="169" fontId="57" fillId="0" borderId="89"/>
    <xf numFmtId="169" fontId="57" fillId="0" borderId="89"/>
    <xf numFmtId="169" fontId="57" fillId="0" borderId="89"/>
    <xf numFmtId="169" fontId="57" fillId="0" borderId="89"/>
    <xf numFmtId="169" fontId="57" fillId="0" borderId="89"/>
    <xf numFmtId="169" fontId="57" fillId="0" borderId="89"/>
    <xf numFmtId="169" fontId="57" fillId="0" borderId="89"/>
    <xf numFmtId="169" fontId="57" fillId="0" borderId="89"/>
    <xf numFmtId="169" fontId="57" fillId="0" borderId="89"/>
    <xf numFmtId="169" fontId="57" fillId="0" borderId="89"/>
    <xf numFmtId="169" fontId="41" fillId="0" borderId="0"/>
    <xf numFmtId="169" fontId="33" fillId="0" borderId="16"/>
    <xf numFmtId="169" fontId="33" fillId="0" borderId="16"/>
    <xf numFmtId="169" fontId="33" fillId="0" borderId="16"/>
    <xf numFmtId="169" fontId="33" fillId="0" borderId="16"/>
    <xf numFmtId="169" fontId="41" fillId="0" borderId="0"/>
    <xf numFmtId="169" fontId="33" fillId="0" borderId="16"/>
    <xf numFmtId="169" fontId="33" fillId="0" borderId="16"/>
    <xf numFmtId="0" fontId="114" fillId="142" borderId="16"/>
    <xf numFmtId="169" fontId="41" fillId="0" borderId="0"/>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139" borderId="75" applyNumberFormat="0" applyProtection="0">
      <alignment horizontal="right" vertical="center"/>
    </xf>
    <xf numFmtId="4" fontId="280" fillId="139" borderId="75" applyNumberFormat="0" applyProtection="0">
      <alignment horizontal="right" vertical="center"/>
    </xf>
    <xf numFmtId="4" fontId="280" fillId="139" borderId="75" applyNumberFormat="0" applyProtection="0">
      <alignment horizontal="right" vertical="center"/>
    </xf>
    <xf numFmtId="4" fontId="280" fillId="139" borderId="75" applyNumberFormat="0" applyProtection="0">
      <alignment horizontal="right" vertical="center"/>
    </xf>
    <xf numFmtId="4" fontId="280" fillId="139" borderId="75" applyNumberFormat="0" applyProtection="0">
      <alignment horizontal="right" vertical="center"/>
    </xf>
    <xf numFmtId="4" fontId="280" fillId="139" borderId="75"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139" borderId="75" applyNumberFormat="0" applyProtection="0">
      <alignment horizontal="right" vertical="center"/>
    </xf>
    <xf numFmtId="4" fontId="280" fillId="139" borderId="75" applyNumberFormat="0" applyProtection="0">
      <alignment horizontal="right" vertical="center"/>
    </xf>
    <xf numFmtId="4" fontId="280" fillId="139" borderId="75" applyNumberFormat="0" applyProtection="0">
      <alignment horizontal="right" vertical="center"/>
    </xf>
    <xf numFmtId="4" fontId="280" fillId="139" borderId="75"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57" fillId="0" borderId="89" applyNumberFormat="0" applyProtection="0">
      <alignment horizontal="right" vertical="center"/>
    </xf>
    <xf numFmtId="4" fontId="57" fillId="0" borderId="89" applyNumberFormat="0" applyProtection="0">
      <alignment horizontal="right" vertical="center"/>
    </xf>
    <xf numFmtId="4" fontId="57" fillId="0" borderId="89" applyNumberFormat="0" applyProtection="0">
      <alignment horizontal="right" vertical="center"/>
    </xf>
    <xf numFmtId="4" fontId="57" fillId="0" borderId="89" applyNumberFormat="0" applyProtection="0">
      <alignment horizontal="right" vertical="center"/>
    </xf>
    <xf numFmtId="4" fontId="57" fillId="0" borderId="89" applyNumberFormat="0" applyProtection="0">
      <alignment horizontal="right" vertical="center"/>
    </xf>
    <xf numFmtId="4" fontId="57" fillId="0" borderId="89"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57" fillId="0" borderId="89" applyNumberFormat="0" applyProtection="0">
      <alignment horizontal="right" vertical="center"/>
    </xf>
    <xf numFmtId="4" fontId="57" fillId="0" borderId="89" applyNumberFormat="0" applyProtection="0">
      <alignment horizontal="right" vertical="center"/>
    </xf>
    <xf numFmtId="4" fontId="57" fillId="0" borderId="89" applyNumberFormat="0" applyProtection="0">
      <alignment horizontal="right" vertical="center"/>
    </xf>
    <xf numFmtId="4" fontId="57" fillId="0" borderId="89" applyNumberFormat="0" applyProtection="0">
      <alignment horizontal="right" vertical="center"/>
    </xf>
    <xf numFmtId="169" fontId="41" fillId="0" borderId="0"/>
    <xf numFmtId="4" fontId="280" fillId="47" borderId="80" applyNumberFormat="0" applyProtection="0">
      <alignment horizontal="right" vertical="center"/>
    </xf>
    <xf numFmtId="4" fontId="33" fillId="0" borderId="16" applyNumberFormat="0" applyProtection="0">
      <alignment horizontal="right" vertical="center"/>
    </xf>
    <xf numFmtId="4" fontId="33" fillId="0" borderId="16" applyNumberFormat="0" applyProtection="0">
      <alignment horizontal="right" vertical="center"/>
    </xf>
    <xf numFmtId="4" fontId="33" fillId="0" borderId="16" applyNumberFormat="0" applyProtection="0">
      <alignment horizontal="right" vertical="center"/>
    </xf>
    <xf numFmtId="169" fontId="41" fillId="0" borderId="0"/>
    <xf numFmtId="4" fontId="280" fillId="47" borderId="80" applyNumberFormat="0" applyProtection="0">
      <alignment horizontal="right" vertical="center"/>
    </xf>
    <xf numFmtId="4" fontId="281" fillId="139" borderId="75" applyNumberFormat="0" applyProtection="0">
      <alignment horizontal="right" vertical="center"/>
    </xf>
    <xf numFmtId="4" fontId="281" fillId="139" borderId="75" applyNumberFormat="0" applyProtection="0">
      <alignment horizontal="right" vertical="center"/>
    </xf>
    <xf numFmtId="4" fontId="281" fillId="139" borderId="75" applyNumberFormat="0" applyProtection="0">
      <alignment horizontal="right" vertical="center"/>
    </xf>
    <xf numFmtId="4" fontId="281" fillId="139" borderId="75" applyNumberFormat="0" applyProtection="0">
      <alignment horizontal="right" vertical="center"/>
    </xf>
    <xf numFmtId="4" fontId="281" fillId="139" borderId="75" applyNumberFormat="0" applyProtection="0">
      <alignment horizontal="right" vertical="center"/>
    </xf>
    <xf numFmtId="4" fontId="281" fillId="139" borderId="75" applyNumberFormat="0" applyProtection="0">
      <alignment horizontal="right" vertical="center"/>
    </xf>
    <xf numFmtId="4" fontId="281" fillId="139" borderId="75" applyNumberFormat="0" applyProtection="0">
      <alignment horizontal="right" vertical="center"/>
    </xf>
    <xf numFmtId="4" fontId="281" fillId="139" borderId="75" applyNumberFormat="0" applyProtection="0">
      <alignment horizontal="right" vertical="center"/>
    </xf>
    <xf numFmtId="4" fontId="281" fillId="139" borderId="75" applyNumberFormat="0" applyProtection="0">
      <alignment horizontal="right" vertical="center"/>
    </xf>
    <xf numFmtId="4" fontId="281" fillId="139" borderId="75" applyNumberFormat="0" applyProtection="0">
      <alignment horizontal="right" vertical="center"/>
    </xf>
    <xf numFmtId="4" fontId="281" fillId="139" borderId="75" applyNumberFormat="0" applyProtection="0">
      <alignment horizontal="right" vertical="center"/>
    </xf>
    <xf numFmtId="4" fontId="281" fillId="139" borderId="75" applyNumberFormat="0" applyProtection="0">
      <alignment horizontal="right" vertical="center"/>
    </xf>
    <xf numFmtId="4" fontId="281" fillId="139" borderId="75" applyNumberFormat="0" applyProtection="0">
      <alignment horizontal="right" vertical="center"/>
    </xf>
    <xf numFmtId="4" fontId="280" fillId="47" borderId="80" applyNumberFormat="0" applyProtection="0">
      <alignment horizontal="right" vertical="center"/>
    </xf>
    <xf numFmtId="4" fontId="33" fillId="0" borderId="16" applyNumberFormat="0" applyProtection="0">
      <alignment horizontal="right" vertical="center"/>
    </xf>
    <xf numFmtId="4" fontId="57" fillId="139" borderId="75" applyNumberFormat="0" applyProtection="0">
      <alignment horizontal="right" vertical="center"/>
    </xf>
    <xf numFmtId="4" fontId="57" fillId="139" borderId="75" applyNumberFormat="0" applyProtection="0">
      <alignment horizontal="right" vertical="center"/>
    </xf>
    <xf numFmtId="4" fontId="57" fillId="139" borderId="75" applyNumberFormat="0" applyProtection="0">
      <alignment horizontal="right" vertical="center"/>
    </xf>
    <xf numFmtId="4" fontId="57" fillId="139" borderId="75" applyNumberFormat="0" applyProtection="0">
      <alignment horizontal="right" vertical="center"/>
    </xf>
    <xf numFmtId="4" fontId="57" fillId="139" borderId="75" applyNumberFormat="0" applyProtection="0">
      <alignment horizontal="right" vertical="center"/>
    </xf>
    <xf numFmtId="4" fontId="57" fillId="139" borderId="75" applyNumberFormat="0" applyProtection="0">
      <alignment horizontal="right" vertical="center"/>
    </xf>
    <xf numFmtId="4" fontId="57" fillId="139" borderId="75" applyNumberFormat="0" applyProtection="0">
      <alignment horizontal="right" vertical="center"/>
    </xf>
    <xf numFmtId="4" fontId="57" fillId="139" borderId="75" applyNumberFormat="0" applyProtection="0">
      <alignment horizontal="right" vertical="center"/>
    </xf>
    <xf numFmtId="4" fontId="57" fillId="139" borderId="75" applyNumberFormat="0" applyProtection="0">
      <alignment horizontal="right" vertical="center"/>
    </xf>
    <xf numFmtId="4" fontId="57" fillId="139" borderId="75" applyNumberFormat="0" applyProtection="0">
      <alignment horizontal="right" vertical="center"/>
    </xf>
    <xf numFmtId="4" fontId="57" fillId="139" borderId="75" applyNumberFormat="0" applyProtection="0">
      <alignment horizontal="right" vertical="center"/>
    </xf>
    <xf numFmtId="4" fontId="280" fillId="47" borderId="80" applyNumberFormat="0" applyProtection="0">
      <alignment horizontal="right" vertical="center"/>
    </xf>
    <xf numFmtId="4" fontId="57" fillId="139" borderId="75" applyNumberFormat="0" applyProtection="0">
      <alignment horizontal="right" vertical="center"/>
    </xf>
    <xf numFmtId="4" fontId="57" fillId="139" borderId="75" applyNumberFormat="0" applyProtection="0">
      <alignment horizontal="right" vertical="center"/>
    </xf>
    <xf numFmtId="4" fontId="57" fillId="139" borderId="75"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57" fillId="139" borderId="75" applyNumberFormat="0" applyProtection="0">
      <alignment horizontal="right" vertical="center"/>
    </xf>
    <xf numFmtId="4" fontId="57" fillId="139" borderId="75" applyNumberFormat="0" applyProtection="0">
      <alignment horizontal="right" vertical="center"/>
    </xf>
    <xf numFmtId="4" fontId="57" fillId="139" borderId="75"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1" fillId="139" borderId="75" applyNumberFormat="0" applyProtection="0">
      <alignment horizontal="right" vertical="center"/>
    </xf>
    <xf numFmtId="4" fontId="281" fillId="139" borderId="75" applyNumberFormat="0" applyProtection="0">
      <alignment horizontal="right" vertical="center"/>
    </xf>
    <xf numFmtId="4" fontId="281" fillId="139" borderId="75" applyNumberFormat="0" applyProtection="0">
      <alignment horizontal="right" vertical="center"/>
    </xf>
    <xf numFmtId="4" fontId="281" fillId="139" borderId="75" applyNumberFormat="0" applyProtection="0">
      <alignment horizontal="right" vertical="center"/>
    </xf>
    <xf numFmtId="4" fontId="281" fillId="139" borderId="75" applyNumberFormat="0" applyProtection="0">
      <alignment horizontal="right" vertical="center"/>
    </xf>
    <xf numFmtId="4" fontId="281" fillId="139" borderId="75"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1" fillId="139" borderId="75" applyNumberFormat="0" applyProtection="0">
      <alignment horizontal="right" vertical="center"/>
    </xf>
    <xf numFmtId="4" fontId="281" fillId="139" borderId="75" applyNumberFormat="0" applyProtection="0">
      <alignment horizontal="right" vertical="center"/>
    </xf>
    <xf numFmtId="4" fontId="281" fillId="139" borderId="75" applyNumberFormat="0" applyProtection="0">
      <alignment horizontal="right" vertical="center"/>
    </xf>
    <xf numFmtId="4" fontId="281" fillId="139" borderId="75" applyNumberFormat="0" applyProtection="0">
      <alignment horizontal="right" vertical="center"/>
    </xf>
    <xf numFmtId="4" fontId="280" fillId="47" borderId="80" applyNumberFormat="0" applyProtection="0">
      <alignment horizontal="right" vertical="center"/>
    </xf>
    <xf numFmtId="4" fontId="33" fillId="0" borderId="16" applyNumberFormat="0" applyProtection="0">
      <alignment horizontal="right" vertical="center"/>
    </xf>
    <xf numFmtId="4" fontId="280" fillId="47" borderId="80" applyNumberFormat="0" applyProtection="0">
      <alignment horizontal="right" vertical="center"/>
    </xf>
    <xf numFmtId="4" fontId="57" fillId="139" borderId="75" applyNumberFormat="0" applyProtection="0">
      <alignment horizontal="right" vertical="center"/>
    </xf>
    <xf numFmtId="4" fontId="57" fillId="139" borderId="75" applyNumberFormat="0" applyProtection="0">
      <alignment horizontal="right" vertical="center"/>
    </xf>
    <xf numFmtId="4" fontId="57" fillId="139" borderId="75" applyNumberFormat="0" applyProtection="0">
      <alignment horizontal="right" vertical="center"/>
    </xf>
    <xf numFmtId="4" fontId="57" fillId="139" borderId="75" applyNumberFormat="0" applyProtection="0">
      <alignment horizontal="right" vertical="center"/>
    </xf>
    <xf numFmtId="4" fontId="57" fillId="139" borderId="75" applyNumberFormat="0" applyProtection="0">
      <alignment horizontal="right" vertical="center"/>
    </xf>
    <xf numFmtId="4" fontId="57" fillId="139" borderId="75" applyNumberFormat="0" applyProtection="0">
      <alignment horizontal="right" vertical="center"/>
    </xf>
    <xf numFmtId="4" fontId="57" fillId="139" borderId="75" applyNumberFormat="0" applyProtection="0">
      <alignment horizontal="right" vertical="center"/>
    </xf>
    <xf numFmtId="4" fontId="57" fillId="139" borderId="75" applyNumberFormat="0" applyProtection="0">
      <alignment horizontal="right" vertical="center"/>
    </xf>
    <xf numFmtId="4" fontId="57" fillId="139" borderId="75" applyNumberFormat="0" applyProtection="0">
      <alignment horizontal="right" vertical="center"/>
    </xf>
    <xf numFmtId="169" fontId="41" fillId="0" borderId="0"/>
    <xf numFmtId="4" fontId="57" fillId="139" borderId="75" applyNumberFormat="0" applyProtection="0">
      <alignment horizontal="right" vertical="center"/>
    </xf>
    <xf numFmtId="4" fontId="57" fillId="139" borderId="75" applyNumberFormat="0" applyProtection="0">
      <alignment horizontal="right" vertical="center"/>
    </xf>
    <xf numFmtId="4" fontId="57" fillId="139" borderId="75" applyNumberFormat="0" applyProtection="0">
      <alignment horizontal="right" vertical="center"/>
    </xf>
    <xf numFmtId="4" fontId="57" fillId="139" borderId="75" applyNumberFormat="0" applyProtection="0">
      <alignment horizontal="right" vertical="center"/>
    </xf>
    <xf numFmtId="4" fontId="57" fillId="139" borderId="75" applyNumberFormat="0" applyProtection="0">
      <alignment horizontal="right" vertical="center"/>
    </xf>
    <xf numFmtId="4" fontId="57" fillId="139" borderId="75" applyNumberFormat="0" applyProtection="0">
      <alignment horizontal="right" vertical="center"/>
    </xf>
    <xf numFmtId="4" fontId="57" fillId="139" borderId="75" applyNumberFormat="0" applyProtection="0">
      <alignment horizontal="right" vertical="center"/>
    </xf>
    <xf numFmtId="4" fontId="57" fillId="139" borderId="75"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1" fillId="139" borderId="75" applyNumberFormat="0" applyProtection="0">
      <alignment horizontal="right" vertical="center"/>
    </xf>
    <xf numFmtId="4" fontId="281" fillId="139" borderId="75" applyNumberFormat="0" applyProtection="0">
      <alignment horizontal="right" vertical="center"/>
    </xf>
    <xf numFmtId="4" fontId="281" fillId="139" borderId="75" applyNumberFormat="0" applyProtection="0">
      <alignment horizontal="right" vertical="center"/>
    </xf>
    <xf numFmtId="4" fontId="281" fillId="139" borderId="75" applyNumberFormat="0" applyProtection="0">
      <alignment horizontal="right" vertical="center"/>
    </xf>
    <xf numFmtId="4" fontId="281" fillId="139" borderId="75" applyNumberFormat="0" applyProtection="0">
      <alignment horizontal="right" vertical="center"/>
    </xf>
    <xf numFmtId="4" fontId="281" fillId="139" borderId="75"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1" fillId="139" borderId="75" applyNumberFormat="0" applyProtection="0">
      <alignment horizontal="right" vertical="center"/>
    </xf>
    <xf numFmtId="4" fontId="281" fillId="139" borderId="75" applyNumberFormat="0" applyProtection="0">
      <alignment horizontal="right" vertical="center"/>
    </xf>
    <xf numFmtId="4" fontId="281" fillId="139" borderId="75" applyNumberFormat="0" applyProtection="0">
      <alignment horizontal="right" vertical="center"/>
    </xf>
    <xf numFmtId="4" fontId="281" fillId="139" borderId="75"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57" fillId="0" borderId="89" applyNumberFormat="0" applyProtection="0">
      <alignment horizontal="right" vertical="center"/>
    </xf>
    <xf numFmtId="4" fontId="57" fillId="0" borderId="89" applyNumberFormat="0" applyProtection="0">
      <alignment horizontal="right" vertical="center"/>
    </xf>
    <xf numFmtId="169" fontId="41" fillId="0" borderId="0"/>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1" fillId="139" borderId="75" applyNumberFormat="0" applyProtection="0">
      <alignment horizontal="right" vertical="center"/>
    </xf>
    <xf numFmtId="4" fontId="281" fillId="139" borderId="75" applyNumberFormat="0" applyProtection="0">
      <alignment horizontal="right" vertical="center"/>
    </xf>
    <xf numFmtId="4" fontId="281" fillId="139" borderId="75" applyNumberFormat="0" applyProtection="0">
      <alignment horizontal="right" vertical="center"/>
    </xf>
    <xf numFmtId="4" fontId="281" fillId="139" borderId="75" applyNumberFormat="0" applyProtection="0">
      <alignment horizontal="right" vertical="center"/>
    </xf>
    <xf numFmtId="4" fontId="281" fillId="139" borderId="75" applyNumberFormat="0" applyProtection="0">
      <alignment horizontal="right" vertical="center"/>
    </xf>
    <xf numFmtId="4" fontId="281" fillId="139" borderId="75"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1" fillId="139" borderId="75" applyNumberFormat="0" applyProtection="0">
      <alignment horizontal="right" vertical="center"/>
    </xf>
    <xf numFmtId="4" fontId="281" fillId="139" borderId="75" applyNumberFormat="0" applyProtection="0">
      <alignment horizontal="right" vertical="center"/>
    </xf>
    <xf numFmtId="4" fontId="281" fillId="139" borderId="75" applyNumberFormat="0" applyProtection="0">
      <alignment horizontal="right" vertical="center"/>
    </xf>
    <xf numFmtId="4" fontId="281" fillId="139" borderId="75"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169" fontId="41" fillId="0" borderId="0"/>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139" borderId="75" applyNumberFormat="0" applyProtection="0">
      <alignment horizontal="right" vertical="center"/>
    </xf>
    <xf numFmtId="4" fontId="280" fillId="139" borderId="75" applyNumberFormat="0" applyProtection="0">
      <alignment horizontal="right" vertical="center"/>
    </xf>
    <xf numFmtId="4" fontId="280" fillId="139" borderId="75"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139" borderId="75" applyNumberFormat="0" applyProtection="0">
      <alignment horizontal="right" vertical="center"/>
    </xf>
    <xf numFmtId="4" fontId="280" fillId="139" borderId="75"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57" fillId="0" borderId="89" applyNumberFormat="0" applyProtection="0">
      <alignment horizontal="right" vertical="center"/>
    </xf>
    <xf numFmtId="4" fontId="57" fillId="0" borderId="89" applyNumberFormat="0" applyProtection="0">
      <alignment horizontal="right" vertical="center"/>
    </xf>
    <xf numFmtId="4" fontId="57" fillId="0" borderId="89"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57" fillId="0" borderId="89" applyNumberFormat="0" applyProtection="0">
      <alignment horizontal="right" vertical="center"/>
    </xf>
    <xf numFmtId="4" fontId="57" fillId="0" borderId="89" applyNumberFormat="0" applyProtection="0">
      <alignment horizontal="right" vertical="center"/>
    </xf>
    <xf numFmtId="169" fontId="41" fillId="0" borderId="0"/>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169" fontId="41" fillId="0" borderId="0"/>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139" borderId="75" applyNumberFormat="0" applyProtection="0">
      <alignment horizontal="right" vertical="center"/>
    </xf>
    <xf numFmtId="4" fontId="280" fillId="139" borderId="75" applyNumberFormat="0" applyProtection="0">
      <alignment horizontal="right" vertical="center"/>
    </xf>
    <xf numFmtId="4" fontId="280" fillId="139" borderId="75"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139" borderId="75" applyNumberFormat="0" applyProtection="0">
      <alignment horizontal="right" vertical="center"/>
    </xf>
    <xf numFmtId="4" fontId="280" fillId="139" borderId="75"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139" borderId="75" applyNumberFormat="0" applyProtection="0">
      <alignment horizontal="right" vertical="center"/>
    </xf>
    <xf numFmtId="4" fontId="280" fillId="139" borderId="75" applyNumberFormat="0" applyProtection="0">
      <alignment horizontal="right" vertical="center"/>
    </xf>
    <xf numFmtId="4" fontId="280" fillId="139" borderId="75"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47" borderId="80" applyNumberFormat="0" applyProtection="0">
      <alignment horizontal="right" vertical="center"/>
    </xf>
    <xf numFmtId="4" fontId="280" fillId="139" borderId="75" applyNumberFormat="0" applyProtection="0">
      <alignment horizontal="right" vertical="center"/>
    </xf>
    <xf numFmtId="4" fontId="280" fillId="139" borderId="75" applyNumberFormat="0" applyProtection="0">
      <alignment horizontal="right" vertical="center"/>
    </xf>
    <xf numFmtId="4" fontId="280" fillId="47" borderId="80" applyNumberFormat="0" applyProtection="0">
      <alignment horizontal="right" vertical="center"/>
    </xf>
    <xf numFmtId="0" fontId="144" fillId="0" borderId="49"/>
    <xf numFmtId="0" fontId="144" fillId="0" borderId="49"/>
    <xf numFmtId="0" fontId="144" fillId="0" borderId="49"/>
    <xf numFmtId="0" fontId="144" fillId="0" borderId="49"/>
    <xf numFmtId="300" fontId="282" fillId="0" borderId="0" applyFill="0" applyBorder="0">
      <alignment horizontal="right"/>
      <protection hidden="1"/>
    </xf>
    <xf numFmtId="286" fontId="283" fillId="37" borderId="12" applyNumberFormat="0" applyProtection="0">
      <alignment horizontal="left" vertical="center"/>
    </xf>
    <xf numFmtId="0" fontId="284" fillId="143" borderId="16">
      <alignment horizontal="center" vertical="center" wrapText="1"/>
      <protection hidden="1"/>
    </xf>
    <xf numFmtId="0" fontId="284" fillId="143" borderId="16">
      <alignment horizontal="center" vertical="center" wrapText="1"/>
      <protection hidden="1"/>
    </xf>
    <xf numFmtId="0" fontId="284" fillId="143" borderId="16">
      <alignment horizontal="center" vertical="center" wrapText="1"/>
      <protection hidden="1"/>
    </xf>
    <xf numFmtId="0" fontId="284" fillId="143" borderId="16">
      <alignment horizontal="center" vertical="center" wrapText="1"/>
      <protection hidden="1"/>
    </xf>
    <xf numFmtId="0" fontId="284" fillId="143" borderId="16">
      <alignment horizontal="center" vertical="center" wrapText="1"/>
      <protection hidden="1"/>
    </xf>
    <xf numFmtId="0" fontId="284" fillId="143" borderId="16">
      <alignment horizontal="center" vertical="center" wrapText="1"/>
      <protection hidden="1"/>
    </xf>
    <xf numFmtId="0" fontId="284" fillId="143" borderId="16">
      <alignment horizontal="center" vertical="center" wrapText="1"/>
      <protection hidden="1"/>
    </xf>
    <xf numFmtId="0" fontId="284" fillId="143" borderId="16">
      <alignment horizontal="center" vertical="center" wrapText="1"/>
      <protection hidden="1"/>
    </xf>
    <xf numFmtId="0" fontId="285" fillId="144" borderId="0"/>
    <xf numFmtId="49" fontId="286" fillId="144" borderId="0"/>
    <xf numFmtId="49" fontId="287" fillId="144" borderId="90"/>
    <xf numFmtId="49" fontId="287" fillId="144" borderId="90"/>
    <xf numFmtId="49" fontId="287" fillId="144" borderId="90"/>
    <xf numFmtId="49" fontId="287" fillId="144" borderId="90"/>
    <xf numFmtId="49" fontId="287" fillId="144" borderId="90"/>
    <xf numFmtId="49" fontId="287" fillId="144" borderId="90"/>
    <xf numFmtId="49" fontId="287" fillId="144" borderId="90"/>
    <xf numFmtId="49" fontId="287" fillId="144" borderId="90"/>
    <xf numFmtId="49" fontId="287" fillId="144" borderId="90"/>
    <xf numFmtId="49" fontId="287" fillId="144" borderId="90"/>
    <xf numFmtId="49" fontId="287" fillId="144" borderId="90"/>
    <xf numFmtId="49" fontId="287" fillId="144" borderId="90"/>
    <xf numFmtId="49" fontId="287" fillId="144" borderId="90"/>
    <xf numFmtId="49" fontId="287" fillId="144" borderId="90"/>
    <xf numFmtId="49" fontId="287" fillId="144" borderId="90"/>
    <xf numFmtId="49" fontId="287" fillId="144" borderId="90"/>
    <xf numFmtId="49" fontId="287" fillId="144" borderId="90"/>
    <xf numFmtId="49" fontId="287" fillId="144" borderId="90"/>
    <xf numFmtId="49" fontId="287" fillId="144" borderId="90"/>
    <xf numFmtId="49" fontId="287" fillId="144" borderId="90"/>
    <xf numFmtId="49" fontId="287" fillId="144" borderId="90"/>
    <xf numFmtId="49" fontId="287" fillId="144" borderId="90"/>
    <xf numFmtId="49" fontId="287" fillId="144" borderId="90"/>
    <xf numFmtId="49" fontId="287" fillId="144" borderId="90"/>
    <xf numFmtId="49" fontId="287" fillId="144" borderId="90"/>
    <xf numFmtId="49" fontId="287" fillId="144" borderId="90"/>
    <xf numFmtId="49" fontId="287" fillId="144" borderId="90"/>
    <xf numFmtId="49" fontId="287" fillId="144" borderId="90"/>
    <xf numFmtId="49" fontId="287" fillId="144" borderId="90"/>
    <xf numFmtId="49" fontId="287" fillId="144" borderId="90"/>
    <xf numFmtId="49" fontId="287" fillId="144" borderId="90"/>
    <xf numFmtId="49" fontId="287" fillId="144" borderId="90"/>
    <xf numFmtId="49" fontId="287" fillId="144" borderId="0"/>
    <xf numFmtId="0" fontId="285" fillId="40" borderId="90">
      <protection locked="0"/>
    </xf>
    <xf numFmtId="0" fontId="285" fillId="40" borderId="90">
      <protection locked="0"/>
    </xf>
    <xf numFmtId="0" fontId="285" fillId="40" borderId="90">
      <protection locked="0"/>
    </xf>
    <xf numFmtId="0" fontId="285" fillId="40" borderId="90">
      <protection locked="0"/>
    </xf>
    <xf numFmtId="0" fontId="285" fillId="40" borderId="90">
      <protection locked="0"/>
    </xf>
    <xf numFmtId="0" fontId="285" fillId="40" borderId="90">
      <protection locked="0"/>
    </xf>
    <xf numFmtId="0" fontId="285" fillId="40" borderId="90">
      <protection locked="0"/>
    </xf>
    <xf numFmtId="0" fontId="285" fillId="40" borderId="90">
      <protection locked="0"/>
    </xf>
    <xf numFmtId="0" fontId="285" fillId="40" borderId="90">
      <protection locked="0"/>
    </xf>
    <xf numFmtId="0" fontId="285" fillId="40" borderId="90">
      <protection locked="0"/>
    </xf>
    <xf numFmtId="0" fontId="285" fillId="40" borderId="90">
      <protection locked="0"/>
    </xf>
    <xf numFmtId="0" fontId="285" fillId="40" borderId="90">
      <protection locked="0"/>
    </xf>
    <xf numFmtId="0" fontId="285" fillId="40" borderId="90">
      <protection locked="0"/>
    </xf>
    <xf numFmtId="0" fontId="285" fillId="40" borderId="90">
      <protection locked="0"/>
    </xf>
    <xf numFmtId="0" fontId="285" fillId="40" borderId="90">
      <protection locked="0"/>
    </xf>
    <xf numFmtId="0" fontId="285" fillId="40" borderId="90">
      <protection locked="0"/>
    </xf>
    <xf numFmtId="0" fontId="285" fillId="40" borderId="90">
      <protection locked="0"/>
    </xf>
    <xf numFmtId="0" fontId="285" fillId="40" borderId="90">
      <protection locked="0"/>
    </xf>
    <xf numFmtId="0" fontId="285" fillId="40" borderId="90">
      <protection locked="0"/>
    </xf>
    <xf numFmtId="0" fontId="285" fillId="40" borderId="90">
      <protection locked="0"/>
    </xf>
    <xf numFmtId="0" fontId="285" fillId="40" borderId="90">
      <protection locked="0"/>
    </xf>
    <xf numFmtId="0" fontId="285" fillId="40" borderId="90">
      <protection locked="0"/>
    </xf>
    <xf numFmtId="0" fontId="285" fillId="40" borderId="90">
      <protection locked="0"/>
    </xf>
    <xf numFmtId="0" fontId="285" fillId="40" borderId="90">
      <protection locked="0"/>
    </xf>
    <xf numFmtId="0" fontId="285" fillId="40" borderId="90">
      <protection locked="0"/>
    </xf>
    <xf numFmtId="0" fontId="285" fillId="40" borderId="90">
      <protection locked="0"/>
    </xf>
    <xf numFmtId="0" fontId="285" fillId="40" borderId="90">
      <protection locked="0"/>
    </xf>
    <xf numFmtId="0" fontId="285" fillId="40" borderId="90">
      <protection locked="0"/>
    </xf>
    <xf numFmtId="0" fontId="285" fillId="40" borderId="90">
      <protection locked="0"/>
    </xf>
    <xf numFmtId="0" fontId="285" fillId="40" borderId="90">
      <protection locked="0"/>
    </xf>
    <xf numFmtId="0" fontId="285" fillId="40" borderId="90">
      <protection locked="0"/>
    </xf>
    <xf numFmtId="0" fontId="285" fillId="40" borderId="90">
      <protection locked="0"/>
    </xf>
    <xf numFmtId="0" fontId="285" fillId="144" borderId="0"/>
    <xf numFmtId="0" fontId="287" fillId="118" borderId="0"/>
    <xf numFmtId="0" fontId="287" fillId="109" borderId="0"/>
    <xf numFmtId="0" fontId="287" fillId="132" borderId="0"/>
    <xf numFmtId="0" fontId="288" fillId="0" borderId="38"/>
    <xf numFmtId="0" fontId="289" fillId="0" borderId="0" applyNumberFormat="0" applyFill="0" applyBorder="0" applyAlignment="0" applyProtection="0"/>
    <xf numFmtId="169" fontId="33" fillId="0" borderId="0"/>
    <xf numFmtId="169" fontId="41" fillId="0" borderId="0"/>
    <xf numFmtId="301" fontId="33" fillId="93" borderId="16">
      <alignment vertical="center"/>
    </xf>
    <xf numFmtId="0" fontId="113" fillId="0" borderId="0" applyFill="0" applyBorder="0" applyAlignment="0" applyProtection="0"/>
    <xf numFmtId="0" fontId="86" fillId="0" borderId="0" applyNumberFormat="0" applyFill="0" applyBorder="0" applyAlignment="0" applyProtection="0">
      <alignment horizontal="center"/>
    </xf>
    <xf numFmtId="0" fontId="290" fillId="0" borderId="78"/>
    <xf numFmtId="0" fontId="290" fillId="0" borderId="78"/>
    <xf numFmtId="0" fontId="290" fillId="0" borderId="78"/>
    <xf numFmtId="0" fontId="290" fillId="0" borderId="78"/>
    <xf numFmtId="0" fontId="33" fillId="0" borderId="0"/>
    <xf numFmtId="0" fontId="71" fillId="0" borderId="0">
      <protection locked="0"/>
    </xf>
    <xf numFmtId="0" fontId="262" fillId="0" borderId="0"/>
    <xf numFmtId="0" fontId="209" fillId="0" borderId="0"/>
    <xf numFmtId="0" fontId="116" fillId="0" borderId="68">
      <alignment vertical="center" wrapText="1"/>
    </xf>
    <xf numFmtId="0" fontId="116" fillId="0" borderId="68">
      <alignment vertical="center" wrapText="1"/>
    </xf>
    <xf numFmtId="0" fontId="112" fillId="0" borderId="0">
      <alignment horizontal="right"/>
    </xf>
    <xf numFmtId="178" fontId="32" fillId="0" borderId="0"/>
    <xf numFmtId="178" fontId="32" fillId="0" borderId="0"/>
    <xf numFmtId="0" fontId="121" fillId="145" borderId="91" applyNumberFormat="0" applyProtection="0">
      <alignment horizontal="center" wrapText="1"/>
    </xf>
    <xf numFmtId="0" fontId="121" fillId="145" borderId="91" applyNumberFormat="0" applyProtection="0">
      <alignment horizontal="center" wrapText="1"/>
    </xf>
    <xf numFmtId="0" fontId="121" fillId="145" borderId="91" applyNumberFormat="0" applyProtection="0">
      <alignment horizontal="center" wrapText="1"/>
    </xf>
    <xf numFmtId="0" fontId="121" fillId="145" borderId="91" applyNumberFormat="0" applyProtection="0">
      <alignment horizontal="center" wrapText="1"/>
    </xf>
    <xf numFmtId="0" fontId="121" fillId="145" borderId="92" applyNumberFormat="0" applyAlignment="0" applyProtection="0">
      <alignment wrapText="1"/>
    </xf>
    <xf numFmtId="0" fontId="121" fillId="145" borderId="92" applyNumberFormat="0" applyAlignment="0" applyProtection="0">
      <alignment wrapText="1"/>
    </xf>
    <xf numFmtId="0" fontId="121" fillId="145" borderId="92" applyNumberFormat="0" applyAlignment="0" applyProtection="0">
      <alignment wrapText="1"/>
    </xf>
    <xf numFmtId="0" fontId="121" fillId="145" borderId="92" applyNumberFormat="0" applyAlignment="0" applyProtection="0">
      <alignment wrapText="1"/>
    </xf>
    <xf numFmtId="0" fontId="33" fillId="146" borderId="0" applyNumberFormat="0" applyBorder="0">
      <alignment horizontal="center" wrapText="1"/>
    </xf>
    <xf numFmtId="0" fontId="33" fillId="146" borderId="0" applyNumberFormat="0" applyBorder="0">
      <alignment wrapText="1"/>
    </xf>
    <xf numFmtId="0" fontId="33" fillId="0" borderId="0" applyNumberFormat="0" applyFill="0" applyBorder="0" applyProtection="0">
      <alignment horizontal="right" wrapText="1"/>
    </xf>
    <xf numFmtId="302" fontId="33" fillId="0" borderId="0" applyFill="0" applyBorder="0" applyAlignment="0" applyProtection="0">
      <alignment wrapText="1"/>
    </xf>
    <xf numFmtId="303" fontId="33" fillId="0" borderId="0" applyFill="0" applyBorder="0" applyAlignment="0" applyProtection="0">
      <alignment wrapText="1"/>
    </xf>
    <xf numFmtId="304" fontId="33" fillId="0" borderId="0" applyFill="0" applyBorder="0" applyAlignment="0" applyProtection="0">
      <alignment wrapText="1"/>
    </xf>
    <xf numFmtId="0" fontId="33" fillId="0" borderId="0" applyNumberFormat="0" applyFill="0" applyBorder="0" applyProtection="0">
      <alignment horizontal="right" wrapText="1"/>
    </xf>
    <xf numFmtId="0" fontId="33" fillId="0" borderId="0" applyNumberFormat="0" applyFill="0" applyBorder="0">
      <alignment horizontal="right" wrapText="1"/>
    </xf>
    <xf numFmtId="17" fontId="33" fillId="0" borderId="0" applyFill="0" applyBorder="0">
      <alignment horizontal="right" wrapText="1"/>
    </xf>
    <xf numFmtId="305" fontId="33" fillId="0" borderId="0" applyFill="0" applyBorder="0" applyAlignment="0" applyProtection="0">
      <alignment wrapText="1"/>
    </xf>
    <xf numFmtId="0" fontId="73" fillId="0" borderId="0" applyNumberFormat="0" applyFill="0" applyBorder="0">
      <alignment horizontal="left" wrapText="1"/>
    </xf>
    <xf numFmtId="0" fontId="121" fillId="0" borderId="0" applyNumberFormat="0" applyFill="0" applyBorder="0">
      <alignment horizontal="center" wrapText="1"/>
    </xf>
    <xf numFmtId="0" fontId="121" fillId="0" borderId="0" applyNumberFormat="0" applyFill="0" applyBorder="0">
      <alignment horizontal="center" wrapText="1"/>
    </xf>
    <xf numFmtId="0" fontId="192" fillId="0" borderId="0"/>
    <xf numFmtId="2" fontId="291" fillId="147" borderId="93" applyProtection="0"/>
    <xf numFmtId="2" fontId="291" fillId="147" borderId="93" applyProtection="0"/>
    <xf numFmtId="2" fontId="291" fillId="147" borderId="93" applyProtection="0"/>
    <xf numFmtId="2" fontId="291" fillId="147" borderId="93" applyProtection="0"/>
    <xf numFmtId="2" fontId="291" fillId="147" borderId="93" applyProtection="0"/>
    <xf numFmtId="2" fontId="291" fillId="147" borderId="93" applyProtection="0"/>
    <xf numFmtId="2" fontId="291" fillId="147" borderId="93" applyProtection="0"/>
    <xf numFmtId="2" fontId="291" fillId="147" borderId="93" applyProtection="0"/>
    <xf numFmtId="2" fontId="291" fillId="147" borderId="93" applyProtection="0"/>
    <xf numFmtId="2" fontId="291" fillId="147" borderId="93" applyProtection="0"/>
    <xf numFmtId="2" fontId="291" fillId="147" borderId="93" applyProtection="0"/>
    <xf numFmtId="2" fontId="291" fillId="147" borderId="93" applyProtection="0"/>
    <xf numFmtId="2" fontId="291" fillId="147" borderId="93" applyProtection="0"/>
    <xf numFmtId="2" fontId="291" fillId="147" borderId="93" applyProtection="0"/>
    <xf numFmtId="2" fontId="291" fillId="147" borderId="93" applyProtection="0"/>
    <xf numFmtId="2" fontId="291" fillId="147" borderId="93" applyProtection="0"/>
    <xf numFmtId="2" fontId="291" fillId="147" borderId="93" applyProtection="0"/>
    <xf numFmtId="2" fontId="291" fillId="147" borderId="93" applyProtection="0"/>
    <xf numFmtId="2" fontId="291" fillId="147" borderId="93" applyProtection="0"/>
    <xf numFmtId="2" fontId="291" fillId="147" borderId="93" applyProtection="0"/>
    <xf numFmtId="2" fontId="291" fillId="147" borderId="93" applyProtection="0"/>
    <xf numFmtId="2" fontId="291" fillId="147" borderId="93" applyProtection="0"/>
    <xf numFmtId="2" fontId="291" fillId="147" borderId="93" applyProtection="0"/>
    <xf numFmtId="2" fontId="291" fillId="147" borderId="93" applyProtection="0"/>
    <xf numFmtId="2" fontId="291" fillId="147" borderId="93" applyProtection="0"/>
    <xf numFmtId="2" fontId="291" fillId="147" borderId="93" applyProtection="0"/>
    <xf numFmtId="2" fontId="291" fillId="147" borderId="93" applyProtection="0"/>
    <xf numFmtId="2" fontId="291" fillId="147" borderId="93" applyProtection="0"/>
    <xf numFmtId="2" fontId="291" fillId="147" borderId="93" applyProtection="0"/>
    <xf numFmtId="2" fontId="291" fillId="147" borderId="93" applyProtection="0"/>
    <xf numFmtId="2" fontId="291" fillId="147" borderId="93" applyProtection="0"/>
    <xf numFmtId="2" fontId="291" fillId="147" borderId="93" applyProtection="0"/>
    <xf numFmtId="2" fontId="291" fillId="147" borderId="93" applyProtection="0"/>
    <xf numFmtId="2" fontId="291" fillId="147" borderId="93" applyProtection="0"/>
    <xf numFmtId="2" fontId="291" fillId="147" borderId="93" applyProtection="0"/>
    <xf numFmtId="2" fontId="291" fillId="147" borderId="93" applyProtection="0"/>
    <xf numFmtId="2" fontId="291" fillId="147" borderId="93" applyProtection="0"/>
    <xf numFmtId="2" fontId="291" fillId="147" borderId="93" applyProtection="0"/>
    <xf numFmtId="2" fontId="291" fillId="147" borderId="93" applyProtection="0"/>
    <xf numFmtId="2" fontId="291" fillId="147" borderId="93" applyProtection="0"/>
    <xf numFmtId="2" fontId="292" fillId="0" borderId="0" applyFill="0" applyBorder="0" applyProtection="0"/>
    <xf numFmtId="2" fontId="293" fillId="0" borderId="0" applyFill="0" applyBorder="0" applyProtection="0"/>
    <xf numFmtId="2" fontId="293" fillId="46" borderId="93" applyProtection="0"/>
    <xf numFmtId="2" fontId="293" fillId="46" borderId="93" applyProtection="0"/>
    <xf numFmtId="2" fontId="293" fillId="46" borderId="93" applyProtection="0"/>
    <xf numFmtId="2" fontId="293" fillId="46" borderId="93" applyProtection="0"/>
    <xf numFmtId="2" fontId="293" fillId="46" borderId="93" applyProtection="0"/>
    <xf numFmtId="2" fontId="293" fillId="46" borderId="93" applyProtection="0"/>
    <xf numFmtId="2" fontId="293" fillId="46" borderId="93" applyProtection="0"/>
    <xf numFmtId="2" fontId="293" fillId="46" borderId="93" applyProtection="0"/>
    <xf numFmtId="2" fontId="293" fillId="46" borderId="93" applyProtection="0"/>
    <xf numFmtId="2" fontId="293" fillId="46" borderId="93" applyProtection="0"/>
    <xf numFmtId="2" fontId="293" fillId="46" borderId="93" applyProtection="0"/>
    <xf numFmtId="2" fontId="293" fillId="46" borderId="93" applyProtection="0"/>
    <xf numFmtId="2" fontId="293" fillId="46" borderId="93" applyProtection="0"/>
    <xf numFmtId="2" fontId="293" fillId="46" borderId="93" applyProtection="0"/>
    <xf numFmtId="2" fontId="293" fillId="46" borderId="93" applyProtection="0"/>
    <xf numFmtId="2" fontId="293" fillId="46" borderId="93" applyProtection="0"/>
    <xf numFmtId="2" fontId="293" fillId="46" borderId="93" applyProtection="0"/>
    <xf numFmtId="2" fontId="293" fillId="46" borderId="93" applyProtection="0"/>
    <xf numFmtId="2" fontId="293" fillId="46" borderId="93" applyProtection="0"/>
    <xf numFmtId="2" fontId="293" fillId="46" borderId="93" applyProtection="0"/>
    <xf numFmtId="2" fontId="293" fillId="42" borderId="93" applyProtection="0"/>
    <xf numFmtId="2" fontId="293" fillId="42" borderId="93" applyProtection="0"/>
    <xf numFmtId="2" fontId="293" fillId="42" borderId="93" applyProtection="0"/>
    <xf numFmtId="2" fontId="293" fillId="42" borderId="93" applyProtection="0"/>
    <xf numFmtId="2" fontId="293" fillId="42" borderId="93" applyProtection="0"/>
    <xf numFmtId="2" fontId="293" fillId="42" borderId="93" applyProtection="0"/>
    <xf numFmtId="2" fontId="293" fillId="42" borderId="93" applyProtection="0"/>
    <xf numFmtId="2" fontId="293" fillId="42" borderId="93" applyProtection="0"/>
    <xf numFmtId="2" fontId="293" fillId="42" borderId="93" applyProtection="0"/>
    <xf numFmtId="2" fontId="293" fillId="42" borderId="93" applyProtection="0"/>
    <xf numFmtId="2" fontId="293" fillId="42" borderId="93" applyProtection="0"/>
    <xf numFmtId="2" fontId="293" fillId="42" borderId="93" applyProtection="0"/>
    <xf numFmtId="2" fontId="293" fillId="42" borderId="93" applyProtection="0"/>
    <xf numFmtId="2" fontId="293" fillId="42" borderId="93" applyProtection="0"/>
    <xf numFmtId="2" fontId="293" fillId="42" borderId="93" applyProtection="0"/>
    <xf numFmtId="2" fontId="293" fillId="42" borderId="93" applyProtection="0"/>
    <xf numFmtId="2" fontId="293" fillId="42" borderId="93" applyProtection="0"/>
    <xf numFmtId="2" fontId="293" fillId="42" borderId="93" applyProtection="0"/>
    <xf numFmtId="2" fontId="293" fillId="42" borderId="93" applyProtection="0"/>
    <xf numFmtId="2" fontId="293" fillId="42" borderId="93" applyProtection="0"/>
    <xf numFmtId="2" fontId="293" fillId="148" borderId="93" applyProtection="0"/>
    <xf numFmtId="2" fontId="293" fillId="148" borderId="93" applyProtection="0"/>
    <xf numFmtId="2" fontId="293" fillId="148" borderId="93" applyProtection="0"/>
    <xf numFmtId="2" fontId="293" fillId="148" borderId="93" applyProtection="0"/>
    <xf numFmtId="2" fontId="293" fillId="148" borderId="93" applyProtection="0"/>
    <xf numFmtId="2" fontId="293" fillId="148" borderId="93" applyProtection="0"/>
    <xf numFmtId="2" fontId="293" fillId="148" borderId="93" applyProtection="0"/>
    <xf numFmtId="2" fontId="293" fillId="148" borderId="93" applyProtection="0"/>
    <xf numFmtId="2" fontId="293" fillId="148" borderId="93" applyProtection="0"/>
    <xf numFmtId="2" fontId="293" fillId="148" borderId="93" applyProtection="0"/>
    <xf numFmtId="2" fontId="293" fillId="148" borderId="93" applyProtection="0"/>
    <xf numFmtId="2" fontId="293" fillId="148" borderId="93" applyProtection="0"/>
    <xf numFmtId="2" fontId="293" fillId="148" borderId="93" applyProtection="0"/>
    <xf numFmtId="2" fontId="293" fillId="148" borderId="93" applyProtection="0"/>
    <xf numFmtId="2" fontId="293" fillId="148" borderId="93" applyProtection="0"/>
    <xf numFmtId="2" fontId="293" fillId="148" borderId="93" applyProtection="0"/>
    <xf numFmtId="2" fontId="293" fillId="148" borderId="93" applyProtection="0"/>
    <xf numFmtId="2" fontId="293" fillId="148" borderId="93" applyProtection="0"/>
    <xf numFmtId="2" fontId="293" fillId="148" borderId="93" applyProtection="0"/>
    <xf numFmtId="2" fontId="293" fillId="148" borderId="93" applyProtection="0"/>
    <xf numFmtId="2" fontId="293" fillId="148" borderId="93" applyProtection="0">
      <alignment horizontal="center"/>
    </xf>
    <xf numFmtId="2" fontId="293" fillId="148" borderId="93" applyProtection="0">
      <alignment horizontal="center"/>
    </xf>
    <xf numFmtId="2" fontId="293" fillId="148" borderId="93" applyProtection="0">
      <alignment horizontal="center"/>
    </xf>
    <xf numFmtId="2" fontId="293" fillId="148" borderId="93" applyProtection="0">
      <alignment horizontal="center"/>
    </xf>
    <xf numFmtId="2" fontId="293" fillId="148" borderId="93" applyProtection="0">
      <alignment horizontal="center"/>
    </xf>
    <xf numFmtId="2" fontId="293" fillId="148" borderId="93" applyProtection="0">
      <alignment horizontal="center"/>
    </xf>
    <xf numFmtId="2" fontId="293" fillId="148" borderId="93" applyProtection="0">
      <alignment horizontal="center"/>
    </xf>
    <xf numFmtId="2" fontId="293" fillId="148" borderId="93" applyProtection="0">
      <alignment horizontal="center"/>
    </xf>
    <xf numFmtId="2" fontId="293" fillId="148" borderId="93" applyProtection="0">
      <alignment horizontal="center"/>
    </xf>
    <xf numFmtId="2" fontId="293" fillId="148" borderId="93" applyProtection="0">
      <alignment horizontal="center"/>
    </xf>
    <xf numFmtId="2" fontId="293" fillId="148" borderId="93" applyProtection="0">
      <alignment horizontal="center"/>
    </xf>
    <xf numFmtId="2" fontId="293" fillId="148" borderId="93" applyProtection="0">
      <alignment horizontal="center"/>
    </xf>
    <xf numFmtId="2" fontId="293" fillId="148" borderId="93" applyProtection="0">
      <alignment horizontal="center"/>
    </xf>
    <xf numFmtId="2" fontId="293" fillId="148" borderId="93" applyProtection="0">
      <alignment horizontal="center"/>
    </xf>
    <xf numFmtId="2" fontId="293" fillId="148" borderId="93" applyProtection="0">
      <alignment horizontal="center"/>
    </xf>
    <xf numFmtId="2" fontId="293" fillId="148" borderId="93" applyProtection="0">
      <alignment horizontal="center"/>
    </xf>
    <xf numFmtId="2" fontId="293" fillId="148" borderId="93" applyProtection="0">
      <alignment horizontal="center"/>
    </xf>
    <xf numFmtId="2" fontId="293" fillId="148" borderId="93" applyProtection="0">
      <alignment horizontal="center"/>
    </xf>
    <xf numFmtId="2" fontId="293" fillId="148" borderId="93" applyProtection="0">
      <alignment horizontal="center"/>
    </xf>
    <xf numFmtId="2" fontId="293" fillId="148" borderId="93" applyProtection="0">
      <alignment horizontal="center"/>
    </xf>
    <xf numFmtId="2" fontId="293" fillId="42" borderId="93" applyProtection="0">
      <alignment horizontal="center"/>
    </xf>
    <xf numFmtId="2" fontId="293" fillId="42" borderId="93" applyProtection="0">
      <alignment horizontal="center"/>
    </xf>
    <xf numFmtId="2" fontId="293" fillId="42" borderId="93" applyProtection="0">
      <alignment horizontal="center"/>
    </xf>
    <xf numFmtId="2" fontId="293" fillId="42" borderId="93" applyProtection="0">
      <alignment horizontal="center"/>
    </xf>
    <xf numFmtId="2" fontId="293" fillId="42" borderId="93" applyProtection="0">
      <alignment horizontal="center"/>
    </xf>
    <xf numFmtId="2" fontId="293" fillId="42" borderId="93" applyProtection="0">
      <alignment horizontal="center"/>
    </xf>
    <xf numFmtId="2" fontId="293" fillId="42" borderId="93" applyProtection="0">
      <alignment horizontal="center"/>
    </xf>
    <xf numFmtId="2" fontId="293" fillId="42" borderId="93" applyProtection="0">
      <alignment horizontal="center"/>
    </xf>
    <xf numFmtId="2" fontId="293" fillId="42" borderId="93" applyProtection="0">
      <alignment horizontal="center"/>
    </xf>
    <xf numFmtId="2" fontId="293" fillId="42" borderId="93" applyProtection="0">
      <alignment horizontal="center"/>
    </xf>
    <xf numFmtId="2" fontId="293" fillId="42" borderId="93" applyProtection="0">
      <alignment horizontal="center"/>
    </xf>
    <xf numFmtId="2" fontId="293" fillId="42" borderId="93" applyProtection="0">
      <alignment horizontal="center"/>
    </xf>
    <xf numFmtId="2" fontId="293" fillId="42" borderId="93" applyProtection="0">
      <alignment horizontal="center"/>
    </xf>
    <xf numFmtId="2" fontId="293" fillId="42" borderId="93" applyProtection="0">
      <alignment horizontal="center"/>
    </xf>
    <xf numFmtId="2" fontId="293" fillId="42" borderId="93" applyProtection="0">
      <alignment horizontal="center"/>
    </xf>
    <xf numFmtId="2" fontId="293" fillId="42" borderId="93" applyProtection="0">
      <alignment horizontal="center"/>
    </xf>
    <xf numFmtId="2" fontId="293" fillId="42" borderId="93" applyProtection="0">
      <alignment horizontal="center"/>
    </xf>
    <xf numFmtId="2" fontId="293" fillId="42" borderId="93" applyProtection="0">
      <alignment horizontal="center"/>
    </xf>
    <xf numFmtId="2" fontId="293" fillId="42" borderId="93" applyProtection="0">
      <alignment horizontal="center"/>
    </xf>
    <xf numFmtId="2" fontId="293" fillId="42" borderId="93" applyProtection="0">
      <alignment horizontal="center"/>
    </xf>
    <xf numFmtId="38" fontId="141" fillId="0" borderId="0"/>
    <xf numFmtId="0" fontId="186" fillId="0" borderId="0"/>
    <xf numFmtId="0" fontId="33" fillId="0" borderId="0"/>
    <xf numFmtId="0" fontId="294" fillId="0" borderId="94">
      <alignment horizontal="center"/>
    </xf>
    <xf numFmtId="0" fontId="294" fillId="0" borderId="94">
      <alignment horizontal="center"/>
    </xf>
    <xf numFmtId="0" fontId="294" fillId="0" borderId="94">
      <alignment horizontal="center"/>
    </xf>
    <xf numFmtId="0" fontId="294" fillId="0" borderId="94">
      <alignment horizontal="centerContinuous"/>
    </xf>
    <xf numFmtId="0" fontId="294" fillId="0" borderId="94">
      <alignment horizontal="centerContinuous"/>
    </xf>
    <xf numFmtId="0" fontId="294" fillId="0" borderId="94">
      <alignment horizontal="centerContinuous"/>
    </xf>
    <xf numFmtId="0" fontId="294" fillId="0" borderId="94">
      <alignment horizontal="centerContinuous"/>
    </xf>
    <xf numFmtId="0" fontId="294" fillId="0" borderId="94">
      <alignment horizontal="centerContinuous"/>
    </xf>
    <xf numFmtId="0" fontId="294" fillId="0" borderId="94">
      <alignment horizontal="centerContinuous"/>
    </xf>
    <xf numFmtId="0" fontId="294" fillId="0" borderId="94">
      <alignment horizontal="centerContinuous"/>
    </xf>
    <xf numFmtId="0" fontId="294" fillId="0" borderId="94">
      <alignment horizontal="centerContinuous"/>
    </xf>
    <xf numFmtId="0" fontId="294" fillId="0" borderId="94">
      <alignment horizontal="centerContinuous"/>
    </xf>
    <xf numFmtId="0" fontId="294" fillId="0" borderId="94">
      <alignment horizontal="centerContinuous"/>
    </xf>
    <xf numFmtId="0" fontId="294" fillId="0" borderId="94">
      <alignment horizontal="centerContinuous"/>
    </xf>
    <xf numFmtId="0" fontId="294" fillId="0" borderId="94">
      <alignment horizontal="centerContinuous"/>
    </xf>
    <xf numFmtId="0" fontId="294" fillId="0" borderId="94">
      <alignment horizontal="centerContinuous"/>
    </xf>
    <xf numFmtId="0" fontId="294" fillId="0" borderId="94">
      <alignment horizontal="centerContinuous"/>
    </xf>
    <xf numFmtId="0" fontId="294" fillId="0" borderId="94">
      <alignment horizontal="centerContinuous"/>
    </xf>
    <xf numFmtId="0" fontId="294" fillId="0" borderId="94">
      <alignment horizontal="centerContinuous"/>
    </xf>
    <xf numFmtId="0" fontId="294" fillId="0" borderId="94">
      <alignment horizontal="centerContinuous"/>
    </xf>
    <xf numFmtId="0" fontId="294" fillId="0" borderId="94">
      <alignment horizontal="centerContinuous"/>
    </xf>
    <xf numFmtId="0" fontId="294" fillId="0" borderId="94">
      <alignment horizontal="centerContinuous"/>
    </xf>
    <xf numFmtId="0" fontId="294" fillId="0" borderId="94">
      <alignment horizontal="centerContinuous"/>
    </xf>
    <xf numFmtId="0" fontId="294" fillId="0" borderId="94">
      <alignment horizontal="centerContinuous"/>
    </xf>
    <xf numFmtId="0" fontId="294" fillId="0" borderId="94">
      <alignment horizontal="centerContinuous"/>
    </xf>
    <xf numFmtId="0" fontId="294" fillId="0" borderId="94">
      <alignment horizontal="centerContinuous"/>
    </xf>
    <xf numFmtId="0" fontId="294" fillId="0" borderId="94">
      <alignment horizontal="centerContinuous"/>
    </xf>
    <xf numFmtId="0" fontId="294" fillId="0" borderId="94">
      <alignment horizontal="center"/>
    </xf>
    <xf numFmtId="0" fontId="294" fillId="0" borderId="94">
      <alignment horizontal="center"/>
    </xf>
    <xf numFmtId="0" fontId="294" fillId="0" borderId="94">
      <alignment horizontal="center"/>
    </xf>
    <xf numFmtId="0" fontId="294" fillId="0" borderId="94">
      <alignment horizontal="center"/>
    </xf>
    <xf numFmtId="0" fontId="294" fillId="0" borderId="94">
      <alignment horizontal="center"/>
    </xf>
    <xf numFmtId="0" fontId="294" fillId="0" borderId="94">
      <alignment horizontal="center"/>
    </xf>
    <xf numFmtId="0" fontId="294" fillId="0" borderId="94">
      <alignment horizontal="center"/>
    </xf>
    <xf numFmtId="0" fontId="294" fillId="0" borderId="94">
      <alignment horizontal="center"/>
    </xf>
    <xf numFmtId="0" fontId="294" fillId="0" borderId="94">
      <alignment horizontal="center"/>
    </xf>
    <xf numFmtId="0" fontId="294" fillId="0" borderId="94">
      <alignment horizontal="center"/>
    </xf>
    <xf numFmtId="0" fontId="294" fillId="0" borderId="94">
      <alignment horizontal="center"/>
    </xf>
    <xf numFmtId="0" fontId="294" fillId="0" borderId="94">
      <alignment horizontal="center"/>
    </xf>
    <xf numFmtId="0" fontId="294" fillId="0" borderId="94">
      <alignment horizontal="center"/>
    </xf>
    <xf numFmtId="0" fontId="294" fillId="0" borderId="94">
      <alignment horizontal="center"/>
    </xf>
    <xf numFmtId="0" fontId="294" fillId="0" borderId="94">
      <alignment horizontal="center"/>
    </xf>
    <xf numFmtId="0" fontId="294" fillId="0" borderId="94">
      <alignment horizontal="center"/>
    </xf>
    <xf numFmtId="0" fontId="294" fillId="0" borderId="94">
      <alignment horizontal="center"/>
    </xf>
    <xf numFmtId="0" fontId="294" fillId="0" borderId="94">
      <alignment horizontal="center"/>
    </xf>
    <xf numFmtId="0" fontId="294" fillId="0" borderId="94">
      <alignment horizontal="center"/>
    </xf>
    <xf numFmtId="0" fontId="294" fillId="0" borderId="94">
      <alignment horizontal="center"/>
    </xf>
    <xf numFmtId="0" fontId="294" fillId="0" borderId="94">
      <alignment horizontal="center"/>
    </xf>
    <xf numFmtId="0" fontId="33" fillId="36" borderId="0"/>
    <xf numFmtId="197" fontId="33" fillId="40" borderId="95" applyNumberFormat="0" applyFont="0" applyAlignment="0">
      <alignment horizontal="left"/>
    </xf>
    <xf numFmtId="0" fontId="295" fillId="0" borderId="0" applyBorder="0" applyProtection="0">
      <alignment vertical="center"/>
    </xf>
    <xf numFmtId="0" fontId="295" fillId="0" borderId="94" applyBorder="0" applyProtection="0">
      <alignment horizontal="right" vertical="center"/>
    </xf>
    <xf numFmtId="0" fontId="295" fillId="0" borderId="94" applyBorder="0" applyProtection="0">
      <alignment horizontal="right" vertical="center"/>
    </xf>
    <xf numFmtId="0" fontId="295" fillId="0" borderId="94" applyBorder="0" applyProtection="0">
      <alignment horizontal="right" vertical="center"/>
    </xf>
    <xf numFmtId="0" fontId="295" fillId="0" borderId="94" applyBorder="0" applyProtection="0">
      <alignment horizontal="right" vertical="center"/>
    </xf>
    <xf numFmtId="0" fontId="295" fillId="0" borderId="94" applyBorder="0" applyProtection="0">
      <alignment horizontal="right" vertical="center"/>
    </xf>
    <xf numFmtId="0" fontId="295" fillId="0" borderId="94" applyBorder="0" applyProtection="0">
      <alignment horizontal="right" vertical="center"/>
    </xf>
    <xf numFmtId="0" fontId="295" fillId="0" borderId="94" applyBorder="0" applyProtection="0">
      <alignment horizontal="right" vertical="center"/>
    </xf>
    <xf numFmtId="0" fontId="295" fillId="0" borderId="94" applyBorder="0" applyProtection="0">
      <alignment horizontal="right" vertical="center"/>
    </xf>
    <xf numFmtId="0" fontId="295" fillId="0" borderId="94" applyBorder="0" applyProtection="0">
      <alignment horizontal="right" vertical="center"/>
    </xf>
    <xf numFmtId="0" fontId="295" fillId="0" borderId="94" applyBorder="0" applyProtection="0">
      <alignment horizontal="right" vertical="center"/>
    </xf>
    <xf numFmtId="0" fontId="295" fillId="0" borderId="94" applyBorder="0" applyProtection="0">
      <alignment horizontal="right" vertical="center"/>
    </xf>
    <xf numFmtId="0" fontId="295" fillId="0" borderId="94" applyBorder="0" applyProtection="0">
      <alignment horizontal="right" vertical="center"/>
    </xf>
    <xf numFmtId="0" fontId="295" fillId="0" borderId="94" applyBorder="0" applyProtection="0">
      <alignment horizontal="right" vertical="center"/>
    </xf>
    <xf numFmtId="0" fontId="295" fillId="0" borderId="94" applyBorder="0" applyProtection="0">
      <alignment horizontal="right" vertical="center"/>
    </xf>
    <xf numFmtId="0" fontId="295" fillId="0" borderId="94" applyBorder="0" applyProtection="0">
      <alignment horizontal="right" vertical="center"/>
    </xf>
    <xf numFmtId="0" fontId="295" fillId="0" borderId="94" applyBorder="0" applyProtection="0">
      <alignment horizontal="right" vertical="center"/>
    </xf>
    <xf numFmtId="0" fontId="295" fillId="0" borderId="94" applyBorder="0" applyProtection="0">
      <alignment horizontal="right" vertical="center"/>
    </xf>
    <xf numFmtId="0" fontId="295" fillId="0" borderId="94" applyBorder="0" applyProtection="0">
      <alignment horizontal="right" vertical="center"/>
    </xf>
    <xf numFmtId="0" fontId="295" fillId="0" borderId="94" applyBorder="0" applyProtection="0">
      <alignment horizontal="right" vertical="center"/>
    </xf>
    <xf numFmtId="0" fontId="295" fillId="0" borderId="94" applyBorder="0" applyProtection="0">
      <alignment horizontal="right" vertical="center"/>
    </xf>
    <xf numFmtId="0" fontId="295" fillId="0" borderId="94" applyBorder="0" applyProtection="0">
      <alignment horizontal="right" vertical="center"/>
    </xf>
    <xf numFmtId="0" fontId="296" fillId="149" borderId="0" applyBorder="0" applyProtection="0">
      <alignment horizontal="centerContinuous" vertical="center"/>
    </xf>
    <xf numFmtId="0" fontId="296" fillId="150" borderId="94" applyBorder="0" applyProtection="0">
      <alignment horizontal="centerContinuous" vertical="center"/>
    </xf>
    <xf numFmtId="0" fontId="296" fillId="150" borderId="94" applyBorder="0" applyProtection="0">
      <alignment horizontal="centerContinuous" vertical="center"/>
    </xf>
    <xf numFmtId="0" fontId="296" fillId="150" borderId="94" applyBorder="0" applyProtection="0">
      <alignment horizontal="centerContinuous" vertical="center"/>
    </xf>
    <xf numFmtId="0" fontId="296" fillId="150" borderId="94" applyBorder="0" applyProtection="0">
      <alignment horizontal="centerContinuous" vertical="center"/>
    </xf>
    <xf numFmtId="0" fontId="296" fillId="150" borderId="94" applyBorder="0" applyProtection="0">
      <alignment horizontal="centerContinuous" vertical="center"/>
    </xf>
    <xf numFmtId="0" fontId="296" fillId="150" borderId="94" applyBorder="0" applyProtection="0">
      <alignment horizontal="centerContinuous" vertical="center"/>
    </xf>
    <xf numFmtId="0" fontId="296" fillId="150" borderId="94" applyBorder="0" applyProtection="0">
      <alignment horizontal="centerContinuous" vertical="center"/>
    </xf>
    <xf numFmtId="0" fontId="296" fillId="150" borderId="94" applyBorder="0" applyProtection="0">
      <alignment horizontal="centerContinuous" vertical="center"/>
    </xf>
    <xf numFmtId="0" fontId="296" fillId="150" borderId="94" applyBorder="0" applyProtection="0">
      <alignment horizontal="centerContinuous" vertical="center"/>
    </xf>
    <xf numFmtId="0" fontId="296" fillId="150" borderId="94" applyBorder="0" applyProtection="0">
      <alignment horizontal="centerContinuous" vertical="center"/>
    </xf>
    <xf numFmtId="0" fontId="296" fillId="150" borderId="94" applyBorder="0" applyProtection="0">
      <alignment horizontal="centerContinuous" vertical="center"/>
    </xf>
    <xf numFmtId="0" fontId="296" fillId="150" borderId="94" applyBorder="0" applyProtection="0">
      <alignment horizontal="centerContinuous" vertical="center"/>
    </xf>
    <xf numFmtId="0" fontId="296" fillId="150" borderId="94" applyBorder="0" applyProtection="0">
      <alignment horizontal="centerContinuous" vertical="center"/>
    </xf>
    <xf numFmtId="0" fontId="296" fillId="150" borderId="94" applyBorder="0" applyProtection="0">
      <alignment horizontal="centerContinuous" vertical="center"/>
    </xf>
    <xf numFmtId="0" fontId="296" fillId="150" borderId="94" applyBorder="0" applyProtection="0">
      <alignment horizontal="centerContinuous" vertical="center"/>
    </xf>
    <xf numFmtId="0" fontId="296" fillId="150" borderId="94" applyBorder="0" applyProtection="0">
      <alignment horizontal="centerContinuous" vertical="center"/>
    </xf>
    <xf numFmtId="0" fontId="296" fillId="150" borderId="94" applyBorder="0" applyProtection="0">
      <alignment horizontal="centerContinuous" vertical="center"/>
    </xf>
    <xf numFmtId="0" fontId="296" fillId="150" borderId="94" applyBorder="0" applyProtection="0">
      <alignment horizontal="centerContinuous" vertical="center"/>
    </xf>
    <xf numFmtId="0" fontId="296" fillId="150" borderId="94" applyBorder="0" applyProtection="0">
      <alignment horizontal="centerContinuous" vertical="center"/>
    </xf>
    <xf numFmtId="0" fontId="296" fillId="150" borderId="94" applyBorder="0" applyProtection="0">
      <alignment horizontal="centerContinuous" vertical="center"/>
    </xf>
    <xf numFmtId="0" fontId="296" fillId="150" borderId="94" applyBorder="0" applyProtection="0">
      <alignment horizontal="centerContinuous" vertical="center"/>
    </xf>
    <xf numFmtId="0" fontId="297" fillId="0" borderId="0"/>
    <xf numFmtId="38" fontId="57" fillId="151" borderId="0">
      <alignment horizontal="right" vertical="top"/>
    </xf>
    <xf numFmtId="169" fontId="33" fillId="0" borderId="0"/>
    <xf numFmtId="175" fontId="298" fillId="151" borderId="0">
      <alignment horizontal="right" vertical="top"/>
    </xf>
    <xf numFmtId="169" fontId="41" fillId="0" borderId="0"/>
    <xf numFmtId="0" fontId="236" fillId="0" borderId="0"/>
    <xf numFmtId="0" fontId="299" fillId="0" borderId="0" applyFill="0" applyBorder="0" applyProtection="0">
      <alignment horizontal="left"/>
    </xf>
    <xf numFmtId="0" fontId="158" fillId="0" borderId="38" applyFill="0" applyBorder="0" applyProtection="0">
      <alignment horizontal="left" vertical="top"/>
    </xf>
    <xf numFmtId="0" fontId="158" fillId="0" borderId="38" applyFill="0" applyBorder="0" applyProtection="0">
      <alignment horizontal="left" vertical="top"/>
    </xf>
    <xf numFmtId="0" fontId="158" fillId="0" borderId="38" applyFill="0" applyBorder="0" applyProtection="0">
      <alignment horizontal="left" vertical="top"/>
    </xf>
    <xf numFmtId="0" fontId="158" fillId="0" borderId="38" applyFill="0" applyBorder="0" applyProtection="0">
      <alignment horizontal="left" vertical="top"/>
    </xf>
    <xf numFmtId="0" fontId="158" fillId="0" borderId="38" applyFill="0" applyBorder="0" applyProtection="0">
      <alignment horizontal="left" vertical="top"/>
    </xf>
    <xf numFmtId="0" fontId="158" fillId="0" borderId="38" applyFill="0" applyBorder="0" applyProtection="0">
      <alignment horizontal="left" vertical="top"/>
    </xf>
    <xf numFmtId="0" fontId="158" fillId="0" borderId="38" applyFill="0" applyBorder="0" applyProtection="0">
      <alignment horizontal="left" vertical="top"/>
    </xf>
    <xf numFmtId="0" fontId="158" fillId="0" borderId="38" applyFill="0" applyBorder="0" applyProtection="0">
      <alignment horizontal="left" vertical="top"/>
    </xf>
    <xf numFmtId="0" fontId="158" fillId="0" borderId="38" applyFill="0" applyBorder="0" applyProtection="0">
      <alignment horizontal="left" vertical="top"/>
    </xf>
    <xf numFmtId="0" fontId="158" fillId="0" borderId="38" applyFill="0" applyBorder="0" applyProtection="0">
      <alignment horizontal="left" vertical="top"/>
    </xf>
    <xf numFmtId="0" fontId="158" fillId="0" borderId="38" applyFill="0" applyBorder="0" applyProtection="0">
      <alignment horizontal="left" vertical="top"/>
    </xf>
    <xf numFmtId="0" fontId="158" fillId="0" borderId="38" applyFill="0" applyBorder="0" applyProtection="0">
      <alignment horizontal="left" vertical="top"/>
    </xf>
    <xf numFmtId="0" fontId="158" fillId="0" borderId="38" applyFill="0" applyBorder="0" applyProtection="0">
      <alignment horizontal="left" vertical="top"/>
    </xf>
    <xf numFmtId="0" fontId="158" fillId="0" borderId="38" applyFill="0" applyBorder="0" applyProtection="0">
      <alignment horizontal="left" vertical="top"/>
    </xf>
    <xf numFmtId="0" fontId="212" fillId="0" borderId="0">
      <alignment horizontal="centerContinuous"/>
    </xf>
    <xf numFmtId="306" fontId="300" fillId="0" borderId="0"/>
    <xf numFmtId="307" fontId="130" fillId="0" borderId="0" applyFont="0" applyFill="0" applyBorder="0" applyProtection="0">
      <alignment horizontal="left"/>
    </xf>
    <xf numFmtId="308" fontId="130" fillId="0" borderId="0" applyFont="0" applyFill="0" applyBorder="0" applyProtection="0">
      <alignment horizontal="left"/>
    </xf>
    <xf numFmtId="309" fontId="130" fillId="0" borderId="0" applyFont="0" applyFill="0" applyBorder="0" applyProtection="0">
      <alignment horizontal="left"/>
    </xf>
    <xf numFmtId="0" fontId="301" fillId="0" borderId="0"/>
    <xf numFmtId="0" fontId="302" fillId="0" borderId="0"/>
    <xf numFmtId="49" fontId="52" fillId="0" borderId="0" applyFill="0" applyAlignment="0"/>
    <xf numFmtId="310" fontId="57" fillId="0" borderId="0" applyFill="0" applyAlignment="0"/>
    <xf numFmtId="311" fontId="57" fillId="0" borderId="0" applyFill="0" applyAlignment="0"/>
    <xf numFmtId="0" fontId="303" fillId="0" borderId="0" applyFill="0" applyBorder="0" applyProtection="0">
      <alignment horizontal="left" vertical="top"/>
    </xf>
    <xf numFmtId="0" fontId="66" fillId="0" borderId="0" applyNumberFormat="0" applyFill="0" applyBorder="0" applyAlignment="0" applyProtection="0"/>
    <xf numFmtId="0" fontId="225" fillId="0" borderId="0" applyNumberFormat="0" applyFill="0" applyBorder="0" applyAlignment="0" applyProtection="0"/>
    <xf numFmtId="40" fontId="304" fillId="0" borderId="0"/>
    <xf numFmtId="206" fontId="34" fillId="140" borderId="66" applyFont="0" applyAlignment="0" applyProtection="0"/>
    <xf numFmtId="206" fontId="34" fillId="140" borderId="66" applyFont="0" applyAlignment="0" applyProtection="0"/>
    <xf numFmtId="0" fontId="66" fillId="119" borderId="66">
      <alignment horizontal="left" vertical="center" wrapText="1"/>
    </xf>
    <xf numFmtId="0" fontId="66" fillId="119" borderId="66">
      <alignment horizontal="left" vertical="center" wrapText="1"/>
    </xf>
    <xf numFmtId="312" fontId="114" fillId="0" borderId="66">
      <alignment horizontal="center" vertical="center" wrapText="1"/>
    </xf>
    <xf numFmtId="312" fontId="114" fillId="0" borderId="66">
      <alignment horizontal="center" vertical="center" wrapText="1"/>
    </xf>
    <xf numFmtId="313" fontId="114" fillId="140" borderId="66">
      <alignment horizontal="center" vertical="center" wrapText="1"/>
      <protection locked="0"/>
    </xf>
    <xf numFmtId="313" fontId="114" fillId="140" borderId="66">
      <alignment horizontal="center" vertical="center" wrapText="1"/>
      <protection locked="0"/>
    </xf>
    <xf numFmtId="0" fontId="33" fillId="36" borderId="0"/>
    <xf numFmtId="0" fontId="289" fillId="0" borderId="0" applyNumberFormat="0" applyFill="0" applyBorder="0" applyAlignment="0" applyProtection="0"/>
    <xf numFmtId="0" fontId="305" fillId="0" borderId="0"/>
    <xf numFmtId="49" fontId="149" fillId="36" borderId="16" applyNumberFormat="0" applyBorder="0">
      <alignment horizontal="center" vertical="center" wrapText="1"/>
    </xf>
    <xf numFmtId="0" fontId="306" fillId="149" borderId="0" applyBorder="0"/>
    <xf numFmtId="235" fontId="280" fillId="0" borderId="0" applyNumberFormat="0" applyFill="0" applyBorder="0" applyAlignment="0" applyProtection="0"/>
    <xf numFmtId="0" fontId="133" fillId="0" borderId="96" applyNumberFormat="0" applyFont="0" applyFill="0" applyAlignment="0" applyProtection="0"/>
    <xf numFmtId="0" fontId="153" fillId="0" borderId="97" applyNumberFormat="0" applyFill="0" applyAlignment="0" applyProtection="0"/>
    <xf numFmtId="0" fontId="153" fillId="0" borderId="97" applyNumberFormat="0" applyFill="0" applyAlignment="0" applyProtection="0"/>
    <xf numFmtId="0" fontId="153" fillId="0" borderId="97" applyNumberFormat="0" applyFill="0" applyAlignment="0" applyProtection="0"/>
    <xf numFmtId="0" fontId="153" fillId="0" borderId="97" applyNumberFormat="0" applyFill="0" applyAlignment="0" applyProtection="0"/>
    <xf numFmtId="0" fontId="307" fillId="0" borderId="96" applyNumberFormat="0" applyFont="0" applyFill="0" applyAlignment="0" applyProtection="0"/>
    <xf numFmtId="169" fontId="133" fillId="0" borderId="96" applyNumberFormat="0" applyFont="0" applyFill="0" applyAlignment="0" applyProtection="0"/>
    <xf numFmtId="169" fontId="33" fillId="0" borderId="0"/>
    <xf numFmtId="169" fontId="153" fillId="0" borderId="97" applyNumberFormat="0" applyFill="0" applyAlignment="0" applyProtection="0"/>
    <xf numFmtId="169" fontId="153" fillId="0" borderId="97" applyNumberFormat="0" applyFill="0" applyAlignment="0" applyProtection="0"/>
    <xf numFmtId="169" fontId="153" fillId="0" borderId="97" applyNumberFormat="0" applyFill="0" applyAlignment="0" applyProtection="0"/>
    <xf numFmtId="169" fontId="153" fillId="0" borderId="97" applyNumberFormat="0" applyFill="0" applyAlignment="0" applyProtection="0"/>
    <xf numFmtId="169" fontId="153" fillId="0" borderId="97" applyNumberFormat="0" applyFill="0" applyAlignment="0" applyProtection="0"/>
    <xf numFmtId="169" fontId="153" fillId="0" borderId="97" applyNumberFormat="0" applyFill="0" applyAlignment="0" applyProtection="0"/>
    <xf numFmtId="169" fontId="153" fillId="0" borderId="97" applyNumberFormat="0" applyFill="0" applyAlignment="0" applyProtection="0"/>
    <xf numFmtId="169" fontId="153" fillId="0" borderId="97" applyNumberFormat="0" applyFill="0" applyAlignment="0" applyProtection="0"/>
    <xf numFmtId="169" fontId="153" fillId="0" borderId="97" applyNumberFormat="0" applyFill="0" applyAlignment="0" applyProtection="0"/>
    <xf numFmtId="169" fontId="153" fillId="0" borderId="97" applyNumberFormat="0" applyFill="0" applyAlignment="0" applyProtection="0"/>
    <xf numFmtId="169" fontId="153" fillId="0" borderId="97" applyNumberFormat="0" applyFill="0" applyAlignment="0" applyProtection="0"/>
    <xf numFmtId="169" fontId="153" fillId="0" borderId="97" applyNumberFormat="0" applyFill="0" applyAlignment="0" applyProtection="0"/>
    <xf numFmtId="169" fontId="153" fillId="0" borderId="97" applyNumberFormat="0" applyFill="0" applyAlignment="0" applyProtection="0"/>
    <xf numFmtId="169" fontId="153" fillId="0" borderId="97" applyNumberFormat="0" applyFill="0" applyAlignment="0" applyProtection="0"/>
    <xf numFmtId="169" fontId="41" fillId="0" borderId="0"/>
    <xf numFmtId="169" fontId="153" fillId="0" borderId="97" applyNumberFormat="0" applyFill="0" applyAlignment="0" applyProtection="0"/>
    <xf numFmtId="169" fontId="153" fillId="0" borderId="97" applyNumberFormat="0" applyFill="0" applyAlignment="0" applyProtection="0"/>
    <xf numFmtId="169" fontId="153" fillId="0" borderId="97" applyNumberFormat="0" applyFill="0" applyAlignment="0" applyProtection="0"/>
    <xf numFmtId="169" fontId="153" fillId="0" borderId="97" applyNumberFormat="0" applyFill="0" applyAlignment="0" applyProtection="0"/>
    <xf numFmtId="169" fontId="153" fillId="0" borderId="97" applyNumberFormat="0" applyFill="0" applyAlignment="0" applyProtection="0"/>
    <xf numFmtId="169" fontId="153" fillId="0" borderId="97" applyNumberFormat="0" applyFill="0" applyAlignment="0" applyProtection="0"/>
    <xf numFmtId="169" fontId="153" fillId="0" borderId="97" applyNumberFormat="0" applyFill="0" applyAlignment="0" applyProtection="0"/>
    <xf numFmtId="0" fontId="153" fillId="0" borderId="97" applyNumberFormat="0" applyFill="0" applyAlignment="0" applyProtection="0"/>
    <xf numFmtId="0" fontId="153" fillId="0" borderId="97" applyNumberFormat="0" applyFill="0" applyAlignment="0" applyProtection="0"/>
    <xf numFmtId="0" fontId="153" fillId="0" borderId="97" applyNumberFormat="0" applyFill="0" applyAlignment="0" applyProtection="0"/>
    <xf numFmtId="0" fontId="153" fillId="0" borderId="97" applyNumberFormat="0" applyFill="0" applyAlignment="0" applyProtection="0"/>
    <xf numFmtId="169" fontId="41" fillId="0" borderId="0"/>
    <xf numFmtId="38" fontId="71" fillId="0" borderId="0" applyFont="0" applyFill="0" applyBorder="0" applyAlignment="0" applyProtection="0"/>
    <xf numFmtId="40" fontId="71" fillId="0" borderId="0" applyFont="0" applyFill="0" applyBorder="0" applyAlignment="0" applyProtection="0"/>
    <xf numFmtId="0" fontId="33" fillId="0" borderId="0"/>
    <xf numFmtId="0" fontId="308" fillId="0" borderId="0">
      <alignment horizontal="fill"/>
    </xf>
    <xf numFmtId="0" fontId="33" fillId="0" borderId="0"/>
    <xf numFmtId="37" fontId="101" fillId="0" borderId="0" applyFill="0" applyBorder="0" applyAlignment="0">
      <alignment vertical="center"/>
    </xf>
    <xf numFmtId="314" fontId="71" fillId="0" borderId="0"/>
    <xf numFmtId="286" fontId="267" fillId="152" borderId="0">
      <alignment horizontal="centerContinuous" wrapText="1"/>
    </xf>
    <xf numFmtId="197" fontId="309" fillId="99" borderId="23">
      <alignment horizontal="center" vertical="center"/>
    </xf>
    <xf numFmtId="0" fontId="187" fillId="0" borderId="0"/>
    <xf numFmtId="0" fontId="187" fillId="0" borderId="0"/>
    <xf numFmtId="0" fontId="187" fillId="0" borderId="0"/>
    <xf numFmtId="0" fontId="187" fillId="0" borderId="0"/>
    <xf numFmtId="0" fontId="187" fillId="0" borderId="0"/>
    <xf numFmtId="0" fontId="187" fillId="0" borderId="0"/>
    <xf numFmtId="0" fontId="187" fillId="0" borderId="0"/>
    <xf numFmtId="0" fontId="187" fillId="0" borderId="0"/>
    <xf numFmtId="0" fontId="187" fillId="0" borderId="0"/>
    <xf numFmtId="0" fontId="187" fillId="0" borderId="0"/>
    <xf numFmtId="0" fontId="187" fillId="0" borderId="0"/>
    <xf numFmtId="315" fontId="71" fillId="0" borderId="0" applyFont="0" applyFill="0" applyBorder="0" applyAlignment="0" applyProtection="0"/>
    <xf numFmtId="316" fontId="33" fillId="0" borderId="0" applyFont="0" applyFill="0" applyBorder="0" applyAlignment="0" applyProtection="0"/>
    <xf numFmtId="317" fontId="47" fillId="0" borderId="0" applyFont="0" applyFill="0" applyBorder="0" applyAlignment="0" applyProtection="0"/>
    <xf numFmtId="0" fontId="33" fillId="0" borderId="0">
      <alignment horizontal="center" vertical="center" textRotation="180"/>
    </xf>
    <xf numFmtId="217" fontId="33" fillId="0" borderId="0" applyFont="0" applyFill="0" applyBorder="0" applyAlignment="0" applyProtection="0"/>
    <xf numFmtId="0" fontId="187" fillId="0" borderId="0"/>
    <xf numFmtId="0" fontId="187" fillId="0" borderId="0"/>
    <xf numFmtId="0" fontId="187" fillId="0" borderId="0"/>
    <xf numFmtId="0" fontId="187" fillId="0" borderId="0"/>
    <xf numFmtId="0" fontId="187" fillId="0" borderId="0"/>
    <xf numFmtId="0" fontId="187" fillId="0" borderId="0"/>
    <xf numFmtId="0" fontId="187" fillId="0" borderId="0"/>
    <xf numFmtId="0" fontId="187" fillId="0" borderId="0"/>
    <xf numFmtId="0" fontId="187" fillId="0" borderId="0"/>
    <xf numFmtId="0" fontId="187" fillId="0" borderId="0"/>
    <xf numFmtId="0" fontId="187" fillId="0" borderId="0"/>
    <xf numFmtId="318" fontId="33" fillId="0" borderId="0" applyFont="0" applyFill="0" applyBorder="0" applyAlignment="0" applyProtection="0"/>
    <xf numFmtId="319" fontId="33" fillId="0" borderId="0" applyFont="0" applyFill="0" applyBorder="0" applyAlignment="0" applyProtection="0"/>
    <xf numFmtId="320" fontId="33" fillId="0" borderId="0" applyFont="0" applyFill="0" applyBorder="0" applyAlignment="0" applyProtection="0"/>
    <xf numFmtId="321" fontId="33" fillId="0" borderId="0" applyFont="0" applyFill="0" applyBorder="0" applyAlignment="0" applyProtection="0"/>
    <xf numFmtId="224" fontId="71" fillId="0" borderId="0" applyFont="0" applyFill="0" applyBorder="0" applyAlignment="0" applyProtection="0"/>
    <xf numFmtId="322" fontId="71" fillId="0" borderId="0" applyFont="0" applyFill="0" applyBorder="0" applyAlignment="0" applyProtection="0"/>
    <xf numFmtId="0" fontId="310" fillId="0" borderId="0" applyNumberFormat="0" applyFill="0" applyBorder="0" applyAlignment="0" applyProtection="0"/>
    <xf numFmtId="169" fontId="310" fillId="0" borderId="0" applyNumberFormat="0" applyFill="0" applyBorder="0" applyAlignment="0" applyProtection="0"/>
    <xf numFmtId="169" fontId="33" fillId="0" borderId="0"/>
    <xf numFmtId="169" fontId="41" fillId="0" borderId="0"/>
    <xf numFmtId="169" fontId="33" fillId="0" borderId="0"/>
    <xf numFmtId="169" fontId="41" fillId="0" borderId="0"/>
    <xf numFmtId="0" fontId="39" fillId="127" borderId="66">
      <alignment vertical="center"/>
      <protection locked="0"/>
    </xf>
    <xf numFmtId="0" fontId="39" fillId="64" borderId="0" applyNumberFormat="0" applyBorder="0" applyAlignment="0" applyProtection="0"/>
    <xf numFmtId="323" fontId="232" fillId="0" borderId="0" applyFont="0" applyFill="0" applyBorder="0" applyAlignment="0" applyProtection="0"/>
    <xf numFmtId="324" fontId="232" fillId="0" borderId="0" applyFont="0" applyFill="0" applyBorder="0" applyAlignment="0" applyProtection="0"/>
    <xf numFmtId="1" fontId="311" fillId="0" borderId="0">
      <alignment horizontal="right"/>
    </xf>
    <xf numFmtId="0" fontId="312" fillId="0" borderId="94" applyBorder="0" applyProtection="0">
      <alignment horizontal="right"/>
    </xf>
    <xf numFmtId="0" fontId="312" fillId="0" borderId="94" applyBorder="0" applyProtection="0">
      <alignment horizontal="right"/>
    </xf>
    <xf numFmtId="0" fontId="312" fillId="0" borderId="94" applyBorder="0" applyProtection="0">
      <alignment horizontal="right"/>
    </xf>
    <xf numFmtId="0" fontId="312" fillId="0" borderId="94" applyBorder="0" applyProtection="0">
      <alignment horizontal="right"/>
    </xf>
    <xf numFmtId="0" fontId="312" fillId="0" borderId="94" applyBorder="0" applyProtection="0">
      <alignment horizontal="right"/>
    </xf>
    <xf numFmtId="0" fontId="312" fillId="0" borderId="94" applyBorder="0" applyProtection="0">
      <alignment horizontal="right"/>
    </xf>
    <xf numFmtId="0" fontId="312" fillId="0" borderId="94" applyBorder="0" applyProtection="0">
      <alignment horizontal="right"/>
    </xf>
    <xf numFmtId="0" fontId="312" fillId="0" borderId="94" applyBorder="0" applyProtection="0">
      <alignment horizontal="right"/>
    </xf>
    <xf numFmtId="0" fontId="312" fillId="0" borderId="94" applyBorder="0" applyProtection="0">
      <alignment horizontal="right"/>
    </xf>
    <xf numFmtId="0" fontId="312" fillId="0" borderId="94" applyBorder="0" applyProtection="0">
      <alignment horizontal="right"/>
    </xf>
    <xf numFmtId="0" fontId="312" fillId="0" borderId="94" applyBorder="0" applyProtection="0">
      <alignment horizontal="right"/>
    </xf>
    <xf numFmtId="0" fontId="312" fillId="0" borderId="94" applyBorder="0" applyProtection="0">
      <alignment horizontal="right"/>
    </xf>
    <xf numFmtId="0" fontId="312" fillId="0" borderId="94" applyBorder="0" applyProtection="0">
      <alignment horizontal="right"/>
    </xf>
    <xf numFmtId="0" fontId="312" fillId="0" borderId="94" applyBorder="0" applyProtection="0">
      <alignment horizontal="right"/>
    </xf>
    <xf numFmtId="0" fontId="312" fillId="0" borderId="94" applyBorder="0" applyProtection="0">
      <alignment horizontal="right"/>
    </xf>
    <xf numFmtId="0" fontId="312" fillId="0" borderId="94" applyBorder="0" applyProtection="0">
      <alignment horizontal="right"/>
    </xf>
    <xf numFmtId="0" fontId="312" fillId="0" borderId="94" applyBorder="0" applyProtection="0">
      <alignment horizontal="right"/>
    </xf>
    <xf numFmtId="0" fontId="312" fillId="0" borderId="94" applyBorder="0" applyProtection="0">
      <alignment horizontal="right"/>
    </xf>
    <xf numFmtId="0" fontId="312" fillId="0" borderId="94" applyBorder="0" applyProtection="0">
      <alignment horizontal="right"/>
    </xf>
    <xf numFmtId="0" fontId="312" fillId="0" borderId="94" applyBorder="0" applyProtection="0">
      <alignment horizontal="right"/>
    </xf>
    <xf numFmtId="304" fontId="112" fillId="0" borderId="31" applyFont="0" applyFill="0" applyBorder="0" applyAlignment="0">
      <alignment horizontal="centerContinuous"/>
    </xf>
    <xf numFmtId="304" fontId="112" fillId="0" borderId="31" applyFont="0" applyFill="0" applyBorder="0" applyAlignment="0">
      <alignment horizontal="centerContinuous"/>
    </xf>
    <xf numFmtId="304" fontId="112" fillId="0" borderId="31" applyFont="0" applyFill="0" applyBorder="0" applyAlignment="0">
      <alignment horizontal="centerContinuous"/>
    </xf>
    <xf numFmtId="325" fontId="313" fillId="0" borderId="31" applyFont="0" applyFill="0" applyBorder="0" applyAlignment="0">
      <alignment horizontal="centerContinuous"/>
    </xf>
    <xf numFmtId="325" fontId="313" fillId="0" borderId="31" applyFont="0" applyFill="0" applyBorder="0" applyAlignment="0">
      <alignment horizontal="centerContinuous"/>
    </xf>
    <xf numFmtId="325" fontId="313" fillId="0" borderId="31" applyFont="0" applyFill="0" applyBorder="0" applyAlignment="0">
      <alignment horizontal="centerContinuous"/>
    </xf>
    <xf numFmtId="326" fontId="101" fillId="0" borderId="0" applyFill="0" applyBorder="0" applyProtection="0"/>
    <xf numFmtId="327" fontId="101" fillId="0" borderId="0" applyFill="0" applyBorder="0" applyProtection="0"/>
    <xf numFmtId="0" fontId="33" fillId="0" borderId="94" applyFill="0" applyBorder="0" applyProtection="0">
      <alignment horizontal="center"/>
    </xf>
    <xf numFmtId="197" fontId="33" fillId="146" borderId="16" applyNumberFormat="0" applyFill="0" applyBorder="0" applyProtection="0">
      <alignment vertical="center"/>
      <protection locked="0"/>
    </xf>
    <xf numFmtId="197" fontId="33" fillId="146" borderId="16" applyNumberFormat="0" applyFill="0" applyBorder="0" applyProtection="0">
      <alignment vertical="center"/>
      <protection locked="0"/>
    </xf>
    <xf numFmtId="197" fontId="33" fillId="146" borderId="16" applyNumberFormat="0" applyFill="0" applyBorder="0" applyProtection="0">
      <alignment vertical="center"/>
      <protection locked="0"/>
    </xf>
    <xf numFmtId="197" fontId="33" fillId="146" borderId="16" applyNumberFormat="0" applyFill="0" applyBorder="0" applyProtection="0">
      <alignment vertical="center"/>
      <protection locked="0"/>
    </xf>
    <xf numFmtId="197" fontId="33" fillId="146" borderId="16" applyNumberFormat="0" applyFill="0" applyBorder="0" applyProtection="0">
      <alignment vertical="center"/>
      <protection locked="0"/>
    </xf>
    <xf numFmtId="328" fontId="113" fillId="0" borderId="0" applyFont="0" applyFill="0" applyBorder="0" applyAlignment="0" applyProtection="0"/>
    <xf numFmtId="329" fontId="39" fillId="0" borderId="0" applyFont="0" applyFill="0" applyBorder="0" applyAlignment="0" applyProtection="0"/>
    <xf numFmtId="0" fontId="83" fillId="75" borderId="0" applyNumberFormat="0" applyBorder="0" applyAlignment="0" applyProtection="0"/>
    <xf numFmtId="0" fontId="83" fillId="75" borderId="0" applyNumberFormat="0" applyBorder="0" applyAlignment="0" applyProtection="0"/>
    <xf numFmtId="0" fontId="83" fillId="75" borderId="0" applyNumberFormat="0" applyBorder="0" applyAlignment="0" applyProtection="0"/>
    <xf numFmtId="0" fontId="83" fillId="75" borderId="0" applyNumberFormat="0" applyBorder="0" applyAlignment="0" applyProtection="0"/>
    <xf numFmtId="0" fontId="83" fillId="75" borderId="0" applyNumberFormat="0" applyBorder="0" applyAlignment="0" applyProtection="0"/>
    <xf numFmtId="0" fontId="83" fillId="75" borderId="0" applyNumberFormat="0" applyBorder="0" applyAlignment="0" applyProtection="0"/>
    <xf numFmtId="0" fontId="83" fillId="75" borderId="0" applyNumberFormat="0" applyBorder="0" applyAlignment="0" applyProtection="0"/>
    <xf numFmtId="0" fontId="83" fillId="75" borderId="0" applyNumberFormat="0" applyBorder="0" applyAlignment="0" applyProtection="0"/>
    <xf numFmtId="0" fontId="83" fillId="75" borderId="0" applyNumberFormat="0" applyBorder="0" applyAlignment="0" applyProtection="0"/>
    <xf numFmtId="0" fontId="83" fillId="75" borderId="0" applyNumberFormat="0" applyBorder="0" applyAlignment="0" applyProtection="0"/>
    <xf numFmtId="0" fontId="83" fillId="75" borderId="0" applyNumberFormat="0" applyBorder="0" applyAlignment="0" applyProtection="0"/>
    <xf numFmtId="0" fontId="83" fillId="75" borderId="0" applyNumberFormat="0" applyBorder="0" applyAlignment="0" applyProtection="0"/>
    <xf numFmtId="178" fontId="57" fillId="75" borderId="0" applyNumberFormat="0" applyBorder="0" applyAlignment="0" applyProtection="0"/>
    <xf numFmtId="169" fontId="33" fillId="0" borderId="0"/>
    <xf numFmtId="169" fontId="41" fillId="0" borderId="0"/>
    <xf numFmtId="178" fontId="57" fillId="75" borderId="0" applyNumberFormat="0" applyBorder="0" applyAlignment="0" applyProtection="0"/>
    <xf numFmtId="178" fontId="57" fillId="75" borderId="0" applyNumberFormat="0" applyBorder="0" applyAlignment="0" applyProtection="0"/>
    <xf numFmtId="178" fontId="57" fillId="75" borderId="0" applyNumberFormat="0" applyBorder="0" applyAlignment="0" applyProtection="0"/>
    <xf numFmtId="178" fontId="57" fillId="75" borderId="0" applyNumberFormat="0" applyBorder="0" applyAlignment="0" applyProtection="0"/>
    <xf numFmtId="178" fontId="57" fillId="75" borderId="0" applyNumberFormat="0" applyBorder="0" applyAlignment="0" applyProtection="0"/>
    <xf numFmtId="178" fontId="57" fillId="75" borderId="0" applyNumberFormat="0" applyBorder="0" applyAlignment="0" applyProtection="0"/>
    <xf numFmtId="169" fontId="84" fillId="75" borderId="0" applyNumberFormat="0" applyBorder="0" applyAlignment="0" applyProtection="0"/>
    <xf numFmtId="0" fontId="83" fillId="75" borderId="0" applyNumberFormat="0" applyBorder="0" applyAlignment="0" applyProtection="0"/>
    <xf numFmtId="0" fontId="83" fillId="75" borderId="0" applyNumberFormat="0" applyBorder="0" applyAlignment="0" applyProtection="0"/>
    <xf numFmtId="0" fontId="83" fillId="75" borderId="0" applyNumberFormat="0" applyBorder="0" applyAlignment="0" applyProtection="0"/>
    <xf numFmtId="169" fontId="41" fillId="0" borderId="0"/>
    <xf numFmtId="0" fontId="83" fillId="75" borderId="0" applyNumberFormat="0" applyBorder="0" applyAlignment="0" applyProtection="0"/>
    <xf numFmtId="0" fontId="83" fillId="75" borderId="0" applyNumberFormat="0" applyBorder="0" applyAlignment="0" applyProtection="0"/>
    <xf numFmtId="0" fontId="83" fillId="75" borderId="0" applyNumberFormat="0" applyBorder="0" applyAlignment="0" applyProtection="0"/>
    <xf numFmtId="0" fontId="83" fillId="75" borderId="0" applyNumberFormat="0" applyBorder="0" applyAlignment="0" applyProtection="0"/>
    <xf numFmtId="0" fontId="83" fillId="75" borderId="0" applyNumberFormat="0" applyBorder="0" applyAlignment="0" applyProtection="0"/>
    <xf numFmtId="0" fontId="83" fillId="75" borderId="0" applyNumberFormat="0" applyBorder="0" applyAlignment="0" applyProtection="0"/>
    <xf numFmtId="0" fontId="83" fillId="75" borderId="0" applyNumberFormat="0" applyBorder="0" applyAlignment="0" applyProtection="0"/>
    <xf numFmtId="0" fontId="83" fillId="75" borderId="0" applyNumberFormat="0" applyBorder="0" applyAlignment="0" applyProtection="0"/>
    <xf numFmtId="0" fontId="83" fillId="75" borderId="0" applyNumberFormat="0" applyBorder="0" applyAlignment="0" applyProtection="0"/>
    <xf numFmtId="0" fontId="83" fillId="75" borderId="0" applyNumberFormat="0" applyBorder="0" applyAlignment="0" applyProtection="0"/>
    <xf numFmtId="0" fontId="83" fillId="75" borderId="0" applyNumberFormat="0" applyBorder="0" applyAlignment="0" applyProtection="0"/>
    <xf numFmtId="0" fontId="83" fillId="75" borderId="0" applyNumberFormat="0" applyBorder="0" applyAlignment="0" applyProtection="0"/>
    <xf numFmtId="0" fontId="83" fillId="75" borderId="0" applyNumberFormat="0" applyBorder="0" applyAlignment="0" applyProtection="0"/>
    <xf numFmtId="0" fontId="83" fillId="75" borderId="0" applyNumberFormat="0" applyBorder="0" applyAlignment="0" applyProtection="0"/>
    <xf numFmtId="0" fontId="83" fillId="75" borderId="0" applyNumberFormat="0" applyBorder="0" applyAlignment="0" applyProtection="0"/>
    <xf numFmtId="0" fontId="83" fillId="75" borderId="0" applyNumberFormat="0" applyBorder="0" applyAlignment="0" applyProtection="0"/>
    <xf numFmtId="0" fontId="83" fillId="75" borderId="0" applyNumberFormat="0" applyBorder="0" applyAlignment="0" applyProtection="0"/>
    <xf numFmtId="0" fontId="83" fillId="75" borderId="0" applyNumberFormat="0" applyBorder="0" applyAlignment="0" applyProtection="0"/>
    <xf numFmtId="0" fontId="83" fillId="75" borderId="0" applyNumberFormat="0" applyBorder="0" applyAlignment="0" applyProtection="0"/>
    <xf numFmtId="0" fontId="83" fillId="75" borderId="0" applyNumberFormat="0" applyBorder="0" applyAlignment="0" applyProtection="0"/>
    <xf numFmtId="0" fontId="83" fillId="75" borderId="0" applyNumberFormat="0" applyBorder="0" applyAlignment="0" applyProtection="0"/>
    <xf numFmtId="0" fontId="83" fillId="75" borderId="0" applyNumberFormat="0" applyBorder="0" applyAlignment="0" applyProtection="0"/>
    <xf numFmtId="0" fontId="83" fillId="75" borderId="0" applyNumberFormat="0" applyBorder="0" applyAlignment="0" applyProtection="0"/>
    <xf numFmtId="0" fontId="83" fillId="75" borderId="0" applyNumberFormat="0" applyBorder="0" applyAlignment="0" applyProtection="0"/>
    <xf numFmtId="0" fontId="83" fillId="75" borderId="0" applyNumberFormat="0" applyBorder="0" applyAlignment="0" applyProtection="0"/>
    <xf numFmtId="0" fontId="83" fillId="75" borderId="0" applyNumberFormat="0" applyBorder="0" applyAlignment="0" applyProtection="0"/>
    <xf numFmtId="0" fontId="83" fillId="75" borderId="0" applyNumberFormat="0" applyBorder="0" applyAlignment="0" applyProtection="0"/>
    <xf numFmtId="0" fontId="83" fillId="75" borderId="0" applyNumberFormat="0" applyBorder="0" applyAlignment="0" applyProtection="0"/>
    <xf numFmtId="0" fontId="83" fillId="75" borderId="0" applyNumberFormat="0" applyBorder="0" applyAlignment="0" applyProtection="0"/>
    <xf numFmtId="0" fontId="83" fillId="75" borderId="0" applyNumberFormat="0" applyBorder="0" applyAlignment="0" applyProtection="0"/>
    <xf numFmtId="0" fontId="83" fillId="75" borderId="0" applyNumberFormat="0" applyBorder="0" applyAlignment="0" applyProtection="0"/>
    <xf numFmtId="0" fontId="83" fillId="75" borderId="0" applyNumberFormat="0" applyBorder="0" applyAlignment="0" applyProtection="0"/>
    <xf numFmtId="0" fontId="83" fillId="75" borderId="0" applyNumberFormat="0" applyBorder="0" applyAlignment="0" applyProtection="0"/>
    <xf numFmtId="0" fontId="83" fillId="75" borderId="0" applyNumberFormat="0" applyBorder="0" applyAlignment="0" applyProtection="0"/>
    <xf numFmtId="0" fontId="83" fillId="75" borderId="0" applyNumberFormat="0" applyBorder="0" applyAlignment="0" applyProtection="0"/>
    <xf numFmtId="0" fontId="83" fillId="75" borderId="0" applyNumberFormat="0" applyBorder="0" applyAlignment="0" applyProtection="0"/>
    <xf numFmtId="0" fontId="83" fillId="75" borderId="0" applyNumberFormat="0" applyBorder="0" applyAlignment="0" applyProtection="0"/>
    <xf numFmtId="0" fontId="83" fillId="75" borderId="0" applyNumberFormat="0" applyBorder="0" applyAlignment="0" applyProtection="0"/>
    <xf numFmtId="0" fontId="83" fillId="75" borderId="0" applyNumberFormat="0" applyBorder="0" applyAlignment="0" applyProtection="0"/>
    <xf numFmtId="0" fontId="83" fillId="75" borderId="0" applyNumberFormat="0" applyBorder="0" applyAlignment="0" applyProtection="0"/>
    <xf numFmtId="0" fontId="83" fillId="75" borderId="0" applyNumberFormat="0" applyBorder="0" applyAlignment="0" applyProtection="0"/>
    <xf numFmtId="0" fontId="20" fillId="9" borderId="0" applyNumberFormat="0" applyBorder="0" applyAlignment="0" applyProtection="0"/>
    <xf numFmtId="169" fontId="83" fillId="75" borderId="0" applyNumberFormat="0" applyBorder="0" applyAlignment="0" applyProtection="0"/>
    <xf numFmtId="0" fontId="83" fillId="75" borderId="0" applyNumberFormat="0" applyBorder="0" applyAlignment="0" applyProtection="0"/>
    <xf numFmtId="0" fontId="83" fillId="75" borderId="0" applyNumberFormat="0" applyBorder="0" applyAlignment="0" applyProtection="0"/>
    <xf numFmtId="0" fontId="83" fillId="75" borderId="0" applyNumberFormat="0" applyBorder="0" applyAlignment="0" applyProtection="0"/>
    <xf numFmtId="0" fontId="83" fillId="75" borderId="0" applyNumberFormat="0" applyBorder="0" applyAlignment="0" applyProtection="0"/>
    <xf numFmtId="0" fontId="83" fillId="75" borderId="0" applyNumberFormat="0" applyBorder="0" applyAlignment="0" applyProtection="0"/>
    <xf numFmtId="0" fontId="83" fillId="80" borderId="0" applyNumberFormat="0" applyBorder="0" applyAlignment="0" applyProtection="0"/>
    <xf numFmtId="0" fontId="83" fillId="80" borderId="0" applyNumberFormat="0" applyBorder="0" applyAlignment="0" applyProtection="0"/>
    <xf numFmtId="0" fontId="83" fillId="80" borderId="0" applyNumberFormat="0" applyBorder="0" applyAlignment="0" applyProtection="0"/>
    <xf numFmtId="0" fontId="83" fillId="80" borderId="0" applyNumberFormat="0" applyBorder="0" applyAlignment="0" applyProtection="0"/>
    <xf numFmtId="0" fontId="83" fillId="80" borderId="0" applyNumberFormat="0" applyBorder="0" applyAlignment="0" applyProtection="0"/>
    <xf numFmtId="0" fontId="83" fillId="80" borderId="0" applyNumberFormat="0" applyBorder="0" applyAlignment="0" applyProtection="0"/>
    <xf numFmtId="0" fontId="83" fillId="80" borderId="0" applyNumberFormat="0" applyBorder="0" applyAlignment="0" applyProtection="0"/>
    <xf numFmtId="0" fontId="83" fillId="80" borderId="0" applyNumberFormat="0" applyBorder="0" applyAlignment="0" applyProtection="0"/>
    <xf numFmtId="0" fontId="83" fillId="80" borderId="0" applyNumberFormat="0" applyBorder="0" applyAlignment="0" applyProtection="0"/>
    <xf numFmtId="0" fontId="83" fillId="80" borderId="0" applyNumberFormat="0" applyBorder="0" applyAlignment="0" applyProtection="0"/>
    <xf numFmtId="0" fontId="83" fillId="80" borderId="0" applyNumberFormat="0" applyBorder="0" applyAlignment="0" applyProtection="0"/>
    <xf numFmtId="0" fontId="83" fillId="80" borderId="0" applyNumberFormat="0" applyBorder="0" applyAlignment="0" applyProtection="0"/>
    <xf numFmtId="178" fontId="57" fillId="80" borderId="0" applyNumberFormat="0" applyBorder="0" applyAlignment="0" applyProtection="0"/>
    <xf numFmtId="169" fontId="33" fillId="0" borderId="0"/>
    <xf numFmtId="169" fontId="41" fillId="0" borderId="0"/>
    <xf numFmtId="178" fontId="57" fillId="80" borderId="0" applyNumberFormat="0" applyBorder="0" applyAlignment="0" applyProtection="0"/>
    <xf numFmtId="178" fontId="57" fillId="80" borderId="0" applyNumberFormat="0" applyBorder="0" applyAlignment="0" applyProtection="0"/>
    <xf numFmtId="178" fontId="57" fillId="80" borderId="0" applyNumberFormat="0" applyBorder="0" applyAlignment="0" applyProtection="0"/>
    <xf numFmtId="178" fontId="57" fillId="80" borderId="0" applyNumberFormat="0" applyBorder="0" applyAlignment="0" applyProtection="0"/>
    <xf numFmtId="178" fontId="57" fillId="80" borderId="0" applyNumberFormat="0" applyBorder="0" applyAlignment="0" applyProtection="0"/>
    <xf numFmtId="178" fontId="57" fillId="80" borderId="0" applyNumberFormat="0" applyBorder="0" applyAlignment="0" applyProtection="0"/>
    <xf numFmtId="169" fontId="84" fillId="80" borderId="0" applyNumberFormat="0" applyBorder="0" applyAlignment="0" applyProtection="0"/>
    <xf numFmtId="0" fontId="83" fillId="80" borderId="0" applyNumberFormat="0" applyBorder="0" applyAlignment="0" applyProtection="0"/>
    <xf numFmtId="0" fontId="83" fillId="80" borderId="0" applyNumberFormat="0" applyBorder="0" applyAlignment="0" applyProtection="0"/>
    <xf numFmtId="0" fontId="83" fillId="80" borderId="0" applyNumberFormat="0" applyBorder="0" applyAlignment="0" applyProtection="0"/>
    <xf numFmtId="169" fontId="41" fillId="0" borderId="0"/>
    <xf numFmtId="0" fontId="83" fillId="80" borderId="0" applyNumberFormat="0" applyBorder="0" applyAlignment="0" applyProtection="0"/>
    <xf numFmtId="0" fontId="83" fillId="80" borderId="0" applyNumberFormat="0" applyBorder="0" applyAlignment="0" applyProtection="0"/>
    <xf numFmtId="0" fontId="83" fillId="80" borderId="0" applyNumberFormat="0" applyBorder="0" applyAlignment="0" applyProtection="0"/>
    <xf numFmtId="0" fontId="83" fillId="80" borderId="0" applyNumberFormat="0" applyBorder="0" applyAlignment="0" applyProtection="0"/>
    <xf numFmtId="0" fontId="83" fillId="80" borderId="0" applyNumberFormat="0" applyBorder="0" applyAlignment="0" applyProtection="0"/>
    <xf numFmtId="0" fontId="83" fillId="80" borderId="0" applyNumberFormat="0" applyBorder="0" applyAlignment="0" applyProtection="0"/>
    <xf numFmtId="0" fontId="83" fillId="80" borderId="0" applyNumberFormat="0" applyBorder="0" applyAlignment="0" applyProtection="0"/>
    <xf numFmtId="0" fontId="83" fillId="80" borderId="0" applyNumberFormat="0" applyBorder="0" applyAlignment="0" applyProtection="0"/>
    <xf numFmtId="0" fontId="83" fillId="80" borderId="0" applyNumberFormat="0" applyBorder="0" applyAlignment="0" applyProtection="0"/>
    <xf numFmtId="0" fontId="83" fillId="80" borderId="0" applyNumberFormat="0" applyBorder="0" applyAlignment="0" applyProtection="0"/>
    <xf numFmtId="0" fontId="83" fillId="80" borderId="0" applyNumberFormat="0" applyBorder="0" applyAlignment="0" applyProtection="0"/>
    <xf numFmtId="0" fontId="83" fillId="80" borderId="0" applyNumberFormat="0" applyBorder="0" applyAlignment="0" applyProtection="0"/>
    <xf numFmtId="0" fontId="83" fillId="80" borderId="0" applyNumberFormat="0" applyBorder="0" applyAlignment="0" applyProtection="0"/>
    <xf numFmtId="0" fontId="83" fillId="80" borderId="0" applyNumberFormat="0" applyBorder="0" applyAlignment="0" applyProtection="0"/>
    <xf numFmtId="0" fontId="83" fillId="80" borderId="0" applyNumberFormat="0" applyBorder="0" applyAlignment="0" applyProtection="0"/>
    <xf numFmtId="0" fontId="83" fillId="80" borderId="0" applyNumberFormat="0" applyBorder="0" applyAlignment="0" applyProtection="0"/>
    <xf numFmtId="0" fontId="83" fillId="80" borderId="0" applyNumberFormat="0" applyBorder="0" applyAlignment="0" applyProtection="0"/>
    <xf numFmtId="0" fontId="83" fillId="80" borderId="0" applyNumberFormat="0" applyBorder="0" applyAlignment="0" applyProtection="0"/>
    <xf numFmtId="0" fontId="83" fillId="80" borderId="0" applyNumberFormat="0" applyBorder="0" applyAlignment="0" applyProtection="0"/>
    <xf numFmtId="0" fontId="83" fillId="80" borderId="0" applyNumberFormat="0" applyBorder="0" applyAlignment="0" applyProtection="0"/>
    <xf numFmtId="0" fontId="83" fillId="80" borderId="0" applyNumberFormat="0" applyBorder="0" applyAlignment="0" applyProtection="0"/>
    <xf numFmtId="0" fontId="83" fillId="80" borderId="0" applyNumberFormat="0" applyBorder="0" applyAlignment="0" applyProtection="0"/>
    <xf numFmtId="0" fontId="83" fillId="80" borderId="0" applyNumberFormat="0" applyBorder="0" applyAlignment="0" applyProtection="0"/>
    <xf numFmtId="0" fontId="83" fillId="80" borderId="0" applyNumberFormat="0" applyBorder="0" applyAlignment="0" applyProtection="0"/>
    <xf numFmtId="0" fontId="83" fillId="80" borderId="0" applyNumberFormat="0" applyBorder="0" applyAlignment="0" applyProtection="0"/>
    <xf numFmtId="0" fontId="83" fillId="80" borderId="0" applyNumberFormat="0" applyBorder="0" applyAlignment="0" applyProtection="0"/>
    <xf numFmtId="0" fontId="83" fillId="80" borderId="0" applyNumberFormat="0" applyBorder="0" applyAlignment="0" applyProtection="0"/>
    <xf numFmtId="0" fontId="83" fillId="80" borderId="0" applyNumberFormat="0" applyBorder="0" applyAlignment="0" applyProtection="0"/>
    <xf numFmtId="0" fontId="83" fillId="80" borderId="0" applyNumberFormat="0" applyBorder="0" applyAlignment="0" applyProtection="0"/>
    <xf numFmtId="0" fontId="83" fillId="80" borderId="0" applyNumberFormat="0" applyBorder="0" applyAlignment="0" applyProtection="0"/>
    <xf numFmtId="0" fontId="83" fillId="80" borderId="0" applyNumberFormat="0" applyBorder="0" applyAlignment="0" applyProtection="0"/>
    <xf numFmtId="0" fontId="83" fillId="80" borderId="0" applyNumberFormat="0" applyBorder="0" applyAlignment="0" applyProtection="0"/>
    <xf numFmtId="0" fontId="83" fillId="80" borderId="0" applyNumberFormat="0" applyBorder="0" applyAlignment="0" applyProtection="0"/>
    <xf numFmtId="0" fontId="83" fillId="80" borderId="0" applyNumberFormat="0" applyBorder="0" applyAlignment="0" applyProtection="0"/>
    <xf numFmtId="0" fontId="83" fillId="80" borderId="0" applyNumberFormat="0" applyBorder="0" applyAlignment="0" applyProtection="0"/>
    <xf numFmtId="0" fontId="83" fillId="80" borderId="0" applyNumberFormat="0" applyBorder="0" applyAlignment="0" applyProtection="0"/>
    <xf numFmtId="0" fontId="83" fillId="80" borderId="0" applyNumberFormat="0" applyBorder="0" applyAlignment="0" applyProtection="0"/>
    <xf numFmtId="0" fontId="83" fillId="80" borderId="0" applyNumberFormat="0" applyBorder="0" applyAlignment="0" applyProtection="0"/>
    <xf numFmtId="0" fontId="83" fillId="80" borderId="0" applyNumberFormat="0" applyBorder="0" applyAlignment="0" applyProtection="0"/>
    <xf numFmtId="0" fontId="83" fillId="80" borderId="0" applyNumberFormat="0" applyBorder="0" applyAlignment="0" applyProtection="0"/>
    <xf numFmtId="0" fontId="83" fillId="80" borderId="0" applyNumberFormat="0" applyBorder="0" applyAlignment="0" applyProtection="0"/>
    <xf numFmtId="0" fontId="20" fillId="13" borderId="0" applyNumberFormat="0" applyBorder="0" applyAlignment="0" applyProtection="0"/>
    <xf numFmtId="169" fontId="83" fillId="80" borderId="0" applyNumberFormat="0" applyBorder="0" applyAlignment="0" applyProtection="0"/>
    <xf numFmtId="0" fontId="83" fillId="80" borderId="0" applyNumberFormat="0" applyBorder="0" applyAlignment="0" applyProtection="0"/>
    <xf numFmtId="0" fontId="83" fillId="80" borderId="0" applyNumberFormat="0" applyBorder="0" applyAlignment="0" applyProtection="0"/>
    <xf numFmtId="0" fontId="83" fillId="80" borderId="0" applyNumberFormat="0" applyBorder="0" applyAlignment="0" applyProtection="0"/>
    <xf numFmtId="0" fontId="83" fillId="80" borderId="0" applyNumberFormat="0" applyBorder="0" applyAlignment="0" applyProtection="0"/>
    <xf numFmtId="0" fontId="83" fillId="80" borderId="0" applyNumberFormat="0" applyBorder="0" applyAlignment="0" applyProtection="0"/>
    <xf numFmtId="0" fontId="83" fillId="59" borderId="0" applyNumberFormat="0" applyBorder="0" applyAlignment="0" applyProtection="0"/>
    <xf numFmtId="0" fontId="83" fillId="59" borderId="0" applyNumberFormat="0" applyBorder="0" applyAlignment="0" applyProtection="0"/>
    <xf numFmtId="0" fontId="83" fillId="59" borderId="0" applyNumberFormat="0" applyBorder="0" applyAlignment="0" applyProtection="0"/>
    <xf numFmtId="0" fontId="83" fillId="59" borderId="0" applyNumberFormat="0" applyBorder="0" applyAlignment="0" applyProtection="0"/>
    <xf numFmtId="0" fontId="83" fillId="59" borderId="0" applyNumberFormat="0" applyBorder="0" applyAlignment="0" applyProtection="0"/>
    <xf numFmtId="0" fontId="83" fillId="59" borderId="0" applyNumberFormat="0" applyBorder="0" applyAlignment="0" applyProtection="0"/>
    <xf numFmtId="0" fontId="83" fillId="59" borderId="0" applyNumberFormat="0" applyBorder="0" applyAlignment="0" applyProtection="0"/>
    <xf numFmtId="0" fontId="83" fillId="59" borderId="0" applyNumberFormat="0" applyBorder="0" applyAlignment="0" applyProtection="0"/>
    <xf numFmtId="0" fontId="83" fillId="59" borderId="0" applyNumberFormat="0" applyBorder="0" applyAlignment="0" applyProtection="0"/>
    <xf numFmtId="0" fontId="83" fillId="59" borderId="0" applyNumberFormat="0" applyBorder="0" applyAlignment="0" applyProtection="0"/>
    <xf numFmtId="0" fontId="83" fillId="59" borderId="0" applyNumberFormat="0" applyBorder="0" applyAlignment="0" applyProtection="0"/>
    <xf numFmtId="0" fontId="83" fillId="59" borderId="0" applyNumberFormat="0" applyBorder="0" applyAlignment="0" applyProtection="0"/>
    <xf numFmtId="178" fontId="57" fillId="59" borderId="0" applyNumberFormat="0" applyBorder="0" applyAlignment="0" applyProtection="0"/>
    <xf numFmtId="169" fontId="33" fillId="0" borderId="0"/>
    <xf numFmtId="169" fontId="41" fillId="0" borderId="0"/>
    <xf numFmtId="178" fontId="57" fillId="59" borderId="0" applyNumberFormat="0" applyBorder="0" applyAlignment="0" applyProtection="0"/>
    <xf numFmtId="178" fontId="57" fillId="59" borderId="0" applyNumberFormat="0" applyBorder="0" applyAlignment="0" applyProtection="0"/>
    <xf numFmtId="178" fontId="57" fillId="59" borderId="0" applyNumberFormat="0" applyBorder="0" applyAlignment="0" applyProtection="0"/>
    <xf numFmtId="178" fontId="57" fillId="59" borderId="0" applyNumberFormat="0" applyBorder="0" applyAlignment="0" applyProtection="0"/>
    <xf numFmtId="178" fontId="57" fillId="59" borderId="0" applyNumberFormat="0" applyBorder="0" applyAlignment="0" applyProtection="0"/>
    <xf numFmtId="178" fontId="57" fillId="59" borderId="0" applyNumberFormat="0" applyBorder="0" applyAlignment="0" applyProtection="0"/>
    <xf numFmtId="169" fontId="84" fillId="59" borderId="0" applyNumberFormat="0" applyBorder="0" applyAlignment="0" applyProtection="0"/>
    <xf numFmtId="0" fontId="83" fillId="59" borderId="0" applyNumberFormat="0" applyBorder="0" applyAlignment="0" applyProtection="0"/>
    <xf numFmtId="0" fontId="83" fillId="59" borderId="0" applyNumberFormat="0" applyBorder="0" applyAlignment="0" applyProtection="0"/>
    <xf numFmtId="0" fontId="83" fillId="59" borderId="0" applyNumberFormat="0" applyBorder="0" applyAlignment="0" applyProtection="0"/>
    <xf numFmtId="169" fontId="41" fillId="0" borderId="0"/>
    <xf numFmtId="0" fontId="83" fillId="59" borderId="0" applyNumberFormat="0" applyBorder="0" applyAlignment="0" applyProtection="0"/>
    <xf numFmtId="0" fontId="83" fillId="59" borderId="0" applyNumberFormat="0" applyBorder="0" applyAlignment="0" applyProtection="0"/>
    <xf numFmtId="0" fontId="83" fillId="59" borderId="0" applyNumberFormat="0" applyBorder="0" applyAlignment="0" applyProtection="0"/>
    <xf numFmtId="0" fontId="83" fillId="59" borderId="0" applyNumberFormat="0" applyBorder="0" applyAlignment="0" applyProtection="0"/>
    <xf numFmtId="0" fontId="83" fillId="59" borderId="0" applyNumberFormat="0" applyBorder="0" applyAlignment="0" applyProtection="0"/>
    <xf numFmtId="0" fontId="83" fillId="59" borderId="0" applyNumberFormat="0" applyBorder="0" applyAlignment="0" applyProtection="0"/>
    <xf numFmtId="0" fontId="83" fillId="59" borderId="0" applyNumberFormat="0" applyBorder="0" applyAlignment="0" applyProtection="0"/>
    <xf numFmtId="0" fontId="83" fillId="59" borderId="0" applyNumberFormat="0" applyBorder="0" applyAlignment="0" applyProtection="0"/>
    <xf numFmtId="0" fontId="83" fillId="59" borderId="0" applyNumberFormat="0" applyBorder="0" applyAlignment="0" applyProtection="0"/>
    <xf numFmtId="0" fontId="83" fillId="59" borderId="0" applyNumberFormat="0" applyBorder="0" applyAlignment="0" applyProtection="0"/>
    <xf numFmtId="0" fontId="83" fillId="59" borderId="0" applyNumberFormat="0" applyBorder="0" applyAlignment="0" applyProtection="0"/>
    <xf numFmtId="0" fontId="83" fillId="59" borderId="0" applyNumberFormat="0" applyBorder="0" applyAlignment="0" applyProtection="0"/>
    <xf numFmtId="0" fontId="83" fillId="59" borderId="0" applyNumberFormat="0" applyBorder="0" applyAlignment="0" applyProtection="0"/>
    <xf numFmtId="0" fontId="83" fillId="59" borderId="0" applyNumberFormat="0" applyBorder="0" applyAlignment="0" applyProtection="0"/>
    <xf numFmtId="0" fontId="83" fillId="59" borderId="0" applyNumberFormat="0" applyBorder="0" applyAlignment="0" applyProtection="0"/>
    <xf numFmtId="0" fontId="83" fillId="59" borderId="0" applyNumberFormat="0" applyBorder="0" applyAlignment="0" applyProtection="0"/>
    <xf numFmtId="0" fontId="83" fillId="59" borderId="0" applyNumberFormat="0" applyBorder="0" applyAlignment="0" applyProtection="0"/>
    <xf numFmtId="0" fontId="83" fillId="59" borderId="0" applyNumberFormat="0" applyBorder="0" applyAlignment="0" applyProtection="0"/>
    <xf numFmtId="0" fontId="83" fillId="59" borderId="0" applyNumberFormat="0" applyBorder="0" applyAlignment="0" applyProtection="0"/>
    <xf numFmtId="0" fontId="83" fillId="59" borderId="0" applyNumberFormat="0" applyBorder="0" applyAlignment="0" applyProtection="0"/>
    <xf numFmtId="0" fontId="83" fillId="59" borderId="0" applyNumberFormat="0" applyBorder="0" applyAlignment="0" applyProtection="0"/>
    <xf numFmtId="0" fontId="83" fillId="59" borderId="0" applyNumberFormat="0" applyBorder="0" applyAlignment="0" applyProtection="0"/>
    <xf numFmtId="0" fontId="83" fillId="59" borderId="0" applyNumberFormat="0" applyBorder="0" applyAlignment="0" applyProtection="0"/>
    <xf numFmtId="0" fontId="83" fillId="59" borderId="0" applyNumberFormat="0" applyBorder="0" applyAlignment="0" applyProtection="0"/>
    <xf numFmtId="0" fontId="83" fillId="59" borderId="0" applyNumberFormat="0" applyBorder="0" applyAlignment="0" applyProtection="0"/>
    <xf numFmtId="0" fontId="83" fillId="59" borderId="0" applyNumberFormat="0" applyBorder="0" applyAlignment="0" applyProtection="0"/>
    <xf numFmtId="0" fontId="83" fillId="59" borderId="0" applyNumberFormat="0" applyBorder="0" applyAlignment="0" applyProtection="0"/>
    <xf numFmtId="0" fontId="83" fillId="59" borderId="0" applyNumberFormat="0" applyBorder="0" applyAlignment="0" applyProtection="0"/>
    <xf numFmtId="0" fontId="83" fillId="59" borderId="0" applyNumberFormat="0" applyBorder="0" applyAlignment="0" applyProtection="0"/>
    <xf numFmtId="0" fontId="83" fillId="59" borderId="0" applyNumberFormat="0" applyBorder="0" applyAlignment="0" applyProtection="0"/>
    <xf numFmtId="0" fontId="83" fillId="59" borderId="0" applyNumberFormat="0" applyBorder="0" applyAlignment="0" applyProtection="0"/>
    <xf numFmtId="0" fontId="83" fillId="59" borderId="0" applyNumberFormat="0" applyBorder="0" applyAlignment="0" applyProtection="0"/>
    <xf numFmtId="0" fontId="83" fillId="59" borderId="0" applyNumberFormat="0" applyBorder="0" applyAlignment="0" applyProtection="0"/>
    <xf numFmtId="0" fontId="83" fillId="59" borderId="0" applyNumberFormat="0" applyBorder="0" applyAlignment="0" applyProtection="0"/>
    <xf numFmtId="0" fontId="83" fillId="59" borderId="0" applyNumberFormat="0" applyBorder="0" applyAlignment="0" applyProtection="0"/>
    <xf numFmtId="0" fontId="83" fillId="59" borderId="0" applyNumberFormat="0" applyBorder="0" applyAlignment="0" applyProtection="0"/>
    <xf numFmtId="0" fontId="83" fillId="59" borderId="0" applyNumberFormat="0" applyBorder="0" applyAlignment="0" applyProtection="0"/>
    <xf numFmtId="0" fontId="83" fillId="59" borderId="0" applyNumberFormat="0" applyBorder="0" applyAlignment="0" applyProtection="0"/>
    <xf numFmtId="0" fontId="83" fillId="59" borderId="0" applyNumberFormat="0" applyBorder="0" applyAlignment="0" applyProtection="0"/>
    <xf numFmtId="0" fontId="83" fillId="59" borderId="0" applyNumberFormat="0" applyBorder="0" applyAlignment="0" applyProtection="0"/>
    <xf numFmtId="0" fontId="83" fillId="59" borderId="0" applyNumberFormat="0" applyBorder="0" applyAlignment="0" applyProtection="0"/>
    <xf numFmtId="0" fontId="20" fillId="17" borderId="0" applyNumberFormat="0" applyBorder="0" applyAlignment="0" applyProtection="0"/>
    <xf numFmtId="169" fontId="83" fillId="59" borderId="0" applyNumberFormat="0" applyBorder="0" applyAlignment="0" applyProtection="0"/>
    <xf numFmtId="0" fontId="83" fillId="59" borderId="0" applyNumberFormat="0" applyBorder="0" applyAlignment="0" applyProtection="0"/>
    <xf numFmtId="0" fontId="83" fillId="59" borderId="0" applyNumberFormat="0" applyBorder="0" applyAlignment="0" applyProtection="0"/>
    <xf numFmtId="0" fontId="83" fillId="59" borderId="0" applyNumberFormat="0" applyBorder="0" applyAlignment="0" applyProtection="0"/>
    <xf numFmtId="0" fontId="83" fillId="59" borderId="0" applyNumberFormat="0" applyBorder="0" applyAlignment="0" applyProtection="0"/>
    <xf numFmtId="0" fontId="83" fillId="59"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178" fontId="57" fillId="68" borderId="0" applyNumberFormat="0" applyBorder="0" applyAlignment="0" applyProtection="0"/>
    <xf numFmtId="169" fontId="33" fillId="0" borderId="0"/>
    <xf numFmtId="169" fontId="41" fillId="0" borderId="0"/>
    <xf numFmtId="178" fontId="57" fillId="68" borderId="0" applyNumberFormat="0" applyBorder="0" applyAlignment="0" applyProtection="0"/>
    <xf numFmtId="178" fontId="57" fillId="68" borderId="0" applyNumberFormat="0" applyBorder="0" applyAlignment="0" applyProtection="0"/>
    <xf numFmtId="178" fontId="57" fillId="68" borderId="0" applyNumberFormat="0" applyBorder="0" applyAlignment="0" applyProtection="0"/>
    <xf numFmtId="178" fontId="57" fillId="68" borderId="0" applyNumberFormat="0" applyBorder="0" applyAlignment="0" applyProtection="0"/>
    <xf numFmtId="178" fontId="57" fillId="68" borderId="0" applyNumberFormat="0" applyBorder="0" applyAlignment="0" applyProtection="0"/>
    <xf numFmtId="178" fontId="57" fillId="68" borderId="0" applyNumberFormat="0" applyBorder="0" applyAlignment="0" applyProtection="0"/>
    <xf numFmtId="169" fontId="84"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169" fontId="41" fillId="0" borderId="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20" fillId="21" borderId="0" applyNumberFormat="0" applyBorder="0" applyAlignment="0" applyProtection="0"/>
    <xf numFmtId="169"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8"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178" fontId="57" fillId="69" borderId="0" applyNumberFormat="0" applyBorder="0" applyAlignment="0" applyProtection="0"/>
    <xf numFmtId="169" fontId="33" fillId="0" borderId="0"/>
    <xf numFmtId="169" fontId="41" fillId="0" borderId="0"/>
    <xf numFmtId="178" fontId="57" fillId="69" borderId="0" applyNumberFormat="0" applyBorder="0" applyAlignment="0" applyProtection="0"/>
    <xf numFmtId="178" fontId="57" fillId="69" borderId="0" applyNumberFormat="0" applyBorder="0" applyAlignment="0" applyProtection="0"/>
    <xf numFmtId="178" fontId="57" fillId="69" borderId="0" applyNumberFormat="0" applyBorder="0" applyAlignment="0" applyProtection="0"/>
    <xf numFmtId="178" fontId="57" fillId="69" borderId="0" applyNumberFormat="0" applyBorder="0" applyAlignment="0" applyProtection="0"/>
    <xf numFmtId="178" fontId="57" fillId="69" borderId="0" applyNumberFormat="0" applyBorder="0" applyAlignment="0" applyProtection="0"/>
    <xf numFmtId="178" fontId="57" fillId="69" borderId="0" applyNumberFormat="0" applyBorder="0" applyAlignment="0" applyProtection="0"/>
    <xf numFmtId="169" fontId="84"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169" fontId="41" fillId="0" borderId="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20" fillId="25" borderId="0" applyNumberFormat="0" applyBorder="0" applyAlignment="0" applyProtection="0"/>
    <xf numFmtId="169"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69" borderId="0" applyNumberFormat="0" applyBorder="0" applyAlignment="0" applyProtection="0"/>
    <xf numFmtId="0" fontId="83" fillId="134" borderId="0" applyNumberFormat="0" applyBorder="0" applyAlignment="0" applyProtection="0"/>
    <xf numFmtId="0" fontId="83" fillId="134" borderId="0" applyNumberFormat="0" applyBorder="0" applyAlignment="0" applyProtection="0"/>
    <xf numFmtId="0" fontId="83" fillId="134" borderId="0" applyNumberFormat="0" applyBorder="0" applyAlignment="0" applyProtection="0"/>
    <xf numFmtId="0" fontId="83" fillId="134" borderId="0" applyNumberFormat="0" applyBorder="0" applyAlignment="0" applyProtection="0"/>
    <xf numFmtId="0" fontId="83" fillId="134" borderId="0" applyNumberFormat="0" applyBorder="0" applyAlignment="0" applyProtection="0"/>
    <xf numFmtId="0" fontId="83" fillId="134" borderId="0" applyNumberFormat="0" applyBorder="0" applyAlignment="0" applyProtection="0"/>
    <xf numFmtId="0" fontId="83" fillId="134" borderId="0" applyNumberFormat="0" applyBorder="0" applyAlignment="0" applyProtection="0"/>
    <xf numFmtId="0" fontId="83" fillId="134" borderId="0" applyNumberFormat="0" applyBorder="0" applyAlignment="0" applyProtection="0"/>
    <xf numFmtId="0" fontId="83" fillId="134" borderId="0" applyNumberFormat="0" applyBorder="0" applyAlignment="0" applyProtection="0"/>
    <xf numFmtId="0" fontId="83" fillId="134" borderId="0" applyNumberFormat="0" applyBorder="0" applyAlignment="0" applyProtection="0"/>
    <xf numFmtId="0" fontId="83" fillId="134" borderId="0" applyNumberFormat="0" applyBorder="0" applyAlignment="0" applyProtection="0"/>
    <xf numFmtId="0" fontId="83" fillId="134" borderId="0" applyNumberFormat="0" applyBorder="0" applyAlignment="0" applyProtection="0"/>
    <xf numFmtId="178" fontId="57" fillId="134" borderId="0" applyNumberFormat="0" applyBorder="0" applyAlignment="0" applyProtection="0"/>
    <xf numFmtId="169" fontId="33" fillId="0" borderId="0"/>
    <xf numFmtId="169" fontId="41" fillId="0" borderId="0"/>
    <xf numFmtId="178" fontId="57" fillId="134" borderId="0" applyNumberFormat="0" applyBorder="0" applyAlignment="0" applyProtection="0"/>
    <xf numFmtId="178" fontId="57" fillId="134" borderId="0" applyNumberFormat="0" applyBorder="0" applyAlignment="0" applyProtection="0"/>
    <xf numFmtId="178" fontId="57" fillId="134" borderId="0" applyNumberFormat="0" applyBorder="0" applyAlignment="0" applyProtection="0"/>
    <xf numFmtId="178" fontId="57" fillId="134" borderId="0" applyNumberFormat="0" applyBorder="0" applyAlignment="0" applyProtection="0"/>
    <xf numFmtId="178" fontId="57" fillId="134" borderId="0" applyNumberFormat="0" applyBorder="0" applyAlignment="0" applyProtection="0"/>
    <xf numFmtId="178" fontId="57" fillId="134" borderId="0" applyNumberFormat="0" applyBorder="0" applyAlignment="0" applyProtection="0"/>
    <xf numFmtId="169" fontId="84" fillId="134" borderId="0" applyNumberFormat="0" applyBorder="0" applyAlignment="0" applyProtection="0"/>
    <xf numFmtId="0" fontId="83" fillId="134" borderId="0" applyNumberFormat="0" applyBorder="0" applyAlignment="0" applyProtection="0"/>
    <xf numFmtId="0" fontId="83" fillId="134" borderId="0" applyNumberFormat="0" applyBorder="0" applyAlignment="0" applyProtection="0"/>
    <xf numFmtId="0" fontId="83" fillId="134" borderId="0" applyNumberFormat="0" applyBorder="0" applyAlignment="0" applyProtection="0"/>
    <xf numFmtId="169" fontId="41" fillId="0" borderId="0"/>
    <xf numFmtId="0" fontId="83" fillId="134" borderId="0" applyNumberFormat="0" applyBorder="0" applyAlignment="0" applyProtection="0"/>
    <xf numFmtId="0" fontId="83" fillId="134" borderId="0" applyNumberFormat="0" applyBorder="0" applyAlignment="0" applyProtection="0"/>
    <xf numFmtId="0" fontId="83" fillId="134" borderId="0" applyNumberFormat="0" applyBorder="0" applyAlignment="0" applyProtection="0"/>
    <xf numFmtId="0" fontId="83" fillId="134" borderId="0" applyNumberFormat="0" applyBorder="0" applyAlignment="0" applyProtection="0"/>
    <xf numFmtId="0" fontId="83" fillId="134" borderId="0" applyNumberFormat="0" applyBorder="0" applyAlignment="0" applyProtection="0"/>
    <xf numFmtId="0" fontId="83" fillId="134" borderId="0" applyNumberFormat="0" applyBorder="0" applyAlignment="0" applyProtection="0"/>
    <xf numFmtId="0" fontId="83" fillId="134" borderId="0" applyNumberFormat="0" applyBorder="0" applyAlignment="0" applyProtection="0"/>
    <xf numFmtId="0" fontId="83" fillId="134" borderId="0" applyNumberFormat="0" applyBorder="0" applyAlignment="0" applyProtection="0"/>
    <xf numFmtId="0" fontId="83" fillId="134" borderId="0" applyNumberFormat="0" applyBorder="0" applyAlignment="0" applyProtection="0"/>
    <xf numFmtId="0" fontId="83" fillId="134" borderId="0" applyNumberFormat="0" applyBorder="0" applyAlignment="0" applyProtection="0"/>
    <xf numFmtId="0" fontId="83" fillId="134" borderId="0" applyNumberFormat="0" applyBorder="0" applyAlignment="0" applyProtection="0"/>
    <xf numFmtId="0" fontId="83" fillId="134" borderId="0" applyNumberFormat="0" applyBorder="0" applyAlignment="0" applyProtection="0"/>
    <xf numFmtId="0" fontId="83" fillId="134" borderId="0" applyNumberFormat="0" applyBorder="0" applyAlignment="0" applyProtection="0"/>
    <xf numFmtId="0" fontId="83" fillId="134" borderId="0" applyNumberFormat="0" applyBorder="0" applyAlignment="0" applyProtection="0"/>
    <xf numFmtId="0" fontId="83" fillId="134" borderId="0" applyNumberFormat="0" applyBorder="0" applyAlignment="0" applyProtection="0"/>
    <xf numFmtId="0" fontId="83" fillId="134" borderId="0" applyNumberFormat="0" applyBorder="0" applyAlignment="0" applyProtection="0"/>
    <xf numFmtId="0" fontId="83" fillId="134" borderId="0" applyNumberFormat="0" applyBorder="0" applyAlignment="0" applyProtection="0"/>
    <xf numFmtId="0" fontId="83" fillId="134" borderId="0" applyNumberFormat="0" applyBorder="0" applyAlignment="0" applyProtection="0"/>
    <xf numFmtId="0" fontId="83" fillId="134" borderId="0" applyNumberFormat="0" applyBorder="0" applyAlignment="0" applyProtection="0"/>
    <xf numFmtId="0" fontId="83" fillId="134" borderId="0" applyNumberFormat="0" applyBorder="0" applyAlignment="0" applyProtection="0"/>
    <xf numFmtId="0" fontId="83" fillId="134" borderId="0" applyNumberFormat="0" applyBorder="0" applyAlignment="0" applyProtection="0"/>
    <xf numFmtId="0" fontId="83" fillId="134" borderId="0" applyNumberFormat="0" applyBorder="0" applyAlignment="0" applyProtection="0"/>
    <xf numFmtId="0" fontId="83" fillId="134" borderId="0" applyNumberFormat="0" applyBorder="0" applyAlignment="0" applyProtection="0"/>
    <xf numFmtId="0" fontId="83" fillId="134" borderId="0" applyNumberFormat="0" applyBorder="0" applyAlignment="0" applyProtection="0"/>
    <xf numFmtId="0" fontId="83" fillId="134" borderId="0" applyNumberFormat="0" applyBorder="0" applyAlignment="0" applyProtection="0"/>
    <xf numFmtId="0" fontId="83" fillId="134" borderId="0" applyNumberFormat="0" applyBorder="0" applyAlignment="0" applyProtection="0"/>
    <xf numFmtId="0" fontId="83" fillId="134" borderId="0" applyNumberFormat="0" applyBorder="0" applyAlignment="0" applyProtection="0"/>
    <xf numFmtId="0" fontId="83" fillId="134" borderId="0" applyNumberFormat="0" applyBorder="0" applyAlignment="0" applyProtection="0"/>
    <xf numFmtId="0" fontId="83" fillId="134" borderId="0" applyNumberFormat="0" applyBorder="0" applyAlignment="0" applyProtection="0"/>
    <xf numFmtId="0" fontId="83" fillId="134" borderId="0" applyNumberFormat="0" applyBorder="0" applyAlignment="0" applyProtection="0"/>
    <xf numFmtId="0" fontId="83" fillId="134" borderId="0" applyNumberFormat="0" applyBorder="0" applyAlignment="0" applyProtection="0"/>
    <xf numFmtId="0" fontId="83" fillId="134" borderId="0" applyNumberFormat="0" applyBorder="0" applyAlignment="0" applyProtection="0"/>
    <xf numFmtId="0" fontId="83" fillId="134" borderId="0" applyNumberFormat="0" applyBorder="0" applyAlignment="0" applyProtection="0"/>
    <xf numFmtId="0" fontId="83" fillId="134" borderId="0" applyNumberFormat="0" applyBorder="0" applyAlignment="0" applyProtection="0"/>
    <xf numFmtId="0" fontId="83" fillId="134" borderId="0" applyNumberFormat="0" applyBorder="0" applyAlignment="0" applyProtection="0"/>
    <xf numFmtId="0" fontId="83" fillId="134" borderId="0" applyNumberFormat="0" applyBorder="0" applyAlignment="0" applyProtection="0"/>
    <xf numFmtId="0" fontId="83" fillId="134" borderId="0" applyNumberFormat="0" applyBorder="0" applyAlignment="0" applyProtection="0"/>
    <xf numFmtId="0" fontId="83" fillId="134" borderId="0" applyNumberFormat="0" applyBorder="0" applyAlignment="0" applyProtection="0"/>
    <xf numFmtId="0" fontId="83" fillId="134" borderId="0" applyNumberFormat="0" applyBorder="0" applyAlignment="0" applyProtection="0"/>
    <xf numFmtId="0" fontId="83" fillId="134" borderId="0" applyNumberFormat="0" applyBorder="0" applyAlignment="0" applyProtection="0"/>
    <xf numFmtId="0" fontId="83" fillId="134" borderId="0" applyNumberFormat="0" applyBorder="0" applyAlignment="0" applyProtection="0"/>
    <xf numFmtId="0" fontId="20" fillId="29" borderId="0" applyNumberFormat="0" applyBorder="0" applyAlignment="0" applyProtection="0"/>
    <xf numFmtId="169" fontId="83" fillId="134" borderId="0" applyNumberFormat="0" applyBorder="0" applyAlignment="0" applyProtection="0"/>
    <xf numFmtId="0" fontId="83" fillId="134" borderId="0" applyNumberFormat="0" applyBorder="0" applyAlignment="0" applyProtection="0"/>
    <xf numFmtId="0" fontId="83" fillId="134" borderId="0" applyNumberFormat="0" applyBorder="0" applyAlignment="0" applyProtection="0"/>
    <xf numFmtId="0" fontId="83" fillId="134" borderId="0" applyNumberFormat="0" applyBorder="0" applyAlignment="0" applyProtection="0"/>
    <xf numFmtId="0" fontId="83" fillId="134" borderId="0" applyNumberFormat="0" applyBorder="0" applyAlignment="0" applyProtection="0"/>
    <xf numFmtId="0" fontId="83" fillId="134" borderId="0" applyNumberFormat="0" applyBorder="0" applyAlignment="0" applyProtection="0"/>
    <xf numFmtId="200" fontId="48" fillId="0" borderId="42">
      <protection locked="0"/>
    </xf>
    <xf numFmtId="169" fontId="33" fillId="0" borderId="0"/>
    <xf numFmtId="200" fontId="48" fillId="0" borderId="42">
      <protection locked="0"/>
    </xf>
    <xf numFmtId="169" fontId="41" fillId="0" borderId="0"/>
    <xf numFmtId="330" fontId="57" fillId="113" borderId="16"/>
    <xf numFmtId="330" fontId="57" fillId="113" borderId="16"/>
    <xf numFmtId="330" fontId="57" fillId="113" borderId="16"/>
    <xf numFmtId="330" fontId="57" fillId="113" borderId="16"/>
    <xf numFmtId="330" fontId="57" fillId="113" borderId="16"/>
    <xf numFmtId="331" fontId="314" fillId="0" borderId="63">
      <alignment horizontal="center"/>
    </xf>
    <xf numFmtId="0" fontId="315" fillId="0" borderId="0" applyNumberFormat="0" applyFill="0" applyBorder="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57" fillId="73" borderId="98" applyNumberFormat="0" applyAlignment="0" applyProtection="0"/>
    <xf numFmtId="0" fontId="57" fillId="73" borderId="98" applyNumberFormat="0" applyAlignment="0" applyProtection="0"/>
    <xf numFmtId="0" fontId="57" fillId="73" borderId="98" applyNumberFormat="0" applyAlignment="0" applyProtection="0"/>
    <xf numFmtId="0" fontId="57" fillId="73" borderId="98" applyNumberFormat="0" applyAlignment="0" applyProtection="0"/>
    <xf numFmtId="0" fontId="197" fillId="51" borderId="98" applyNumberFormat="0" applyAlignment="0" applyProtection="0"/>
    <xf numFmtId="0" fontId="57" fillId="51" borderId="98" applyNumberFormat="0" applyAlignment="0" applyProtection="0"/>
    <xf numFmtId="0" fontId="57" fillId="51" borderId="98" applyNumberFormat="0" applyAlignment="0" applyProtection="0"/>
    <xf numFmtId="0" fontId="57" fillId="51" borderId="98" applyNumberFormat="0" applyAlignment="0" applyProtection="0"/>
    <xf numFmtId="0" fontId="57" fillId="51" borderId="98" applyNumberFormat="0" applyAlignment="0" applyProtection="0"/>
    <xf numFmtId="0" fontId="57" fillId="51" borderId="98" applyNumberFormat="0" applyAlignment="0" applyProtection="0"/>
    <xf numFmtId="0" fontId="57" fillId="51" borderId="98" applyNumberFormat="0" applyAlignment="0" applyProtection="0"/>
    <xf numFmtId="178" fontId="57" fillId="51" borderId="98" applyNumberFormat="0" applyAlignment="0" applyProtection="0"/>
    <xf numFmtId="178" fontId="57" fillId="51" borderId="98" applyNumberFormat="0" applyAlignment="0" applyProtection="0"/>
    <xf numFmtId="178" fontId="57" fillId="51" borderId="98" applyNumberFormat="0" applyAlignment="0" applyProtection="0"/>
    <xf numFmtId="0" fontId="57" fillId="51" borderId="98" applyNumberFormat="0" applyAlignment="0" applyProtection="0"/>
    <xf numFmtId="0" fontId="57" fillId="51" borderId="98" applyNumberFormat="0" applyAlignment="0" applyProtection="0"/>
    <xf numFmtId="0" fontId="57" fillId="51" borderId="98" applyNumberFormat="0" applyAlignment="0" applyProtection="0"/>
    <xf numFmtId="0" fontId="57" fillId="51" borderId="98" applyNumberFormat="0" applyAlignment="0" applyProtection="0"/>
    <xf numFmtId="0" fontId="57" fillId="51" borderId="98" applyNumberFormat="0" applyAlignment="0" applyProtection="0"/>
    <xf numFmtId="0" fontId="5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178" fontId="57" fillId="51" borderId="98" applyNumberFormat="0" applyAlignment="0" applyProtection="0"/>
    <xf numFmtId="178" fontId="57" fillId="51" borderId="98" applyNumberFormat="0" applyAlignment="0" applyProtection="0"/>
    <xf numFmtId="178" fontId="5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169" fontId="57" fillId="51" borderId="98" applyNumberFormat="0" applyAlignment="0" applyProtection="0"/>
    <xf numFmtId="169" fontId="57" fillId="51" borderId="98" applyNumberFormat="0" applyAlignment="0" applyProtection="0"/>
    <xf numFmtId="169" fontId="5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57" fillId="51" borderId="98" applyNumberFormat="0" applyAlignment="0" applyProtection="0"/>
    <xf numFmtId="0" fontId="57" fillId="51" borderId="98" applyNumberFormat="0" applyAlignment="0" applyProtection="0"/>
    <xf numFmtId="0" fontId="57" fillId="51" borderId="98" applyNumberFormat="0" applyAlignment="0" applyProtection="0"/>
    <xf numFmtId="169" fontId="41" fillId="0" borderId="0"/>
    <xf numFmtId="0" fontId="197" fillId="51" borderId="98" applyNumberFormat="0" applyAlignment="0" applyProtection="0"/>
    <xf numFmtId="0" fontId="57" fillId="51" borderId="98" applyNumberFormat="0" applyAlignment="0" applyProtection="0"/>
    <xf numFmtId="0" fontId="57" fillId="51" borderId="98" applyNumberFormat="0" applyAlignment="0" applyProtection="0"/>
    <xf numFmtId="0" fontId="57" fillId="51" borderId="98" applyNumberFormat="0" applyAlignment="0" applyProtection="0"/>
    <xf numFmtId="0" fontId="57" fillId="51" borderId="98" applyNumberFormat="0" applyAlignment="0" applyProtection="0"/>
    <xf numFmtId="0" fontId="57" fillId="51" borderId="98" applyNumberFormat="0" applyAlignment="0" applyProtection="0"/>
    <xf numFmtId="0" fontId="57" fillId="51" borderId="98" applyNumberFormat="0" applyAlignment="0" applyProtection="0"/>
    <xf numFmtId="178" fontId="57" fillId="51" borderId="98" applyNumberFormat="0" applyAlignment="0" applyProtection="0"/>
    <xf numFmtId="178" fontId="57" fillId="51" borderId="98" applyNumberFormat="0" applyAlignment="0" applyProtection="0"/>
    <xf numFmtId="178" fontId="57" fillId="51" borderId="98" applyNumberFormat="0" applyAlignment="0" applyProtection="0"/>
    <xf numFmtId="0" fontId="57" fillId="51" borderId="98" applyNumberFormat="0" applyAlignment="0" applyProtection="0"/>
    <xf numFmtId="0" fontId="57" fillId="51" borderId="98" applyNumberFormat="0" applyAlignment="0" applyProtection="0"/>
    <xf numFmtId="0" fontId="57" fillId="51" borderId="98" applyNumberFormat="0" applyAlignment="0" applyProtection="0"/>
    <xf numFmtId="0" fontId="57" fillId="51" borderId="98" applyNumberFormat="0" applyAlignment="0" applyProtection="0"/>
    <xf numFmtId="0" fontId="57" fillId="51" borderId="98" applyNumberFormat="0" applyAlignment="0" applyProtection="0"/>
    <xf numFmtId="0" fontId="57" fillId="51" borderId="98" applyNumberFormat="0" applyAlignment="0" applyProtection="0"/>
    <xf numFmtId="0" fontId="197" fillId="51" borderId="98" applyNumberFormat="0" applyAlignment="0" applyProtection="0"/>
    <xf numFmtId="0" fontId="197" fillId="51" borderId="98" applyNumberFormat="0" applyAlignment="0" applyProtection="0"/>
    <xf numFmtId="169" fontId="274" fillId="51" borderId="98" applyNumberFormat="0" applyAlignment="0" applyProtection="0"/>
    <xf numFmtId="169" fontId="274" fillId="51" borderId="98" applyNumberFormat="0" applyAlignment="0" applyProtection="0"/>
    <xf numFmtId="169" fontId="274" fillId="51" borderId="98" applyNumberFormat="0" applyAlignment="0" applyProtection="0"/>
    <xf numFmtId="169" fontId="274" fillId="51" borderId="98" applyNumberFormat="0" applyAlignment="0" applyProtection="0"/>
    <xf numFmtId="169" fontId="274" fillId="51" borderId="98" applyNumberFormat="0" applyAlignment="0" applyProtection="0"/>
    <xf numFmtId="169" fontId="274" fillId="51" borderId="98" applyNumberFormat="0" applyAlignment="0" applyProtection="0"/>
    <xf numFmtId="0" fontId="197" fillId="51" borderId="98" applyNumberFormat="0" applyAlignment="0" applyProtection="0"/>
    <xf numFmtId="0" fontId="197" fillId="51" borderId="98" applyNumberFormat="0" applyAlignment="0" applyProtection="0"/>
    <xf numFmtId="178" fontId="57" fillId="51" borderId="98" applyNumberFormat="0" applyAlignment="0" applyProtection="0"/>
    <xf numFmtId="178" fontId="57" fillId="51" borderId="98" applyNumberFormat="0" applyAlignment="0" applyProtection="0"/>
    <xf numFmtId="178" fontId="57" fillId="51" borderId="98" applyNumberFormat="0" applyAlignment="0" applyProtection="0"/>
    <xf numFmtId="178" fontId="5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169" fontId="57" fillId="51" borderId="98" applyNumberFormat="0" applyAlignment="0" applyProtection="0"/>
    <xf numFmtId="169" fontId="57" fillId="51" borderId="98" applyNumberFormat="0" applyAlignment="0" applyProtection="0"/>
    <xf numFmtId="169" fontId="5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57" fillId="51" borderId="98" applyNumberFormat="0" applyAlignment="0" applyProtection="0"/>
    <xf numFmtId="0" fontId="57" fillId="51" borderId="98" applyNumberFormat="0" applyAlignment="0" applyProtection="0"/>
    <xf numFmtId="0" fontId="57" fillId="51" borderId="98" applyNumberFormat="0" applyAlignment="0" applyProtection="0"/>
    <xf numFmtId="169" fontId="41" fillId="0" borderId="0"/>
    <xf numFmtId="0" fontId="197" fillId="51" borderId="98" applyNumberFormat="0" applyAlignment="0" applyProtection="0"/>
    <xf numFmtId="0" fontId="57" fillId="51" borderId="98" applyNumberFormat="0" applyAlignment="0" applyProtection="0"/>
    <xf numFmtId="0" fontId="57" fillId="51" borderId="98" applyNumberFormat="0" applyAlignment="0" applyProtection="0"/>
    <xf numFmtId="0" fontId="57" fillId="51" borderId="98" applyNumberFormat="0" applyAlignment="0" applyProtection="0"/>
    <xf numFmtId="0" fontId="57" fillId="51" borderId="98" applyNumberFormat="0" applyAlignment="0" applyProtection="0"/>
    <xf numFmtId="0" fontId="57" fillId="51" borderId="98" applyNumberFormat="0" applyAlignment="0" applyProtection="0"/>
    <xf numFmtId="178" fontId="57" fillId="51" borderId="98" applyNumberFormat="0" applyAlignment="0" applyProtection="0"/>
    <xf numFmtId="178" fontId="57" fillId="51" borderId="98" applyNumberFormat="0" applyAlignment="0" applyProtection="0"/>
    <xf numFmtId="178" fontId="57" fillId="51" borderId="98" applyNumberFormat="0" applyAlignment="0" applyProtection="0"/>
    <xf numFmtId="0" fontId="57" fillId="51" borderId="98" applyNumberFormat="0" applyAlignment="0" applyProtection="0"/>
    <xf numFmtId="0" fontId="57" fillId="51" borderId="98" applyNumberFormat="0" applyAlignment="0" applyProtection="0"/>
    <xf numFmtId="0" fontId="57" fillId="51" borderId="98" applyNumberFormat="0" applyAlignment="0" applyProtection="0"/>
    <xf numFmtId="0" fontId="57" fillId="51" borderId="98" applyNumberFormat="0" applyAlignment="0" applyProtection="0"/>
    <xf numFmtId="0" fontId="57" fillId="51" borderId="98" applyNumberFormat="0" applyAlignment="0" applyProtection="0"/>
    <xf numFmtId="0" fontId="5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178" fontId="57" fillId="51" borderId="98" applyNumberFormat="0" applyAlignment="0" applyProtection="0"/>
    <xf numFmtId="178" fontId="57" fillId="51" borderId="98" applyNumberFormat="0" applyAlignment="0" applyProtection="0"/>
    <xf numFmtId="178" fontId="5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57" fillId="51" borderId="98" applyNumberFormat="0" applyAlignment="0" applyProtection="0"/>
    <xf numFmtId="0" fontId="57" fillId="51" borderId="98" applyNumberFormat="0" applyAlignment="0" applyProtection="0"/>
    <xf numFmtId="0" fontId="57" fillId="51" borderId="98" applyNumberFormat="0" applyAlignment="0" applyProtection="0"/>
    <xf numFmtId="169" fontId="41" fillId="0" borderId="0"/>
    <xf numFmtId="0" fontId="197" fillId="51" borderId="98" applyNumberFormat="0" applyAlignment="0" applyProtection="0"/>
    <xf numFmtId="0" fontId="57" fillId="51" borderId="98" applyNumberFormat="0" applyAlignment="0" applyProtection="0"/>
    <xf numFmtId="0" fontId="57" fillId="51" borderId="98" applyNumberFormat="0" applyAlignment="0" applyProtection="0"/>
    <xf numFmtId="0" fontId="57" fillId="51" borderId="98" applyNumberFormat="0" applyAlignment="0" applyProtection="0"/>
    <xf numFmtId="0" fontId="57" fillId="51" borderId="98" applyNumberFormat="0" applyAlignment="0" applyProtection="0"/>
    <xf numFmtId="0" fontId="57" fillId="51" borderId="98" applyNumberFormat="0" applyAlignment="0" applyProtection="0"/>
    <xf numFmtId="178" fontId="57" fillId="51" borderId="98" applyNumberFormat="0" applyAlignment="0" applyProtection="0"/>
    <xf numFmtId="178" fontId="57" fillId="51" borderId="98" applyNumberFormat="0" applyAlignment="0" applyProtection="0"/>
    <xf numFmtId="178" fontId="57" fillId="51" borderId="98" applyNumberFormat="0" applyAlignment="0" applyProtection="0"/>
    <xf numFmtId="0" fontId="57" fillId="51" borderId="98" applyNumberFormat="0" applyAlignment="0" applyProtection="0"/>
    <xf numFmtId="0" fontId="57" fillId="51" borderId="98" applyNumberFormat="0" applyAlignment="0" applyProtection="0"/>
    <xf numFmtId="0" fontId="57" fillId="51" borderId="98" applyNumberFormat="0" applyAlignment="0" applyProtection="0"/>
    <xf numFmtId="0" fontId="57" fillId="51" borderId="98" applyNumberFormat="0" applyAlignment="0" applyProtection="0"/>
    <xf numFmtId="0" fontId="57" fillId="51" borderId="98" applyNumberFormat="0" applyAlignment="0" applyProtection="0"/>
    <xf numFmtId="0" fontId="5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178" fontId="57" fillId="51" borderId="98" applyNumberFormat="0" applyAlignment="0" applyProtection="0"/>
    <xf numFmtId="178" fontId="57" fillId="51" borderId="98" applyNumberFormat="0" applyAlignment="0" applyProtection="0"/>
    <xf numFmtId="178" fontId="5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57" fillId="51" borderId="98" applyNumberFormat="0" applyAlignment="0" applyProtection="0"/>
    <xf numFmtId="0" fontId="57" fillId="51" borderId="98" applyNumberFormat="0" applyAlignment="0" applyProtection="0"/>
    <xf numFmtId="0" fontId="57" fillId="51" borderId="98" applyNumberFormat="0" applyAlignment="0" applyProtection="0"/>
    <xf numFmtId="169" fontId="41" fillId="0" borderId="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178" fontId="57" fillId="73" borderId="98" applyNumberFormat="0" applyAlignment="0" applyProtection="0"/>
    <xf numFmtId="178" fontId="57" fillId="73" borderId="98" applyNumberFormat="0" applyAlignment="0" applyProtection="0"/>
    <xf numFmtId="178" fontId="57" fillId="73"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57" fillId="73" borderId="98" applyNumberFormat="0" applyAlignment="0" applyProtection="0"/>
    <xf numFmtId="0" fontId="57" fillId="73"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169" fontId="274" fillId="51" borderId="98" applyNumberFormat="0" applyAlignment="0" applyProtection="0"/>
    <xf numFmtId="169" fontId="274" fillId="51" borderId="98" applyNumberFormat="0" applyAlignment="0" applyProtection="0"/>
    <xf numFmtId="169" fontId="274"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178" fontId="57" fillId="73" borderId="98" applyNumberFormat="0" applyAlignment="0" applyProtection="0"/>
    <xf numFmtId="178" fontId="57" fillId="73"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169" fontId="57" fillId="73"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169" fontId="41" fillId="0" borderId="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169" fontId="197" fillId="51" borderId="98" applyNumberFormat="0" applyAlignment="0" applyProtection="0"/>
    <xf numFmtId="169" fontId="197" fillId="51" borderId="98" applyNumberFormat="0" applyAlignment="0" applyProtection="0"/>
    <xf numFmtId="169"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178" fontId="197" fillId="51" borderId="98" applyNumberFormat="0" applyAlignment="0" applyProtection="0"/>
    <xf numFmtId="178"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169"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169" fontId="41" fillId="0" borderId="0"/>
    <xf numFmtId="0" fontId="197" fillId="51" borderId="98" applyNumberFormat="0" applyAlignment="0" applyProtection="0"/>
    <xf numFmtId="0" fontId="197" fillId="51" borderId="98" applyNumberFormat="0" applyAlignment="0" applyProtection="0"/>
    <xf numFmtId="0" fontId="12" fillId="5" borderId="4"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169" fontId="197" fillId="51" borderId="98" applyNumberFormat="0" applyAlignment="0" applyProtection="0"/>
    <xf numFmtId="169" fontId="197" fillId="51" borderId="98" applyNumberFormat="0" applyAlignment="0" applyProtection="0"/>
    <xf numFmtId="169" fontId="197" fillId="51" borderId="98" applyNumberFormat="0" applyAlignment="0" applyProtection="0"/>
    <xf numFmtId="169" fontId="197" fillId="51" borderId="98" applyNumberFormat="0" applyAlignment="0" applyProtection="0"/>
    <xf numFmtId="169" fontId="197" fillId="51" borderId="98" applyNumberFormat="0" applyAlignment="0" applyProtection="0"/>
    <xf numFmtId="169"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169" fontId="197" fillId="51" borderId="98" applyNumberFormat="0" applyAlignment="0" applyProtection="0"/>
    <xf numFmtId="169" fontId="197" fillId="51" borderId="98" applyNumberFormat="0" applyAlignment="0" applyProtection="0"/>
    <xf numFmtId="169" fontId="197" fillId="51" borderId="98" applyNumberFormat="0" applyAlignment="0" applyProtection="0"/>
    <xf numFmtId="169"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169" fontId="197" fillId="51" borderId="98" applyNumberFormat="0" applyAlignment="0" applyProtection="0"/>
    <xf numFmtId="169" fontId="197" fillId="51" borderId="98" applyNumberFormat="0" applyAlignment="0" applyProtection="0"/>
    <xf numFmtId="169"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178" fontId="197" fillId="51" borderId="98" applyNumberFormat="0" applyAlignment="0" applyProtection="0"/>
    <xf numFmtId="178" fontId="197" fillId="51" borderId="98" applyNumberFormat="0" applyAlignment="0" applyProtection="0"/>
    <xf numFmtId="178" fontId="197" fillId="51" borderId="98" applyNumberFormat="0" applyAlignment="0" applyProtection="0"/>
    <xf numFmtId="169" fontId="41" fillId="0" borderId="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0" fontId="197" fillId="51" borderId="98" applyNumberFormat="0" applyAlignment="0" applyProtection="0"/>
    <xf numFmtId="3" fontId="316" fillId="153" borderId="16" applyNumberFormat="0" applyFont="0" applyBorder="0" applyAlignment="0" applyProtection="0">
      <alignment vertical="top"/>
    </xf>
    <xf numFmtId="3" fontId="316" fillId="153" borderId="16" applyNumberFormat="0" applyFont="0" applyBorder="0" applyAlignment="0" applyProtection="0">
      <alignment vertical="top"/>
    </xf>
    <xf numFmtId="3" fontId="316" fillId="153" borderId="16" applyNumberFormat="0" applyFont="0" applyBorder="0" applyAlignment="0" applyProtection="0">
      <alignment vertical="top"/>
    </xf>
    <xf numFmtId="3" fontId="316" fillId="153" borderId="16" applyNumberFormat="0" applyFont="0" applyBorder="0" applyAlignment="0" applyProtection="0">
      <alignment vertical="top"/>
    </xf>
    <xf numFmtId="3" fontId="316" fillId="153" borderId="16" applyNumberFormat="0" applyFont="0" applyBorder="0" applyAlignment="0" applyProtection="0">
      <alignment vertical="top"/>
    </xf>
    <xf numFmtId="3" fontId="316" fillId="153" borderId="16" applyNumberFormat="0" applyFont="0" applyBorder="0" applyAlignment="0" applyProtection="0">
      <alignment vertical="top"/>
    </xf>
    <xf numFmtId="3" fontId="316" fillId="153" borderId="16" applyNumberFormat="0" applyFont="0" applyBorder="0" applyAlignment="0" applyProtection="0">
      <alignment vertical="top"/>
    </xf>
    <xf numFmtId="3" fontId="316" fillId="153" borderId="16" applyNumberFormat="0" applyFont="0" applyBorder="0" applyAlignment="0" applyProtection="0">
      <alignment vertical="top"/>
    </xf>
    <xf numFmtId="3" fontId="316" fillId="153" borderId="16" applyNumberFormat="0" applyFont="0" applyBorder="0" applyAlignment="0" applyProtection="0">
      <alignment vertical="top"/>
    </xf>
    <xf numFmtId="3" fontId="316" fillId="153" borderId="16" applyNumberFormat="0" applyFont="0" applyBorder="0" applyAlignment="0" applyProtection="0">
      <alignment vertical="top"/>
    </xf>
    <xf numFmtId="3" fontId="316" fillId="153" borderId="16" applyNumberFormat="0" applyFont="0" applyBorder="0" applyAlignment="0" applyProtection="0">
      <alignment vertical="top"/>
    </xf>
    <xf numFmtId="3" fontId="316" fillId="153" borderId="16" applyNumberFormat="0" applyFont="0" applyBorder="0" applyAlignment="0" applyProtection="0">
      <alignment vertical="top"/>
    </xf>
    <xf numFmtId="3" fontId="316" fillId="153" borderId="16" applyNumberFormat="0" applyFont="0" applyBorder="0" applyAlignment="0" applyProtection="0">
      <alignment vertical="top"/>
    </xf>
    <xf numFmtId="3" fontId="316" fillId="153" borderId="16" applyNumberFormat="0" applyFont="0" applyBorder="0" applyAlignment="0" applyProtection="0">
      <alignment vertical="top"/>
    </xf>
    <xf numFmtId="3" fontId="316" fillId="153" borderId="16" applyNumberFormat="0" applyFont="0" applyBorder="0" applyAlignment="0" applyProtection="0">
      <alignment vertical="top"/>
    </xf>
    <xf numFmtId="3" fontId="316" fillId="153" borderId="16" applyNumberFormat="0" applyFont="0" applyBorder="0" applyAlignment="0" applyProtection="0">
      <alignment vertical="top"/>
    </xf>
    <xf numFmtId="3" fontId="316" fillId="153" borderId="16" applyNumberFormat="0" applyFont="0" applyBorder="0" applyAlignment="0" applyProtection="0">
      <alignment vertical="top"/>
    </xf>
    <xf numFmtId="3" fontId="316" fillId="153" borderId="16" applyNumberFormat="0" applyFont="0" applyBorder="0" applyAlignment="0" applyProtection="0">
      <alignment vertical="top"/>
    </xf>
    <xf numFmtId="3" fontId="316" fillId="153" borderId="16" applyNumberFormat="0" applyFont="0" applyBorder="0" applyAlignment="0" applyProtection="0">
      <alignment vertical="top"/>
    </xf>
    <xf numFmtId="3" fontId="316" fillId="153" borderId="16" applyNumberFormat="0" applyFont="0" applyBorder="0" applyAlignment="0" applyProtection="0">
      <alignment vertical="top"/>
    </xf>
    <xf numFmtId="3" fontId="316" fillId="153" borderId="16" applyNumberFormat="0" applyFont="0" applyBorder="0" applyAlignment="0" applyProtection="0">
      <alignment vertical="top"/>
    </xf>
    <xf numFmtId="3" fontId="316" fillId="153" borderId="16" applyNumberFormat="0" applyFont="0" applyBorder="0" applyAlignment="0" applyProtection="0">
      <alignment vertical="top"/>
    </xf>
    <xf numFmtId="3" fontId="316" fillId="153" borderId="16" applyNumberFormat="0" applyFont="0" applyBorder="0" applyAlignment="0" applyProtection="0">
      <alignment vertical="top"/>
    </xf>
    <xf numFmtId="3" fontId="316" fillId="153" borderId="16" applyNumberFormat="0" applyFont="0" applyBorder="0" applyAlignment="0" applyProtection="0">
      <alignment vertical="top"/>
    </xf>
    <xf numFmtId="3" fontId="316" fillId="153" borderId="16" applyNumberFormat="0" applyFont="0" applyBorder="0" applyAlignment="0" applyProtection="0">
      <alignment vertical="top"/>
    </xf>
    <xf numFmtId="3" fontId="316" fillId="153" borderId="16" applyNumberFormat="0" applyFont="0" applyBorder="0" applyAlignment="0" applyProtection="0">
      <alignment vertical="top"/>
    </xf>
    <xf numFmtId="3" fontId="316" fillId="153" borderId="16" applyNumberFormat="0" applyFont="0" applyBorder="0" applyAlignment="0" applyProtection="0">
      <alignment vertical="top"/>
    </xf>
    <xf numFmtId="3" fontId="316" fillId="153" borderId="16" applyNumberFormat="0" applyFont="0" applyBorder="0" applyAlignment="0" applyProtection="0">
      <alignment vertical="top"/>
    </xf>
    <xf numFmtId="3" fontId="316" fillId="153" borderId="16" applyNumberFormat="0" applyFont="0" applyBorder="0" applyAlignment="0" applyProtection="0">
      <alignment vertical="top"/>
    </xf>
    <xf numFmtId="3" fontId="316" fillId="153" borderId="16" applyNumberFormat="0" applyFont="0" applyBorder="0" applyAlignment="0" applyProtection="0">
      <alignment vertical="top"/>
    </xf>
    <xf numFmtId="3" fontId="316" fillId="153" borderId="16" applyNumberFormat="0" applyFont="0" applyBorder="0" applyAlignment="0" applyProtection="0">
      <alignment vertical="top"/>
    </xf>
    <xf numFmtId="3" fontId="316" fillId="153" borderId="16" applyNumberFormat="0" applyFont="0" applyBorder="0" applyAlignment="0" applyProtection="0">
      <alignment vertical="top"/>
    </xf>
    <xf numFmtId="3" fontId="316" fillId="153" borderId="16" applyNumberFormat="0" applyFont="0" applyBorder="0" applyAlignment="0" applyProtection="0">
      <alignment vertical="top"/>
    </xf>
    <xf numFmtId="3" fontId="316" fillId="153" borderId="16" applyNumberFormat="0" applyFont="0" applyBorder="0" applyAlignment="0" applyProtection="0">
      <alignment vertical="top"/>
    </xf>
    <xf numFmtId="3" fontId="316" fillId="153" borderId="16" applyNumberFormat="0" applyFont="0" applyBorder="0" applyAlignment="0" applyProtection="0">
      <alignment vertical="top"/>
    </xf>
    <xf numFmtId="3" fontId="316" fillId="153" borderId="16" applyNumberFormat="0" applyFont="0" applyBorder="0" applyAlignment="0" applyProtection="0">
      <alignment vertical="top"/>
    </xf>
    <xf numFmtId="3" fontId="317" fillId="0" borderId="0">
      <alignment horizontal="center" vertical="center" textRotation="90" wrapText="1"/>
    </xf>
    <xf numFmtId="3" fontId="318" fillId="0" borderId="54" applyFill="0" applyBorder="0">
      <alignment vertical="center"/>
    </xf>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57" fillId="154" borderId="75" applyNumberFormat="0" applyAlignment="0" applyProtection="0"/>
    <xf numFmtId="0" fontId="57" fillId="154" borderId="75" applyNumberFormat="0" applyAlignment="0" applyProtection="0"/>
    <xf numFmtId="0" fontId="57" fillId="154" borderId="75" applyNumberFormat="0" applyAlignment="0" applyProtection="0"/>
    <xf numFmtId="0" fontId="250" fillId="58" borderId="75" applyNumberFormat="0" applyAlignment="0" applyProtection="0"/>
    <xf numFmtId="0" fontId="57" fillId="58" borderId="75" applyNumberFormat="0" applyAlignment="0" applyProtection="0"/>
    <xf numFmtId="0" fontId="57" fillId="58" borderId="75" applyNumberFormat="0" applyAlignment="0" applyProtection="0"/>
    <xf numFmtId="0" fontId="57" fillId="58" borderId="75" applyNumberFormat="0" applyAlignment="0" applyProtection="0"/>
    <xf numFmtId="0" fontId="57" fillId="58" borderId="75" applyNumberFormat="0" applyAlignment="0" applyProtection="0"/>
    <xf numFmtId="0" fontId="57" fillId="58" borderId="75" applyNumberFormat="0" applyAlignment="0" applyProtection="0"/>
    <xf numFmtId="0" fontId="57" fillId="58" borderId="75" applyNumberFormat="0" applyAlignment="0" applyProtection="0"/>
    <xf numFmtId="178" fontId="57" fillId="58" borderId="75" applyNumberFormat="0" applyAlignment="0" applyProtection="0"/>
    <xf numFmtId="178" fontId="57" fillId="58" borderId="75" applyNumberFormat="0" applyAlignment="0" applyProtection="0"/>
    <xf numFmtId="178" fontId="57" fillId="58" borderId="75" applyNumberFormat="0" applyAlignment="0" applyProtection="0"/>
    <xf numFmtId="0" fontId="57" fillId="58" borderId="75" applyNumberFormat="0" applyAlignment="0" applyProtection="0"/>
    <xf numFmtId="0" fontId="57"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57" fillId="58" borderId="75" applyNumberFormat="0" applyAlignment="0" applyProtection="0"/>
    <xf numFmtId="0" fontId="57"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178" fontId="57" fillId="58" borderId="75" applyNumberFormat="0" applyAlignment="0" applyProtection="0"/>
    <xf numFmtId="178" fontId="57" fillId="58" borderId="75" applyNumberFormat="0" applyAlignment="0" applyProtection="0"/>
    <xf numFmtId="178" fontId="57"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169" fontId="57" fillId="58" borderId="75" applyNumberFormat="0" applyAlignment="0" applyProtection="0"/>
    <xf numFmtId="169" fontId="57" fillId="58" borderId="75" applyNumberFormat="0" applyAlignment="0" applyProtection="0"/>
    <xf numFmtId="169" fontId="57"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57" fillId="58" borderId="75" applyNumberFormat="0" applyAlignment="0" applyProtection="0"/>
    <xf numFmtId="0" fontId="57" fillId="58" borderId="75" applyNumberFormat="0" applyAlignment="0" applyProtection="0"/>
    <xf numFmtId="0" fontId="57" fillId="58" borderId="75" applyNumberFormat="0" applyAlignment="0" applyProtection="0"/>
    <xf numFmtId="169" fontId="41" fillId="0" borderId="0"/>
    <xf numFmtId="0" fontId="250" fillId="58" borderId="75" applyNumberFormat="0" applyAlignment="0" applyProtection="0"/>
    <xf numFmtId="0" fontId="57" fillId="58" borderId="75" applyNumberFormat="0" applyAlignment="0" applyProtection="0"/>
    <xf numFmtId="0" fontId="57" fillId="58" borderId="75" applyNumberFormat="0" applyAlignment="0" applyProtection="0"/>
    <xf numFmtId="0" fontId="57" fillId="58" borderId="75" applyNumberFormat="0" applyAlignment="0" applyProtection="0"/>
    <xf numFmtId="0" fontId="57" fillId="58" borderId="75" applyNumberFormat="0" applyAlignment="0" applyProtection="0"/>
    <xf numFmtId="0" fontId="57" fillId="58" borderId="75" applyNumberFormat="0" applyAlignment="0" applyProtection="0"/>
    <xf numFmtId="0" fontId="57" fillId="58" borderId="75" applyNumberFormat="0" applyAlignment="0" applyProtection="0"/>
    <xf numFmtId="178" fontId="57" fillId="58" borderId="75" applyNumberFormat="0" applyAlignment="0" applyProtection="0"/>
    <xf numFmtId="178" fontId="57" fillId="58" borderId="75" applyNumberFormat="0" applyAlignment="0" applyProtection="0"/>
    <xf numFmtId="178" fontId="57" fillId="58" borderId="75" applyNumberFormat="0" applyAlignment="0" applyProtection="0"/>
    <xf numFmtId="0" fontId="57" fillId="58" borderId="75" applyNumberFormat="0" applyAlignment="0" applyProtection="0"/>
    <xf numFmtId="0" fontId="57" fillId="58" borderId="75" applyNumberFormat="0" applyAlignment="0" applyProtection="0"/>
    <xf numFmtId="0" fontId="57" fillId="58" borderId="75" applyNumberFormat="0" applyAlignment="0" applyProtection="0"/>
    <xf numFmtId="0" fontId="57" fillId="58" borderId="75" applyNumberFormat="0" applyAlignment="0" applyProtection="0"/>
    <xf numFmtId="0" fontId="57" fillId="58" borderId="75" applyNumberFormat="0" applyAlignment="0" applyProtection="0"/>
    <xf numFmtId="0" fontId="57" fillId="58" borderId="75" applyNumberFormat="0" applyAlignment="0" applyProtection="0"/>
    <xf numFmtId="0" fontId="250" fillId="58" borderId="75" applyNumberFormat="0" applyAlignment="0" applyProtection="0"/>
    <xf numFmtId="0" fontId="250" fillId="58" borderId="75" applyNumberFormat="0" applyAlignment="0" applyProtection="0"/>
    <xf numFmtId="169" fontId="319" fillId="58" borderId="75" applyNumberFormat="0" applyAlignment="0" applyProtection="0"/>
    <xf numFmtId="169" fontId="319" fillId="58" borderId="75" applyNumberFormat="0" applyAlignment="0" applyProtection="0"/>
    <xf numFmtId="169" fontId="319" fillId="58" borderId="75" applyNumberFormat="0" applyAlignment="0" applyProtection="0"/>
    <xf numFmtId="169" fontId="319" fillId="58" borderId="75" applyNumberFormat="0" applyAlignment="0" applyProtection="0"/>
    <xf numFmtId="169" fontId="319" fillId="58" borderId="75" applyNumberFormat="0" applyAlignment="0" applyProtection="0"/>
    <xf numFmtId="169" fontId="319" fillId="58" borderId="75" applyNumberFormat="0" applyAlignment="0" applyProtection="0"/>
    <xf numFmtId="0" fontId="250" fillId="58" borderId="75" applyNumberFormat="0" applyAlignment="0" applyProtection="0"/>
    <xf numFmtId="0" fontId="250" fillId="58" borderId="75" applyNumberFormat="0" applyAlignment="0" applyProtection="0"/>
    <xf numFmtId="178" fontId="57" fillId="58" borderId="75" applyNumberFormat="0" applyAlignment="0" applyProtection="0"/>
    <xf numFmtId="178" fontId="57" fillId="58" borderId="75" applyNumberFormat="0" applyAlignment="0" applyProtection="0"/>
    <xf numFmtId="178" fontId="57" fillId="58" borderId="75" applyNumberFormat="0" applyAlignment="0" applyProtection="0"/>
    <xf numFmtId="178" fontId="57"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169" fontId="57" fillId="58" borderId="75" applyNumberFormat="0" applyAlignment="0" applyProtection="0"/>
    <xf numFmtId="169" fontId="57" fillId="58" borderId="75" applyNumberFormat="0" applyAlignment="0" applyProtection="0"/>
    <xf numFmtId="169" fontId="57"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57" fillId="58" borderId="75" applyNumberFormat="0" applyAlignment="0" applyProtection="0"/>
    <xf numFmtId="0" fontId="57" fillId="58" borderId="75" applyNumberFormat="0" applyAlignment="0" applyProtection="0"/>
    <xf numFmtId="0" fontId="57" fillId="58" borderId="75" applyNumberFormat="0" applyAlignment="0" applyProtection="0"/>
    <xf numFmtId="169" fontId="41" fillId="0" borderId="0"/>
    <xf numFmtId="0" fontId="250" fillId="58" borderId="75" applyNumberFormat="0" applyAlignment="0" applyProtection="0"/>
    <xf numFmtId="0" fontId="57" fillId="58" borderId="75" applyNumberFormat="0" applyAlignment="0" applyProtection="0"/>
    <xf numFmtId="0" fontId="57" fillId="58" borderId="75" applyNumberFormat="0" applyAlignment="0" applyProtection="0"/>
    <xf numFmtId="0" fontId="57" fillId="58" borderId="75" applyNumberFormat="0" applyAlignment="0" applyProtection="0"/>
    <xf numFmtId="0" fontId="57" fillId="58" borderId="75" applyNumberFormat="0" applyAlignment="0" applyProtection="0"/>
    <xf numFmtId="0" fontId="57" fillId="58" borderId="75" applyNumberFormat="0" applyAlignment="0" applyProtection="0"/>
    <xf numFmtId="178" fontId="57" fillId="58" borderId="75" applyNumberFormat="0" applyAlignment="0" applyProtection="0"/>
    <xf numFmtId="178" fontId="57" fillId="58" borderId="75" applyNumberFormat="0" applyAlignment="0" applyProtection="0"/>
    <xf numFmtId="178" fontId="57" fillId="58" borderId="75" applyNumberFormat="0" applyAlignment="0" applyProtection="0"/>
    <xf numFmtId="0" fontId="57" fillId="58" borderId="75" applyNumberFormat="0" applyAlignment="0" applyProtection="0"/>
    <xf numFmtId="0" fontId="57" fillId="58" borderId="75" applyNumberFormat="0" applyAlignment="0" applyProtection="0"/>
    <xf numFmtId="0" fontId="57" fillId="58" borderId="75" applyNumberFormat="0" applyAlignment="0" applyProtection="0"/>
    <xf numFmtId="0" fontId="57" fillId="58" borderId="75" applyNumberFormat="0" applyAlignment="0" applyProtection="0"/>
    <xf numFmtId="0" fontId="57" fillId="58" borderId="75" applyNumberFormat="0" applyAlignment="0" applyProtection="0"/>
    <xf numFmtId="0" fontId="57"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178" fontId="57" fillId="58" borderId="75" applyNumberFormat="0" applyAlignment="0" applyProtection="0"/>
    <xf numFmtId="178" fontId="57" fillId="58" borderId="75" applyNumberFormat="0" applyAlignment="0" applyProtection="0"/>
    <xf numFmtId="178" fontId="57"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57" fillId="58" borderId="75" applyNumberFormat="0" applyAlignment="0" applyProtection="0"/>
    <xf numFmtId="0" fontId="57" fillId="58" borderId="75" applyNumberFormat="0" applyAlignment="0" applyProtection="0"/>
    <xf numFmtId="0" fontId="57" fillId="58" borderId="75" applyNumberFormat="0" applyAlignment="0" applyProtection="0"/>
    <xf numFmtId="169" fontId="41" fillId="0" borderId="0"/>
    <xf numFmtId="0" fontId="250" fillId="58" borderId="75" applyNumberFormat="0" applyAlignment="0" applyProtection="0"/>
    <xf numFmtId="0" fontId="57" fillId="58" borderId="75" applyNumberFormat="0" applyAlignment="0" applyProtection="0"/>
    <xf numFmtId="0" fontId="57" fillId="58" borderId="75" applyNumberFormat="0" applyAlignment="0" applyProtection="0"/>
    <xf numFmtId="0" fontId="57" fillId="58" borderId="75" applyNumberFormat="0" applyAlignment="0" applyProtection="0"/>
    <xf numFmtId="0" fontId="57" fillId="58" borderId="75" applyNumberFormat="0" applyAlignment="0" applyProtection="0"/>
    <xf numFmtId="0" fontId="57" fillId="58" borderId="75" applyNumberFormat="0" applyAlignment="0" applyProtection="0"/>
    <xf numFmtId="178" fontId="57" fillId="58" borderId="75" applyNumberFormat="0" applyAlignment="0" applyProtection="0"/>
    <xf numFmtId="178" fontId="57" fillId="58" borderId="75" applyNumberFormat="0" applyAlignment="0" applyProtection="0"/>
    <xf numFmtId="178" fontId="57" fillId="58" borderId="75" applyNumberFormat="0" applyAlignment="0" applyProtection="0"/>
    <xf numFmtId="0" fontId="57" fillId="58" borderId="75" applyNumberFormat="0" applyAlignment="0" applyProtection="0"/>
    <xf numFmtId="0" fontId="57" fillId="58" borderId="75" applyNumberFormat="0" applyAlignment="0" applyProtection="0"/>
    <xf numFmtId="0" fontId="57" fillId="58" borderId="75" applyNumberFormat="0" applyAlignment="0" applyProtection="0"/>
    <xf numFmtId="0" fontId="57" fillId="58" borderId="75" applyNumberFormat="0" applyAlignment="0" applyProtection="0"/>
    <xf numFmtId="0" fontId="57" fillId="58" borderId="75" applyNumberFormat="0" applyAlignment="0" applyProtection="0"/>
    <xf numFmtId="0" fontId="57"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178" fontId="57" fillId="58" borderId="75" applyNumberFormat="0" applyAlignment="0" applyProtection="0"/>
    <xf numFmtId="178" fontId="57" fillId="58" borderId="75" applyNumberFormat="0" applyAlignment="0" applyProtection="0"/>
    <xf numFmtId="178" fontId="57"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57" fillId="58" borderId="75" applyNumberFormat="0" applyAlignment="0" applyProtection="0"/>
    <xf numFmtId="0" fontId="57" fillId="58" borderId="75" applyNumberFormat="0" applyAlignment="0" applyProtection="0"/>
    <xf numFmtId="0" fontId="57" fillId="58" borderId="75" applyNumberFormat="0" applyAlignment="0" applyProtection="0"/>
    <xf numFmtId="169" fontId="41" fillId="0" borderId="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178" fontId="57" fillId="154" borderId="75" applyNumberFormat="0" applyAlignment="0" applyProtection="0"/>
    <xf numFmtId="178" fontId="57" fillId="154" borderId="75" applyNumberFormat="0" applyAlignment="0" applyProtection="0"/>
    <xf numFmtId="178" fontId="57" fillId="154"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57" fillId="154" borderId="75" applyNumberFormat="0" applyAlignment="0" applyProtection="0"/>
    <xf numFmtId="0" fontId="57" fillId="154"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169" fontId="319" fillId="58" borderId="75" applyNumberFormat="0" applyAlignment="0" applyProtection="0"/>
    <xf numFmtId="169" fontId="319" fillId="58" borderId="75" applyNumberFormat="0" applyAlignment="0" applyProtection="0"/>
    <xf numFmtId="169" fontId="319"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178" fontId="57" fillId="154" borderId="75" applyNumberFormat="0" applyAlignment="0" applyProtection="0"/>
    <xf numFmtId="178" fontId="57" fillId="154"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169" fontId="57" fillId="154"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169" fontId="41" fillId="0" borderId="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169" fontId="250" fillId="58" borderId="75" applyNumberFormat="0" applyAlignment="0" applyProtection="0"/>
    <xf numFmtId="169" fontId="250" fillId="58" borderId="75" applyNumberFormat="0" applyAlignment="0" applyProtection="0"/>
    <xf numFmtId="169"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178" fontId="250" fillId="58" borderId="75" applyNumberFormat="0" applyAlignment="0" applyProtection="0"/>
    <xf numFmtId="178"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169"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169" fontId="41" fillId="0" borderId="0"/>
    <xf numFmtId="0" fontId="250" fillId="58" borderId="75" applyNumberFormat="0" applyAlignment="0" applyProtection="0"/>
    <xf numFmtId="0" fontId="250" fillId="58" borderId="75" applyNumberFormat="0" applyAlignment="0" applyProtection="0"/>
    <xf numFmtId="0" fontId="13" fillId="6" borderId="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169" fontId="250" fillId="58" borderId="75" applyNumberFormat="0" applyAlignment="0" applyProtection="0"/>
    <xf numFmtId="169" fontId="250" fillId="58" borderId="75" applyNumberFormat="0" applyAlignment="0" applyProtection="0"/>
    <xf numFmtId="169" fontId="250" fillId="58" borderId="75" applyNumberFormat="0" applyAlignment="0" applyProtection="0"/>
    <xf numFmtId="169" fontId="250" fillId="58" borderId="75" applyNumberFormat="0" applyAlignment="0" applyProtection="0"/>
    <xf numFmtId="169" fontId="250" fillId="58" borderId="75" applyNumberFormat="0" applyAlignment="0" applyProtection="0"/>
    <xf numFmtId="169"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169" fontId="250" fillId="58" borderId="75" applyNumberFormat="0" applyAlignment="0" applyProtection="0"/>
    <xf numFmtId="169"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169" fontId="250" fillId="58" borderId="75" applyNumberFormat="0" applyAlignment="0" applyProtection="0"/>
    <xf numFmtId="169" fontId="250" fillId="58" borderId="75" applyNumberFormat="0" applyAlignment="0" applyProtection="0"/>
    <xf numFmtId="169"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178" fontId="250" fillId="58" borderId="75" applyNumberFormat="0" applyAlignment="0" applyProtection="0"/>
    <xf numFmtId="178" fontId="250" fillId="58" borderId="75" applyNumberFormat="0" applyAlignment="0" applyProtection="0"/>
    <xf numFmtId="178" fontId="250" fillId="58" borderId="75" applyNumberFormat="0" applyAlignment="0" applyProtection="0"/>
    <xf numFmtId="169" fontId="41" fillId="0" borderId="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57" fillId="154" borderId="98" applyNumberFormat="0" applyAlignment="0" applyProtection="0"/>
    <xf numFmtId="0" fontId="57" fillId="154" borderId="98" applyNumberFormat="0" applyAlignment="0" applyProtection="0"/>
    <xf numFmtId="0" fontId="57" fillId="154" borderId="98" applyNumberFormat="0" applyAlignment="0" applyProtection="0"/>
    <xf numFmtId="0" fontId="57" fillId="154" borderId="98" applyNumberFormat="0" applyAlignment="0" applyProtection="0"/>
    <xf numFmtId="0" fontId="119" fillId="58" borderId="98" applyNumberFormat="0" applyAlignment="0" applyProtection="0"/>
    <xf numFmtId="0" fontId="57" fillId="58" borderId="98" applyNumberFormat="0" applyAlignment="0" applyProtection="0"/>
    <xf numFmtId="0" fontId="57" fillId="58" borderId="98" applyNumberFormat="0" applyAlignment="0" applyProtection="0"/>
    <xf numFmtId="0" fontId="57" fillId="58" borderId="98" applyNumberFormat="0" applyAlignment="0" applyProtection="0"/>
    <xf numFmtId="0" fontId="57" fillId="58" borderId="98" applyNumberFormat="0" applyAlignment="0" applyProtection="0"/>
    <xf numFmtId="0" fontId="57" fillId="58" borderId="98" applyNumberFormat="0" applyAlignment="0" applyProtection="0"/>
    <xf numFmtId="0" fontId="57" fillId="58" borderId="98" applyNumberFormat="0" applyAlignment="0" applyProtection="0"/>
    <xf numFmtId="178" fontId="57" fillId="58" borderId="98" applyNumberFormat="0" applyAlignment="0" applyProtection="0"/>
    <xf numFmtId="178" fontId="57" fillId="58" borderId="98" applyNumberFormat="0" applyAlignment="0" applyProtection="0"/>
    <xf numFmtId="178" fontId="57" fillId="58" borderId="98" applyNumberFormat="0" applyAlignment="0" applyProtection="0"/>
    <xf numFmtId="0" fontId="57" fillId="58" borderId="98" applyNumberFormat="0" applyAlignment="0" applyProtection="0"/>
    <xf numFmtId="0" fontId="57" fillId="58" borderId="98" applyNumberFormat="0" applyAlignment="0" applyProtection="0"/>
    <xf numFmtId="0" fontId="57" fillId="58" borderId="98" applyNumberFormat="0" applyAlignment="0" applyProtection="0"/>
    <xf numFmtId="0" fontId="57" fillId="58" borderId="98" applyNumberFormat="0" applyAlignment="0" applyProtection="0"/>
    <xf numFmtId="0" fontId="57" fillId="58" borderId="98" applyNumberFormat="0" applyAlignment="0" applyProtection="0"/>
    <xf numFmtId="0" fontId="57"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178" fontId="57" fillId="58" borderId="98" applyNumberFormat="0" applyAlignment="0" applyProtection="0"/>
    <xf numFmtId="178" fontId="57" fillId="58" borderId="98" applyNumberFormat="0" applyAlignment="0" applyProtection="0"/>
    <xf numFmtId="178" fontId="57"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169" fontId="57" fillId="58" borderId="98" applyNumberFormat="0" applyAlignment="0" applyProtection="0"/>
    <xf numFmtId="169" fontId="57" fillId="58" borderId="98" applyNumberFormat="0" applyAlignment="0" applyProtection="0"/>
    <xf numFmtId="169" fontId="57"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57" fillId="58" borderId="98" applyNumberFormat="0" applyAlignment="0" applyProtection="0"/>
    <xf numFmtId="0" fontId="57" fillId="58" borderId="98" applyNumberFormat="0" applyAlignment="0" applyProtection="0"/>
    <xf numFmtId="0" fontId="57" fillId="58" borderId="98" applyNumberFormat="0" applyAlignment="0" applyProtection="0"/>
    <xf numFmtId="169" fontId="41" fillId="0" borderId="0"/>
    <xf numFmtId="0" fontId="119" fillId="58" borderId="98" applyNumberFormat="0" applyAlignment="0" applyProtection="0"/>
    <xf numFmtId="0" fontId="57" fillId="58" borderId="98" applyNumberFormat="0" applyAlignment="0" applyProtection="0"/>
    <xf numFmtId="0" fontId="57" fillId="58" borderId="98" applyNumberFormat="0" applyAlignment="0" applyProtection="0"/>
    <xf numFmtId="0" fontId="57" fillId="58" borderId="98" applyNumberFormat="0" applyAlignment="0" applyProtection="0"/>
    <xf numFmtId="0" fontId="57" fillId="58" borderId="98" applyNumberFormat="0" applyAlignment="0" applyProtection="0"/>
    <xf numFmtId="0" fontId="57" fillId="58" borderId="98" applyNumberFormat="0" applyAlignment="0" applyProtection="0"/>
    <xf numFmtId="0" fontId="57" fillId="58" borderId="98" applyNumberFormat="0" applyAlignment="0" applyProtection="0"/>
    <xf numFmtId="178" fontId="57" fillId="58" borderId="98" applyNumberFormat="0" applyAlignment="0" applyProtection="0"/>
    <xf numFmtId="178" fontId="57" fillId="58" borderId="98" applyNumberFormat="0" applyAlignment="0" applyProtection="0"/>
    <xf numFmtId="178" fontId="57" fillId="58" borderId="98" applyNumberFormat="0" applyAlignment="0" applyProtection="0"/>
    <xf numFmtId="0" fontId="57" fillId="58" borderId="98" applyNumberFormat="0" applyAlignment="0" applyProtection="0"/>
    <xf numFmtId="0" fontId="57" fillId="58" borderId="98" applyNumberFormat="0" applyAlignment="0" applyProtection="0"/>
    <xf numFmtId="0" fontId="57" fillId="58" borderId="98" applyNumberFormat="0" applyAlignment="0" applyProtection="0"/>
    <xf numFmtId="0" fontId="57" fillId="58" borderId="98" applyNumberFormat="0" applyAlignment="0" applyProtection="0"/>
    <xf numFmtId="0" fontId="57" fillId="58" borderId="98" applyNumberFormat="0" applyAlignment="0" applyProtection="0"/>
    <xf numFmtId="0" fontId="57" fillId="58" borderId="98" applyNumberFormat="0" applyAlignment="0" applyProtection="0"/>
    <xf numFmtId="0" fontId="119" fillId="58" borderId="98" applyNumberFormat="0" applyAlignment="0" applyProtection="0"/>
    <xf numFmtId="0" fontId="119" fillId="58" borderId="98" applyNumberFormat="0" applyAlignment="0" applyProtection="0"/>
    <xf numFmtId="169" fontId="320" fillId="58" borderId="98" applyNumberFormat="0" applyAlignment="0" applyProtection="0"/>
    <xf numFmtId="169" fontId="320" fillId="58" borderId="98" applyNumberFormat="0" applyAlignment="0" applyProtection="0"/>
    <xf numFmtId="169" fontId="320" fillId="58" borderId="98" applyNumberFormat="0" applyAlignment="0" applyProtection="0"/>
    <xf numFmtId="169" fontId="320" fillId="58" borderId="98" applyNumberFormat="0" applyAlignment="0" applyProtection="0"/>
    <xf numFmtId="169" fontId="320" fillId="58" borderId="98" applyNumberFormat="0" applyAlignment="0" applyProtection="0"/>
    <xf numFmtId="169" fontId="320" fillId="58" borderId="98" applyNumberFormat="0" applyAlignment="0" applyProtection="0"/>
    <xf numFmtId="0" fontId="119" fillId="58" borderId="98" applyNumberFormat="0" applyAlignment="0" applyProtection="0"/>
    <xf numFmtId="0" fontId="119" fillId="58" borderId="98" applyNumberFormat="0" applyAlignment="0" applyProtection="0"/>
    <xf numFmtId="178" fontId="57" fillId="58" borderId="98" applyNumberFormat="0" applyAlignment="0" applyProtection="0"/>
    <xf numFmtId="178" fontId="57" fillId="58" borderId="98" applyNumberFormat="0" applyAlignment="0" applyProtection="0"/>
    <xf numFmtId="178" fontId="57" fillId="58" borderId="98" applyNumberFormat="0" applyAlignment="0" applyProtection="0"/>
    <xf numFmtId="178" fontId="57"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169" fontId="57" fillId="58" borderId="98" applyNumberFormat="0" applyAlignment="0" applyProtection="0"/>
    <xf numFmtId="169" fontId="57" fillId="58" borderId="98" applyNumberFormat="0" applyAlignment="0" applyProtection="0"/>
    <xf numFmtId="169" fontId="57"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57" fillId="58" borderId="98" applyNumberFormat="0" applyAlignment="0" applyProtection="0"/>
    <xf numFmtId="0" fontId="57" fillId="58" borderId="98" applyNumberFormat="0" applyAlignment="0" applyProtection="0"/>
    <xf numFmtId="0" fontId="57" fillId="58" borderId="98" applyNumberFormat="0" applyAlignment="0" applyProtection="0"/>
    <xf numFmtId="169" fontId="41" fillId="0" borderId="0"/>
    <xf numFmtId="0" fontId="119" fillId="58" borderId="98" applyNumberFormat="0" applyAlignment="0" applyProtection="0"/>
    <xf numFmtId="0" fontId="57" fillId="58" borderId="98" applyNumberFormat="0" applyAlignment="0" applyProtection="0"/>
    <xf numFmtId="0" fontId="57" fillId="58" borderId="98" applyNumberFormat="0" applyAlignment="0" applyProtection="0"/>
    <xf numFmtId="0" fontId="57" fillId="58" borderId="98" applyNumberFormat="0" applyAlignment="0" applyProtection="0"/>
    <xf numFmtId="0" fontId="57" fillId="58" borderId="98" applyNumberFormat="0" applyAlignment="0" applyProtection="0"/>
    <xf numFmtId="0" fontId="57" fillId="58" borderId="98" applyNumberFormat="0" applyAlignment="0" applyProtection="0"/>
    <xf numFmtId="178" fontId="57" fillId="58" borderId="98" applyNumberFormat="0" applyAlignment="0" applyProtection="0"/>
    <xf numFmtId="178" fontId="57" fillId="58" borderId="98" applyNumberFormat="0" applyAlignment="0" applyProtection="0"/>
    <xf numFmtId="178" fontId="57" fillId="58" borderId="98" applyNumberFormat="0" applyAlignment="0" applyProtection="0"/>
    <xf numFmtId="0" fontId="57" fillId="58" borderId="98" applyNumberFormat="0" applyAlignment="0" applyProtection="0"/>
    <xf numFmtId="0" fontId="57" fillId="58" borderId="98" applyNumberFormat="0" applyAlignment="0" applyProtection="0"/>
    <xf numFmtId="0" fontId="57" fillId="58" borderId="98" applyNumberFormat="0" applyAlignment="0" applyProtection="0"/>
    <xf numFmtId="0" fontId="57" fillId="58" borderId="98" applyNumberFormat="0" applyAlignment="0" applyProtection="0"/>
    <xf numFmtId="0" fontId="57" fillId="58" borderId="98" applyNumberFormat="0" applyAlignment="0" applyProtection="0"/>
    <xf numFmtId="0" fontId="57"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178" fontId="57" fillId="58" borderId="98" applyNumberFormat="0" applyAlignment="0" applyProtection="0"/>
    <xf numFmtId="178" fontId="57" fillId="58" borderId="98" applyNumberFormat="0" applyAlignment="0" applyProtection="0"/>
    <xf numFmtId="178" fontId="57"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57" fillId="58" borderId="98" applyNumberFormat="0" applyAlignment="0" applyProtection="0"/>
    <xf numFmtId="0" fontId="57" fillId="58" borderId="98" applyNumberFormat="0" applyAlignment="0" applyProtection="0"/>
    <xf numFmtId="0" fontId="57" fillId="58" borderId="98" applyNumberFormat="0" applyAlignment="0" applyProtection="0"/>
    <xf numFmtId="169" fontId="41" fillId="0" borderId="0"/>
    <xf numFmtId="0" fontId="119" fillId="58" borderId="98" applyNumberFormat="0" applyAlignment="0" applyProtection="0"/>
    <xf numFmtId="0" fontId="57" fillId="58" borderId="98" applyNumberFormat="0" applyAlignment="0" applyProtection="0"/>
    <xf numFmtId="0" fontId="57" fillId="58" borderId="98" applyNumberFormat="0" applyAlignment="0" applyProtection="0"/>
    <xf numFmtId="0" fontId="57" fillId="58" borderId="98" applyNumberFormat="0" applyAlignment="0" applyProtection="0"/>
    <xf numFmtId="0" fontId="57" fillId="58" borderId="98" applyNumberFormat="0" applyAlignment="0" applyProtection="0"/>
    <xf numFmtId="0" fontId="57" fillId="58" borderId="98" applyNumberFormat="0" applyAlignment="0" applyProtection="0"/>
    <xf numFmtId="178" fontId="57" fillId="58" borderId="98" applyNumberFormat="0" applyAlignment="0" applyProtection="0"/>
    <xf numFmtId="178" fontId="57" fillId="58" borderId="98" applyNumberFormat="0" applyAlignment="0" applyProtection="0"/>
    <xf numFmtId="178" fontId="57" fillId="58" borderId="98" applyNumberFormat="0" applyAlignment="0" applyProtection="0"/>
    <xf numFmtId="0" fontId="57" fillId="58" borderId="98" applyNumberFormat="0" applyAlignment="0" applyProtection="0"/>
    <xf numFmtId="0" fontId="57" fillId="58" borderId="98" applyNumberFormat="0" applyAlignment="0" applyProtection="0"/>
    <xf numFmtId="0" fontId="57" fillId="58" borderId="98" applyNumberFormat="0" applyAlignment="0" applyProtection="0"/>
    <xf numFmtId="0" fontId="57" fillId="58" borderId="98" applyNumberFormat="0" applyAlignment="0" applyProtection="0"/>
    <xf numFmtId="0" fontId="57" fillId="58" borderId="98" applyNumberFormat="0" applyAlignment="0" applyProtection="0"/>
    <xf numFmtId="0" fontId="57"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178" fontId="57" fillId="58" borderId="98" applyNumberFormat="0" applyAlignment="0" applyProtection="0"/>
    <xf numFmtId="178" fontId="57" fillId="58" borderId="98" applyNumberFormat="0" applyAlignment="0" applyProtection="0"/>
    <xf numFmtId="178" fontId="57"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57" fillId="58" borderId="98" applyNumberFormat="0" applyAlignment="0" applyProtection="0"/>
    <xf numFmtId="0" fontId="57" fillId="58" borderId="98" applyNumberFormat="0" applyAlignment="0" applyProtection="0"/>
    <xf numFmtId="0" fontId="57" fillId="58" borderId="98" applyNumberFormat="0" applyAlignment="0" applyProtection="0"/>
    <xf numFmtId="169" fontId="41" fillId="0" borderId="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178" fontId="57" fillId="154" borderId="98" applyNumberFormat="0" applyAlignment="0" applyProtection="0"/>
    <xf numFmtId="178" fontId="57" fillId="154" borderId="98" applyNumberFormat="0" applyAlignment="0" applyProtection="0"/>
    <xf numFmtId="178" fontId="57" fillId="154"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57" fillId="154" borderId="98" applyNumberFormat="0" applyAlignment="0" applyProtection="0"/>
    <xf numFmtId="0" fontId="57" fillId="154"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169" fontId="320" fillId="58" borderId="98" applyNumberFormat="0" applyAlignment="0" applyProtection="0"/>
    <xf numFmtId="169" fontId="320" fillId="58" borderId="98" applyNumberFormat="0" applyAlignment="0" applyProtection="0"/>
    <xf numFmtId="169" fontId="320"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178" fontId="57" fillId="154" borderId="98" applyNumberFormat="0" applyAlignment="0" applyProtection="0"/>
    <xf numFmtId="178" fontId="57" fillId="154"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169" fontId="57" fillId="154"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169" fontId="41" fillId="0" borderId="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169" fontId="119" fillId="58" borderId="98" applyNumberFormat="0" applyAlignment="0" applyProtection="0"/>
    <xf numFmtId="169" fontId="119" fillId="58" borderId="98" applyNumberFormat="0" applyAlignment="0" applyProtection="0"/>
    <xf numFmtId="169"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178" fontId="119" fillId="58" borderId="98" applyNumberFormat="0" applyAlignment="0" applyProtection="0"/>
    <xf numFmtId="178"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169"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169" fontId="41" fillId="0" borderId="0"/>
    <xf numFmtId="0" fontId="119" fillId="58" borderId="98" applyNumberFormat="0" applyAlignment="0" applyProtection="0"/>
    <xf numFmtId="0" fontId="119" fillId="58" borderId="98" applyNumberFormat="0" applyAlignment="0" applyProtection="0"/>
    <xf numFmtId="0" fontId="14" fillId="6" borderId="4"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169" fontId="119" fillId="58" borderId="98" applyNumberFormat="0" applyAlignment="0" applyProtection="0"/>
    <xf numFmtId="169" fontId="119" fillId="58" borderId="98" applyNumberFormat="0" applyAlignment="0" applyProtection="0"/>
    <xf numFmtId="169" fontId="119" fillId="58" borderId="98" applyNumberFormat="0" applyAlignment="0" applyProtection="0"/>
    <xf numFmtId="169" fontId="119" fillId="58" borderId="98" applyNumberFormat="0" applyAlignment="0" applyProtection="0"/>
    <xf numFmtId="169" fontId="119" fillId="58" borderId="98" applyNumberFormat="0" applyAlignment="0" applyProtection="0"/>
    <xf numFmtId="169"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169" fontId="119" fillId="58" borderId="98" applyNumberFormat="0" applyAlignment="0" applyProtection="0"/>
    <xf numFmtId="169" fontId="119" fillId="58" borderId="98" applyNumberFormat="0" applyAlignment="0" applyProtection="0"/>
    <xf numFmtId="169" fontId="119" fillId="58" borderId="98" applyNumberFormat="0" applyAlignment="0" applyProtection="0"/>
    <xf numFmtId="169"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169" fontId="119" fillId="58" borderId="98" applyNumberFormat="0" applyAlignment="0" applyProtection="0"/>
    <xf numFmtId="169" fontId="119" fillId="58" borderId="98" applyNumberFormat="0" applyAlignment="0" applyProtection="0"/>
    <xf numFmtId="169"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178" fontId="119" fillId="58" borderId="98" applyNumberFormat="0" applyAlignment="0" applyProtection="0"/>
    <xf numFmtId="178" fontId="119" fillId="58" borderId="98" applyNumberFormat="0" applyAlignment="0" applyProtection="0"/>
    <xf numFmtId="178" fontId="119" fillId="58" borderId="98" applyNumberFormat="0" applyAlignment="0" applyProtection="0"/>
    <xf numFmtId="169" fontId="41" fillId="0" borderId="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119" fillId="58" borderId="98" applyNumberFormat="0" applyAlignment="0" applyProtection="0"/>
    <xf numFmtId="0" fontId="321" fillId="0" borderId="0" applyNumberFormat="0" applyFill="0" applyBorder="0" applyAlignment="0" applyProtection="0">
      <alignment vertical="top"/>
      <protection locked="0"/>
    </xf>
    <xf numFmtId="169" fontId="321" fillId="0" borderId="0" applyNumberFormat="0" applyFill="0" applyBorder="0" applyAlignment="0" applyProtection="0">
      <alignment vertical="top"/>
      <protection locked="0"/>
    </xf>
    <xf numFmtId="169" fontId="33" fillId="0" borderId="0"/>
    <xf numFmtId="169" fontId="41" fillId="0" borderId="0"/>
    <xf numFmtId="169" fontId="33" fillId="0" borderId="0"/>
    <xf numFmtId="169" fontId="321" fillId="0" borderId="0" applyNumberFormat="0" applyFill="0" applyBorder="0" applyAlignment="0" applyProtection="0">
      <alignment vertical="top"/>
      <protection locked="0"/>
    </xf>
    <xf numFmtId="169" fontId="41" fillId="0" borderId="0"/>
    <xf numFmtId="169" fontId="322" fillId="0" borderId="0" applyNumberFormat="0" applyFill="0" applyBorder="0" applyAlignment="0" applyProtection="0"/>
    <xf numFmtId="0" fontId="323"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286" fontId="50" fillId="0" borderId="16" applyAlignment="0">
      <alignment horizontal="left" vertical="center"/>
    </xf>
    <xf numFmtId="286" fontId="50" fillId="0" borderId="16" applyAlignment="0">
      <alignment horizontal="left" vertical="center"/>
    </xf>
    <xf numFmtId="286" fontId="50" fillId="0" borderId="16" applyAlignment="0">
      <alignment horizontal="left" vertical="center"/>
    </xf>
    <xf numFmtId="286" fontId="50" fillId="0" borderId="16" applyAlignment="0">
      <alignment horizontal="left" vertical="center"/>
    </xf>
    <xf numFmtId="286" fontId="50" fillId="0" borderId="16" applyAlignment="0">
      <alignment horizontal="left" vertical="center"/>
    </xf>
    <xf numFmtId="286" fontId="50" fillId="0" borderId="16" applyAlignment="0">
      <alignment horizontal="left" vertical="center"/>
    </xf>
    <xf numFmtId="286" fontId="50" fillId="0" borderId="16" applyAlignment="0">
      <alignment horizontal="left" vertical="center"/>
    </xf>
    <xf numFmtId="286" fontId="50" fillId="0" borderId="16" applyAlignment="0">
      <alignment horizontal="left" vertical="center"/>
    </xf>
    <xf numFmtId="14" fontId="325" fillId="0" borderId="54" applyBorder="0">
      <alignment horizontal="center" vertical="center"/>
    </xf>
    <xf numFmtId="14" fontId="325" fillId="0" borderId="54" applyBorder="0">
      <alignment horizontal="center" vertical="center"/>
    </xf>
    <xf numFmtId="14" fontId="325" fillId="0" borderId="54" applyBorder="0">
      <alignment horizontal="center" vertical="center"/>
    </xf>
    <xf numFmtId="14" fontId="48" fillId="0" borderId="0">
      <alignment vertical="center"/>
    </xf>
    <xf numFmtId="14" fontId="326" fillId="0" borderId="0"/>
    <xf numFmtId="180" fontId="327" fillId="0" borderId="0" applyFont="0" applyFill="0" applyBorder="0" applyAlignment="0" applyProtection="0"/>
    <xf numFmtId="332" fontId="57" fillId="36" borderId="0" applyFont="0" applyFill="0" applyBorder="0" applyAlignment="0" applyProtection="0">
      <alignment horizontal="right"/>
    </xf>
    <xf numFmtId="267" fontId="48" fillId="0" borderId="0" applyFont="0" applyFill="0" applyBorder="0" applyAlignment="0" applyProtection="0"/>
    <xf numFmtId="180" fontId="57" fillId="0" borderId="0" applyFont="0" applyFill="0" applyBorder="0" applyAlignment="0" applyProtection="0"/>
    <xf numFmtId="180" fontId="57" fillId="0" borderId="0" applyFont="0" applyFill="0" applyBorder="0" applyAlignment="0" applyProtection="0"/>
    <xf numFmtId="180" fontId="57" fillId="0" borderId="0" applyFont="0" applyFill="0" applyBorder="0" applyAlignment="0" applyProtection="0"/>
    <xf numFmtId="180" fontId="90" fillId="0" borderId="0" applyFont="0" applyFill="0" applyBorder="0" applyAlignment="0" applyProtection="0"/>
    <xf numFmtId="180" fontId="52" fillId="0" borderId="0" applyFont="0" applyFill="0" applyBorder="0" applyAlignment="0" applyProtection="0"/>
    <xf numFmtId="180" fontId="41" fillId="0" borderId="0" applyFont="0" applyFill="0" applyBorder="0" applyAlignment="0" applyProtection="0"/>
    <xf numFmtId="180" fontId="41" fillId="0" borderId="0" applyFont="0" applyFill="0" applyBorder="0" applyAlignment="0" applyProtection="0"/>
    <xf numFmtId="260" fontId="33"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94" fontId="33" fillId="0" borderId="0" applyFont="0" applyFill="0" applyBorder="0" applyAlignment="0" applyProtection="0"/>
    <xf numFmtId="194" fontId="33" fillId="0" borderId="0" applyFont="0" applyFill="0" applyBorder="0" applyAlignment="0" applyProtection="0"/>
    <xf numFmtId="180" fontId="57" fillId="0" borderId="0" applyFont="0" applyFill="0" applyBorder="0" applyAlignment="0" applyProtection="0"/>
    <xf numFmtId="333" fontId="33" fillId="0" borderId="0" applyFont="0" applyFill="0" applyBorder="0" applyAlignment="0" applyProtection="0"/>
    <xf numFmtId="164" fontId="33" fillId="0" borderId="0" applyFont="0" applyFill="0" applyBorder="0" applyAlignment="0" applyProtection="0"/>
    <xf numFmtId="334" fontId="33" fillId="0" borderId="0" applyFont="0" applyFill="0" applyBorder="0" applyAlignment="0" applyProtection="0"/>
    <xf numFmtId="186" fontId="33" fillId="0" borderId="0" applyFont="0" applyFill="0" applyBorder="0" applyAlignment="0" applyProtection="0"/>
    <xf numFmtId="209" fontId="57" fillId="0" borderId="16" applyNumberFormat="0" applyBorder="0" applyAlignment="0">
      <alignment horizontal="centerContinuous" vertical="center" wrapText="1"/>
    </xf>
    <xf numFmtId="209" fontId="57" fillId="0" borderId="16" applyNumberFormat="0" applyBorder="0" applyAlignment="0">
      <alignment horizontal="centerContinuous" vertical="center" wrapText="1"/>
    </xf>
    <xf numFmtId="209" fontId="57" fillId="0" borderId="16" applyNumberFormat="0" applyBorder="0" applyAlignment="0">
      <alignment horizontal="centerContinuous" vertical="center" wrapText="1"/>
    </xf>
    <xf numFmtId="209" fontId="57" fillId="0" borderId="16" applyNumberFormat="0" applyBorder="0" applyAlignment="0">
      <alignment horizontal="centerContinuous" vertical="center" wrapText="1"/>
    </xf>
    <xf numFmtId="209" fontId="57" fillId="0" borderId="16" applyNumberFormat="0" applyBorder="0" applyAlignment="0">
      <alignment horizontal="centerContinuous" vertical="center" wrapText="1"/>
    </xf>
    <xf numFmtId="0" fontId="328" fillId="0" borderId="0" applyBorder="0">
      <alignment horizontal="center" vertical="center" wrapText="1"/>
    </xf>
    <xf numFmtId="0" fontId="329" fillId="0" borderId="99" applyNumberFormat="0" applyFill="0" applyAlignment="0" applyProtection="0"/>
    <xf numFmtId="0" fontId="330" fillId="0" borderId="99" applyNumberFormat="0" applyFill="0" applyAlignment="0" applyProtection="0"/>
    <xf numFmtId="0" fontId="330" fillId="0" borderId="99" applyNumberFormat="0" applyFill="0" applyAlignment="0" applyProtection="0"/>
    <xf numFmtId="0" fontId="330" fillId="0" borderId="99" applyNumberFormat="0" applyFill="0" applyAlignment="0" applyProtection="0"/>
    <xf numFmtId="0" fontId="330" fillId="0" borderId="99" applyNumberFormat="0" applyFill="0" applyAlignment="0" applyProtection="0"/>
    <xf numFmtId="0" fontId="330" fillId="0" borderId="99" applyNumberFormat="0" applyFill="0" applyAlignment="0" applyProtection="0"/>
    <xf numFmtId="0" fontId="330" fillId="0" borderId="99" applyNumberFormat="0" applyFill="0" applyAlignment="0" applyProtection="0"/>
    <xf numFmtId="0" fontId="330" fillId="0" borderId="99" applyNumberFormat="0" applyFill="0" applyAlignment="0" applyProtection="0"/>
    <xf numFmtId="0" fontId="330" fillId="0" borderId="99" applyNumberFormat="0" applyFill="0" applyAlignment="0" applyProtection="0"/>
    <xf numFmtId="0" fontId="330" fillId="0" borderId="99" applyNumberFormat="0" applyFill="0" applyAlignment="0" applyProtection="0"/>
    <xf numFmtId="0" fontId="330" fillId="0" borderId="99" applyNumberFormat="0" applyFill="0" applyAlignment="0" applyProtection="0"/>
    <xf numFmtId="0" fontId="330" fillId="0" borderId="99" applyNumberFormat="0" applyFill="0" applyAlignment="0" applyProtection="0"/>
    <xf numFmtId="0" fontId="330" fillId="0" borderId="99" applyNumberFormat="0" applyFill="0" applyAlignment="0" applyProtection="0"/>
    <xf numFmtId="178" fontId="57" fillId="0" borderId="99" applyNumberFormat="0" applyFill="0" applyAlignment="0" applyProtection="0"/>
    <xf numFmtId="169" fontId="33" fillId="0" borderId="0"/>
    <xf numFmtId="169" fontId="41" fillId="0" borderId="0"/>
    <xf numFmtId="178" fontId="57" fillId="0" borderId="99" applyNumberFormat="0" applyFill="0" applyAlignment="0" applyProtection="0"/>
    <xf numFmtId="178" fontId="57" fillId="0" borderId="99" applyNumberFormat="0" applyFill="0" applyAlignment="0" applyProtection="0"/>
    <xf numFmtId="178" fontId="57" fillId="0" borderId="99" applyNumberFormat="0" applyFill="0" applyAlignment="0" applyProtection="0"/>
    <xf numFmtId="178" fontId="57" fillId="0" borderId="99" applyNumberFormat="0" applyFill="0" applyAlignment="0" applyProtection="0"/>
    <xf numFmtId="178" fontId="57" fillId="0" borderId="99" applyNumberFormat="0" applyFill="0" applyAlignment="0" applyProtection="0"/>
    <xf numFmtId="178" fontId="57" fillId="0" borderId="99" applyNumberFormat="0" applyFill="0" applyAlignment="0" applyProtection="0"/>
    <xf numFmtId="169" fontId="331" fillId="0" borderId="99" applyNumberFormat="0" applyFill="0" applyAlignment="0" applyProtection="0"/>
    <xf numFmtId="0" fontId="330" fillId="0" borderId="99" applyNumberFormat="0" applyFill="0" applyAlignment="0" applyProtection="0"/>
    <xf numFmtId="0" fontId="330" fillId="0" borderId="99" applyNumberFormat="0" applyFill="0" applyAlignment="0" applyProtection="0"/>
    <xf numFmtId="0" fontId="330" fillId="0" borderId="99" applyNumberFormat="0" applyFill="0" applyAlignment="0" applyProtection="0"/>
    <xf numFmtId="169" fontId="41" fillId="0" borderId="0"/>
    <xf numFmtId="0" fontId="330" fillId="0" borderId="99" applyNumberFormat="0" applyFill="0" applyAlignment="0" applyProtection="0"/>
    <xf numFmtId="0" fontId="330" fillId="0" borderId="99" applyNumberFormat="0" applyFill="0" applyAlignment="0" applyProtection="0"/>
    <xf numFmtId="0" fontId="330" fillId="0" borderId="99" applyNumberFormat="0" applyFill="0" applyAlignment="0" applyProtection="0"/>
    <xf numFmtId="0" fontId="330" fillId="0" borderId="99" applyNumberFormat="0" applyFill="0" applyAlignment="0" applyProtection="0"/>
    <xf numFmtId="0" fontId="330" fillId="0" borderId="99" applyNumberFormat="0" applyFill="0" applyAlignment="0" applyProtection="0"/>
    <xf numFmtId="0" fontId="330" fillId="0" borderId="99" applyNumberFormat="0" applyFill="0" applyAlignment="0" applyProtection="0"/>
    <xf numFmtId="0" fontId="330" fillId="0" borderId="99" applyNumberFormat="0" applyFill="0" applyAlignment="0" applyProtection="0"/>
    <xf numFmtId="0" fontId="330" fillId="0" borderId="99" applyNumberFormat="0" applyFill="0" applyAlignment="0" applyProtection="0"/>
    <xf numFmtId="0" fontId="330" fillId="0" borderId="99" applyNumberFormat="0" applyFill="0" applyAlignment="0" applyProtection="0"/>
    <xf numFmtId="0" fontId="330" fillId="0" borderId="99" applyNumberFormat="0" applyFill="0" applyAlignment="0" applyProtection="0"/>
    <xf numFmtId="0" fontId="330" fillId="0" borderId="99" applyNumberFormat="0" applyFill="0" applyAlignment="0" applyProtection="0"/>
    <xf numFmtId="0" fontId="330" fillId="0" borderId="99" applyNumberFormat="0" applyFill="0" applyAlignment="0" applyProtection="0"/>
    <xf numFmtId="0" fontId="330" fillId="0" borderId="99" applyNumberFormat="0" applyFill="0" applyAlignment="0" applyProtection="0"/>
    <xf numFmtId="0" fontId="330" fillId="0" borderId="99" applyNumberFormat="0" applyFill="0" applyAlignment="0" applyProtection="0"/>
    <xf numFmtId="0" fontId="330" fillId="0" borderId="99" applyNumberFormat="0" applyFill="0" applyAlignment="0" applyProtection="0"/>
    <xf numFmtId="0" fontId="330" fillId="0" borderId="99" applyNumberFormat="0" applyFill="0" applyAlignment="0" applyProtection="0"/>
    <xf numFmtId="0" fontId="330" fillId="0" borderId="99" applyNumberFormat="0" applyFill="0" applyAlignment="0" applyProtection="0"/>
    <xf numFmtId="0" fontId="330" fillId="0" borderId="99" applyNumberFormat="0" applyFill="0" applyAlignment="0" applyProtection="0"/>
    <xf numFmtId="0" fontId="330" fillId="0" borderId="99" applyNumberFormat="0" applyFill="0" applyAlignment="0" applyProtection="0"/>
    <xf numFmtId="0" fontId="330" fillId="0" borderId="99" applyNumberFormat="0" applyFill="0" applyAlignment="0" applyProtection="0"/>
    <xf numFmtId="0" fontId="330" fillId="0" borderId="99" applyNumberFormat="0" applyFill="0" applyAlignment="0" applyProtection="0"/>
    <xf numFmtId="0" fontId="330" fillId="0" borderId="99" applyNumberFormat="0" applyFill="0" applyAlignment="0" applyProtection="0"/>
    <xf numFmtId="0" fontId="330" fillId="0" borderId="99" applyNumberFormat="0" applyFill="0" applyAlignment="0" applyProtection="0"/>
    <xf numFmtId="0" fontId="330" fillId="0" borderId="99" applyNumberFormat="0" applyFill="0" applyAlignment="0" applyProtection="0"/>
    <xf numFmtId="0" fontId="330" fillId="0" borderId="99" applyNumberFormat="0" applyFill="0" applyAlignment="0" applyProtection="0"/>
    <xf numFmtId="0" fontId="330" fillId="0" borderId="99" applyNumberFormat="0" applyFill="0" applyAlignment="0" applyProtection="0"/>
    <xf numFmtId="0" fontId="330" fillId="0" borderId="99" applyNumberFormat="0" applyFill="0" applyAlignment="0" applyProtection="0"/>
    <xf numFmtId="0" fontId="330" fillId="0" borderId="99" applyNumberFormat="0" applyFill="0" applyAlignment="0" applyProtection="0"/>
    <xf numFmtId="0" fontId="330" fillId="0" borderId="99" applyNumberFormat="0" applyFill="0" applyAlignment="0" applyProtection="0"/>
    <xf numFmtId="0" fontId="330" fillId="0" borderId="99" applyNumberFormat="0" applyFill="0" applyAlignment="0" applyProtection="0"/>
    <xf numFmtId="0" fontId="330" fillId="0" borderId="99" applyNumberFormat="0" applyFill="0" applyAlignment="0" applyProtection="0"/>
    <xf numFmtId="0" fontId="330" fillId="0" borderId="99" applyNumberFormat="0" applyFill="0" applyAlignment="0" applyProtection="0"/>
    <xf numFmtId="0" fontId="330" fillId="0" borderId="99" applyNumberFormat="0" applyFill="0" applyAlignment="0" applyProtection="0"/>
    <xf numFmtId="0" fontId="330" fillId="0" borderId="99" applyNumberFormat="0" applyFill="0" applyAlignment="0" applyProtection="0"/>
    <xf numFmtId="0" fontId="330" fillId="0" borderId="99" applyNumberFormat="0" applyFill="0" applyAlignment="0" applyProtection="0"/>
    <xf numFmtId="0" fontId="330" fillId="0" borderId="99" applyNumberFormat="0" applyFill="0" applyAlignment="0" applyProtection="0"/>
    <xf numFmtId="0" fontId="330" fillId="0" borderId="99" applyNumberFormat="0" applyFill="0" applyAlignment="0" applyProtection="0"/>
    <xf numFmtId="0" fontId="330" fillId="0" borderId="99" applyNumberFormat="0" applyFill="0" applyAlignment="0" applyProtection="0"/>
    <xf numFmtId="0" fontId="330" fillId="0" borderId="99" applyNumberFormat="0" applyFill="0" applyAlignment="0" applyProtection="0"/>
    <xf numFmtId="0" fontId="330" fillId="0" borderId="99" applyNumberFormat="0" applyFill="0" applyAlignment="0" applyProtection="0"/>
    <xf numFmtId="0" fontId="330" fillId="0" borderId="99" applyNumberFormat="0" applyFill="0" applyAlignment="0" applyProtection="0"/>
    <xf numFmtId="0" fontId="6" fillId="0" borderId="1" applyNumberFormat="0" applyFill="0" applyAlignment="0" applyProtection="0"/>
    <xf numFmtId="169" fontId="330" fillId="0" borderId="99" applyNumberFormat="0" applyFill="0" applyAlignment="0" applyProtection="0"/>
    <xf numFmtId="0" fontId="330" fillId="0" borderId="99" applyNumberFormat="0" applyFill="0" applyAlignment="0" applyProtection="0"/>
    <xf numFmtId="0" fontId="330" fillId="0" borderId="99" applyNumberFormat="0" applyFill="0" applyAlignment="0" applyProtection="0"/>
    <xf numFmtId="0" fontId="330" fillId="0" borderId="99" applyNumberFormat="0" applyFill="0" applyAlignment="0" applyProtection="0"/>
    <xf numFmtId="0" fontId="330" fillId="0" borderId="99" applyNumberFormat="0" applyFill="0" applyAlignment="0" applyProtection="0"/>
    <xf numFmtId="0" fontId="330" fillId="0" borderId="99" applyNumberFormat="0" applyFill="0" applyAlignment="0" applyProtection="0"/>
    <xf numFmtId="0" fontId="332" fillId="0" borderId="60" applyNumberFormat="0" applyFill="0" applyAlignment="0" applyProtection="0"/>
    <xf numFmtId="0" fontId="332" fillId="0" borderId="60" applyNumberFormat="0" applyFill="0" applyAlignment="0" applyProtection="0"/>
    <xf numFmtId="0" fontId="332" fillId="0" borderId="60" applyNumberFormat="0" applyFill="0" applyAlignment="0" applyProtection="0"/>
    <xf numFmtId="0" fontId="332" fillId="0" borderId="60" applyNumberFormat="0" applyFill="0" applyAlignment="0" applyProtection="0"/>
    <xf numFmtId="0" fontId="332" fillId="0" borderId="60" applyNumberFormat="0" applyFill="0" applyAlignment="0" applyProtection="0"/>
    <xf numFmtId="0" fontId="332" fillId="0" borderId="60" applyNumberFormat="0" applyFill="0" applyAlignment="0" applyProtection="0"/>
    <xf numFmtId="0" fontId="332" fillId="0" borderId="60" applyNumberFormat="0" applyFill="0" applyAlignment="0" applyProtection="0"/>
    <xf numFmtId="0" fontId="332" fillId="0" borderId="60" applyNumberFormat="0" applyFill="0" applyAlignment="0" applyProtection="0"/>
    <xf numFmtId="0" fontId="332" fillId="0" borderId="60" applyNumberFormat="0" applyFill="0" applyAlignment="0" applyProtection="0"/>
    <xf numFmtId="0" fontId="332" fillId="0" borderId="60" applyNumberFormat="0" applyFill="0" applyAlignment="0" applyProtection="0"/>
    <xf numFmtId="0" fontId="332" fillId="0" borderId="60" applyNumberFormat="0" applyFill="0" applyAlignment="0" applyProtection="0"/>
    <xf numFmtId="0" fontId="332" fillId="0" borderId="60" applyNumberFormat="0" applyFill="0" applyAlignment="0" applyProtection="0"/>
    <xf numFmtId="178" fontId="57" fillId="0" borderId="60" applyNumberFormat="0" applyFill="0" applyAlignment="0" applyProtection="0"/>
    <xf numFmtId="169" fontId="33" fillId="0" borderId="0"/>
    <xf numFmtId="169" fontId="41" fillId="0" borderId="0"/>
    <xf numFmtId="178" fontId="57" fillId="0" borderId="60" applyNumberFormat="0" applyFill="0" applyAlignment="0" applyProtection="0"/>
    <xf numFmtId="178" fontId="57" fillId="0" borderId="60" applyNumberFormat="0" applyFill="0" applyAlignment="0" applyProtection="0"/>
    <xf numFmtId="178" fontId="57" fillId="0" borderId="60" applyNumberFormat="0" applyFill="0" applyAlignment="0" applyProtection="0"/>
    <xf numFmtId="178" fontId="57" fillId="0" borderId="60" applyNumberFormat="0" applyFill="0" applyAlignment="0" applyProtection="0"/>
    <xf numFmtId="178" fontId="57" fillId="0" borderId="60" applyNumberFormat="0" applyFill="0" applyAlignment="0" applyProtection="0"/>
    <xf numFmtId="178" fontId="57" fillId="0" borderId="60" applyNumberFormat="0" applyFill="0" applyAlignment="0" applyProtection="0"/>
    <xf numFmtId="169" fontId="333" fillId="0" borderId="60" applyNumberFormat="0" applyFill="0" applyAlignment="0" applyProtection="0"/>
    <xf numFmtId="0" fontId="332" fillId="0" borderId="60" applyNumberFormat="0" applyFill="0" applyAlignment="0" applyProtection="0"/>
    <xf numFmtId="0" fontId="332" fillId="0" borderId="60" applyNumberFormat="0" applyFill="0" applyAlignment="0" applyProtection="0"/>
    <xf numFmtId="0" fontId="332" fillId="0" borderId="60" applyNumberFormat="0" applyFill="0" applyAlignment="0" applyProtection="0"/>
    <xf numFmtId="169" fontId="41" fillId="0" borderId="0"/>
    <xf numFmtId="0" fontId="332" fillId="0" borderId="60" applyNumberFormat="0" applyFill="0" applyAlignment="0" applyProtection="0"/>
    <xf numFmtId="0" fontId="332" fillId="0" borderId="60" applyNumberFormat="0" applyFill="0" applyAlignment="0" applyProtection="0"/>
    <xf numFmtId="0" fontId="332" fillId="0" borderId="60" applyNumberFormat="0" applyFill="0" applyAlignment="0" applyProtection="0"/>
    <xf numFmtId="0" fontId="332" fillId="0" borderId="60" applyNumberFormat="0" applyFill="0" applyAlignment="0" applyProtection="0"/>
    <xf numFmtId="0" fontId="332" fillId="0" borderId="60" applyNumberFormat="0" applyFill="0" applyAlignment="0" applyProtection="0"/>
    <xf numFmtId="0" fontId="332" fillId="0" borderId="60" applyNumberFormat="0" applyFill="0" applyAlignment="0" applyProtection="0"/>
    <xf numFmtId="0" fontId="332" fillId="0" borderId="60" applyNumberFormat="0" applyFill="0" applyAlignment="0" applyProtection="0"/>
    <xf numFmtId="0" fontId="332" fillId="0" borderId="60" applyNumberFormat="0" applyFill="0" applyAlignment="0" applyProtection="0"/>
    <xf numFmtId="0" fontId="332" fillId="0" borderId="60" applyNumberFormat="0" applyFill="0" applyAlignment="0" applyProtection="0"/>
    <xf numFmtId="0" fontId="332" fillId="0" borderId="60" applyNumberFormat="0" applyFill="0" applyAlignment="0" applyProtection="0"/>
    <xf numFmtId="0" fontId="332" fillId="0" borderId="60" applyNumberFormat="0" applyFill="0" applyAlignment="0" applyProtection="0"/>
    <xf numFmtId="0" fontId="332" fillId="0" borderId="60" applyNumberFormat="0" applyFill="0" applyAlignment="0" applyProtection="0"/>
    <xf numFmtId="0" fontId="332" fillId="0" borderId="60" applyNumberFormat="0" applyFill="0" applyAlignment="0" applyProtection="0"/>
    <xf numFmtId="0" fontId="332" fillId="0" borderId="60" applyNumberFormat="0" applyFill="0" applyAlignment="0" applyProtection="0"/>
    <xf numFmtId="0" fontId="332" fillId="0" borderId="60" applyNumberFormat="0" applyFill="0" applyAlignment="0" applyProtection="0"/>
    <xf numFmtId="0" fontId="332" fillId="0" borderId="60" applyNumberFormat="0" applyFill="0" applyAlignment="0" applyProtection="0"/>
    <xf numFmtId="0" fontId="332" fillId="0" borderId="60" applyNumberFormat="0" applyFill="0" applyAlignment="0" applyProtection="0"/>
    <xf numFmtId="0" fontId="332" fillId="0" borderId="60" applyNumberFormat="0" applyFill="0" applyAlignment="0" applyProtection="0"/>
    <xf numFmtId="0" fontId="332" fillId="0" borderId="60" applyNumberFormat="0" applyFill="0" applyAlignment="0" applyProtection="0"/>
    <xf numFmtId="0" fontId="332" fillId="0" borderId="60" applyNumberFormat="0" applyFill="0" applyAlignment="0" applyProtection="0"/>
    <xf numFmtId="0" fontId="332" fillId="0" borderId="60" applyNumberFormat="0" applyFill="0" applyAlignment="0" applyProtection="0"/>
    <xf numFmtId="0" fontId="332" fillId="0" borderId="60" applyNumberFormat="0" applyFill="0" applyAlignment="0" applyProtection="0"/>
    <xf numFmtId="0" fontId="332" fillId="0" borderId="60" applyNumberFormat="0" applyFill="0" applyAlignment="0" applyProtection="0"/>
    <xf numFmtId="0" fontId="332" fillId="0" borderId="60" applyNumberFormat="0" applyFill="0" applyAlignment="0" applyProtection="0"/>
    <xf numFmtId="0" fontId="332" fillId="0" borderId="60" applyNumberFormat="0" applyFill="0" applyAlignment="0" applyProtection="0"/>
    <xf numFmtId="0" fontId="332" fillId="0" borderId="60" applyNumberFormat="0" applyFill="0" applyAlignment="0" applyProtection="0"/>
    <xf numFmtId="0" fontId="332" fillId="0" borderId="60" applyNumberFormat="0" applyFill="0" applyAlignment="0" applyProtection="0"/>
    <xf numFmtId="0" fontId="332" fillId="0" borderId="60" applyNumberFormat="0" applyFill="0" applyAlignment="0" applyProtection="0"/>
    <xf numFmtId="0" fontId="332" fillId="0" borderId="60" applyNumberFormat="0" applyFill="0" applyAlignment="0" applyProtection="0"/>
    <xf numFmtId="0" fontId="332" fillId="0" borderId="60" applyNumberFormat="0" applyFill="0" applyAlignment="0" applyProtection="0"/>
    <xf numFmtId="0" fontId="332" fillId="0" borderId="60" applyNumberFormat="0" applyFill="0" applyAlignment="0" applyProtection="0"/>
    <xf numFmtId="0" fontId="332" fillId="0" borderId="60" applyNumberFormat="0" applyFill="0" applyAlignment="0" applyProtection="0"/>
    <xf numFmtId="0" fontId="332" fillId="0" borderId="60" applyNumberFormat="0" applyFill="0" applyAlignment="0" applyProtection="0"/>
    <xf numFmtId="0" fontId="332" fillId="0" borderId="60" applyNumberFormat="0" applyFill="0" applyAlignment="0" applyProtection="0"/>
    <xf numFmtId="0" fontId="332" fillId="0" borderId="60" applyNumberFormat="0" applyFill="0" applyAlignment="0" applyProtection="0"/>
    <xf numFmtId="0" fontId="332" fillId="0" borderId="60" applyNumberFormat="0" applyFill="0" applyAlignment="0" applyProtection="0"/>
    <xf numFmtId="0" fontId="332" fillId="0" borderId="60" applyNumberFormat="0" applyFill="0" applyAlignment="0" applyProtection="0"/>
    <xf numFmtId="0" fontId="332" fillId="0" borderId="60" applyNumberFormat="0" applyFill="0" applyAlignment="0" applyProtection="0"/>
    <xf numFmtId="0" fontId="332" fillId="0" borderId="60" applyNumberFormat="0" applyFill="0" applyAlignment="0" applyProtection="0"/>
    <xf numFmtId="0" fontId="332" fillId="0" borderId="60" applyNumberFormat="0" applyFill="0" applyAlignment="0" applyProtection="0"/>
    <xf numFmtId="0" fontId="332" fillId="0" borderId="60" applyNumberFormat="0" applyFill="0" applyAlignment="0" applyProtection="0"/>
    <xf numFmtId="0" fontId="7" fillId="0" borderId="2" applyNumberFormat="0" applyFill="0" applyAlignment="0" applyProtection="0"/>
    <xf numFmtId="169" fontId="332" fillId="0" borderId="60" applyNumberFormat="0" applyFill="0" applyAlignment="0" applyProtection="0"/>
    <xf numFmtId="0" fontId="332" fillId="0" borderId="60" applyNumberFormat="0" applyFill="0" applyAlignment="0" applyProtection="0"/>
    <xf numFmtId="0" fontId="332" fillId="0" borderId="60" applyNumberFormat="0" applyFill="0" applyAlignment="0" applyProtection="0"/>
    <xf numFmtId="0" fontId="332" fillId="0" borderId="60" applyNumberFormat="0" applyFill="0" applyAlignment="0" applyProtection="0"/>
    <xf numFmtId="0" fontId="332" fillId="0" borderId="60" applyNumberFormat="0" applyFill="0" applyAlignment="0" applyProtection="0"/>
    <xf numFmtId="0" fontId="332" fillId="0" borderId="60" applyNumberFormat="0" applyFill="0" applyAlignment="0" applyProtection="0"/>
    <xf numFmtId="0" fontId="334" fillId="0" borderId="100" applyNumberFormat="0" applyFill="0" applyAlignment="0" applyProtection="0"/>
    <xf numFmtId="0" fontId="334" fillId="0" borderId="100" applyNumberFormat="0" applyFill="0" applyAlignment="0" applyProtection="0"/>
    <xf numFmtId="0" fontId="334" fillId="0" borderId="100" applyNumberFormat="0" applyFill="0" applyAlignment="0" applyProtection="0"/>
    <xf numFmtId="0" fontId="334" fillId="0" borderId="100" applyNumberFormat="0" applyFill="0" applyAlignment="0" applyProtection="0"/>
    <xf numFmtId="0" fontId="334" fillId="0" borderId="100" applyNumberFormat="0" applyFill="0" applyAlignment="0" applyProtection="0"/>
    <xf numFmtId="0" fontId="334" fillId="0" borderId="100" applyNumberFormat="0" applyFill="0" applyAlignment="0" applyProtection="0"/>
    <xf numFmtId="0" fontId="334" fillId="0" borderId="100" applyNumberFormat="0" applyFill="0" applyAlignment="0" applyProtection="0"/>
    <xf numFmtId="0" fontId="334" fillId="0" borderId="100" applyNumberFormat="0" applyFill="0" applyAlignment="0" applyProtection="0"/>
    <xf numFmtId="0" fontId="334" fillId="0" borderId="100" applyNumberFormat="0" applyFill="0" applyAlignment="0" applyProtection="0"/>
    <xf numFmtId="0" fontId="334" fillId="0" borderId="100" applyNumberFormat="0" applyFill="0" applyAlignment="0" applyProtection="0"/>
    <xf numFmtId="0" fontId="334" fillId="0" borderId="100" applyNumberFormat="0" applyFill="0" applyAlignment="0" applyProtection="0"/>
    <xf numFmtId="0" fontId="334" fillId="0" borderId="100" applyNumberFormat="0" applyFill="0" applyAlignment="0" applyProtection="0"/>
    <xf numFmtId="178" fontId="57" fillId="0" borderId="100" applyNumberFormat="0" applyFill="0" applyAlignment="0" applyProtection="0"/>
    <xf numFmtId="0" fontId="57" fillId="0" borderId="100" applyNumberFormat="0" applyFill="0" applyAlignment="0" applyProtection="0"/>
    <xf numFmtId="169" fontId="41" fillId="0" borderId="0"/>
    <xf numFmtId="178" fontId="57" fillId="0" borderId="100" applyNumberFormat="0" applyFill="0" applyAlignment="0" applyProtection="0"/>
    <xf numFmtId="0" fontId="57" fillId="0" borderId="100" applyNumberFormat="0" applyFill="0" applyAlignment="0" applyProtection="0"/>
    <xf numFmtId="178" fontId="57" fillId="0" borderId="100" applyNumberFormat="0" applyFill="0" applyAlignment="0" applyProtection="0"/>
    <xf numFmtId="0" fontId="57" fillId="0" borderId="100" applyNumberFormat="0" applyFill="0" applyAlignment="0" applyProtection="0"/>
    <xf numFmtId="178" fontId="57" fillId="0" borderId="100" applyNumberFormat="0" applyFill="0" applyAlignment="0" applyProtection="0"/>
    <xf numFmtId="0" fontId="57" fillId="0" borderId="100" applyNumberFormat="0" applyFill="0" applyAlignment="0" applyProtection="0"/>
    <xf numFmtId="0" fontId="57" fillId="0" borderId="100" applyNumberFormat="0" applyFill="0" applyAlignment="0" applyProtection="0"/>
    <xf numFmtId="0" fontId="334" fillId="0" borderId="100" applyNumberFormat="0" applyFill="0" applyAlignment="0" applyProtection="0"/>
    <xf numFmtId="0" fontId="334" fillId="0" borderId="100" applyNumberFormat="0" applyFill="0" applyAlignment="0" applyProtection="0"/>
    <xf numFmtId="0" fontId="334" fillId="0" borderId="100" applyNumberFormat="0" applyFill="0" applyAlignment="0" applyProtection="0"/>
    <xf numFmtId="169" fontId="41" fillId="0" borderId="0"/>
    <xf numFmtId="0" fontId="334" fillId="0" borderId="100" applyNumberFormat="0" applyFill="0" applyAlignment="0" applyProtection="0"/>
    <xf numFmtId="0" fontId="334" fillId="0" borderId="100" applyNumberFormat="0" applyFill="0" applyAlignment="0" applyProtection="0"/>
    <xf numFmtId="0" fontId="334" fillId="0" borderId="100" applyNumberFormat="0" applyFill="0" applyAlignment="0" applyProtection="0"/>
    <xf numFmtId="0" fontId="334" fillId="0" borderId="100" applyNumberFormat="0" applyFill="0" applyAlignment="0" applyProtection="0"/>
    <xf numFmtId="0" fontId="334" fillId="0" borderId="100" applyNumberFormat="0" applyFill="0" applyAlignment="0" applyProtection="0"/>
    <xf numFmtId="0" fontId="334" fillId="0" borderId="100" applyNumberFormat="0" applyFill="0" applyAlignment="0" applyProtection="0"/>
    <xf numFmtId="0" fontId="334" fillId="0" borderId="100" applyNumberFormat="0" applyFill="0" applyAlignment="0" applyProtection="0"/>
    <xf numFmtId="0" fontId="334" fillId="0" borderId="100" applyNumberFormat="0" applyFill="0" applyAlignment="0" applyProtection="0"/>
    <xf numFmtId="0" fontId="334" fillId="0" borderId="100" applyNumberFormat="0" applyFill="0" applyAlignment="0" applyProtection="0"/>
    <xf numFmtId="0" fontId="334" fillId="0" borderId="100" applyNumberFormat="0" applyFill="0" applyAlignment="0" applyProtection="0"/>
    <xf numFmtId="0" fontId="334" fillId="0" borderId="100" applyNumberFormat="0" applyFill="0" applyAlignment="0" applyProtection="0"/>
    <xf numFmtId="0" fontId="334" fillId="0" borderId="100" applyNumberFormat="0" applyFill="0" applyAlignment="0" applyProtection="0"/>
    <xf numFmtId="0" fontId="334" fillId="0" borderId="100" applyNumberFormat="0" applyFill="0" applyAlignment="0" applyProtection="0"/>
    <xf numFmtId="0" fontId="334" fillId="0" borderId="100" applyNumberFormat="0" applyFill="0" applyAlignment="0" applyProtection="0"/>
    <xf numFmtId="0" fontId="334" fillId="0" borderId="100" applyNumberFormat="0" applyFill="0" applyAlignment="0" applyProtection="0"/>
    <xf numFmtId="0" fontId="334" fillId="0" borderId="100" applyNumberFormat="0" applyFill="0" applyAlignment="0" applyProtection="0"/>
    <xf numFmtId="0" fontId="334" fillId="0" borderId="100" applyNumberFormat="0" applyFill="0" applyAlignment="0" applyProtection="0"/>
    <xf numFmtId="0" fontId="334" fillId="0" borderId="100" applyNumberFormat="0" applyFill="0" applyAlignment="0" applyProtection="0"/>
    <xf numFmtId="0" fontId="334" fillId="0" borderId="100" applyNumberFormat="0" applyFill="0" applyAlignment="0" applyProtection="0"/>
    <xf numFmtId="0" fontId="334" fillId="0" borderId="100" applyNumberFormat="0" applyFill="0" applyAlignment="0" applyProtection="0"/>
    <xf numFmtId="0" fontId="334" fillId="0" borderId="100" applyNumberFormat="0" applyFill="0" applyAlignment="0" applyProtection="0"/>
    <xf numFmtId="0" fontId="334" fillId="0" borderId="100" applyNumberFormat="0" applyFill="0" applyAlignment="0" applyProtection="0"/>
    <xf numFmtId="0" fontId="334" fillId="0" borderId="100" applyNumberFormat="0" applyFill="0" applyAlignment="0" applyProtection="0"/>
    <xf numFmtId="0" fontId="334" fillId="0" borderId="100" applyNumberFormat="0" applyFill="0" applyAlignment="0" applyProtection="0"/>
    <xf numFmtId="0" fontId="334" fillId="0" borderId="100" applyNumberFormat="0" applyFill="0" applyAlignment="0" applyProtection="0"/>
    <xf numFmtId="0" fontId="334" fillId="0" borderId="100" applyNumberFormat="0" applyFill="0" applyAlignment="0" applyProtection="0"/>
    <xf numFmtId="0" fontId="334" fillId="0" borderId="100" applyNumberFormat="0" applyFill="0" applyAlignment="0" applyProtection="0"/>
    <xf numFmtId="0" fontId="334" fillId="0" borderId="100" applyNumberFormat="0" applyFill="0" applyAlignment="0" applyProtection="0"/>
    <xf numFmtId="0" fontId="334" fillId="0" borderId="100" applyNumberFormat="0" applyFill="0" applyAlignment="0" applyProtection="0"/>
    <xf numFmtId="0" fontId="334" fillId="0" borderId="100" applyNumberFormat="0" applyFill="0" applyAlignment="0" applyProtection="0"/>
    <xf numFmtId="0" fontId="334" fillId="0" borderId="100" applyNumberFormat="0" applyFill="0" applyAlignment="0" applyProtection="0"/>
    <xf numFmtId="0" fontId="334" fillId="0" borderId="100" applyNumberFormat="0" applyFill="0" applyAlignment="0" applyProtection="0"/>
    <xf numFmtId="0" fontId="334" fillId="0" borderId="100" applyNumberFormat="0" applyFill="0" applyAlignment="0" applyProtection="0"/>
    <xf numFmtId="0" fontId="334" fillId="0" borderId="100" applyNumberFormat="0" applyFill="0" applyAlignment="0" applyProtection="0"/>
    <xf numFmtId="0" fontId="334" fillId="0" borderId="100" applyNumberFormat="0" applyFill="0" applyAlignment="0" applyProtection="0"/>
    <xf numFmtId="0" fontId="334" fillId="0" borderId="100" applyNumberFormat="0" applyFill="0" applyAlignment="0" applyProtection="0"/>
    <xf numFmtId="0" fontId="334" fillId="0" borderId="100" applyNumberFormat="0" applyFill="0" applyAlignment="0" applyProtection="0"/>
    <xf numFmtId="0" fontId="334" fillId="0" borderId="100" applyNumberFormat="0" applyFill="0" applyAlignment="0" applyProtection="0"/>
    <xf numFmtId="0" fontId="334" fillId="0" borderId="100" applyNumberFormat="0" applyFill="0" applyAlignment="0" applyProtection="0"/>
    <xf numFmtId="0" fontId="334" fillId="0" borderId="100" applyNumberFormat="0" applyFill="0" applyAlignment="0" applyProtection="0"/>
    <xf numFmtId="0" fontId="334" fillId="0" borderId="100" applyNumberFormat="0" applyFill="0" applyAlignment="0" applyProtection="0"/>
    <xf numFmtId="0" fontId="8" fillId="0" borderId="3" applyNumberFormat="0" applyFill="0" applyAlignment="0" applyProtection="0"/>
    <xf numFmtId="169" fontId="334" fillId="0" borderId="100" applyNumberFormat="0" applyFill="0" applyAlignment="0" applyProtection="0"/>
    <xf numFmtId="0" fontId="334" fillId="0" borderId="100" applyNumberFormat="0" applyFill="0" applyAlignment="0" applyProtection="0"/>
    <xf numFmtId="0" fontId="334" fillId="0" borderId="100" applyNumberFormat="0" applyFill="0" applyAlignment="0" applyProtection="0"/>
    <xf numFmtId="0" fontId="334" fillId="0" borderId="100" applyNumberFormat="0" applyFill="0" applyAlignment="0" applyProtection="0"/>
    <xf numFmtId="0" fontId="334" fillId="0" borderId="100" applyNumberFormat="0" applyFill="0" applyAlignment="0" applyProtection="0"/>
    <xf numFmtId="0" fontId="334" fillId="0" borderId="100" applyNumberFormat="0" applyFill="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178" fontId="57" fillId="0" borderId="0" applyNumberFormat="0" applyFill="0" applyBorder="0" applyAlignment="0" applyProtection="0"/>
    <xf numFmtId="169" fontId="33" fillId="0" borderId="0"/>
    <xf numFmtId="169" fontId="41" fillId="0" borderId="0"/>
    <xf numFmtId="178" fontId="57" fillId="0" borderId="0" applyNumberFormat="0" applyFill="0" applyBorder="0" applyAlignment="0" applyProtection="0"/>
    <xf numFmtId="178" fontId="57" fillId="0" borderId="0" applyNumberFormat="0" applyFill="0" applyBorder="0" applyAlignment="0" applyProtection="0"/>
    <xf numFmtId="178" fontId="57" fillId="0" borderId="0" applyNumberFormat="0" applyFill="0" applyBorder="0" applyAlignment="0" applyProtection="0"/>
    <xf numFmtId="178" fontId="57" fillId="0" borderId="0" applyNumberFormat="0" applyFill="0" applyBorder="0" applyAlignment="0" applyProtection="0"/>
    <xf numFmtId="178" fontId="57" fillId="0" borderId="0" applyNumberFormat="0" applyFill="0" applyBorder="0" applyAlignment="0" applyProtection="0"/>
    <xf numFmtId="178" fontId="57" fillId="0" borderId="0" applyNumberFormat="0" applyFill="0" applyBorder="0" applyAlignment="0" applyProtection="0"/>
    <xf numFmtId="169" fontId="335"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169" fontId="41" fillId="0" borderId="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8" fillId="0" borderId="0" applyNumberFormat="0" applyFill="0" applyBorder="0" applyAlignment="0" applyProtection="0"/>
    <xf numFmtId="169"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0" fontId="334" fillId="0" borderId="0" applyNumberFormat="0" applyFill="0" applyBorder="0" applyAlignment="0" applyProtection="0"/>
    <xf numFmtId="169" fontId="33" fillId="0" borderId="0"/>
    <xf numFmtId="49" fontId="336" fillId="57" borderId="16">
      <alignment horizontal="center" vertical="center" wrapText="1"/>
    </xf>
    <xf numFmtId="49" fontId="336" fillId="57" borderId="16">
      <alignment horizontal="center" vertical="center" wrapText="1"/>
    </xf>
    <xf numFmtId="49" fontId="336" fillId="57" borderId="16">
      <alignment horizontal="center" vertical="center" wrapText="1"/>
    </xf>
    <xf numFmtId="49" fontId="336" fillId="57" borderId="16">
      <alignment horizontal="center" vertical="center" wrapText="1"/>
    </xf>
    <xf numFmtId="169" fontId="328" fillId="0" borderId="0" applyBorder="0">
      <alignment horizontal="center" vertical="center" wrapText="1"/>
    </xf>
    <xf numFmtId="49" fontId="336" fillId="57" borderId="16">
      <alignment horizontal="center" vertical="center" wrapText="1"/>
    </xf>
    <xf numFmtId="49" fontId="336" fillId="57" borderId="16">
      <alignment horizontal="center" vertical="center" wrapText="1"/>
    </xf>
    <xf numFmtId="49" fontId="336" fillId="57" borderId="16">
      <alignment horizontal="center" vertical="center" wrapText="1"/>
    </xf>
    <xf numFmtId="0" fontId="187" fillId="0" borderId="0"/>
    <xf numFmtId="0" fontId="187" fillId="0" borderId="0"/>
    <xf numFmtId="0" fontId="187" fillId="0" borderId="0"/>
    <xf numFmtId="0" fontId="187" fillId="0" borderId="0"/>
    <xf numFmtId="0" fontId="187" fillId="0" borderId="0"/>
    <xf numFmtId="0" fontId="187" fillId="0" borderId="0"/>
    <xf numFmtId="0" fontId="187" fillId="0" borderId="0"/>
    <xf numFmtId="0" fontId="187" fillId="0" borderId="0"/>
    <xf numFmtId="0" fontId="187" fillId="0" borderId="0"/>
    <xf numFmtId="3" fontId="337" fillId="37" borderId="29">
      <alignment horizontal="left"/>
    </xf>
    <xf numFmtId="0" fontId="338" fillId="0" borderId="0">
      <alignment vertical="top"/>
    </xf>
    <xf numFmtId="3" fontId="337" fillId="37" borderId="29">
      <alignment horizontal="left"/>
    </xf>
    <xf numFmtId="3" fontId="337" fillId="37" borderId="29">
      <alignment horizontal="left"/>
    </xf>
    <xf numFmtId="3" fontId="337" fillId="37" borderId="29">
      <alignment horizontal="left"/>
    </xf>
    <xf numFmtId="3" fontId="337" fillId="37" borderId="29">
      <alignment horizontal="left"/>
    </xf>
    <xf numFmtId="3" fontId="339" fillId="37" borderId="29">
      <alignment horizontal="left"/>
    </xf>
    <xf numFmtId="3" fontId="339" fillId="37" borderId="29">
      <alignment horizontal="left"/>
    </xf>
    <xf numFmtId="3" fontId="339" fillId="37" borderId="29">
      <alignment horizontal="left"/>
    </xf>
    <xf numFmtId="3" fontId="339" fillId="37" borderId="29">
      <alignment horizontal="left"/>
    </xf>
    <xf numFmtId="0" fontId="340" fillId="0" borderId="101" applyBorder="0">
      <alignment horizontal="center" vertical="center" wrapText="1"/>
    </xf>
    <xf numFmtId="0" fontId="335" fillId="0" borderId="101" applyBorder="0">
      <alignment horizontal="center" vertical="center" wrapText="1"/>
    </xf>
    <xf numFmtId="0" fontId="335" fillId="0" borderId="101" applyBorder="0">
      <alignment horizontal="center" vertical="center" wrapText="1"/>
    </xf>
    <xf numFmtId="0" fontId="335" fillId="0" borderId="101" applyBorder="0">
      <alignment horizontal="center" vertical="center" wrapText="1"/>
    </xf>
    <xf numFmtId="169" fontId="41" fillId="0" borderId="0"/>
    <xf numFmtId="0" fontId="335" fillId="0" borderId="101" applyBorder="0">
      <alignment horizontal="center" vertical="center" wrapText="1"/>
    </xf>
    <xf numFmtId="0" fontId="335" fillId="0" borderId="101" applyBorder="0">
      <alignment horizontal="center" vertical="center" wrapText="1"/>
    </xf>
    <xf numFmtId="0" fontId="340" fillId="0" borderId="101" applyBorder="0">
      <alignment horizontal="center" vertical="center" wrapText="1"/>
    </xf>
    <xf numFmtId="169" fontId="41" fillId="0" borderId="0"/>
    <xf numFmtId="200" fontId="141" fillId="94" borderId="42"/>
    <xf numFmtId="169" fontId="33" fillId="0" borderId="0"/>
    <xf numFmtId="200" fontId="141" fillId="94" borderId="42"/>
    <xf numFmtId="169" fontId="41" fillId="0" borderId="0"/>
    <xf numFmtId="0" fontId="341" fillId="0" borderId="0"/>
    <xf numFmtId="4" fontId="54" fillId="39" borderId="16" applyBorder="0">
      <alignment horizontal="right"/>
    </xf>
    <xf numFmtId="4" fontId="54" fillId="39" borderId="16" applyBorder="0">
      <alignment horizontal="right"/>
    </xf>
    <xf numFmtId="4" fontId="54" fillId="39" borderId="16" applyBorder="0">
      <alignment horizontal="right"/>
    </xf>
    <xf numFmtId="4" fontId="342" fillId="39" borderId="16" applyBorder="0">
      <alignment horizontal="right"/>
    </xf>
    <xf numFmtId="4" fontId="54" fillId="39" borderId="16" applyBorder="0">
      <alignment horizontal="right"/>
    </xf>
    <xf numFmtId="4" fontId="54" fillId="39" borderId="16" applyBorder="0">
      <alignment horizontal="right"/>
    </xf>
    <xf numFmtId="4" fontId="54" fillId="39" borderId="16" applyBorder="0">
      <alignment horizontal="right"/>
    </xf>
    <xf numFmtId="4" fontId="54" fillId="39" borderId="16" applyBorder="0">
      <alignment horizontal="right"/>
    </xf>
    <xf numFmtId="4" fontId="54" fillId="39" borderId="16" applyBorder="0">
      <alignment horizontal="right"/>
    </xf>
    <xf numFmtId="4" fontId="54" fillId="39" borderId="16" applyBorder="0">
      <alignment horizontal="right"/>
    </xf>
    <xf numFmtId="4" fontId="54" fillId="39" borderId="16" applyBorder="0">
      <alignment horizontal="right"/>
    </xf>
    <xf numFmtId="4" fontId="54" fillId="39" borderId="16" applyBorder="0">
      <alignment horizontal="right"/>
    </xf>
    <xf numFmtId="4" fontId="54" fillId="39" borderId="16" applyBorder="0">
      <alignment horizontal="right"/>
    </xf>
    <xf numFmtId="4" fontId="54" fillId="39" borderId="16" applyBorder="0">
      <alignment horizontal="right"/>
    </xf>
    <xf numFmtId="4" fontId="54" fillId="39" borderId="16" applyBorder="0">
      <alignment horizontal="right"/>
    </xf>
    <xf numFmtId="4" fontId="54" fillId="39" borderId="16" applyBorder="0">
      <alignment horizontal="right"/>
    </xf>
    <xf numFmtId="4" fontId="54" fillId="39" borderId="16" applyBorder="0">
      <alignment horizontal="right"/>
    </xf>
    <xf numFmtId="4" fontId="54" fillId="39" borderId="16" applyBorder="0">
      <alignment horizontal="right"/>
    </xf>
    <xf numFmtId="4" fontId="54" fillId="39" borderId="16" applyBorder="0">
      <alignment horizontal="right"/>
    </xf>
    <xf numFmtId="4" fontId="54" fillId="39" borderId="16" applyBorder="0">
      <alignment horizontal="right"/>
    </xf>
    <xf numFmtId="4" fontId="54" fillId="39" borderId="16" applyBorder="0">
      <alignment horizontal="right"/>
    </xf>
    <xf numFmtId="4" fontId="54" fillId="39" borderId="16" applyBorder="0">
      <alignment horizontal="right"/>
    </xf>
    <xf numFmtId="4" fontId="54" fillId="39" borderId="16" applyBorder="0">
      <alignment horizontal="right"/>
    </xf>
    <xf numFmtId="4" fontId="54" fillId="39" borderId="16" applyBorder="0">
      <alignment horizontal="right"/>
    </xf>
    <xf numFmtId="4" fontId="54" fillId="39" borderId="16" applyBorder="0">
      <alignment horizontal="right"/>
    </xf>
    <xf numFmtId="4" fontId="54" fillId="39" borderId="16" applyBorder="0">
      <alignment horizontal="right"/>
    </xf>
    <xf numFmtId="4" fontId="54" fillId="39" borderId="16" applyBorder="0">
      <alignment horizontal="right"/>
    </xf>
    <xf numFmtId="4" fontId="54" fillId="39" borderId="16" applyBorder="0">
      <alignment horizontal="right"/>
    </xf>
    <xf numFmtId="4" fontId="54" fillId="39" borderId="16" applyBorder="0">
      <alignment horizontal="right"/>
    </xf>
    <xf numFmtId="4" fontId="54" fillId="39" borderId="16" applyBorder="0">
      <alignment horizontal="right"/>
    </xf>
    <xf numFmtId="4" fontId="54" fillId="39" borderId="16" applyBorder="0">
      <alignment horizontal="right"/>
    </xf>
    <xf numFmtId="4" fontId="54" fillId="39" borderId="16" applyBorder="0">
      <alignment horizontal="right"/>
    </xf>
    <xf numFmtId="4" fontId="54" fillId="39" borderId="16" applyBorder="0">
      <alignment horizontal="right"/>
    </xf>
    <xf numFmtId="4" fontId="54" fillId="39" borderId="16" applyBorder="0">
      <alignment horizontal="right"/>
    </xf>
    <xf numFmtId="4" fontId="54" fillId="39" borderId="16" applyBorder="0">
      <alignment horizontal="right"/>
    </xf>
    <xf numFmtId="4" fontId="54" fillId="39" borderId="16" applyBorder="0">
      <alignment horizontal="right"/>
    </xf>
    <xf numFmtId="4" fontId="54" fillId="39" borderId="16" applyBorder="0">
      <alignment horizontal="right"/>
    </xf>
    <xf numFmtId="4" fontId="54" fillId="39" borderId="16" applyBorder="0">
      <alignment horizontal="right"/>
    </xf>
    <xf numFmtId="169" fontId="41" fillId="0" borderId="0"/>
    <xf numFmtId="49" fontId="343" fillId="0" borderId="0" applyBorder="0">
      <alignment vertical="center"/>
    </xf>
    <xf numFmtId="169" fontId="33" fillId="0" borderId="0"/>
    <xf numFmtId="49" fontId="344" fillId="0" borderId="0" applyBorder="0">
      <alignment vertical="center"/>
    </xf>
    <xf numFmtId="169" fontId="41" fillId="0" borderId="0"/>
    <xf numFmtId="335" fontId="161" fillId="39" borderId="66" applyFont="0"/>
    <xf numFmtId="335" fontId="161" fillId="39" borderId="66" applyFont="0"/>
    <xf numFmtId="39" fontId="101" fillId="0" borderId="0">
      <alignment vertical="center"/>
    </xf>
    <xf numFmtId="0" fontId="345" fillId="0" borderId="0">
      <alignment horizontal="left"/>
    </xf>
    <xf numFmtId="39" fontId="101" fillId="0" borderId="0">
      <alignment vertical="center"/>
    </xf>
    <xf numFmtId="0" fontId="139" fillId="36" borderId="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57" fillId="0" borderId="102" applyNumberFormat="0" applyFill="0" applyAlignment="0" applyProtection="0"/>
    <xf numFmtId="0" fontId="57" fillId="0" borderId="102" applyNumberFormat="0" applyFill="0" applyAlignment="0" applyProtection="0"/>
    <xf numFmtId="0" fontId="346" fillId="0" borderId="102" applyNumberFormat="0" applyFill="0" applyAlignment="0" applyProtection="0"/>
    <xf numFmtId="0" fontId="57" fillId="0" borderId="102" applyNumberFormat="0" applyFill="0" applyAlignment="0" applyProtection="0"/>
    <xf numFmtId="0" fontId="57" fillId="0" borderId="102" applyNumberFormat="0" applyFill="0" applyAlignment="0" applyProtection="0"/>
    <xf numFmtId="0" fontId="57" fillId="0" borderId="102" applyNumberFormat="0" applyFill="0" applyAlignment="0" applyProtection="0"/>
    <xf numFmtId="0" fontId="57" fillId="0" borderId="102" applyNumberFormat="0" applyFill="0" applyAlignment="0" applyProtection="0"/>
    <xf numFmtId="0" fontId="57" fillId="0" borderId="102" applyNumberFormat="0" applyFill="0" applyAlignment="0" applyProtection="0"/>
    <xf numFmtId="0" fontId="57" fillId="0" borderId="102" applyNumberFormat="0" applyFill="0" applyAlignment="0" applyProtection="0"/>
    <xf numFmtId="178" fontId="57" fillId="0" borderId="102" applyNumberFormat="0" applyFill="0" applyAlignment="0" applyProtection="0"/>
    <xf numFmtId="178" fontId="57" fillId="0" borderId="102" applyNumberFormat="0" applyFill="0" applyAlignment="0" applyProtection="0"/>
    <xf numFmtId="178" fontId="57" fillId="0" borderId="102" applyNumberFormat="0" applyFill="0" applyAlignment="0" applyProtection="0"/>
    <xf numFmtId="0" fontId="57" fillId="0" borderId="102" applyNumberFormat="0" applyFill="0" applyAlignment="0" applyProtection="0"/>
    <xf numFmtId="0" fontId="57" fillId="0" borderId="102" applyNumberFormat="0" applyFill="0" applyAlignment="0" applyProtection="0"/>
    <xf numFmtId="0" fontId="346" fillId="0" borderId="102" applyNumberFormat="0" applyFill="0" applyAlignment="0" applyProtection="0"/>
    <xf numFmtId="0" fontId="57" fillId="0" borderId="102" applyNumberFormat="0" applyFill="0" applyAlignment="0" applyProtection="0"/>
    <xf numFmtId="0" fontId="57" fillId="0" borderId="102" applyNumberFormat="0" applyFill="0" applyAlignment="0" applyProtection="0"/>
    <xf numFmtId="0" fontId="57"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178" fontId="57" fillId="0" borderId="102" applyNumberFormat="0" applyFill="0" applyAlignment="0" applyProtection="0"/>
    <xf numFmtId="178" fontId="57" fillId="0" borderId="102" applyNumberFormat="0" applyFill="0" applyAlignment="0" applyProtection="0"/>
    <xf numFmtId="178" fontId="57"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169" fontId="57" fillId="0" borderId="102" applyNumberFormat="0" applyFill="0" applyAlignment="0" applyProtection="0"/>
    <xf numFmtId="169" fontId="57" fillId="0" borderId="102" applyNumberFormat="0" applyFill="0" applyAlignment="0" applyProtection="0"/>
    <xf numFmtId="169" fontId="57"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57" fillId="0" borderId="102" applyNumberFormat="0" applyFill="0" applyAlignment="0" applyProtection="0"/>
    <xf numFmtId="0" fontId="57" fillId="0" borderId="102" applyNumberFormat="0" applyFill="0" applyAlignment="0" applyProtection="0"/>
    <xf numFmtId="0" fontId="57" fillId="0" borderId="102" applyNumberFormat="0" applyFill="0" applyAlignment="0" applyProtection="0"/>
    <xf numFmtId="169" fontId="41" fillId="0" borderId="0"/>
    <xf numFmtId="0" fontId="346" fillId="0" borderId="102" applyNumberFormat="0" applyFill="0" applyAlignment="0" applyProtection="0"/>
    <xf numFmtId="0" fontId="57" fillId="0" borderId="102" applyNumberFormat="0" applyFill="0" applyAlignment="0" applyProtection="0"/>
    <xf numFmtId="0" fontId="57" fillId="0" borderId="102" applyNumberFormat="0" applyFill="0" applyAlignment="0" applyProtection="0"/>
    <xf numFmtId="0" fontId="57" fillId="0" borderId="102" applyNumberFormat="0" applyFill="0" applyAlignment="0" applyProtection="0"/>
    <xf numFmtId="0" fontId="57" fillId="0" borderId="102" applyNumberFormat="0" applyFill="0" applyAlignment="0" applyProtection="0"/>
    <xf numFmtId="0" fontId="57" fillId="0" borderId="102" applyNumberFormat="0" applyFill="0" applyAlignment="0" applyProtection="0"/>
    <xf numFmtId="0" fontId="57" fillId="0" borderId="102" applyNumberFormat="0" applyFill="0" applyAlignment="0" applyProtection="0"/>
    <xf numFmtId="178" fontId="57" fillId="0" borderId="102" applyNumberFormat="0" applyFill="0" applyAlignment="0" applyProtection="0"/>
    <xf numFmtId="178" fontId="57" fillId="0" borderId="102" applyNumberFormat="0" applyFill="0" applyAlignment="0" applyProtection="0"/>
    <xf numFmtId="178" fontId="57" fillId="0" borderId="102" applyNumberFormat="0" applyFill="0" applyAlignment="0" applyProtection="0"/>
    <xf numFmtId="0" fontId="57" fillId="0" borderId="102" applyNumberFormat="0" applyFill="0" applyAlignment="0" applyProtection="0"/>
    <xf numFmtId="0" fontId="57" fillId="0" borderId="102" applyNumberFormat="0" applyFill="0" applyAlignment="0" applyProtection="0"/>
    <xf numFmtId="0" fontId="57" fillId="0" borderId="102" applyNumberFormat="0" applyFill="0" applyAlignment="0" applyProtection="0"/>
    <xf numFmtId="0" fontId="57" fillId="0" borderId="102" applyNumberFormat="0" applyFill="0" applyAlignment="0" applyProtection="0"/>
    <xf numFmtId="0" fontId="57" fillId="0" borderId="102" applyNumberFormat="0" applyFill="0" applyAlignment="0" applyProtection="0"/>
    <xf numFmtId="0" fontId="57"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169" fontId="347" fillId="0" borderId="102" applyNumberFormat="0" applyFill="0" applyAlignment="0" applyProtection="0"/>
    <xf numFmtId="169" fontId="347" fillId="0" borderId="102" applyNumberFormat="0" applyFill="0" applyAlignment="0" applyProtection="0"/>
    <xf numFmtId="169" fontId="347" fillId="0" borderId="102" applyNumberFormat="0" applyFill="0" applyAlignment="0" applyProtection="0"/>
    <xf numFmtId="169" fontId="347" fillId="0" borderId="102" applyNumberFormat="0" applyFill="0" applyAlignment="0" applyProtection="0"/>
    <xf numFmtId="169" fontId="347" fillId="0" borderId="102" applyNumberFormat="0" applyFill="0" applyAlignment="0" applyProtection="0"/>
    <xf numFmtId="169" fontId="347"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178" fontId="57" fillId="0" borderId="102" applyNumberFormat="0" applyFill="0" applyAlignment="0" applyProtection="0"/>
    <xf numFmtId="178" fontId="57" fillId="0" borderId="102" applyNumberFormat="0" applyFill="0" applyAlignment="0" applyProtection="0"/>
    <xf numFmtId="178" fontId="57" fillId="0" borderId="102" applyNumberFormat="0" applyFill="0" applyAlignment="0" applyProtection="0"/>
    <xf numFmtId="178" fontId="57"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169" fontId="57" fillId="0" borderId="102" applyNumberFormat="0" applyFill="0" applyAlignment="0" applyProtection="0"/>
    <xf numFmtId="169" fontId="57" fillId="0" borderId="102" applyNumberFormat="0" applyFill="0" applyAlignment="0" applyProtection="0"/>
    <xf numFmtId="169" fontId="57"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57" fillId="0" borderId="102" applyNumberFormat="0" applyFill="0" applyAlignment="0" applyProtection="0"/>
    <xf numFmtId="0" fontId="57" fillId="0" borderId="102" applyNumberFormat="0" applyFill="0" applyAlignment="0" applyProtection="0"/>
    <xf numFmtId="0" fontId="57" fillId="0" borderId="102" applyNumberFormat="0" applyFill="0" applyAlignment="0" applyProtection="0"/>
    <xf numFmtId="169" fontId="41" fillId="0" borderId="0"/>
    <xf numFmtId="0" fontId="346" fillId="0" borderId="102" applyNumberFormat="0" applyFill="0" applyAlignment="0" applyProtection="0"/>
    <xf numFmtId="0" fontId="57" fillId="0" borderId="102" applyNumberFormat="0" applyFill="0" applyAlignment="0" applyProtection="0"/>
    <xf numFmtId="0" fontId="57" fillId="0" borderId="102" applyNumberFormat="0" applyFill="0" applyAlignment="0" applyProtection="0"/>
    <xf numFmtId="0" fontId="57" fillId="0" borderId="102" applyNumberFormat="0" applyFill="0" applyAlignment="0" applyProtection="0"/>
    <xf numFmtId="0" fontId="57" fillId="0" borderId="102" applyNumberFormat="0" applyFill="0" applyAlignment="0" applyProtection="0"/>
    <xf numFmtId="0" fontId="57" fillId="0" borderId="102" applyNumberFormat="0" applyFill="0" applyAlignment="0" applyProtection="0"/>
    <xf numFmtId="178" fontId="57" fillId="0" borderId="102" applyNumberFormat="0" applyFill="0" applyAlignment="0" applyProtection="0"/>
    <xf numFmtId="178" fontId="57" fillId="0" borderId="102" applyNumberFormat="0" applyFill="0" applyAlignment="0" applyProtection="0"/>
    <xf numFmtId="178" fontId="57" fillId="0" borderId="102" applyNumberFormat="0" applyFill="0" applyAlignment="0" applyProtection="0"/>
    <xf numFmtId="0" fontId="57" fillId="0" borderId="102" applyNumberFormat="0" applyFill="0" applyAlignment="0" applyProtection="0"/>
    <xf numFmtId="0" fontId="57" fillId="0" borderId="102" applyNumberFormat="0" applyFill="0" applyAlignment="0" applyProtection="0"/>
    <xf numFmtId="0" fontId="57" fillId="0" borderId="102" applyNumberFormat="0" applyFill="0" applyAlignment="0" applyProtection="0"/>
    <xf numFmtId="0" fontId="57" fillId="0" borderId="102" applyNumberFormat="0" applyFill="0" applyAlignment="0" applyProtection="0"/>
    <xf numFmtId="0" fontId="57" fillId="0" borderId="102" applyNumberFormat="0" applyFill="0" applyAlignment="0" applyProtection="0"/>
    <xf numFmtId="0" fontId="57"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178" fontId="57" fillId="0" borderId="102" applyNumberFormat="0" applyFill="0" applyAlignment="0" applyProtection="0"/>
    <xf numFmtId="178" fontId="57" fillId="0" borderId="102" applyNumberFormat="0" applyFill="0" applyAlignment="0" applyProtection="0"/>
    <xf numFmtId="178" fontId="57"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57" fillId="0" borderId="102" applyNumberFormat="0" applyFill="0" applyAlignment="0" applyProtection="0"/>
    <xf numFmtId="0" fontId="57" fillId="0" borderId="102" applyNumberFormat="0" applyFill="0" applyAlignment="0" applyProtection="0"/>
    <xf numFmtId="0" fontId="57" fillId="0" borderId="102" applyNumberFormat="0" applyFill="0" applyAlignment="0" applyProtection="0"/>
    <xf numFmtId="169" fontId="41" fillId="0" borderId="0"/>
    <xf numFmtId="0" fontId="346" fillId="0" borderId="102" applyNumberFormat="0" applyFill="0" applyAlignment="0" applyProtection="0"/>
    <xf numFmtId="0" fontId="57" fillId="0" borderId="102" applyNumberFormat="0" applyFill="0" applyAlignment="0" applyProtection="0"/>
    <xf numFmtId="0" fontId="57" fillId="0" borderId="102" applyNumberFormat="0" applyFill="0" applyAlignment="0" applyProtection="0"/>
    <xf numFmtId="0" fontId="57" fillId="0" borderId="102" applyNumberFormat="0" applyFill="0" applyAlignment="0" applyProtection="0"/>
    <xf numFmtId="0" fontId="57" fillId="0" borderId="102" applyNumberFormat="0" applyFill="0" applyAlignment="0" applyProtection="0"/>
    <xf numFmtId="0" fontId="57" fillId="0" borderId="102" applyNumberFormat="0" applyFill="0" applyAlignment="0" applyProtection="0"/>
    <xf numFmtId="178" fontId="57" fillId="0" borderId="102" applyNumberFormat="0" applyFill="0" applyAlignment="0" applyProtection="0"/>
    <xf numFmtId="178" fontId="57" fillId="0" borderId="102" applyNumberFormat="0" applyFill="0" applyAlignment="0" applyProtection="0"/>
    <xf numFmtId="178" fontId="57" fillId="0" borderId="102" applyNumberFormat="0" applyFill="0" applyAlignment="0" applyProtection="0"/>
    <xf numFmtId="0" fontId="57" fillId="0" borderId="102" applyNumberFormat="0" applyFill="0" applyAlignment="0" applyProtection="0"/>
    <xf numFmtId="0" fontId="57" fillId="0" borderId="102" applyNumberFormat="0" applyFill="0" applyAlignment="0" applyProtection="0"/>
    <xf numFmtId="0" fontId="57" fillId="0" borderId="102" applyNumberFormat="0" applyFill="0" applyAlignment="0" applyProtection="0"/>
    <xf numFmtId="0" fontId="57" fillId="0" borderId="102" applyNumberFormat="0" applyFill="0" applyAlignment="0" applyProtection="0"/>
    <xf numFmtId="0" fontId="57" fillId="0" borderId="102" applyNumberFormat="0" applyFill="0" applyAlignment="0" applyProtection="0"/>
    <xf numFmtId="0" fontId="57"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178" fontId="57" fillId="0" borderId="102" applyNumberFormat="0" applyFill="0" applyAlignment="0" applyProtection="0"/>
    <xf numFmtId="178" fontId="57" fillId="0" borderId="102" applyNumberFormat="0" applyFill="0" applyAlignment="0" applyProtection="0"/>
    <xf numFmtId="178" fontId="57"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57" fillId="0" borderId="102" applyNumberFormat="0" applyFill="0" applyAlignment="0" applyProtection="0"/>
    <xf numFmtId="0" fontId="57" fillId="0" borderId="102" applyNumberFormat="0" applyFill="0" applyAlignment="0" applyProtection="0"/>
    <xf numFmtId="0" fontId="57" fillId="0" borderId="102" applyNumberFormat="0" applyFill="0" applyAlignment="0" applyProtection="0"/>
    <xf numFmtId="169" fontId="41" fillId="0" borderId="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178" fontId="57" fillId="0" borderId="102" applyNumberFormat="0" applyFill="0" applyAlignment="0" applyProtection="0"/>
    <xf numFmtId="178" fontId="57" fillId="0" borderId="102" applyNumberFormat="0" applyFill="0" applyAlignment="0" applyProtection="0"/>
    <xf numFmtId="178" fontId="57"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57" fillId="0" borderId="102" applyNumberFormat="0" applyFill="0" applyAlignment="0" applyProtection="0"/>
    <xf numFmtId="0" fontId="57"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169" fontId="347" fillId="0" borderId="102" applyNumberFormat="0" applyFill="0" applyAlignment="0" applyProtection="0"/>
    <xf numFmtId="169" fontId="347" fillId="0" borderId="102" applyNumberFormat="0" applyFill="0" applyAlignment="0" applyProtection="0"/>
    <xf numFmtId="169" fontId="347"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178" fontId="57" fillId="0" borderId="102" applyNumberFormat="0" applyFill="0" applyAlignment="0" applyProtection="0"/>
    <xf numFmtId="178" fontId="57"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169" fontId="57"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169" fontId="41" fillId="0" borderId="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169" fontId="346" fillId="0" borderId="102" applyNumberFormat="0" applyFill="0" applyAlignment="0" applyProtection="0"/>
    <xf numFmtId="169" fontId="346" fillId="0" borderId="102" applyNumberFormat="0" applyFill="0" applyAlignment="0" applyProtection="0"/>
    <xf numFmtId="169"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178" fontId="346" fillId="0" borderId="102" applyNumberFormat="0" applyFill="0" applyAlignment="0" applyProtection="0"/>
    <xf numFmtId="178"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169"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169" fontId="41" fillId="0" borderId="0"/>
    <xf numFmtId="0" fontId="346" fillId="0" borderId="102" applyNumberFormat="0" applyFill="0" applyAlignment="0" applyProtection="0"/>
    <xf numFmtId="0" fontId="346" fillId="0" borderId="102" applyNumberFormat="0" applyFill="0" applyAlignment="0" applyProtection="0"/>
    <xf numFmtId="0" fontId="19" fillId="0" borderId="9"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169" fontId="346" fillId="0" borderId="102" applyNumberFormat="0" applyFill="0" applyAlignment="0" applyProtection="0"/>
    <xf numFmtId="169" fontId="346" fillId="0" borderId="102" applyNumberFormat="0" applyFill="0" applyAlignment="0" applyProtection="0"/>
    <xf numFmtId="169" fontId="346" fillId="0" borderId="102" applyNumberFormat="0" applyFill="0" applyAlignment="0" applyProtection="0"/>
    <xf numFmtId="169" fontId="346" fillId="0" borderId="102" applyNumberFormat="0" applyFill="0" applyAlignment="0" applyProtection="0"/>
    <xf numFmtId="169" fontId="346" fillId="0" borderId="102" applyNumberFormat="0" applyFill="0" applyAlignment="0" applyProtection="0"/>
    <xf numFmtId="169"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169" fontId="346" fillId="0" borderId="102" applyNumberFormat="0" applyFill="0" applyAlignment="0" applyProtection="0"/>
    <xf numFmtId="169" fontId="346" fillId="0" borderId="102" applyNumberFormat="0" applyFill="0" applyAlignment="0" applyProtection="0"/>
    <xf numFmtId="169"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169" fontId="346" fillId="0" borderId="102" applyNumberFormat="0" applyFill="0" applyAlignment="0" applyProtection="0"/>
    <xf numFmtId="169" fontId="346" fillId="0" borderId="102" applyNumberFormat="0" applyFill="0" applyAlignment="0" applyProtection="0"/>
    <xf numFmtId="169"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178" fontId="346" fillId="0" borderId="102" applyNumberFormat="0" applyFill="0" applyAlignment="0" applyProtection="0"/>
    <xf numFmtId="178" fontId="346" fillId="0" borderId="102" applyNumberFormat="0" applyFill="0" applyAlignment="0" applyProtection="0"/>
    <xf numFmtId="178" fontId="346" fillId="0" borderId="102" applyNumberFormat="0" applyFill="0" applyAlignment="0" applyProtection="0"/>
    <xf numFmtId="169" fontId="41" fillId="0" borderId="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169" fontId="50" fillId="0" borderId="0">
      <alignment horizontal="right" vertical="top" wrapText="1"/>
    </xf>
    <xf numFmtId="3" fontId="347" fillId="0" borderId="16" applyBorder="0">
      <alignment vertical="center"/>
    </xf>
    <xf numFmtId="169" fontId="33" fillId="0" borderId="0"/>
    <xf numFmtId="3" fontId="347" fillId="0" borderId="16" applyBorder="0">
      <alignment vertical="center"/>
    </xf>
    <xf numFmtId="3" fontId="347" fillId="0" borderId="16" applyBorder="0">
      <alignment vertical="center"/>
    </xf>
    <xf numFmtId="3" fontId="347" fillId="0" borderId="16" applyBorder="0">
      <alignment vertical="center"/>
    </xf>
    <xf numFmtId="3" fontId="141" fillId="0" borderId="16" applyBorder="0">
      <alignment vertical="center"/>
    </xf>
    <xf numFmtId="3" fontId="347" fillId="0" borderId="16" applyBorder="0">
      <alignment vertical="center"/>
    </xf>
    <xf numFmtId="3" fontId="347" fillId="0" borderId="16" applyBorder="0">
      <alignment vertical="center"/>
    </xf>
    <xf numFmtId="3" fontId="347" fillId="0" borderId="16" applyBorder="0">
      <alignment vertical="center"/>
    </xf>
    <xf numFmtId="3" fontId="347" fillId="0" borderId="16" applyBorder="0">
      <alignment vertical="center"/>
    </xf>
    <xf numFmtId="169" fontId="41" fillId="0" borderId="0"/>
    <xf numFmtId="336" fontId="348" fillId="0" borderId="16">
      <alignment horizontal="right" vertical="center"/>
    </xf>
    <xf numFmtId="336" fontId="348" fillId="0" borderId="16">
      <alignment horizontal="right" vertical="center"/>
    </xf>
    <xf numFmtId="336" fontId="348" fillId="0" borderId="16">
      <alignment horizontal="right" vertical="center"/>
    </xf>
    <xf numFmtId="336" fontId="348" fillId="0" borderId="16">
      <alignment horizontal="right" vertical="center"/>
    </xf>
    <xf numFmtId="336" fontId="348" fillId="0" borderId="16">
      <alignment horizontal="right" vertical="center"/>
    </xf>
    <xf numFmtId="336" fontId="348" fillId="0" borderId="16">
      <alignment horizontal="right" vertical="center"/>
    </xf>
    <xf numFmtId="336" fontId="348" fillId="0" borderId="16">
      <alignment horizontal="right" vertical="center"/>
    </xf>
    <xf numFmtId="336" fontId="348" fillId="0" borderId="16">
      <alignment horizontal="right" vertical="center"/>
    </xf>
    <xf numFmtId="336" fontId="348" fillId="0" borderId="16">
      <alignment horizontal="right" vertical="center"/>
    </xf>
    <xf numFmtId="336" fontId="348" fillId="0" borderId="16">
      <alignment horizontal="right" vertical="center"/>
    </xf>
    <xf numFmtId="0" fontId="100" fillId="0" borderId="16">
      <alignment horizontal="left" vertical="top" indent="1"/>
    </xf>
    <xf numFmtId="0" fontId="100" fillId="0" borderId="16">
      <alignment horizontal="left" vertical="top" indent="1"/>
    </xf>
    <xf numFmtId="0" fontId="100" fillId="0" borderId="16">
      <alignment horizontal="left" vertical="top" indent="1"/>
    </xf>
    <xf numFmtId="0" fontId="100" fillId="0" borderId="16">
      <alignment horizontal="left" vertical="top" indent="1"/>
    </xf>
    <xf numFmtId="0" fontId="100" fillId="0" borderId="16">
      <alignment horizontal="left" vertical="top" indent="1"/>
    </xf>
    <xf numFmtId="0" fontId="247" fillId="0" borderId="16">
      <alignment horizontal="left" wrapText="1" indent="4"/>
    </xf>
    <xf numFmtId="0" fontId="247" fillId="0" borderId="16">
      <alignment horizontal="left" wrapText="1" indent="4"/>
    </xf>
    <xf numFmtId="0" fontId="247" fillId="0" borderId="16">
      <alignment horizontal="left" wrapText="1" indent="4"/>
    </xf>
    <xf numFmtId="0" fontId="247" fillId="0" borderId="16">
      <alignment horizontal="left" wrapText="1" indent="4"/>
    </xf>
    <xf numFmtId="0" fontId="247" fillId="0" borderId="16">
      <alignment horizontal="left" wrapText="1" indent="4"/>
    </xf>
    <xf numFmtId="0" fontId="349" fillId="155" borderId="48" applyNumberFormat="0" applyAlignment="0" applyProtection="0"/>
    <xf numFmtId="0" fontId="349" fillId="155" borderId="48" applyNumberFormat="0" applyAlignment="0" applyProtection="0"/>
    <xf numFmtId="0" fontId="349" fillId="155" borderId="48" applyNumberFormat="0" applyAlignment="0" applyProtection="0"/>
    <xf numFmtId="0" fontId="349" fillId="155" borderId="48" applyNumberFormat="0" applyAlignment="0" applyProtection="0"/>
    <xf numFmtId="0" fontId="349" fillId="155" borderId="48" applyNumberFormat="0" applyAlignment="0" applyProtection="0"/>
    <xf numFmtId="0" fontId="349" fillId="155" borderId="48" applyNumberFormat="0" applyAlignment="0" applyProtection="0"/>
    <xf numFmtId="0" fontId="349" fillId="155" borderId="48" applyNumberFormat="0" applyAlignment="0" applyProtection="0"/>
    <xf numFmtId="0" fontId="349" fillId="155" borderId="48" applyNumberFormat="0" applyAlignment="0" applyProtection="0"/>
    <xf numFmtId="0" fontId="349" fillId="155" borderId="48" applyNumberFormat="0" applyAlignment="0" applyProtection="0"/>
    <xf numFmtId="0" fontId="349" fillId="155" borderId="48" applyNumberFormat="0" applyAlignment="0" applyProtection="0"/>
    <xf numFmtId="0" fontId="349" fillId="155" borderId="48" applyNumberFormat="0" applyAlignment="0" applyProtection="0"/>
    <xf numFmtId="0" fontId="349" fillId="155" borderId="48" applyNumberFormat="0" applyAlignment="0" applyProtection="0"/>
    <xf numFmtId="178" fontId="57" fillId="155" borderId="48" applyNumberFormat="0" applyAlignment="0" applyProtection="0"/>
    <xf numFmtId="169" fontId="33" fillId="0" borderId="0"/>
    <xf numFmtId="169" fontId="57" fillId="155" borderId="48" applyNumberFormat="0" applyAlignment="0" applyProtection="0"/>
    <xf numFmtId="169" fontId="41" fillId="0" borderId="0"/>
    <xf numFmtId="178" fontId="57" fillId="155" borderId="48" applyNumberFormat="0" applyAlignment="0" applyProtection="0"/>
    <xf numFmtId="178" fontId="57" fillId="155" borderId="48" applyNumberFormat="0" applyAlignment="0" applyProtection="0"/>
    <xf numFmtId="178" fontId="57" fillId="155" borderId="48" applyNumberFormat="0" applyAlignment="0" applyProtection="0"/>
    <xf numFmtId="178" fontId="57" fillId="155" borderId="48" applyNumberFormat="0" applyAlignment="0" applyProtection="0"/>
    <xf numFmtId="178" fontId="57" fillId="155" borderId="48" applyNumberFormat="0" applyAlignment="0" applyProtection="0"/>
    <xf numFmtId="178" fontId="57" fillId="155" borderId="48" applyNumberFormat="0" applyAlignment="0" applyProtection="0"/>
    <xf numFmtId="169" fontId="342" fillId="155" borderId="48" applyNumberFormat="0" applyAlignment="0" applyProtection="0"/>
    <xf numFmtId="169" fontId="342" fillId="155" borderId="48" applyNumberFormat="0" applyAlignment="0" applyProtection="0"/>
    <xf numFmtId="169" fontId="57" fillId="156" borderId="48" applyNumberFormat="0" applyAlignment="0" applyProtection="0"/>
    <xf numFmtId="0" fontId="349" fillId="155" borderId="48" applyNumberFormat="0" applyAlignment="0" applyProtection="0"/>
    <xf numFmtId="0" fontId="349" fillId="155" borderId="48" applyNumberFormat="0" applyAlignment="0" applyProtection="0"/>
    <xf numFmtId="169" fontId="41" fillId="0" borderId="0"/>
    <xf numFmtId="0" fontId="349" fillId="155" borderId="48" applyNumberFormat="0" applyAlignment="0" applyProtection="0"/>
    <xf numFmtId="0" fontId="349" fillId="155" borderId="48" applyNumberFormat="0" applyAlignment="0" applyProtection="0"/>
    <xf numFmtId="0" fontId="349" fillId="155" borderId="48" applyNumberFormat="0" applyAlignment="0" applyProtection="0"/>
    <xf numFmtId="0" fontId="349" fillId="155" borderId="48" applyNumberFormat="0" applyAlignment="0" applyProtection="0"/>
    <xf numFmtId="0" fontId="349" fillId="155" borderId="48" applyNumberFormat="0" applyAlignment="0" applyProtection="0"/>
    <xf numFmtId="0" fontId="349" fillId="155" borderId="48" applyNumberFormat="0" applyAlignment="0" applyProtection="0"/>
    <xf numFmtId="0" fontId="349" fillId="155" borderId="48" applyNumberFormat="0" applyAlignment="0" applyProtection="0"/>
    <xf numFmtId="0" fontId="349" fillId="155" borderId="48" applyNumberFormat="0" applyAlignment="0" applyProtection="0"/>
    <xf numFmtId="0" fontId="349" fillId="155" borderId="48" applyNumberFormat="0" applyAlignment="0" applyProtection="0"/>
    <xf numFmtId="0" fontId="349" fillId="155" borderId="48" applyNumberFormat="0" applyAlignment="0" applyProtection="0"/>
    <xf numFmtId="0" fontId="349" fillId="155" borderId="48" applyNumberFormat="0" applyAlignment="0" applyProtection="0"/>
    <xf numFmtId="0" fontId="349" fillId="155" borderId="48" applyNumberFormat="0" applyAlignment="0" applyProtection="0"/>
    <xf numFmtId="0" fontId="349" fillId="155" borderId="48" applyNumberFormat="0" applyAlignment="0" applyProtection="0"/>
    <xf numFmtId="0" fontId="349" fillId="155" borderId="48" applyNumberFormat="0" applyAlignment="0" applyProtection="0"/>
    <xf numFmtId="0" fontId="349" fillId="155" borderId="48" applyNumberFormat="0" applyAlignment="0" applyProtection="0"/>
    <xf numFmtId="0" fontId="349" fillId="155" borderId="48" applyNumberFormat="0" applyAlignment="0" applyProtection="0"/>
    <xf numFmtId="0" fontId="349" fillId="155" borderId="48" applyNumberFormat="0" applyAlignment="0" applyProtection="0"/>
    <xf numFmtId="0" fontId="349" fillId="155" borderId="48" applyNumberFormat="0" applyAlignment="0" applyProtection="0"/>
    <xf numFmtId="0" fontId="349" fillId="155" borderId="48" applyNumberFormat="0" applyAlignment="0" applyProtection="0"/>
    <xf numFmtId="0" fontId="349" fillId="155" borderId="48" applyNumberFormat="0" applyAlignment="0" applyProtection="0"/>
    <xf numFmtId="0" fontId="349" fillId="155" borderId="48" applyNumberFormat="0" applyAlignment="0" applyProtection="0"/>
    <xf numFmtId="0" fontId="349" fillId="155" borderId="48" applyNumberFormat="0" applyAlignment="0" applyProtection="0"/>
    <xf numFmtId="0" fontId="349" fillId="155" borderId="48" applyNumberFormat="0" applyAlignment="0" applyProtection="0"/>
    <xf numFmtId="0" fontId="349" fillId="155" borderId="48" applyNumberFormat="0" applyAlignment="0" applyProtection="0"/>
    <xf numFmtId="0" fontId="349" fillId="155" borderId="48" applyNumberFormat="0" applyAlignment="0" applyProtection="0"/>
    <xf numFmtId="0" fontId="349" fillId="155" borderId="48" applyNumberFormat="0" applyAlignment="0" applyProtection="0"/>
    <xf numFmtId="0" fontId="349" fillId="155" borderId="48" applyNumberFormat="0" applyAlignment="0" applyProtection="0"/>
    <xf numFmtId="0" fontId="349" fillId="155" borderId="48" applyNumberFormat="0" applyAlignment="0" applyProtection="0"/>
    <xf numFmtId="0" fontId="349" fillId="155" borderId="48" applyNumberFormat="0" applyAlignment="0" applyProtection="0"/>
    <xf numFmtId="0" fontId="349" fillId="155" borderId="48" applyNumberFormat="0" applyAlignment="0" applyProtection="0"/>
    <xf numFmtId="0" fontId="349" fillId="155" borderId="48" applyNumberFormat="0" applyAlignment="0" applyProtection="0"/>
    <xf numFmtId="0" fontId="349" fillId="155" borderId="48" applyNumberFormat="0" applyAlignment="0" applyProtection="0"/>
    <xf numFmtId="0" fontId="349" fillId="155" borderId="48" applyNumberFormat="0" applyAlignment="0" applyProtection="0"/>
    <xf numFmtId="0" fontId="349" fillId="155" borderId="48" applyNumberFormat="0" applyAlignment="0" applyProtection="0"/>
    <xf numFmtId="0" fontId="349" fillId="155" borderId="48" applyNumberFormat="0" applyAlignment="0" applyProtection="0"/>
    <xf numFmtId="0" fontId="349" fillId="155" borderId="48" applyNumberFormat="0" applyAlignment="0" applyProtection="0"/>
    <xf numFmtId="0" fontId="349" fillId="155" borderId="48" applyNumberFormat="0" applyAlignment="0" applyProtection="0"/>
    <xf numFmtId="0" fontId="349" fillId="155" borderId="48" applyNumberFormat="0" applyAlignment="0" applyProtection="0"/>
    <xf numFmtId="0" fontId="349" fillId="155" borderId="48" applyNumberFormat="0" applyAlignment="0" applyProtection="0"/>
    <xf numFmtId="169" fontId="349" fillId="155" borderId="48" applyNumberFormat="0" applyAlignment="0" applyProtection="0"/>
    <xf numFmtId="0" fontId="349" fillId="155" borderId="48" applyNumberFormat="0" applyAlignment="0" applyProtection="0"/>
    <xf numFmtId="0" fontId="349" fillId="155" borderId="48" applyNumberFormat="0" applyAlignment="0" applyProtection="0"/>
    <xf numFmtId="0" fontId="16" fillId="7" borderId="7" applyNumberFormat="0" applyAlignment="0" applyProtection="0"/>
    <xf numFmtId="169" fontId="349" fillId="155" borderId="48" applyNumberFormat="0" applyAlignment="0" applyProtection="0"/>
    <xf numFmtId="169" fontId="349" fillId="155" borderId="48" applyNumberFormat="0" applyAlignment="0" applyProtection="0"/>
    <xf numFmtId="0" fontId="349" fillId="155" borderId="48" applyNumberFormat="0" applyAlignment="0" applyProtection="0"/>
    <xf numFmtId="0" fontId="349" fillId="155" borderId="48" applyNumberFormat="0" applyAlignment="0" applyProtection="0"/>
    <xf numFmtId="0" fontId="349" fillId="155" borderId="48" applyNumberFormat="0" applyAlignment="0" applyProtection="0"/>
    <xf numFmtId="0" fontId="349" fillId="155" borderId="48" applyNumberFormat="0" applyAlignment="0" applyProtection="0"/>
    <xf numFmtId="0" fontId="349" fillId="155" borderId="48" applyNumberFormat="0" applyAlignment="0" applyProtection="0"/>
    <xf numFmtId="0" fontId="73" fillId="0" borderId="0">
      <alignment horizontal="center" vertical="top" wrapText="1"/>
    </xf>
    <xf numFmtId="169" fontId="33" fillId="0" borderId="0"/>
    <xf numFmtId="169" fontId="73" fillId="0" borderId="0">
      <alignment horizontal="center" vertical="top" wrapText="1"/>
    </xf>
    <xf numFmtId="0" fontId="182" fillId="0" borderId="0">
      <alignment horizontal="center" vertical="center" wrapText="1"/>
    </xf>
    <xf numFmtId="169" fontId="33" fillId="0" borderId="0"/>
    <xf numFmtId="169" fontId="182" fillId="0" borderId="0">
      <alignment horizontal="center" vertical="center" wrapText="1"/>
    </xf>
    <xf numFmtId="169" fontId="41" fillId="0" borderId="0"/>
    <xf numFmtId="169" fontId="41" fillId="0" borderId="0"/>
    <xf numFmtId="0" fontId="128" fillId="37" borderId="0" applyFill="0">
      <alignment wrapText="1"/>
    </xf>
    <xf numFmtId="169" fontId="128" fillId="37" borderId="0" applyFill="0">
      <alignment wrapText="1"/>
    </xf>
    <xf numFmtId="169" fontId="33" fillId="0" borderId="0"/>
    <xf numFmtId="169" fontId="128" fillId="37" borderId="0" applyFill="0">
      <alignment wrapText="1"/>
    </xf>
    <xf numFmtId="169" fontId="41" fillId="0" borderId="0"/>
    <xf numFmtId="0" fontId="350" fillId="0" borderId="16"/>
    <xf numFmtId="169" fontId="33" fillId="0" borderId="0"/>
    <xf numFmtId="0" fontId="350" fillId="0" borderId="16"/>
    <xf numFmtId="0" fontId="350" fillId="0" borderId="16"/>
    <xf numFmtId="0" fontId="350" fillId="0" borderId="16"/>
    <xf numFmtId="0" fontId="350" fillId="0" borderId="16"/>
    <xf numFmtId="0" fontId="350" fillId="0" borderId="16"/>
    <xf numFmtId="0" fontId="350" fillId="0" borderId="16"/>
    <xf numFmtId="0" fontId="350" fillId="0" borderId="16"/>
    <xf numFmtId="0" fontId="350" fillId="0" borderId="16"/>
    <xf numFmtId="0" fontId="350" fillId="0" borderId="16"/>
    <xf numFmtId="0" fontId="350" fillId="0" borderId="16"/>
    <xf numFmtId="169" fontId="41" fillId="0" borderId="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178" fontId="57" fillId="0" borderId="0" applyNumberFormat="0" applyFill="0" applyBorder="0" applyAlignment="0" applyProtection="0"/>
    <xf numFmtId="169" fontId="33" fillId="0" borderId="0"/>
    <xf numFmtId="169" fontId="41" fillId="0" borderId="0"/>
    <xf numFmtId="178" fontId="57" fillId="0" borderId="0" applyNumberFormat="0" applyFill="0" applyBorder="0" applyAlignment="0" applyProtection="0"/>
    <xf numFmtId="178" fontId="57" fillId="0" borderId="0" applyNumberFormat="0" applyFill="0" applyBorder="0" applyAlignment="0" applyProtection="0"/>
    <xf numFmtId="178" fontId="57" fillId="0" borderId="0" applyNumberFormat="0" applyFill="0" applyBorder="0" applyAlignment="0" applyProtection="0"/>
    <xf numFmtId="178" fontId="57" fillId="0" borderId="0" applyNumberFormat="0" applyFill="0" applyBorder="0" applyAlignment="0" applyProtection="0"/>
    <xf numFmtId="178" fontId="57" fillId="0" borderId="0" applyNumberFormat="0" applyFill="0" applyBorder="0" applyAlignment="0" applyProtection="0"/>
    <xf numFmtId="178" fontId="57" fillId="0" borderId="0" applyNumberFormat="0" applyFill="0" applyBorder="0" applyAlignment="0" applyProtection="0"/>
    <xf numFmtId="169"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169" fontId="41" fillId="0" borderId="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5" fillId="0" borderId="0" applyNumberFormat="0" applyFill="0" applyBorder="0" applyAlignment="0" applyProtection="0"/>
    <xf numFmtId="169"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351" fillId="0" borderId="0" applyNumberFormat="0" applyFill="0" applyBorder="0" applyAlignment="0" applyProtection="0"/>
    <xf numFmtId="0" fontId="57" fillId="157" borderId="0" applyNumberFormat="0" applyFont="0" applyBorder="0" applyAlignment="0" applyProtection="0"/>
    <xf numFmtId="3" fontId="316" fillId="158" borderId="16" applyNumberFormat="0" applyFont="0" applyBorder="0" applyAlignment="0" applyProtection="0">
      <alignment vertical="top"/>
    </xf>
    <xf numFmtId="3" fontId="316" fillId="158" borderId="16" applyNumberFormat="0" applyFont="0" applyBorder="0" applyAlignment="0" applyProtection="0">
      <alignment vertical="top"/>
    </xf>
    <xf numFmtId="3" fontId="316" fillId="158" borderId="16" applyNumberFormat="0" applyFont="0" applyBorder="0" applyAlignment="0" applyProtection="0">
      <alignment vertical="top"/>
    </xf>
    <xf numFmtId="3" fontId="316" fillId="158" borderId="16" applyNumberFormat="0" applyFont="0" applyBorder="0" applyAlignment="0" applyProtection="0">
      <alignment vertical="top"/>
    </xf>
    <xf numFmtId="3" fontId="316" fillId="158" borderId="16" applyNumberFormat="0" applyFont="0" applyBorder="0" applyAlignment="0" applyProtection="0">
      <alignment vertical="top"/>
    </xf>
    <xf numFmtId="3" fontId="316" fillId="158" borderId="16" applyNumberFormat="0" applyFont="0" applyBorder="0" applyAlignment="0" applyProtection="0">
      <alignment vertical="top"/>
    </xf>
    <xf numFmtId="3" fontId="316" fillId="158" borderId="16" applyNumberFormat="0" applyFont="0" applyBorder="0" applyAlignment="0" applyProtection="0">
      <alignment vertical="top"/>
    </xf>
    <xf numFmtId="3" fontId="316" fillId="158" borderId="16" applyNumberFormat="0" applyFont="0" applyBorder="0" applyAlignment="0" applyProtection="0">
      <alignment vertical="top"/>
    </xf>
    <xf numFmtId="3" fontId="316" fillId="158" borderId="16" applyNumberFormat="0" applyFont="0" applyBorder="0" applyAlignment="0" applyProtection="0">
      <alignment vertical="top"/>
    </xf>
    <xf numFmtId="3" fontId="316" fillId="158" borderId="16" applyNumberFormat="0" applyFont="0" applyBorder="0" applyAlignment="0" applyProtection="0">
      <alignment vertical="top"/>
    </xf>
    <xf numFmtId="3" fontId="316" fillId="158" borderId="16" applyNumberFormat="0" applyFont="0" applyBorder="0" applyAlignment="0" applyProtection="0">
      <alignment vertical="top"/>
    </xf>
    <xf numFmtId="3" fontId="316" fillId="158" borderId="16" applyNumberFormat="0" applyFont="0" applyBorder="0" applyAlignment="0" applyProtection="0">
      <alignment vertical="top"/>
    </xf>
    <xf numFmtId="3" fontId="316" fillId="158" borderId="16" applyNumberFormat="0" applyFont="0" applyBorder="0" applyAlignment="0" applyProtection="0">
      <alignment vertical="top"/>
    </xf>
    <xf numFmtId="3" fontId="316" fillId="158" borderId="16" applyNumberFormat="0" applyFont="0" applyBorder="0" applyAlignment="0" applyProtection="0">
      <alignment vertical="top"/>
    </xf>
    <xf numFmtId="3" fontId="316" fillId="158" borderId="16" applyNumberFormat="0" applyFont="0" applyBorder="0" applyAlignment="0" applyProtection="0">
      <alignment vertical="top"/>
    </xf>
    <xf numFmtId="3" fontId="316" fillId="158" borderId="16" applyNumberFormat="0" applyFont="0" applyBorder="0" applyAlignment="0" applyProtection="0">
      <alignment vertical="top"/>
    </xf>
    <xf numFmtId="3" fontId="316" fillId="158" borderId="16" applyNumberFormat="0" applyFont="0" applyBorder="0" applyAlignment="0" applyProtection="0">
      <alignment vertical="top"/>
    </xf>
    <xf numFmtId="3" fontId="316" fillId="158" borderId="16" applyNumberFormat="0" applyFont="0" applyBorder="0" applyAlignment="0" applyProtection="0">
      <alignment vertical="top"/>
    </xf>
    <xf numFmtId="3" fontId="316" fillId="158" borderId="16" applyNumberFormat="0" applyFont="0" applyBorder="0" applyAlignment="0" applyProtection="0">
      <alignment vertical="top"/>
    </xf>
    <xf numFmtId="3" fontId="316" fillId="158" borderId="16" applyNumberFormat="0" applyFont="0" applyBorder="0" applyAlignment="0" applyProtection="0">
      <alignment vertical="top"/>
    </xf>
    <xf numFmtId="3" fontId="316" fillId="158" borderId="16" applyNumberFormat="0" applyFont="0" applyBorder="0" applyAlignment="0" applyProtection="0">
      <alignment vertical="top"/>
    </xf>
    <xf numFmtId="3" fontId="316" fillId="158" borderId="16" applyNumberFormat="0" applyFont="0" applyBorder="0" applyAlignment="0" applyProtection="0">
      <alignment vertical="top"/>
    </xf>
    <xf numFmtId="3" fontId="316" fillId="158" borderId="16" applyNumberFormat="0" applyFont="0" applyBorder="0" applyAlignment="0" applyProtection="0">
      <alignment vertical="top"/>
    </xf>
    <xf numFmtId="3" fontId="316" fillId="158" borderId="16" applyNumberFormat="0" applyFont="0" applyBorder="0" applyAlignment="0" applyProtection="0">
      <alignment vertical="top"/>
    </xf>
    <xf numFmtId="3" fontId="316" fillId="158" borderId="16" applyNumberFormat="0" applyFont="0" applyBorder="0" applyAlignment="0" applyProtection="0">
      <alignment vertical="top"/>
    </xf>
    <xf numFmtId="3" fontId="316" fillId="158" borderId="16" applyNumberFormat="0" applyFont="0" applyBorder="0" applyAlignment="0" applyProtection="0">
      <alignment vertical="top"/>
    </xf>
    <xf numFmtId="3" fontId="316" fillId="158" borderId="16" applyNumberFormat="0" applyFont="0" applyBorder="0" applyAlignment="0" applyProtection="0">
      <alignment vertical="top"/>
    </xf>
    <xf numFmtId="3" fontId="316" fillId="158" borderId="16" applyNumberFormat="0" applyFont="0" applyBorder="0" applyAlignment="0" applyProtection="0">
      <alignment vertical="top"/>
    </xf>
    <xf numFmtId="3" fontId="316" fillId="158" borderId="16" applyNumberFormat="0" applyFont="0" applyBorder="0" applyAlignment="0" applyProtection="0">
      <alignment vertical="top"/>
    </xf>
    <xf numFmtId="3" fontId="316" fillId="158" borderId="16" applyNumberFormat="0" applyFont="0" applyBorder="0" applyAlignment="0" applyProtection="0">
      <alignment vertical="top"/>
    </xf>
    <xf numFmtId="3" fontId="316" fillId="158" borderId="16" applyNumberFormat="0" applyFont="0" applyBorder="0" applyAlignment="0" applyProtection="0">
      <alignment vertical="top"/>
    </xf>
    <xf numFmtId="3" fontId="316" fillId="158" borderId="16" applyNumberFormat="0" applyFont="0" applyBorder="0" applyAlignment="0" applyProtection="0">
      <alignment vertical="top"/>
    </xf>
    <xf numFmtId="3" fontId="316" fillId="158" borderId="16" applyNumberFormat="0" applyFont="0" applyBorder="0" applyAlignment="0" applyProtection="0">
      <alignment vertical="top"/>
    </xf>
    <xf numFmtId="3" fontId="316" fillId="158" borderId="16" applyNumberFormat="0" applyFont="0" applyBorder="0" applyAlignment="0" applyProtection="0">
      <alignment vertical="top"/>
    </xf>
    <xf numFmtId="3" fontId="316" fillId="158" borderId="16" applyNumberFormat="0" applyFont="0" applyBorder="0" applyAlignment="0" applyProtection="0">
      <alignment vertical="top"/>
    </xf>
    <xf numFmtId="3" fontId="316" fillId="158" borderId="16" applyNumberFormat="0" applyFont="0" applyBorder="0" applyAlignment="0" applyProtection="0">
      <alignment vertical="top"/>
    </xf>
    <xf numFmtId="3" fontId="352" fillId="159" borderId="75" applyNumberFormat="0" applyFont="0" applyBorder="0" applyAlignment="0" applyProtection="0">
      <alignment vertical="top"/>
    </xf>
    <xf numFmtId="3" fontId="352" fillId="159" borderId="75" applyNumberFormat="0" applyFont="0" applyBorder="0" applyAlignment="0" applyProtection="0">
      <alignment vertical="top"/>
    </xf>
    <xf numFmtId="3" fontId="352" fillId="159" borderId="75" applyNumberFormat="0" applyFont="0" applyBorder="0" applyAlignment="0" applyProtection="0">
      <alignment vertical="top"/>
    </xf>
    <xf numFmtId="3" fontId="352" fillId="159" borderId="75" applyNumberFormat="0" applyFont="0" applyBorder="0" applyAlignment="0" applyProtection="0">
      <alignment vertical="top"/>
    </xf>
    <xf numFmtId="3" fontId="352" fillId="159" borderId="75" applyNumberFormat="0" applyFont="0" applyBorder="0" applyAlignment="0" applyProtection="0">
      <alignment vertical="top"/>
    </xf>
    <xf numFmtId="3" fontId="352" fillId="159" borderId="75" applyNumberFormat="0" applyFont="0" applyBorder="0" applyAlignment="0" applyProtection="0">
      <alignment vertical="top"/>
    </xf>
    <xf numFmtId="3" fontId="352" fillId="159" borderId="75" applyNumberFormat="0" applyFont="0" applyBorder="0" applyAlignment="0" applyProtection="0">
      <alignment vertical="top"/>
    </xf>
    <xf numFmtId="3" fontId="352" fillId="159" borderId="75" applyNumberFormat="0" applyFont="0" applyBorder="0" applyAlignment="0" applyProtection="0">
      <alignment vertical="top"/>
    </xf>
    <xf numFmtId="3" fontId="352" fillId="159" borderId="75" applyNumberFormat="0" applyFont="0" applyBorder="0" applyAlignment="0" applyProtection="0">
      <alignment vertical="top"/>
    </xf>
    <xf numFmtId="3" fontId="352" fillId="159" borderId="75" applyNumberFormat="0" applyFont="0" applyBorder="0" applyAlignment="0" applyProtection="0">
      <alignment vertical="top"/>
    </xf>
    <xf numFmtId="3" fontId="352" fillId="159" borderId="75" applyNumberFormat="0" applyFont="0" applyBorder="0" applyAlignment="0" applyProtection="0">
      <alignment vertical="top"/>
    </xf>
    <xf numFmtId="3" fontId="352" fillId="159" borderId="75" applyNumberFormat="0" applyFont="0" applyBorder="0" applyAlignment="0" applyProtection="0">
      <alignment vertical="top"/>
    </xf>
    <xf numFmtId="3" fontId="352" fillId="159" borderId="75" applyNumberFormat="0" applyFont="0" applyBorder="0" applyAlignment="0" applyProtection="0">
      <alignment vertical="top"/>
    </xf>
    <xf numFmtId="3" fontId="352" fillId="159" borderId="75" applyNumberFormat="0" applyFont="0" applyBorder="0" applyAlignment="0" applyProtection="0">
      <alignment vertical="top"/>
    </xf>
    <xf numFmtId="3" fontId="352" fillId="159" borderId="75" applyNumberFormat="0" applyFont="0" applyBorder="0" applyAlignment="0" applyProtection="0">
      <alignment vertical="top"/>
    </xf>
    <xf numFmtId="3" fontId="352" fillId="159" borderId="75" applyNumberFormat="0" applyFont="0" applyBorder="0" applyAlignment="0" applyProtection="0">
      <alignment vertical="top"/>
    </xf>
    <xf numFmtId="3" fontId="352" fillId="159" borderId="75" applyNumberFormat="0" applyFont="0" applyBorder="0" applyAlignment="0" applyProtection="0">
      <alignment vertical="top"/>
    </xf>
    <xf numFmtId="3" fontId="352" fillId="159" borderId="75" applyNumberFormat="0" applyFont="0" applyBorder="0" applyAlignment="0" applyProtection="0">
      <alignment vertical="top"/>
    </xf>
    <xf numFmtId="3" fontId="352" fillId="159" borderId="75" applyNumberFormat="0" applyFont="0" applyBorder="0" applyAlignment="0" applyProtection="0">
      <alignment vertical="top"/>
    </xf>
    <xf numFmtId="3" fontId="352" fillId="159" borderId="75" applyNumberFormat="0" applyFont="0" applyBorder="0" applyAlignment="0" applyProtection="0">
      <alignment vertical="top"/>
    </xf>
    <xf numFmtId="3" fontId="352" fillId="159" borderId="75" applyNumberFormat="0" applyFont="0" applyBorder="0" applyAlignment="0" applyProtection="0">
      <alignment vertical="top"/>
    </xf>
    <xf numFmtId="3" fontId="352" fillId="159" borderId="75" applyNumberFormat="0" applyFont="0" applyBorder="0" applyAlignment="0" applyProtection="0">
      <alignment vertical="top"/>
    </xf>
    <xf numFmtId="3" fontId="352" fillId="159" borderId="75" applyNumberFormat="0" applyFont="0" applyBorder="0" applyAlignment="0" applyProtection="0">
      <alignment vertical="top"/>
    </xf>
    <xf numFmtId="3" fontId="352" fillId="159" borderId="75" applyNumberFormat="0" applyFont="0" applyBorder="0" applyAlignment="0" applyProtection="0">
      <alignment vertical="top"/>
    </xf>
    <xf numFmtId="3" fontId="352" fillId="159" borderId="75" applyNumberFormat="0" applyFont="0" applyBorder="0" applyAlignment="0" applyProtection="0">
      <alignment vertical="top"/>
    </xf>
    <xf numFmtId="3" fontId="352" fillId="159" borderId="75" applyNumberFormat="0" applyFont="0" applyBorder="0" applyAlignment="0" applyProtection="0">
      <alignment vertical="top"/>
    </xf>
    <xf numFmtId="3" fontId="352" fillId="159" borderId="75" applyNumberFormat="0" applyFont="0" applyBorder="0" applyAlignment="0" applyProtection="0">
      <alignment vertical="top"/>
    </xf>
    <xf numFmtId="3" fontId="352" fillId="159" borderId="75" applyNumberFormat="0" applyFont="0" applyBorder="0" applyAlignment="0" applyProtection="0">
      <alignment vertical="top"/>
    </xf>
    <xf numFmtId="3" fontId="352" fillId="159" borderId="75" applyNumberFormat="0" applyFont="0" applyBorder="0" applyAlignment="0" applyProtection="0">
      <alignment vertical="top"/>
    </xf>
    <xf numFmtId="3" fontId="352" fillId="159" borderId="75" applyNumberFormat="0" applyFont="0" applyBorder="0" applyAlignment="0" applyProtection="0">
      <alignment vertical="top"/>
    </xf>
    <xf numFmtId="3" fontId="352" fillId="159" borderId="75" applyNumberFormat="0" applyFont="0" applyBorder="0" applyAlignment="0" applyProtection="0">
      <alignment vertical="top"/>
    </xf>
    <xf numFmtId="3" fontId="352" fillId="159" borderId="75" applyNumberFormat="0" applyFont="0" applyBorder="0" applyAlignment="0" applyProtection="0">
      <alignment vertical="top"/>
    </xf>
    <xf numFmtId="337" fontId="84" fillId="0" borderId="0"/>
    <xf numFmtId="0" fontId="160" fillId="40" borderId="0" applyFill="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178" fontId="57" fillId="38" borderId="0" applyNumberFormat="0" applyBorder="0" applyAlignment="0" applyProtection="0"/>
    <xf numFmtId="169" fontId="33" fillId="0" borderId="0"/>
    <xf numFmtId="169" fontId="41" fillId="0" borderId="0"/>
    <xf numFmtId="178" fontId="57" fillId="38" borderId="0" applyNumberFormat="0" applyBorder="0" applyAlignment="0" applyProtection="0"/>
    <xf numFmtId="178" fontId="57" fillId="38" borderId="0" applyNumberFormat="0" applyBorder="0" applyAlignment="0" applyProtection="0"/>
    <xf numFmtId="178" fontId="57" fillId="38" borderId="0" applyNumberFormat="0" applyBorder="0" applyAlignment="0" applyProtection="0"/>
    <xf numFmtId="178" fontId="57" fillId="38" borderId="0" applyNumberFormat="0" applyBorder="0" applyAlignment="0" applyProtection="0"/>
    <xf numFmtId="178" fontId="57" fillId="38" borderId="0" applyNumberFormat="0" applyBorder="0" applyAlignment="0" applyProtection="0"/>
    <xf numFmtId="178" fontId="57" fillId="38" borderId="0" applyNumberFormat="0" applyBorder="0" applyAlignment="0" applyProtection="0"/>
    <xf numFmtId="169" fontId="34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169" fontId="41" fillId="0" borderId="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11" fillId="4" borderId="0" applyNumberFormat="0" applyBorder="0" applyAlignment="0" applyProtection="0"/>
    <xf numFmtId="169"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53" fillId="38" borderId="0" applyNumberFormat="0" applyBorder="0" applyAlignment="0" applyProtection="0"/>
    <xf numFmtId="0" fontId="348" fillId="0" borderId="16">
      <alignment horizontal="center" vertical="center"/>
    </xf>
    <xf numFmtId="0" fontId="348" fillId="0" borderId="16">
      <alignment horizontal="center" vertical="center"/>
    </xf>
    <xf numFmtId="0" fontId="348" fillId="0" borderId="16">
      <alignment horizontal="center" vertical="center"/>
    </xf>
    <xf numFmtId="0" fontId="348" fillId="0" borderId="16">
      <alignment horizontal="center" vertical="center"/>
    </xf>
    <xf numFmtId="0" fontId="348" fillId="0" borderId="16">
      <alignment horizontal="center" vertical="center"/>
    </xf>
    <xf numFmtId="0" fontId="348" fillId="0" borderId="16">
      <alignment horizontal="center" vertical="center"/>
    </xf>
    <xf numFmtId="0" fontId="348" fillId="0" borderId="16">
      <alignment horizontal="center" vertical="center"/>
    </xf>
    <xf numFmtId="0" fontId="348" fillId="0" borderId="16">
      <alignment horizontal="center" vertical="center"/>
    </xf>
    <xf numFmtId="0" fontId="348" fillId="0" borderId="16">
      <alignment horizontal="center" vertical="center"/>
    </xf>
    <xf numFmtId="0" fontId="348" fillId="0" borderId="16">
      <alignment horizontal="center" vertical="center"/>
    </xf>
    <xf numFmtId="0" fontId="57" fillId="0" borderId="0"/>
    <xf numFmtId="0" fontId="57" fillId="0" borderId="0"/>
    <xf numFmtId="169" fontId="57" fillId="0" borderId="0"/>
    <xf numFmtId="169" fontId="41" fillId="0" borderId="0"/>
    <xf numFmtId="0" fontId="57" fillId="0" borderId="0"/>
    <xf numFmtId="0" fontId="33" fillId="0" borderId="0"/>
    <xf numFmtId="0" fontId="4" fillId="0" borderId="0"/>
    <xf numFmtId="169" fontId="4" fillId="0" borderId="0"/>
    <xf numFmtId="169" fontId="4" fillId="0" borderId="0"/>
    <xf numFmtId="0" fontId="4" fillId="0" borderId="0"/>
    <xf numFmtId="0" fontId="4" fillId="0" borderId="0"/>
    <xf numFmtId="169" fontId="4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7" fillId="0" borderId="0"/>
    <xf numFmtId="169" fontId="57" fillId="0" borderId="0"/>
    <xf numFmtId="169" fontId="41" fillId="0" borderId="0"/>
    <xf numFmtId="0" fontId="4" fillId="0" borderId="0"/>
    <xf numFmtId="0" fontId="4" fillId="0" borderId="0"/>
    <xf numFmtId="0" fontId="5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1" fillId="0" borderId="0"/>
    <xf numFmtId="0" fontId="41" fillId="0" borderId="0"/>
    <xf numFmtId="0" fontId="41" fillId="0" borderId="0"/>
    <xf numFmtId="0" fontId="4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7" fillId="0" borderId="0"/>
    <xf numFmtId="0" fontId="4" fillId="0" borderId="0"/>
    <xf numFmtId="0" fontId="31" fillId="0" borderId="0"/>
    <xf numFmtId="0" fontId="31" fillId="0" borderId="0"/>
    <xf numFmtId="0" fontId="4" fillId="0" borderId="0"/>
    <xf numFmtId="0" fontId="4" fillId="0" borderId="0"/>
    <xf numFmtId="0" fontId="4" fillId="0" borderId="0"/>
    <xf numFmtId="0" fontId="4" fillId="0" borderId="0"/>
    <xf numFmtId="0" fontId="354" fillId="0" borderId="0"/>
    <xf numFmtId="0" fontId="41" fillId="0" borderId="0"/>
    <xf numFmtId="0" fontId="41" fillId="0" borderId="0"/>
    <xf numFmtId="0" fontId="41" fillId="0" borderId="0"/>
    <xf numFmtId="0" fontId="4" fillId="0" borderId="0"/>
    <xf numFmtId="0" fontId="4" fillId="0" borderId="0"/>
    <xf numFmtId="0" fontId="31" fillId="0" borderId="0"/>
    <xf numFmtId="0" fontId="31" fillId="0" borderId="0"/>
    <xf numFmtId="0" fontId="31" fillId="0" borderId="0"/>
    <xf numFmtId="0" fontId="31" fillId="0" borderId="0"/>
    <xf numFmtId="0" fontId="4" fillId="0" borderId="0"/>
    <xf numFmtId="0" fontId="4" fillId="0" borderId="0"/>
    <xf numFmtId="0" fontId="4" fillId="0" borderId="0"/>
    <xf numFmtId="0" fontId="4" fillId="0" borderId="0"/>
    <xf numFmtId="0" fontId="31" fillId="0" borderId="0"/>
    <xf numFmtId="0" fontId="31" fillId="0" borderId="0"/>
    <xf numFmtId="0" fontId="48" fillId="0" borderId="0"/>
    <xf numFmtId="0" fontId="4"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9" fontId="4" fillId="0" borderId="0"/>
    <xf numFmtId="0" fontId="33" fillId="0" borderId="0"/>
    <xf numFmtId="0" fontId="57" fillId="0" borderId="0"/>
    <xf numFmtId="0" fontId="31" fillId="0" borderId="0"/>
    <xf numFmtId="0" fontId="31" fillId="0" borderId="0"/>
    <xf numFmtId="0" fontId="31" fillId="0" borderId="0"/>
    <xf numFmtId="0" fontId="31" fillId="0" borderId="0"/>
    <xf numFmtId="169" fontId="41" fillId="0" borderId="0"/>
    <xf numFmtId="169" fontId="33" fillId="0" borderId="0"/>
    <xf numFmtId="0" fontId="4" fillId="0" borderId="0"/>
    <xf numFmtId="0" fontId="57" fillId="0" borderId="0"/>
    <xf numFmtId="169" fontId="4" fillId="0" borderId="0"/>
    <xf numFmtId="169" fontId="4" fillId="0" borderId="0"/>
    <xf numFmtId="0" fontId="57" fillId="0" borderId="0"/>
    <xf numFmtId="0" fontId="4" fillId="0" borderId="0"/>
    <xf numFmtId="0" fontId="57" fillId="0" borderId="0"/>
    <xf numFmtId="0" fontId="57" fillId="0" borderId="0"/>
    <xf numFmtId="0" fontId="57" fillId="0" borderId="0"/>
    <xf numFmtId="0" fontId="57" fillId="0" borderId="0"/>
    <xf numFmtId="169" fontId="4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1" fillId="0" borderId="0"/>
    <xf numFmtId="0" fontId="41" fillId="0" borderId="0"/>
    <xf numFmtId="0" fontId="41" fillId="0" borderId="0"/>
    <xf numFmtId="0" fontId="31" fillId="0" borderId="0"/>
    <xf numFmtId="0" fontId="48" fillId="0" borderId="0"/>
    <xf numFmtId="0" fontId="57" fillId="0" borderId="0"/>
    <xf numFmtId="178" fontId="48" fillId="0" borderId="0"/>
    <xf numFmtId="169" fontId="57" fillId="0" borderId="0"/>
    <xf numFmtId="0" fontId="4" fillId="0" borderId="0"/>
    <xf numFmtId="0" fontId="4" fillId="0" borderId="0"/>
    <xf numFmtId="338" fontId="4" fillId="0" borderId="0"/>
    <xf numFmtId="0" fontId="4" fillId="0" borderId="0"/>
    <xf numFmtId="0" fontId="4" fillId="0" borderId="0"/>
    <xf numFmtId="338" fontId="4" fillId="0" borderId="0"/>
    <xf numFmtId="0" fontId="4" fillId="0" borderId="0"/>
    <xf numFmtId="0" fontId="4" fillId="0" borderId="0"/>
    <xf numFmtId="0" fontId="4" fillId="0" borderId="0"/>
    <xf numFmtId="338" fontId="4" fillId="0" borderId="0"/>
    <xf numFmtId="0" fontId="4" fillId="0" borderId="0"/>
    <xf numFmtId="0" fontId="4" fillId="0" borderId="0"/>
    <xf numFmtId="0" fontId="4" fillId="0" borderId="0"/>
    <xf numFmtId="0" fontId="31" fillId="0" borderId="0"/>
    <xf numFmtId="169" fontId="41" fillId="0" borderId="0"/>
    <xf numFmtId="0" fontId="4" fillId="0" borderId="0"/>
    <xf numFmtId="0" fontId="4" fillId="0" borderId="0"/>
    <xf numFmtId="0" fontId="4" fillId="0" borderId="0"/>
    <xf numFmtId="338" fontId="4" fillId="0" borderId="0"/>
    <xf numFmtId="0" fontId="4" fillId="0" borderId="0"/>
    <xf numFmtId="0" fontId="4" fillId="0" borderId="0"/>
    <xf numFmtId="338" fontId="4" fillId="0" borderId="0"/>
    <xf numFmtId="0" fontId="4" fillId="0" borderId="0"/>
    <xf numFmtId="0" fontId="4" fillId="0" borderId="0"/>
    <xf numFmtId="0" fontId="4" fillId="0" borderId="0"/>
    <xf numFmtId="338"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1" fillId="0" borderId="0"/>
    <xf numFmtId="169" fontId="41" fillId="0" borderId="0"/>
    <xf numFmtId="0" fontId="4" fillId="0" borderId="0"/>
    <xf numFmtId="0" fontId="4" fillId="0" borderId="0"/>
    <xf numFmtId="0" fontId="4" fillId="0" borderId="0"/>
    <xf numFmtId="0" fontId="4" fillId="0" borderId="0"/>
    <xf numFmtId="0" fontId="4" fillId="0" borderId="0"/>
    <xf numFmtId="0" fontId="4" fillId="0" borderId="0"/>
    <xf numFmtId="338" fontId="4" fillId="0" borderId="0"/>
    <xf numFmtId="0" fontId="4" fillId="0" borderId="0"/>
    <xf numFmtId="0" fontId="4" fillId="0" borderId="0"/>
    <xf numFmtId="338" fontId="4" fillId="0" borderId="0"/>
    <xf numFmtId="0" fontId="4" fillId="0" borderId="0"/>
    <xf numFmtId="0" fontId="4" fillId="0" borderId="0"/>
    <xf numFmtId="0" fontId="4" fillId="0" borderId="0"/>
    <xf numFmtId="338" fontId="4" fillId="0" borderId="0"/>
    <xf numFmtId="0" fontId="4" fillId="0" borderId="0"/>
    <xf numFmtId="0" fontId="4" fillId="0" borderId="0"/>
    <xf numFmtId="0" fontId="4" fillId="0" borderId="0"/>
    <xf numFmtId="0" fontId="4" fillId="0" borderId="0"/>
    <xf numFmtId="0" fontId="4" fillId="0" borderId="0"/>
    <xf numFmtId="0" fontId="4" fillId="0" borderId="0"/>
    <xf numFmtId="338" fontId="4" fillId="0" borderId="0"/>
    <xf numFmtId="0" fontId="4" fillId="0" borderId="0"/>
    <xf numFmtId="0" fontId="4" fillId="0" borderId="0"/>
    <xf numFmtId="338" fontId="4" fillId="0" borderId="0"/>
    <xf numFmtId="0" fontId="4" fillId="0" borderId="0"/>
    <xf numFmtId="0" fontId="4" fillId="0" borderId="0"/>
    <xf numFmtId="0" fontId="4" fillId="0" borderId="0"/>
    <xf numFmtId="338" fontId="4" fillId="0" borderId="0"/>
    <xf numFmtId="0" fontId="4" fillId="0" borderId="0"/>
    <xf numFmtId="0" fontId="4" fillId="0" borderId="0"/>
    <xf numFmtId="0" fontId="4" fillId="0" borderId="0"/>
    <xf numFmtId="0" fontId="4" fillId="0" borderId="0"/>
    <xf numFmtId="0" fontId="4" fillId="0" borderId="0"/>
    <xf numFmtId="338" fontId="4" fillId="0" borderId="0"/>
    <xf numFmtId="0" fontId="4" fillId="0" borderId="0"/>
    <xf numFmtId="0" fontId="4" fillId="0" borderId="0"/>
    <xf numFmtId="0" fontId="4" fillId="0" borderId="0"/>
    <xf numFmtId="0" fontId="4" fillId="0" borderId="0"/>
    <xf numFmtId="0" fontId="4" fillId="0" borderId="0"/>
    <xf numFmtId="0" fontId="4" fillId="0" borderId="0"/>
    <xf numFmtId="338" fontId="4" fillId="0" borderId="0"/>
    <xf numFmtId="0" fontId="4" fillId="0" borderId="0"/>
    <xf numFmtId="0" fontId="4" fillId="0" borderId="0"/>
    <xf numFmtId="0" fontId="4" fillId="0" borderId="0"/>
    <xf numFmtId="338"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3" fillId="0" borderId="0"/>
    <xf numFmtId="169" fontId="41" fillId="0" borderId="0"/>
    <xf numFmtId="0" fontId="57" fillId="0" borderId="0"/>
    <xf numFmtId="0" fontId="57" fillId="0" borderId="0"/>
    <xf numFmtId="169" fontId="33" fillId="0" borderId="0"/>
    <xf numFmtId="0" fontId="4" fillId="0" borderId="0"/>
    <xf numFmtId="338" fontId="4" fillId="0" borderId="0"/>
    <xf numFmtId="0" fontId="4" fillId="0" borderId="0"/>
    <xf numFmtId="169" fontId="57" fillId="0" borderId="0"/>
    <xf numFmtId="338" fontId="4" fillId="0" borderId="0"/>
    <xf numFmtId="0" fontId="4" fillId="0" borderId="0"/>
    <xf numFmtId="169" fontId="41" fillId="0" borderId="0"/>
    <xf numFmtId="0" fontId="57" fillId="0" borderId="0"/>
    <xf numFmtId="0" fontId="4" fillId="0" borderId="0"/>
    <xf numFmtId="338" fontId="4" fillId="0" borderId="0"/>
    <xf numFmtId="0" fontId="4" fillId="0" borderId="0"/>
    <xf numFmtId="0" fontId="4" fillId="0" borderId="0"/>
    <xf numFmtId="0" fontId="4" fillId="0" borderId="0"/>
    <xf numFmtId="0" fontId="4" fillId="0" borderId="0"/>
    <xf numFmtId="167" fontId="355" fillId="0" borderId="0"/>
    <xf numFmtId="169" fontId="41" fillId="0" borderId="0"/>
    <xf numFmtId="0" fontId="33" fillId="0" borderId="0"/>
    <xf numFmtId="0" fontId="4" fillId="0" borderId="0"/>
    <xf numFmtId="0" fontId="4" fillId="0" borderId="0"/>
    <xf numFmtId="0" fontId="4" fillId="0" borderId="0"/>
    <xf numFmtId="0" fontId="4" fillId="0" borderId="0"/>
    <xf numFmtId="0" fontId="4" fillId="0" borderId="0"/>
    <xf numFmtId="0" fontId="4" fillId="0" borderId="0"/>
    <xf numFmtId="0" fontId="57" fillId="0" borderId="0"/>
    <xf numFmtId="0" fontId="4" fillId="0" borderId="0"/>
    <xf numFmtId="338" fontId="4" fillId="0" borderId="0"/>
    <xf numFmtId="0" fontId="4" fillId="0" borderId="0"/>
    <xf numFmtId="4" fontId="57" fillId="0" borderId="0">
      <alignment vertical="center"/>
    </xf>
    <xf numFmtId="169" fontId="57" fillId="0" borderId="0"/>
    <xf numFmtId="0" fontId="57" fillId="0" borderId="0"/>
    <xf numFmtId="0" fontId="57" fillId="0" borderId="0"/>
    <xf numFmtId="0" fontId="4" fillId="0" borderId="0"/>
    <xf numFmtId="0" fontId="4" fillId="0" borderId="0"/>
    <xf numFmtId="0" fontId="4" fillId="0" borderId="0"/>
    <xf numFmtId="169" fontId="41" fillId="0" borderId="0"/>
    <xf numFmtId="0" fontId="57" fillId="0" borderId="0"/>
    <xf numFmtId="169" fontId="33" fillId="0" borderId="0"/>
    <xf numFmtId="0" fontId="4" fillId="0" borderId="0"/>
    <xf numFmtId="338" fontId="4" fillId="0" borderId="0"/>
    <xf numFmtId="0" fontId="4" fillId="0" borderId="0"/>
    <xf numFmtId="169" fontId="33" fillId="0" borderId="0"/>
    <xf numFmtId="0" fontId="4" fillId="0" borderId="0"/>
    <xf numFmtId="0" fontId="4" fillId="0" borderId="0"/>
    <xf numFmtId="169" fontId="33" fillId="0" borderId="0"/>
    <xf numFmtId="169" fontId="57" fillId="0" borderId="0"/>
    <xf numFmtId="0" fontId="31" fillId="0" borderId="0"/>
    <xf numFmtId="169" fontId="4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9" fontId="4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9" fontId="41" fillId="0" borderId="0"/>
    <xf numFmtId="0" fontId="31" fillId="0" borderId="0"/>
    <xf numFmtId="169" fontId="33" fillId="0" borderId="0"/>
    <xf numFmtId="169" fontId="33" fillId="0" borderId="0"/>
    <xf numFmtId="169" fontId="41" fillId="0" borderId="0"/>
    <xf numFmtId="0" fontId="57" fillId="0" borderId="0"/>
    <xf numFmtId="169" fontId="57" fillId="0" borderId="0"/>
    <xf numFmtId="169" fontId="41" fillId="0" borderId="0"/>
    <xf numFmtId="0" fontId="57" fillId="0" borderId="0"/>
    <xf numFmtId="0" fontId="57" fillId="0" borderId="0"/>
    <xf numFmtId="169" fontId="4" fillId="0" borderId="0"/>
    <xf numFmtId="169" fontId="4" fillId="0" borderId="0"/>
    <xf numFmtId="169" fontId="41" fillId="0" borderId="0"/>
    <xf numFmtId="0" fontId="57" fillId="0" borderId="0"/>
    <xf numFmtId="169" fontId="4" fillId="0" borderId="0"/>
    <xf numFmtId="169" fontId="4" fillId="0" borderId="0"/>
    <xf numFmtId="169" fontId="41" fillId="0" borderId="0"/>
    <xf numFmtId="0" fontId="57" fillId="0" borderId="0"/>
    <xf numFmtId="169" fontId="57" fillId="0" borderId="0"/>
    <xf numFmtId="169" fontId="41" fillId="0" borderId="0"/>
    <xf numFmtId="0" fontId="57" fillId="0" borderId="0"/>
    <xf numFmtId="169" fontId="57" fillId="0" borderId="0"/>
    <xf numFmtId="169" fontId="41" fillId="0" borderId="0"/>
    <xf numFmtId="0" fontId="57" fillId="0" borderId="0"/>
    <xf numFmtId="169" fontId="4" fillId="0" borderId="0"/>
    <xf numFmtId="169" fontId="4" fillId="0" borderId="0"/>
    <xf numFmtId="169" fontId="4" fillId="0" borderId="0"/>
    <xf numFmtId="169" fontId="4" fillId="0" borderId="0"/>
    <xf numFmtId="169" fontId="4" fillId="0" borderId="0"/>
    <xf numFmtId="169" fontId="41" fillId="0" borderId="0"/>
    <xf numFmtId="169" fontId="4" fillId="0" borderId="0"/>
    <xf numFmtId="169" fontId="4" fillId="0" borderId="0"/>
    <xf numFmtId="169" fontId="4" fillId="0" borderId="0"/>
    <xf numFmtId="169" fontId="41" fillId="0" borderId="0"/>
    <xf numFmtId="169" fontId="50" fillId="0" borderId="0"/>
    <xf numFmtId="169" fontId="57" fillId="0" borderId="0"/>
    <xf numFmtId="169" fontId="41" fillId="0" borderId="0"/>
    <xf numFmtId="0" fontId="57" fillId="0" borderId="0"/>
    <xf numFmtId="169" fontId="50" fillId="0" borderId="0"/>
    <xf numFmtId="169" fontId="57" fillId="0" borderId="0"/>
    <xf numFmtId="169" fontId="41" fillId="0" borderId="0"/>
    <xf numFmtId="0" fontId="57" fillId="0" borderId="0"/>
    <xf numFmtId="169" fontId="50" fillId="0" borderId="0"/>
    <xf numFmtId="169" fontId="57" fillId="0" borderId="0"/>
    <xf numFmtId="169" fontId="41" fillId="0" borderId="0"/>
    <xf numFmtId="178" fontId="320" fillId="0" borderId="0"/>
    <xf numFmtId="169" fontId="50" fillId="0" borderId="0"/>
    <xf numFmtId="169" fontId="57" fillId="0" borderId="0"/>
    <xf numFmtId="169" fontId="41" fillId="0" borderId="0"/>
    <xf numFmtId="178" fontId="320" fillId="0" borderId="0"/>
    <xf numFmtId="0" fontId="57" fillId="0" borderId="0"/>
    <xf numFmtId="169" fontId="57" fillId="0" borderId="0"/>
    <xf numFmtId="169" fontId="41" fillId="0" borderId="0"/>
    <xf numFmtId="178" fontId="320" fillId="0" borderId="0"/>
    <xf numFmtId="169" fontId="57" fillId="0" borderId="0"/>
    <xf numFmtId="169" fontId="41" fillId="0" borderId="0"/>
    <xf numFmtId="0" fontId="57" fillId="0" borderId="0"/>
    <xf numFmtId="0" fontId="57" fillId="0" borderId="0"/>
    <xf numFmtId="178" fontId="320" fillId="0" borderId="0"/>
    <xf numFmtId="178" fontId="320" fillId="0" borderId="0"/>
    <xf numFmtId="178" fontId="320" fillId="0" borderId="0"/>
    <xf numFmtId="178" fontId="320" fillId="0" borderId="0"/>
    <xf numFmtId="178" fontId="320" fillId="0" borderId="0"/>
    <xf numFmtId="178" fontId="320" fillId="0" borderId="0"/>
    <xf numFmtId="178" fontId="320" fillId="0" borderId="0"/>
    <xf numFmtId="178" fontId="320" fillId="0" borderId="0"/>
    <xf numFmtId="178" fontId="320" fillId="0" borderId="0"/>
    <xf numFmtId="178" fontId="320" fillId="0" borderId="0"/>
    <xf numFmtId="178" fontId="320" fillId="0" borderId="0"/>
    <xf numFmtId="178" fontId="320" fillId="0" borderId="0"/>
    <xf numFmtId="178" fontId="320" fillId="0" borderId="0"/>
    <xf numFmtId="178" fontId="320" fillId="0" borderId="0"/>
    <xf numFmtId="178" fontId="320" fillId="0" borderId="0"/>
    <xf numFmtId="178" fontId="320" fillId="0" borderId="0"/>
    <xf numFmtId="178" fontId="320" fillId="0" borderId="0"/>
    <xf numFmtId="0" fontId="57" fillId="0" borderId="0"/>
    <xf numFmtId="0" fontId="57" fillId="0" borderId="0"/>
    <xf numFmtId="178" fontId="356" fillId="0" borderId="0"/>
    <xf numFmtId="0" fontId="4" fillId="0" borderId="0"/>
    <xf numFmtId="0" fontId="4" fillId="0" borderId="0"/>
    <xf numFmtId="178" fontId="356" fillId="0" borderId="0"/>
    <xf numFmtId="0" fontId="4" fillId="0" borderId="0"/>
    <xf numFmtId="0" fontId="4" fillId="0" borderId="0"/>
    <xf numFmtId="178" fontId="356" fillId="0" borderId="0"/>
    <xf numFmtId="0" fontId="4" fillId="0" borderId="0"/>
    <xf numFmtId="0" fontId="4" fillId="0" borderId="0"/>
    <xf numFmtId="178" fontId="356" fillId="0" borderId="0"/>
    <xf numFmtId="178" fontId="356" fillId="0" borderId="0"/>
    <xf numFmtId="178" fontId="356" fillId="0" borderId="0"/>
    <xf numFmtId="178" fontId="356" fillId="0" borderId="0"/>
    <xf numFmtId="178" fontId="356" fillId="0" borderId="0"/>
    <xf numFmtId="178" fontId="356" fillId="0" borderId="0"/>
    <xf numFmtId="178" fontId="356" fillId="0" borderId="0"/>
    <xf numFmtId="178" fontId="356" fillId="0" borderId="0"/>
    <xf numFmtId="178" fontId="356" fillId="0" borderId="0"/>
    <xf numFmtId="178" fontId="356" fillId="0" borderId="0"/>
    <xf numFmtId="178" fontId="356" fillId="0" borderId="0"/>
    <xf numFmtId="178" fontId="356" fillId="0" borderId="0"/>
    <xf numFmtId="169" fontId="57" fillId="0" borderId="0"/>
    <xf numFmtId="178" fontId="356" fillId="0" borderId="0"/>
    <xf numFmtId="169" fontId="34" fillId="0" borderId="0">
      <alignment horizontal="left"/>
    </xf>
    <xf numFmtId="0" fontId="4" fillId="0" borderId="0"/>
    <xf numFmtId="0" fontId="4" fillId="0" borderId="0"/>
    <xf numFmtId="0" fontId="4" fillId="0" borderId="0"/>
    <xf numFmtId="338" fontId="4" fillId="0" borderId="0"/>
    <xf numFmtId="0" fontId="4" fillId="0" borderId="0"/>
    <xf numFmtId="0" fontId="4" fillId="0" borderId="0"/>
    <xf numFmtId="338" fontId="4" fillId="0" borderId="0"/>
    <xf numFmtId="0" fontId="4" fillId="0" borderId="0"/>
    <xf numFmtId="0" fontId="4" fillId="0" borderId="0"/>
    <xf numFmtId="0" fontId="4" fillId="0" borderId="0"/>
    <xf numFmtId="338" fontId="4" fillId="0" borderId="0"/>
    <xf numFmtId="0" fontId="4" fillId="0" borderId="0"/>
    <xf numFmtId="169" fontId="33" fillId="0" borderId="0"/>
    <xf numFmtId="0" fontId="4" fillId="0" borderId="0"/>
    <xf numFmtId="0" fontId="4" fillId="0" borderId="0"/>
    <xf numFmtId="338" fontId="4" fillId="0" borderId="0"/>
    <xf numFmtId="0" fontId="4" fillId="0" borderId="0"/>
    <xf numFmtId="0" fontId="4" fillId="0" borderId="0"/>
    <xf numFmtId="338" fontId="4" fillId="0" borderId="0"/>
    <xf numFmtId="0" fontId="4" fillId="0" borderId="0"/>
    <xf numFmtId="0" fontId="4" fillId="0" borderId="0"/>
    <xf numFmtId="0" fontId="4" fillId="0" borderId="0"/>
    <xf numFmtId="338" fontId="4" fillId="0" borderId="0"/>
    <xf numFmtId="0" fontId="4" fillId="0" borderId="0"/>
    <xf numFmtId="0" fontId="4" fillId="0" borderId="0"/>
    <xf numFmtId="169" fontId="41" fillId="0" borderId="0"/>
    <xf numFmtId="178" fontId="356" fillId="0" borderId="0"/>
    <xf numFmtId="169" fontId="4" fillId="0" borderId="0"/>
    <xf numFmtId="0" fontId="4" fillId="0" borderId="0"/>
    <xf numFmtId="0" fontId="4" fillId="0" borderId="0"/>
    <xf numFmtId="0" fontId="4" fillId="0" borderId="0"/>
    <xf numFmtId="338" fontId="4" fillId="0" borderId="0"/>
    <xf numFmtId="0" fontId="4" fillId="0" borderId="0"/>
    <xf numFmtId="0" fontId="4" fillId="0" borderId="0"/>
    <xf numFmtId="338" fontId="4" fillId="0" borderId="0"/>
    <xf numFmtId="0" fontId="4" fillId="0" borderId="0"/>
    <xf numFmtId="0" fontId="4" fillId="0" borderId="0"/>
    <xf numFmtId="0" fontId="4" fillId="0" borderId="0"/>
    <xf numFmtId="338" fontId="4" fillId="0" borderId="0"/>
    <xf numFmtId="0" fontId="4" fillId="0" borderId="0"/>
    <xf numFmtId="0" fontId="4" fillId="0" borderId="0"/>
    <xf numFmtId="0" fontId="4" fillId="0" borderId="0"/>
    <xf numFmtId="0" fontId="4" fillId="0" borderId="0"/>
    <xf numFmtId="338" fontId="4" fillId="0" borderId="0"/>
    <xf numFmtId="0" fontId="4" fillId="0" borderId="0"/>
    <xf numFmtId="0" fontId="4" fillId="0" borderId="0"/>
    <xf numFmtId="338" fontId="4" fillId="0" borderId="0"/>
    <xf numFmtId="0" fontId="4" fillId="0" borderId="0"/>
    <xf numFmtId="0" fontId="4" fillId="0" borderId="0"/>
    <xf numFmtId="0" fontId="4" fillId="0" borderId="0"/>
    <xf numFmtId="338" fontId="4" fillId="0" borderId="0"/>
    <xf numFmtId="0" fontId="4" fillId="0" borderId="0"/>
    <xf numFmtId="169" fontId="41" fillId="0" borderId="0"/>
    <xf numFmtId="178" fontId="356" fillId="0" borderId="0"/>
    <xf numFmtId="0" fontId="4" fillId="0" borderId="0"/>
    <xf numFmtId="0" fontId="4" fillId="0" borderId="0"/>
    <xf numFmtId="0" fontId="4" fillId="0" borderId="0"/>
    <xf numFmtId="338" fontId="4" fillId="0" borderId="0"/>
    <xf numFmtId="0" fontId="4" fillId="0" borderId="0"/>
    <xf numFmtId="0" fontId="4" fillId="0" borderId="0"/>
    <xf numFmtId="338" fontId="4" fillId="0" borderId="0"/>
    <xf numFmtId="0" fontId="4" fillId="0" borderId="0"/>
    <xf numFmtId="0" fontId="4" fillId="0" borderId="0"/>
    <xf numFmtId="0" fontId="4" fillId="0" borderId="0"/>
    <xf numFmtId="338" fontId="4" fillId="0" borderId="0"/>
    <xf numFmtId="0" fontId="4" fillId="0" borderId="0"/>
    <xf numFmtId="0" fontId="4" fillId="0" borderId="0"/>
    <xf numFmtId="0" fontId="4" fillId="0" borderId="0"/>
    <xf numFmtId="0" fontId="4" fillId="0" borderId="0"/>
    <xf numFmtId="178" fontId="356" fillId="0" borderId="0"/>
    <xf numFmtId="0" fontId="4" fillId="0" borderId="0"/>
    <xf numFmtId="0" fontId="4" fillId="0" borderId="0"/>
    <xf numFmtId="0" fontId="4" fillId="0" borderId="0"/>
    <xf numFmtId="338" fontId="4" fillId="0" borderId="0"/>
    <xf numFmtId="0" fontId="4" fillId="0" borderId="0"/>
    <xf numFmtId="0" fontId="4" fillId="0" borderId="0"/>
    <xf numFmtId="338" fontId="4" fillId="0" borderId="0"/>
    <xf numFmtId="0" fontId="4" fillId="0" borderId="0"/>
    <xf numFmtId="0" fontId="4" fillId="0" borderId="0"/>
    <xf numFmtId="0" fontId="4" fillId="0" borderId="0"/>
    <xf numFmtId="338" fontId="4" fillId="0" borderId="0"/>
    <xf numFmtId="0" fontId="4" fillId="0" borderId="0"/>
    <xf numFmtId="0" fontId="4" fillId="0" borderId="0"/>
    <xf numFmtId="0" fontId="4" fillId="0" borderId="0"/>
    <xf numFmtId="0" fontId="4" fillId="0" borderId="0"/>
    <xf numFmtId="178" fontId="356" fillId="0" borderId="0"/>
    <xf numFmtId="0" fontId="4" fillId="0" borderId="0"/>
    <xf numFmtId="0" fontId="4" fillId="0" borderId="0"/>
    <xf numFmtId="338" fontId="4" fillId="0" borderId="0"/>
    <xf numFmtId="0" fontId="4" fillId="0" borderId="0"/>
    <xf numFmtId="0" fontId="4" fillId="0" borderId="0"/>
    <xf numFmtId="338" fontId="4" fillId="0" borderId="0"/>
    <xf numFmtId="0" fontId="4" fillId="0" borderId="0"/>
    <xf numFmtId="178" fontId="356" fillId="0" borderId="0"/>
    <xf numFmtId="0" fontId="4" fillId="0" borderId="0"/>
    <xf numFmtId="338" fontId="4" fillId="0" borderId="0"/>
    <xf numFmtId="0" fontId="4" fillId="0" borderId="0"/>
    <xf numFmtId="178" fontId="356" fillId="0" borderId="0"/>
    <xf numFmtId="0" fontId="4" fillId="0" borderId="0"/>
    <xf numFmtId="0" fontId="4" fillId="0" borderId="0"/>
    <xf numFmtId="0" fontId="4" fillId="0" borderId="0"/>
    <xf numFmtId="0" fontId="4" fillId="0" borderId="0"/>
    <xf numFmtId="338" fontId="4" fillId="0" borderId="0"/>
    <xf numFmtId="0" fontId="4" fillId="0" borderId="0"/>
    <xf numFmtId="178" fontId="356" fillId="0" borderId="0"/>
    <xf numFmtId="178" fontId="356" fillId="0" borderId="0"/>
    <xf numFmtId="169" fontId="41" fillId="0" borderId="0"/>
    <xf numFmtId="169" fontId="57" fillId="0" borderId="0"/>
    <xf numFmtId="169" fontId="57" fillId="0" borderId="0"/>
    <xf numFmtId="0" fontId="57" fillId="0" borderId="0"/>
    <xf numFmtId="169" fontId="33" fillId="0" borderId="0"/>
    <xf numFmtId="338" fontId="33" fillId="0" borderId="0"/>
    <xf numFmtId="0" fontId="33" fillId="0" borderId="0"/>
    <xf numFmtId="0" fontId="33" fillId="0" borderId="0"/>
    <xf numFmtId="169" fontId="41" fillId="0" borderId="0"/>
    <xf numFmtId="0" fontId="31" fillId="0" borderId="0"/>
    <xf numFmtId="169" fontId="34" fillId="0" borderId="0">
      <alignment horizontal="left"/>
    </xf>
    <xf numFmtId="169" fontId="41" fillId="0" borderId="0"/>
    <xf numFmtId="178" fontId="320" fillId="0" borderId="0"/>
    <xf numFmtId="169" fontId="57" fillId="0" borderId="0"/>
    <xf numFmtId="0" fontId="33" fillId="0" borderId="0"/>
    <xf numFmtId="169" fontId="41" fillId="0" borderId="0"/>
    <xf numFmtId="178" fontId="320" fillId="0" borderId="0"/>
    <xf numFmtId="4" fontId="33" fillId="0" borderId="0">
      <alignment vertical="center"/>
    </xf>
    <xf numFmtId="169" fontId="41" fillId="0" borderId="0"/>
    <xf numFmtId="178" fontId="320" fillId="0" borderId="0"/>
    <xf numFmtId="178" fontId="320" fillId="0" borderId="0"/>
    <xf numFmtId="178" fontId="320" fillId="0" borderId="0"/>
    <xf numFmtId="178" fontId="320" fillId="0" borderId="0"/>
    <xf numFmtId="178" fontId="320" fillId="0" borderId="0"/>
    <xf numFmtId="178" fontId="320" fillId="0" borderId="0"/>
    <xf numFmtId="169" fontId="41" fillId="0" borderId="0"/>
    <xf numFmtId="178" fontId="320" fillId="0" borderId="0"/>
    <xf numFmtId="169" fontId="57" fillId="0" borderId="0"/>
    <xf numFmtId="169" fontId="41" fillId="0" borderId="0"/>
    <xf numFmtId="178" fontId="320" fillId="0" borderId="0"/>
    <xf numFmtId="169" fontId="4" fillId="0" borderId="0"/>
    <xf numFmtId="169" fontId="4" fillId="0" borderId="0"/>
    <xf numFmtId="169" fontId="4" fillId="0" borderId="0"/>
    <xf numFmtId="169" fontId="4" fillId="0" borderId="0"/>
    <xf numFmtId="169" fontId="41" fillId="0" borderId="0"/>
    <xf numFmtId="169" fontId="57" fillId="0" borderId="0"/>
    <xf numFmtId="169" fontId="41" fillId="0" borderId="0"/>
    <xf numFmtId="178" fontId="320" fillId="0" borderId="0"/>
    <xf numFmtId="169" fontId="57" fillId="0" borderId="0"/>
    <xf numFmtId="169" fontId="41" fillId="0" borderId="0"/>
    <xf numFmtId="178" fontId="320" fillId="0" borderId="0"/>
    <xf numFmtId="169" fontId="57" fillId="0" borderId="0"/>
    <xf numFmtId="169" fontId="41" fillId="0" borderId="0"/>
    <xf numFmtId="178" fontId="320" fillId="0" borderId="0"/>
    <xf numFmtId="169" fontId="57" fillId="0" borderId="0"/>
    <xf numFmtId="169" fontId="41" fillId="0" borderId="0"/>
    <xf numFmtId="178" fontId="320" fillId="0" borderId="0"/>
    <xf numFmtId="169" fontId="57" fillId="0" borderId="0"/>
    <xf numFmtId="169" fontId="41" fillId="0" borderId="0"/>
    <xf numFmtId="178" fontId="57" fillId="0" borderId="0"/>
    <xf numFmtId="0" fontId="57" fillId="0" borderId="0"/>
    <xf numFmtId="169" fontId="57" fillId="0" borderId="0"/>
    <xf numFmtId="0" fontId="34" fillId="0" borderId="0">
      <alignment horizontal="left"/>
    </xf>
    <xf numFmtId="169" fontId="57" fillId="0" borderId="0"/>
    <xf numFmtId="169" fontId="41" fillId="0" borderId="0"/>
    <xf numFmtId="169" fontId="50" fillId="0" borderId="0"/>
    <xf numFmtId="0" fontId="4" fillId="0" borderId="0"/>
    <xf numFmtId="178" fontId="57" fillId="0" borderId="0"/>
    <xf numFmtId="169" fontId="50" fillId="0" borderId="0"/>
    <xf numFmtId="0" fontId="57" fillId="0" borderId="0"/>
    <xf numFmtId="0" fontId="4" fillId="0" borderId="0"/>
    <xf numFmtId="0" fontId="4" fillId="0" borderId="0"/>
    <xf numFmtId="0" fontId="114" fillId="0" borderId="0"/>
    <xf numFmtId="0" fontId="4" fillId="0" borderId="0"/>
    <xf numFmtId="0" fontId="4" fillId="0" borderId="0"/>
    <xf numFmtId="169" fontId="57" fillId="0" borderId="0"/>
    <xf numFmtId="0" fontId="81" fillId="0" borderId="0"/>
    <xf numFmtId="0" fontId="4" fillId="0" borderId="0"/>
    <xf numFmtId="0" fontId="4" fillId="0" borderId="0"/>
    <xf numFmtId="169" fontId="41" fillId="0" borderId="0"/>
    <xf numFmtId="169" fontId="50" fillId="0" borderId="0"/>
    <xf numFmtId="0" fontId="357" fillId="0" borderId="0"/>
    <xf numFmtId="0" fontId="357" fillId="0" borderId="0"/>
    <xf numFmtId="169" fontId="50" fillId="0" borderId="0"/>
    <xf numFmtId="169" fontId="50" fillId="0" borderId="0"/>
    <xf numFmtId="0" fontId="358" fillId="0" borderId="0"/>
    <xf numFmtId="169" fontId="50" fillId="0" borderId="0"/>
    <xf numFmtId="0" fontId="357" fillId="0" borderId="0"/>
    <xf numFmtId="0" fontId="357" fillId="0" borderId="0"/>
    <xf numFmtId="0" fontId="357" fillId="0" borderId="0"/>
    <xf numFmtId="0" fontId="358" fillId="0" borderId="0"/>
    <xf numFmtId="169" fontId="50" fillId="0" borderId="0"/>
    <xf numFmtId="0" fontId="358" fillId="0" borderId="0"/>
    <xf numFmtId="169" fontId="50" fillId="0" borderId="0"/>
    <xf numFmtId="169" fontId="50" fillId="0" borderId="0"/>
    <xf numFmtId="169" fontId="50" fillId="0" borderId="0"/>
    <xf numFmtId="169" fontId="50" fillId="0" borderId="0"/>
    <xf numFmtId="169" fontId="50" fillId="0" borderId="0"/>
    <xf numFmtId="0" fontId="57" fillId="0" borderId="0"/>
    <xf numFmtId="169" fontId="33" fillId="0" borderId="0"/>
    <xf numFmtId="169" fontId="57" fillId="0" borderId="0"/>
    <xf numFmtId="0" fontId="4" fillId="0" borderId="0"/>
    <xf numFmtId="0" fontId="4" fillId="0" borderId="0"/>
    <xf numFmtId="0" fontId="4" fillId="0" borderId="0"/>
    <xf numFmtId="0" fontId="4" fillId="0" borderId="0"/>
    <xf numFmtId="169" fontId="41" fillId="0" borderId="0"/>
    <xf numFmtId="169" fontId="50" fillId="0" borderId="0"/>
    <xf numFmtId="169" fontId="50" fillId="0" borderId="0"/>
    <xf numFmtId="169" fontId="50" fillId="0" borderId="0"/>
    <xf numFmtId="169" fontId="50" fillId="0" borderId="0"/>
    <xf numFmtId="169" fontId="50" fillId="0" borderId="0"/>
    <xf numFmtId="169" fontId="50" fillId="0" borderId="0"/>
    <xf numFmtId="169" fontId="50" fillId="0" borderId="0"/>
    <xf numFmtId="169" fontId="50" fillId="0" borderId="0"/>
    <xf numFmtId="169" fontId="33" fillId="0" borderId="0"/>
    <xf numFmtId="169" fontId="4" fillId="0" borderId="0"/>
    <xf numFmtId="169" fontId="4" fillId="0" borderId="0"/>
    <xf numFmtId="0" fontId="57" fillId="0" borderId="0"/>
    <xf numFmtId="169" fontId="33" fillId="0" borderId="0"/>
    <xf numFmtId="169" fontId="57" fillId="0" borderId="0"/>
    <xf numFmtId="169" fontId="41" fillId="0" borderId="0"/>
    <xf numFmtId="0" fontId="4" fillId="0" borderId="0"/>
    <xf numFmtId="169" fontId="4" fillId="0" borderId="0"/>
    <xf numFmtId="0" fontId="4" fillId="0" borderId="0"/>
    <xf numFmtId="0" fontId="4" fillId="0" borderId="0"/>
    <xf numFmtId="0" fontId="57" fillId="0" borderId="0"/>
    <xf numFmtId="0" fontId="57" fillId="0" borderId="0"/>
    <xf numFmtId="169" fontId="33" fillId="0" borderId="0"/>
    <xf numFmtId="169" fontId="57" fillId="0" borderId="0"/>
    <xf numFmtId="169" fontId="41" fillId="0" borderId="0"/>
    <xf numFmtId="0" fontId="5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9" fontId="57" fillId="0" borderId="0"/>
    <xf numFmtId="0" fontId="4" fillId="0" borderId="0"/>
    <xf numFmtId="0" fontId="4" fillId="0" borderId="0"/>
    <xf numFmtId="0" fontId="4" fillId="0" borderId="0"/>
    <xf numFmtId="0" fontId="4" fillId="0" borderId="0"/>
    <xf numFmtId="0" fontId="4" fillId="0" borderId="0"/>
    <xf numFmtId="338" fontId="4" fillId="0" borderId="0"/>
    <xf numFmtId="0" fontId="4" fillId="0" borderId="0"/>
    <xf numFmtId="0" fontId="4" fillId="0" borderId="0"/>
    <xf numFmtId="338" fontId="4" fillId="0" borderId="0"/>
    <xf numFmtId="0" fontId="4" fillId="0" borderId="0"/>
    <xf numFmtId="0" fontId="4" fillId="0" borderId="0"/>
    <xf numFmtId="0" fontId="4" fillId="0" borderId="0"/>
    <xf numFmtId="338" fontId="4" fillId="0" borderId="0"/>
    <xf numFmtId="0" fontId="4" fillId="0" borderId="0"/>
    <xf numFmtId="0" fontId="4" fillId="0" borderId="0"/>
    <xf numFmtId="0" fontId="4" fillId="0" borderId="0"/>
    <xf numFmtId="0" fontId="4" fillId="0" borderId="0"/>
    <xf numFmtId="338" fontId="4" fillId="0" borderId="0"/>
    <xf numFmtId="0" fontId="4" fillId="0" borderId="0"/>
    <xf numFmtId="0" fontId="4" fillId="0" borderId="0"/>
    <xf numFmtId="338" fontId="4" fillId="0" borderId="0"/>
    <xf numFmtId="0" fontId="4" fillId="0" borderId="0"/>
    <xf numFmtId="0" fontId="4" fillId="0" borderId="0"/>
    <xf numFmtId="0" fontId="4" fillId="0" borderId="0"/>
    <xf numFmtId="338"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338" fontId="4" fillId="0" borderId="0"/>
    <xf numFmtId="0" fontId="4" fillId="0" borderId="0"/>
    <xf numFmtId="0" fontId="4" fillId="0" borderId="0"/>
    <xf numFmtId="338" fontId="4" fillId="0" borderId="0"/>
    <xf numFmtId="0" fontId="4" fillId="0" borderId="0"/>
    <xf numFmtId="0" fontId="4" fillId="0" borderId="0"/>
    <xf numFmtId="0" fontId="4" fillId="0" borderId="0"/>
    <xf numFmtId="338" fontId="4" fillId="0" borderId="0"/>
    <xf numFmtId="0" fontId="4" fillId="0" borderId="0"/>
    <xf numFmtId="0" fontId="4" fillId="0" borderId="0"/>
    <xf numFmtId="0" fontId="4" fillId="0" borderId="0"/>
    <xf numFmtId="0" fontId="4" fillId="0" borderId="0"/>
    <xf numFmtId="0" fontId="4" fillId="0" borderId="0"/>
    <xf numFmtId="0" fontId="41" fillId="0" borderId="0"/>
    <xf numFmtId="0" fontId="4" fillId="0" borderId="0"/>
    <xf numFmtId="0" fontId="4" fillId="0" borderId="0"/>
    <xf numFmtId="0" fontId="4" fillId="0" borderId="0"/>
    <xf numFmtId="0" fontId="4" fillId="0" borderId="0"/>
    <xf numFmtId="0" fontId="4" fillId="0" borderId="0"/>
    <xf numFmtId="338" fontId="4" fillId="0" borderId="0"/>
    <xf numFmtId="0" fontId="4" fillId="0" borderId="0"/>
    <xf numFmtId="0" fontId="4" fillId="0" borderId="0"/>
    <xf numFmtId="338" fontId="4" fillId="0" borderId="0"/>
    <xf numFmtId="0" fontId="4" fillId="0" borderId="0"/>
    <xf numFmtId="0" fontId="4" fillId="0" borderId="0"/>
    <xf numFmtId="0" fontId="4" fillId="0" borderId="0"/>
    <xf numFmtId="338" fontId="4" fillId="0" borderId="0"/>
    <xf numFmtId="0" fontId="4" fillId="0" borderId="0"/>
    <xf numFmtId="0" fontId="4" fillId="0" borderId="0"/>
    <xf numFmtId="0" fontId="4" fillId="0" borderId="0"/>
    <xf numFmtId="0" fontId="4" fillId="0" borderId="0"/>
    <xf numFmtId="0" fontId="4" fillId="0" borderId="0"/>
    <xf numFmtId="0" fontId="41" fillId="0" borderId="0"/>
    <xf numFmtId="0" fontId="4" fillId="0" borderId="0"/>
    <xf numFmtId="0" fontId="4" fillId="0" borderId="0"/>
    <xf numFmtId="0" fontId="4" fillId="0" borderId="0"/>
    <xf numFmtId="0" fontId="4" fillId="0" borderId="0"/>
    <xf numFmtId="338" fontId="4" fillId="0" borderId="0"/>
    <xf numFmtId="0" fontId="4" fillId="0" borderId="0"/>
    <xf numFmtId="0" fontId="4" fillId="0" borderId="0"/>
    <xf numFmtId="338" fontId="4" fillId="0" borderId="0"/>
    <xf numFmtId="0" fontId="4" fillId="0" borderId="0"/>
    <xf numFmtId="0" fontId="4" fillId="0" borderId="0"/>
    <xf numFmtId="0" fontId="4" fillId="0" borderId="0"/>
    <xf numFmtId="338" fontId="4" fillId="0" borderId="0"/>
    <xf numFmtId="0" fontId="4" fillId="0" borderId="0"/>
    <xf numFmtId="0" fontId="4" fillId="0" borderId="0"/>
    <xf numFmtId="0" fontId="4" fillId="0" borderId="0"/>
    <xf numFmtId="338" fontId="4" fillId="0" borderId="0"/>
    <xf numFmtId="0" fontId="4" fillId="0" borderId="0"/>
    <xf numFmtId="0" fontId="4" fillId="0" borderId="0"/>
    <xf numFmtId="0" fontId="4" fillId="0" borderId="0"/>
    <xf numFmtId="338" fontId="4" fillId="0" borderId="0"/>
    <xf numFmtId="0" fontId="4" fillId="0" borderId="0"/>
    <xf numFmtId="0" fontId="41" fillId="0" borderId="0"/>
    <xf numFmtId="0" fontId="4" fillId="0" borderId="0"/>
    <xf numFmtId="0" fontId="41" fillId="0" borderId="0"/>
    <xf numFmtId="0" fontId="41" fillId="0" borderId="0"/>
    <xf numFmtId="0" fontId="57" fillId="0" borderId="0"/>
    <xf numFmtId="169" fontId="4" fillId="0" borderId="0"/>
    <xf numFmtId="0" fontId="4" fillId="0" borderId="0"/>
    <xf numFmtId="0" fontId="4" fillId="0" borderId="0"/>
    <xf numFmtId="0" fontId="4" fillId="0" borderId="0"/>
    <xf numFmtId="0" fontId="4" fillId="0" borderId="0"/>
    <xf numFmtId="338" fontId="4" fillId="0" borderId="0"/>
    <xf numFmtId="0" fontId="4" fillId="0" borderId="0"/>
    <xf numFmtId="0" fontId="4" fillId="0" borderId="0"/>
    <xf numFmtId="338" fontId="4" fillId="0" borderId="0"/>
    <xf numFmtId="0" fontId="4" fillId="0" borderId="0"/>
    <xf numFmtId="0" fontId="4" fillId="0" borderId="0"/>
    <xf numFmtId="0" fontId="4" fillId="0" borderId="0"/>
    <xf numFmtId="338" fontId="4" fillId="0" borderId="0"/>
    <xf numFmtId="0" fontId="4" fillId="0" borderId="0"/>
    <xf numFmtId="0" fontId="4" fillId="0" borderId="0"/>
    <xf numFmtId="0" fontId="4" fillId="0" borderId="0"/>
    <xf numFmtId="0" fontId="4" fillId="0" borderId="0"/>
    <xf numFmtId="338" fontId="4" fillId="0" borderId="0"/>
    <xf numFmtId="0" fontId="4" fillId="0" borderId="0"/>
    <xf numFmtId="0" fontId="4" fillId="0" borderId="0"/>
    <xf numFmtId="338" fontId="4" fillId="0" borderId="0"/>
    <xf numFmtId="0" fontId="4" fillId="0" borderId="0"/>
    <xf numFmtId="0" fontId="4" fillId="0" borderId="0"/>
    <xf numFmtId="0" fontId="4" fillId="0" borderId="0"/>
    <xf numFmtId="338" fontId="4" fillId="0" borderId="0"/>
    <xf numFmtId="0" fontId="4" fillId="0" borderId="0"/>
    <xf numFmtId="0" fontId="4" fillId="0" borderId="0"/>
    <xf numFmtId="0" fontId="4" fillId="0" borderId="0"/>
    <xf numFmtId="0" fontId="4" fillId="0" borderId="0"/>
    <xf numFmtId="0" fontId="4" fillId="0" borderId="0"/>
    <xf numFmtId="0" fontId="4" fillId="0" borderId="0"/>
    <xf numFmtId="338" fontId="4" fillId="0" borderId="0"/>
    <xf numFmtId="0" fontId="4" fillId="0" borderId="0"/>
    <xf numFmtId="0" fontId="4" fillId="0" borderId="0"/>
    <xf numFmtId="338" fontId="4" fillId="0" borderId="0"/>
    <xf numFmtId="0" fontId="4" fillId="0" borderId="0"/>
    <xf numFmtId="0" fontId="4" fillId="0" borderId="0"/>
    <xf numFmtId="0" fontId="4" fillId="0" borderId="0"/>
    <xf numFmtId="338" fontId="4" fillId="0" borderId="0"/>
    <xf numFmtId="0" fontId="4" fillId="0" borderId="0"/>
    <xf numFmtId="0" fontId="4" fillId="0" borderId="0"/>
    <xf numFmtId="0" fontId="4" fillId="0" borderId="0"/>
    <xf numFmtId="0" fontId="4" fillId="0" borderId="0"/>
    <xf numFmtId="338" fontId="4" fillId="0" borderId="0"/>
    <xf numFmtId="0" fontId="4" fillId="0" borderId="0"/>
    <xf numFmtId="0" fontId="4" fillId="0" borderId="0"/>
    <xf numFmtId="338" fontId="4" fillId="0" borderId="0"/>
    <xf numFmtId="0" fontId="4" fillId="0" borderId="0"/>
    <xf numFmtId="0" fontId="4" fillId="0" borderId="0"/>
    <xf numFmtId="0" fontId="4" fillId="0" borderId="0"/>
    <xf numFmtId="338" fontId="4" fillId="0" borderId="0"/>
    <xf numFmtId="0" fontId="4" fillId="0" borderId="0"/>
    <xf numFmtId="0" fontId="4" fillId="0" borderId="0"/>
    <xf numFmtId="0" fontId="4" fillId="0" borderId="0"/>
    <xf numFmtId="0" fontId="4" fillId="0" borderId="0"/>
    <xf numFmtId="0" fontId="4" fillId="0" borderId="0"/>
    <xf numFmtId="338" fontId="4" fillId="0" borderId="0"/>
    <xf numFmtId="0" fontId="4" fillId="0" borderId="0"/>
    <xf numFmtId="0" fontId="4" fillId="0" borderId="0"/>
    <xf numFmtId="338" fontId="4" fillId="0" borderId="0"/>
    <xf numFmtId="0" fontId="4" fillId="0" borderId="0"/>
    <xf numFmtId="0" fontId="4" fillId="0" borderId="0"/>
    <xf numFmtId="0" fontId="4" fillId="0" borderId="0"/>
    <xf numFmtId="338" fontId="4" fillId="0" borderId="0"/>
    <xf numFmtId="0" fontId="4" fillId="0" borderId="0"/>
    <xf numFmtId="0" fontId="4" fillId="0" borderId="0"/>
    <xf numFmtId="0" fontId="4" fillId="0" borderId="0"/>
    <xf numFmtId="0" fontId="4" fillId="0" borderId="0"/>
    <xf numFmtId="338" fontId="4" fillId="0" borderId="0"/>
    <xf numFmtId="0" fontId="4" fillId="0" borderId="0"/>
    <xf numFmtId="0" fontId="4" fillId="0" borderId="0"/>
    <xf numFmtId="338" fontId="4" fillId="0" borderId="0"/>
    <xf numFmtId="0" fontId="4" fillId="0" borderId="0"/>
    <xf numFmtId="0" fontId="4" fillId="0" borderId="0"/>
    <xf numFmtId="0" fontId="4" fillId="0" borderId="0"/>
    <xf numFmtId="338" fontId="4" fillId="0" borderId="0"/>
    <xf numFmtId="0" fontId="4" fillId="0" borderId="0"/>
    <xf numFmtId="169" fontId="41" fillId="0" borderId="0"/>
    <xf numFmtId="0" fontId="57" fillId="0" borderId="0"/>
    <xf numFmtId="169" fontId="4" fillId="0" borderId="0"/>
    <xf numFmtId="0" fontId="4" fillId="0" borderId="0"/>
    <xf numFmtId="0" fontId="4" fillId="0" borderId="0"/>
    <xf numFmtId="0" fontId="4" fillId="0" borderId="0"/>
    <xf numFmtId="338" fontId="4" fillId="0" borderId="0"/>
    <xf numFmtId="0" fontId="4" fillId="0" borderId="0"/>
    <xf numFmtId="0" fontId="4" fillId="0" borderId="0"/>
    <xf numFmtId="338" fontId="4" fillId="0" borderId="0"/>
    <xf numFmtId="0" fontId="4" fillId="0" borderId="0"/>
    <xf numFmtId="0" fontId="4" fillId="0" borderId="0"/>
    <xf numFmtId="0" fontId="4" fillId="0" borderId="0"/>
    <xf numFmtId="338" fontId="4" fillId="0" borderId="0"/>
    <xf numFmtId="0" fontId="4" fillId="0" borderId="0"/>
    <xf numFmtId="0" fontId="4" fillId="0" borderId="0"/>
    <xf numFmtId="0" fontId="4" fillId="0" borderId="0"/>
    <xf numFmtId="0" fontId="4" fillId="0" borderId="0"/>
    <xf numFmtId="338" fontId="4" fillId="0" borderId="0"/>
    <xf numFmtId="0" fontId="4" fillId="0" borderId="0"/>
    <xf numFmtId="0" fontId="4" fillId="0" borderId="0"/>
    <xf numFmtId="338" fontId="4" fillId="0" borderId="0"/>
    <xf numFmtId="0" fontId="4" fillId="0" borderId="0"/>
    <xf numFmtId="0" fontId="4" fillId="0" borderId="0"/>
    <xf numFmtId="0" fontId="4" fillId="0" borderId="0"/>
    <xf numFmtId="338" fontId="4" fillId="0" borderId="0"/>
    <xf numFmtId="0" fontId="4" fillId="0" borderId="0"/>
    <xf numFmtId="169" fontId="41" fillId="0" borderId="0"/>
    <xf numFmtId="169" fontId="57" fillId="0" borderId="0"/>
    <xf numFmtId="0" fontId="57" fillId="0" borderId="0"/>
    <xf numFmtId="0" fontId="4" fillId="0" borderId="0"/>
    <xf numFmtId="0" fontId="4" fillId="0" borderId="0"/>
    <xf numFmtId="0" fontId="4" fillId="0" borderId="0"/>
    <xf numFmtId="0" fontId="4" fillId="0" borderId="0"/>
    <xf numFmtId="0" fontId="4" fillId="0" borderId="0"/>
    <xf numFmtId="169" fontId="4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9" fontId="4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9" fontId="41" fillId="0" borderId="0"/>
    <xf numFmtId="0" fontId="57" fillId="0" borderId="0"/>
    <xf numFmtId="169" fontId="57" fillId="0" borderId="0"/>
    <xf numFmtId="0" fontId="4" fillId="0" borderId="0"/>
    <xf numFmtId="0" fontId="4" fillId="0" borderId="0"/>
    <xf numFmtId="0" fontId="4" fillId="0" borderId="0"/>
    <xf numFmtId="0" fontId="4" fillId="0" borderId="0"/>
    <xf numFmtId="169" fontId="41" fillId="0" borderId="0"/>
    <xf numFmtId="0" fontId="4" fillId="0" borderId="0"/>
    <xf numFmtId="0" fontId="4" fillId="0" borderId="0"/>
    <xf numFmtId="0" fontId="4" fillId="0" borderId="0"/>
    <xf numFmtId="0" fontId="4" fillId="0" borderId="0"/>
    <xf numFmtId="0" fontId="4" fillId="0" borderId="0"/>
    <xf numFmtId="0" fontId="4" fillId="0" borderId="0"/>
    <xf numFmtId="169" fontId="41" fillId="0" borderId="0"/>
    <xf numFmtId="0" fontId="57" fillId="0" borderId="0"/>
    <xf numFmtId="169" fontId="57" fillId="0" borderId="0"/>
    <xf numFmtId="0" fontId="33" fillId="0" borderId="0"/>
    <xf numFmtId="0" fontId="57" fillId="0" borderId="0"/>
    <xf numFmtId="0" fontId="4" fillId="0" borderId="0"/>
    <xf numFmtId="169" fontId="4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1" fillId="0" borderId="0"/>
    <xf numFmtId="0" fontId="31" fillId="0" borderId="0"/>
    <xf numFmtId="169" fontId="4" fillId="0" borderId="0"/>
    <xf numFmtId="169" fontId="4" fillId="0" borderId="0"/>
    <xf numFmtId="169" fontId="4" fillId="0" borderId="0"/>
    <xf numFmtId="169" fontId="4" fillId="0" borderId="0"/>
    <xf numFmtId="169" fontId="41" fillId="0" borderId="0"/>
    <xf numFmtId="169" fontId="4" fillId="0" borderId="0"/>
    <xf numFmtId="169" fontId="4" fillId="0" borderId="0"/>
    <xf numFmtId="169" fontId="4" fillId="0" borderId="0"/>
    <xf numFmtId="169" fontId="41" fillId="0" borderId="0"/>
    <xf numFmtId="0" fontId="31" fillId="0" borderId="0"/>
    <xf numFmtId="0" fontId="57" fillId="0" borderId="0"/>
    <xf numFmtId="169" fontId="4" fillId="0" borderId="0"/>
    <xf numFmtId="169" fontId="4" fillId="0" borderId="0"/>
    <xf numFmtId="169" fontId="4" fillId="0" borderId="0"/>
    <xf numFmtId="169" fontId="41" fillId="0" borderId="0"/>
    <xf numFmtId="169" fontId="4" fillId="0" borderId="0"/>
    <xf numFmtId="169" fontId="4" fillId="0" borderId="0"/>
    <xf numFmtId="169" fontId="4" fillId="0" borderId="0"/>
    <xf numFmtId="169" fontId="41" fillId="0" borderId="0"/>
    <xf numFmtId="178" fontId="21" fillId="0" borderId="0"/>
    <xf numFmtId="169" fontId="4" fillId="0" borderId="0"/>
    <xf numFmtId="169" fontId="4" fillId="0" borderId="0"/>
    <xf numFmtId="169" fontId="4" fillId="0" borderId="0"/>
    <xf numFmtId="169" fontId="4" fillId="0" borderId="0"/>
    <xf numFmtId="169" fontId="41" fillId="0" borderId="0"/>
    <xf numFmtId="169" fontId="4" fillId="0" borderId="0"/>
    <xf numFmtId="169" fontId="4" fillId="0" borderId="0"/>
    <xf numFmtId="169" fontId="4" fillId="0" borderId="0"/>
    <xf numFmtId="169" fontId="41" fillId="0" borderId="0"/>
    <xf numFmtId="0" fontId="31" fillId="0" borderId="0"/>
    <xf numFmtId="178" fontId="320" fillId="0" borderId="0"/>
    <xf numFmtId="169" fontId="57" fillId="0" borderId="0"/>
    <xf numFmtId="169" fontId="41" fillId="0" borderId="0"/>
    <xf numFmtId="178" fontId="320" fillId="0" borderId="0"/>
    <xf numFmtId="169" fontId="57" fillId="0" borderId="0"/>
    <xf numFmtId="169" fontId="41" fillId="0" borderId="0"/>
    <xf numFmtId="178" fontId="320" fillId="0" borderId="0"/>
    <xf numFmtId="169" fontId="57" fillId="0" borderId="0"/>
    <xf numFmtId="169" fontId="41" fillId="0" borderId="0"/>
    <xf numFmtId="178" fontId="320" fillId="0" borderId="0"/>
    <xf numFmtId="169" fontId="57" fillId="0" borderId="0"/>
    <xf numFmtId="169" fontId="41" fillId="0" borderId="0"/>
    <xf numFmtId="178" fontId="320" fillId="0" borderId="0"/>
    <xf numFmtId="169" fontId="57" fillId="0" borderId="0"/>
    <xf numFmtId="169" fontId="41" fillId="0" borderId="0"/>
    <xf numFmtId="178" fontId="320" fillId="0" borderId="0"/>
    <xf numFmtId="169" fontId="57" fillId="0" borderId="0"/>
    <xf numFmtId="169" fontId="41" fillId="0" borderId="0"/>
    <xf numFmtId="178" fontId="320" fillId="0" borderId="0"/>
    <xf numFmtId="169" fontId="57" fillId="0" borderId="0"/>
    <xf numFmtId="169" fontId="41" fillId="0" borderId="0"/>
    <xf numFmtId="178" fontId="320" fillId="0" borderId="0"/>
    <xf numFmtId="169" fontId="57" fillId="0" borderId="0"/>
    <xf numFmtId="169" fontId="41" fillId="0" borderId="0"/>
    <xf numFmtId="178" fontId="320" fillId="0" borderId="0"/>
    <xf numFmtId="169" fontId="57" fillId="0" borderId="0"/>
    <xf numFmtId="169" fontId="41" fillId="0" borderId="0"/>
    <xf numFmtId="178" fontId="57" fillId="0" borderId="0"/>
    <xf numFmtId="178" fontId="57" fillId="0" borderId="0"/>
    <xf numFmtId="0" fontId="31" fillId="0" borderId="0"/>
    <xf numFmtId="0" fontId="34" fillId="0" borderId="0">
      <alignment horizontal="left"/>
    </xf>
    <xf numFmtId="0" fontId="41" fillId="0" borderId="0"/>
    <xf numFmtId="0" fontId="33" fillId="0" borderId="0"/>
    <xf numFmtId="169" fontId="57" fillId="0" borderId="0"/>
    <xf numFmtId="167" fontId="355" fillId="0" borderId="0"/>
    <xf numFmtId="169" fontId="41" fillId="0" borderId="0"/>
    <xf numFmtId="0" fontId="4" fillId="0" borderId="0"/>
    <xf numFmtId="169" fontId="57" fillId="0" borderId="0"/>
    <xf numFmtId="178" fontId="57" fillId="0" borderId="0"/>
    <xf numFmtId="169" fontId="41" fillId="0" borderId="0"/>
    <xf numFmtId="169" fontId="57" fillId="0" borderId="0"/>
    <xf numFmtId="169" fontId="57" fillId="0" borderId="0"/>
    <xf numFmtId="169" fontId="57" fillId="0" borderId="0"/>
    <xf numFmtId="169" fontId="57" fillId="0" borderId="0"/>
    <xf numFmtId="169" fontId="57" fillId="0" borderId="0"/>
    <xf numFmtId="169" fontId="33" fillId="0" borderId="0" applyNumberFormat="0" applyFont="0" applyFill="0" applyBorder="0" applyAlignment="0" applyProtection="0">
      <alignment vertical="top"/>
    </xf>
    <xf numFmtId="169" fontId="41" fillId="0" borderId="0"/>
    <xf numFmtId="169" fontId="34" fillId="0" borderId="0">
      <alignment horizontal="left"/>
    </xf>
    <xf numFmtId="169" fontId="33" fillId="0" borderId="0"/>
    <xf numFmtId="178" fontId="320" fillId="0" borderId="0"/>
    <xf numFmtId="0" fontId="359" fillId="0" borderId="0"/>
    <xf numFmtId="0" fontId="4" fillId="0" borderId="0"/>
    <xf numFmtId="0" fontId="4" fillId="0" borderId="0"/>
    <xf numFmtId="0" fontId="4" fillId="0" borderId="0"/>
    <xf numFmtId="0" fontId="4" fillId="0" borderId="0"/>
    <xf numFmtId="338" fontId="4" fillId="0" borderId="0"/>
    <xf numFmtId="0" fontId="4" fillId="0" borderId="0"/>
    <xf numFmtId="0" fontId="4" fillId="0" borderId="0"/>
    <xf numFmtId="338" fontId="4" fillId="0" borderId="0"/>
    <xf numFmtId="0" fontId="4" fillId="0" borderId="0"/>
    <xf numFmtId="0" fontId="4" fillId="0" borderId="0"/>
    <xf numFmtId="0" fontId="4" fillId="0" borderId="0"/>
    <xf numFmtId="338" fontId="4" fillId="0" borderId="0"/>
    <xf numFmtId="0" fontId="4" fillId="0" borderId="0"/>
    <xf numFmtId="0" fontId="4" fillId="0" borderId="0"/>
    <xf numFmtId="0" fontId="4" fillId="0" borderId="0"/>
    <xf numFmtId="0" fontId="4" fillId="0" borderId="0"/>
    <xf numFmtId="338" fontId="4" fillId="0" borderId="0"/>
    <xf numFmtId="0" fontId="4" fillId="0" borderId="0"/>
    <xf numFmtId="0" fontId="4" fillId="0" borderId="0"/>
    <xf numFmtId="338" fontId="4" fillId="0" borderId="0"/>
    <xf numFmtId="0" fontId="4" fillId="0" borderId="0"/>
    <xf numFmtId="0" fontId="4" fillId="0" borderId="0"/>
    <xf numFmtId="0" fontId="4" fillId="0" borderId="0"/>
    <xf numFmtId="338" fontId="4" fillId="0" borderId="0"/>
    <xf numFmtId="0" fontId="4" fillId="0" borderId="0"/>
    <xf numFmtId="338" fontId="4" fillId="0" borderId="0"/>
    <xf numFmtId="338" fontId="4" fillId="0" borderId="0"/>
    <xf numFmtId="338" fontId="4" fillId="0" borderId="0"/>
    <xf numFmtId="338" fontId="4" fillId="0" borderId="0"/>
    <xf numFmtId="338" fontId="4" fillId="0" borderId="0"/>
    <xf numFmtId="338" fontId="4" fillId="0" borderId="0"/>
    <xf numFmtId="338" fontId="4" fillId="0" borderId="0"/>
    <xf numFmtId="338" fontId="4" fillId="0" borderId="0"/>
    <xf numFmtId="338" fontId="4" fillId="0" borderId="0"/>
    <xf numFmtId="0" fontId="4" fillId="0" borderId="0"/>
    <xf numFmtId="0" fontId="4" fillId="0" borderId="0"/>
    <xf numFmtId="169" fontId="41" fillId="0" borderId="0"/>
    <xf numFmtId="0" fontId="31" fillId="0" borderId="0"/>
    <xf numFmtId="0" fontId="31" fillId="0" borderId="0"/>
    <xf numFmtId="178" fontId="320" fillId="0" borderId="0"/>
    <xf numFmtId="169" fontId="57" fillId="0" borderId="0"/>
    <xf numFmtId="0" fontId="4" fillId="0" borderId="0"/>
    <xf numFmtId="0" fontId="4" fillId="0" borderId="0"/>
    <xf numFmtId="0" fontId="4" fillId="0" borderId="0"/>
    <xf numFmtId="0" fontId="4" fillId="0" borderId="0"/>
    <xf numFmtId="338" fontId="4" fillId="0" borderId="0"/>
    <xf numFmtId="0" fontId="4" fillId="0" borderId="0"/>
    <xf numFmtId="0" fontId="4" fillId="0" borderId="0"/>
    <xf numFmtId="338" fontId="4" fillId="0" borderId="0"/>
    <xf numFmtId="0" fontId="4" fillId="0" borderId="0"/>
    <xf numFmtId="0" fontId="4" fillId="0" borderId="0"/>
    <xf numFmtId="0" fontId="4" fillId="0" borderId="0"/>
    <xf numFmtId="338" fontId="4" fillId="0" borderId="0"/>
    <xf numFmtId="0" fontId="4" fillId="0" borderId="0"/>
    <xf numFmtId="0" fontId="4" fillId="0" borderId="0"/>
    <xf numFmtId="0" fontId="4" fillId="0" borderId="0"/>
    <xf numFmtId="0" fontId="4" fillId="0" borderId="0"/>
    <xf numFmtId="338" fontId="4" fillId="0" borderId="0"/>
    <xf numFmtId="0" fontId="4" fillId="0" borderId="0"/>
    <xf numFmtId="0" fontId="4" fillId="0" borderId="0"/>
    <xf numFmtId="338" fontId="4" fillId="0" borderId="0"/>
    <xf numFmtId="0" fontId="4" fillId="0" borderId="0"/>
    <xf numFmtId="0" fontId="4" fillId="0" borderId="0"/>
    <xf numFmtId="0" fontId="4" fillId="0" borderId="0"/>
    <xf numFmtId="338" fontId="4" fillId="0" borderId="0"/>
    <xf numFmtId="0" fontId="4" fillId="0" borderId="0"/>
    <xf numFmtId="0" fontId="4" fillId="0" borderId="0"/>
    <xf numFmtId="0" fontId="4" fillId="0" borderId="0"/>
    <xf numFmtId="0" fontId="4" fillId="0" borderId="0"/>
    <xf numFmtId="0" fontId="4" fillId="0" borderId="0"/>
    <xf numFmtId="338" fontId="4" fillId="0" borderId="0"/>
    <xf numFmtId="0" fontId="4" fillId="0" borderId="0"/>
    <xf numFmtId="0" fontId="4" fillId="0" borderId="0"/>
    <xf numFmtId="338" fontId="4" fillId="0" borderId="0"/>
    <xf numFmtId="0" fontId="4" fillId="0" borderId="0"/>
    <xf numFmtId="0" fontId="4" fillId="0" borderId="0"/>
    <xf numFmtId="0" fontId="4" fillId="0" borderId="0"/>
    <xf numFmtId="338" fontId="4" fillId="0" borderId="0"/>
    <xf numFmtId="0" fontId="4" fillId="0" borderId="0"/>
    <xf numFmtId="0" fontId="4" fillId="0" borderId="0"/>
    <xf numFmtId="0" fontId="4" fillId="0" borderId="0"/>
    <xf numFmtId="0" fontId="4" fillId="0" borderId="0"/>
    <xf numFmtId="338" fontId="4" fillId="0" borderId="0"/>
    <xf numFmtId="0" fontId="4" fillId="0" borderId="0"/>
    <xf numFmtId="0" fontId="4" fillId="0" borderId="0"/>
    <xf numFmtId="338" fontId="4" fillId="0" borderId="0"/>
    <xf numFmtId="0" fontId="4" fillId="0" borderId="0"/>
    <xf numFmtId="0" fontId="4" fillId="0" borderId="0"/>
    <xf numFmtId="0" fontId="4" fillId="0" borderId="0"/>
    <xf numFmtId="338" fontId="4" fillId="0" borderId="0"/>
    <xf numFmtId="0" fontId="4" fillId="0" borderId="0"/>
    <xf numFmtId="0" fontId="4" fillId="0" borderId="0"/>
    <xf numFmtId="0" fontId="4" fillId="0" borderId="0"/>
    <xf numFmtId="169" fontId="41" fillId="0" borderId="0"/>
    <xf numFmtId="178" fontId="320" fillId="0" borderId="0"/>
    <xf numFmtId="169" fontId="57" fillId="0" borderId="0"/>
    <xf numFmtId="0" fontId="4" fillId="0" borderId="0"/>
    <xf numFmtId="0" fontId="4" fillId="0" borderId="0"/>
    <xf numFmtId="0" fontId="4" fillId="0" borderId="0"/>
    <xf numFmtId="0" fontId="4" fillId="0" borderId="0"/>
    <xf numFmtId="338" fontId="4" fillId="0" borderId="0"/>
    <xf numFmtId="0" fontId="4" fillId="0" borderId="0"/>
    <xf numFmtId="0" fontId="4" fillId="0" borderId="0"/>
    <xf numFmtId="338" fontId="4" fillId="0" borderId="0"/>
    <xf numFmtId="0" fontId="4" fillId="0" borderId="0"/>
    <xf numFmtId="0" fontId="4" fillId="0" borderId="0"/>
    <xf numFmtId="0" fontId="4" fillId="0" borderId="0"/>
    <xf numFmtId="338" fontId="4" fillId="0" borderId="0"/>
    <xf numFmtId="0" fontId="4" fillId="0" borderId="0"/>
    <xf numFmtId="0" fontId="4" fillId="0" borderId="0"/>
    <xf numFmtId="0" fontId="4" fillId="0" borderId="0"/>
    <xf numFmtId="0" fontId="4" fillId="0" borderId="0"/>
    <xf numFmtId="338" fontId="4" fillId="0" borderId="0"/>
    <xf numFmtId="0" fontId="4" fillId="0" borderId="0"/>
    <xf numFmtId="0" fontId="4" fillId="0" borderId="0"/>
    <xf numFmtId="338" fontId="4" fillId="0" borderId="0"/>
    <xf numFmtId="0" fontId="4" fillId="0" borderId="0"/>
    <xf numFmtId="0" fontId="4" fillId="0" borderId="0"/>
    <xf numFmtId="0" fontId="4" fillId="0" borderId="0"/>
    <xf numFmtId="338" fontId="4" fillId="0" borderId="0"/>
    <xf numFmtId="0" fontId="4" fillId="0" borderId="0"/>
    <xf numFmtId="0" fontId="4" fillId="0" borderId="0"/>
    <xf numFmtId="0" fontId="4" fillId="0" borderId="0"/>
    <xf numFmtId="0" fontId="4" fillId="0" borderId="0"/>
    <xf numFmtId="0" fontId="4" fillId="0" borderId="0"/>
    <xf numFmtId="338" fontId="4" fillId="0" borderId="0"/>
    <xf numFmtId="0" fontId="4" fillId="0" borderId="0"/>
    <xf numFmtId="0" fontId="4" fillId="0" borderId="0"/>
    <xf numFmtId="338" fontId="4" fillId="0" borderId="0"/>
    <xf numFmtId="0" fontId="4" fillId="0" borderId="0"/>
    <xf numFmtId="0" fontId="4" fillId="0" borderId="0"/>
    <xf numFmtId="0" fontId="4" fillId="0" borderId="0"/>
    <xf numFmtId="338" fontId="4" fillId="0" borderId="0"/>
    <xf numFmtId="0" fontId="4" fillId="0" borderId="0"/>
    <xf numFmtId="0" fontId="4" fillId="0" borderId="0"/>
    <xf numFmtId="0" fontId="4" fillId="0" borderId="0"/>
    <xf numFmtId="0" fontId="4" fillId="0" borderId="0"/>
    <xf numFmtId="338" fontId="4" fillId="0" borderId="0"/>
    <xf numFmtId="0" fontId="4" fillId="0" borderId="0"/>
    <xf numFmtId="0" fontId="4" fillId="0" borderId="0"/>
    <xf numFmtId="338" fontId="4" fillId="0" borderId="0"/>
    <xf numFmtId="0" fontId="4" fillId="0" borderId="0"/>
    <xf numFmtId="0" fontId="4" fillId="0" borderId="0"/>
    <xf numFmtId="0" fontId="4" fillId="0" borderId="0"/>
    <xf numFmtId="338" fontId="4" fillId="0" borderId="0"/>
    <xf numFmtId="0" fontId="4" fillId="0" borderId="0"/>
    <xf numFmtId="0" fontId="4" fillId="0" borderId="0"/>
    <xf numFmtId="0" fontId="4" fillId="0" borderId="0"/>
    <xf numFmtId="169" fontId="41" fillId="0" borderId="0"/>
    <xf numFmtId="178" fontId="320" fillId="0" borderId="0"/>
    <xf numFmtId="169" fontId="57" fillId="0" borderId="0"/>
    <xf numFmtId="0" fontId="4" fillId="0" borderId="0"/>
    <xf numFmtId="0" fontId="4" fillId="0" borderId="0"/>
    <xf numFmtId="0" fontId="4" fillId="0" borderId="0"/>
    <xf numFmtId="338" fontId="4" fillId="0" borderId="0"/>
    <xf numFmtId="0" fontId="4" fillId="0" borderId="0"/>
    <xf numFmtId="0" fontId="4" fillId="0" borderId="0"/>
    <xf numFmtId="338" fontId="4" fillId="0" borderId="0"/>
    <xf numFmtId="0" fontId="4" fillId="0" borderId="0"/>
    <xf numFmtId="0" fontId="4" fillId="0" borderId="0"/>
    <xf numFmtId="0" fontId="4" fillId="0" borderId="0"/>
    <xf numFmtId="338" fontId="4" fillId="0" borderId="0"/>
    <xf numFmtId="0" fontId="4" fillId="0" borderId="0"/>
    <xf numFmtId="0" fontId="4" fillId="0" borderId="0"/>
    <xf numFmtId="0" fontId="4" fillId="0" borderId="0"/>
    <xf numFmtId="0" fontId="4" fillId="0" borderId="0"/>
    <xf numFmtId="338" fontId="4" fillId="0" borderId="0"/>
    <xf numFmtId="0" fontId="4" fillId="0" borderId="0"/>
    <xf numFmtId="0" fontId="4" fillId="0" borderId="0"/>
    <xf numFmtId="338" fontId="4" fillId="0" borderId="0"/>
    <xf numFmtId="0" fontId="4" fillId="0" borderId="0"/>
    <xf numFmtId="0" fontId="4" fillId="0" borderId="0"/>
    <xf numFmtId="0" fontId="4" fillId="0" borderId="0"/>
    <xf numFmtId="338" fontId="4" fillId="0" borderId="0"/>
    <xf numFmtId="0" fontId="4" fillId="0" borderId="0"/>
    <xf numFmtId="169" fontId="41" fillId="0" borderId="0"/>
    <xf numFmtId="178" fontId="320" fillId="0" borderId="0"/>
    <xf numFmtId="169" fontId="57" fillId="0" borderId="0"/>
    <xf numFmtId="0" fontId="4" fillId="0" borderId="0"/>
    <xf numFmtId="0" fontId="4" fillId="0" borderId="0"/>
    <xf numFmtId="0" fontId="4" fillId="0" borderId="0"/>
    <xf numFmtId="338" fontId="4" fillId="0" borderId="0"/>
    <xf numFmtId="0" fontId="4" fillId="0" borderId="0"/>
    <xf numFmtId="0" fontId="4" fillId="0" borderId="0"/>
    <xf numFmtId="338" fontId="4" fillId="0" borderId="0"/>
    <xf numFmtId="0" fontId="4" fillId="0" borderId="0"/>
    <xf numFmtId="0" fontId="4" fillId="0" borderId="0"/>
    <xf numFmtId="0" fontId="4" fillId="0" borderId="0"/>
    <xf numFmtId="338" fontId="4" fillId="0" borderId="0"/>
    <xf numFmtId="0" fontId="4" fillId="0" borderId="0"/>
    <xf numFmtId="0" fontId="4" fillId="0" borderId="0"/>
    <xf numFmtId="0" fontId="4" fillId="0" borderId="0"/>
    <xf numFmtId="0" fontId="4" fillId="0" borderId="0"/>
    <xf numFmtId="0" fontId="4" fillId="0" borderId="0"/>
    <xf numFmtId="338" fontId="4" fillId="0" borderId="0"/>
    <xf numFmtId="0" fontId="4" fillId="0" borderId="0"/>
    <xf numFmtId="0" fontId="4" fillId="0" borderId="0"/>
    <xf numFmtId="338" fontId="4" fillId="0" borderId="0"/>
    <xf numFmtId="0" fontId="4" fillId="0" borderId="0"/>
    <xf numFmtId="0" fontId="4" fillId="0" borderId="0"/>
    <xf numFmtId="0" fontId="4" fillId="0" borderId="0"/>
    <xf numFmtId="338" fontId="4" fillId="0" borderId="0"/>
    <xf numFmtId="0" fontId="4" fillId="0" borderId="0"/>
    <xf numFmtId="0" fontId="4" fillId="0" borderId="0"/>
    <xf numFmtId="0" fontId="4" fillId="0" borderId="0"/>
    <xf numFmtId="0" fontId="4" fillId="0" borderId="0"/>
    <xf numFmtId="338" fontId="4" fillId="0" borderId="0"/>
    <xf numFmtId="0" fontId="4" fillId="0" borderId="0"/>
    <xf numFmtId="0" fontId="4" fillId="0" borderId="0"/>
    <xf numFmtId="338" fontId="4" fillId="0" borderId="0"/>
    <xf numFmtId="0" fontId="4" fillId="0" borderId="0"/>
    <xf numFmtId="0" fontId="4" fillId="0" borderId="0"/>
    <xf numFmtId="0" fontId="4" fillId="0" borderId="0"/>
    <xf numFmtId="338" fontId="4" fillId="0" borderId="0"/>
    <xf numFmtId="0" fontId="4" fillId="0" borderId="0"/>
    <xf numFmtId="0" fontId="4" fillId="0" borderId="0"/>
    <xf numFmtId="0" fontId="4" fillId="0" borderId="0"/>
    <xf numFmtId="338" fontId="4" fillId="0" borderId="0"/>
    <xf numFmtId="0" fontId="4" fillId="0" borderId="0"/>
    <xf numFmtId="0" fontId="33" fillId="0" borderId="0"/>
    <xf numFmtId="169" fontId="41" fillId="0" borderId="0"/>
    <xf numFmtId="178" fontId="320" fillId="0" borderId="0"/>
    <xf numFmtId="169" fontId="57" fillId="0" borderId="0"/>
    <xf numFmtId="169" fontId="41" fillId="0" borderId="0"/>
    <xf numFmtId="178" fontId="320" fillId="0" borderId="0"/>
    <xf numFmtId="169" fontId="57" fillId="0" borderId="0"/>
    <xf numFmtId="169" fontId="41" fillId="0" borderId="0"/>
    <xf numFmtId="169" fontId="57" fillId="0" borderId="0"/>
    <xf numFmtId="0" fontId="33" fillId="0" borderId="0"/>
    <xf numFmtId="169" fontId="4" fillId="0" borderId="0"/>
    <xf numFmtId="169" fontId="4" fillId="0" borderId="0"/>
    <xf numFmtId="169" fontId="4" fillId="0" borderId="0"/>
    <xf numFmtId="169" fontId="4" fillId="0" borderId="0"/>
    <xf numFmtId="169" fontId="41" fillId="0" borderId="0"/>
    <xf numFmtId="169" fontId="4" fillId="0" borderId="0"/>
    <xf numFmtId="169" fontId="4" fillId="0" borderId="0"/>
    <xf numFmtId="169" fontId="4" fillId="0" borderId="0"/>
    <xf numFmtId="169" fontId="41" fillId="0" borderId="0"/>
    <xf numFmtId="0" fontId="33" fillId="0" borderId="0"/>
    <xf numFmtId="169" fontId="4" fillId="0" borderId="0"/>
    <xf numFmtId="169" fontId="4" fillId="0" borderId="0"/>
    <xf numFmtId="169" fontId="4" fillId="0" borderId="0"/>
    <xf numFmtId="169" fontId="4" fillId="0" borderId="0"/>
    <xf numFmtId="169" fontId="41" fillId="0" borderId="0"/>
    <xf numFmtId="169" fontId="4" fillId="0" borderId="0"/>
    <xf numFmtId="169" fontId="4" fillId="0" borderId="0"/>
    <xf numFmtId="169" fontId="4" fillId="0" borderId="0"/>
    <xf numFmtId="169" fontId="41" fillId="0" borderId="0"/>
    <xf numFmtId="0" fontId="33" fillId="0" borderId="0"/>
    <xf numFmtId="169" fontId="4" fillId="0" borderId="0"/>
    <xf numFmtId="169" fontId="4" fillId="0" borderId="0"/>
    <xf numFmtId="169" fontId="4" fillId="0" borderId="0"/>
    <xf numFmtId="169" fontId="4" fillId="0" borderId="0"/>
    <xf numFmtId="169" fontId="41" fillId="0" borderId="0"/>
    <xf numFmtId="169" fontId="4" fillId="0" borderId="0"/>
    <xf numFmtId="169" fontId="4" fillId="0" borderId="0"/>
    <xf numFmtId="169" fontId="4" fillId="0" borderId="0"/>
    <xf numFmtId="169" fontId="41" fillId="0" borderId="0"/>
    <xf numFmtId="0" fontId="360" fillId="0" borderId="0"/>
    <xf numFmtId="169" fontId="4" fillId="0" borderId="0"/>
    <xf numFmtId="169" fontId="4" fillId="0" borderId="0"/>
    <xf numFmtId="169" fontId="4" fillId="0" borderId="0"/>
    <xf numFmtId="169" fontId="4" fillId="0" borderId="0"/>
    <xf numFmtId="169" fontId="41" fillId="0" borderId="0"/>
    <xf numFmtId="169" fontId="4" fillId="0" borderId="0"/>
    <xf numFmtId="169" fontId="4" fillId="0" borderId="0"/>
    <xf numFmtId="169" fontId="4" fillId="0" borderId="0"/>
    <xf numFmtId="169" fontId="4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7" fillId="0" borderId="0"/>
    <xf numFmtId="0" fontId="4" fillId="0" borderId="0"/>
    <xf numFmtId="0" fontId="4" fillId="0" borderId="0"/>
    <xf numFmtId="169" fontId="361" fillId="0" borderId="0"/>
    <xf numFmtId="0" fontId="4" fillId="0" borderId="0"/>
    <xf numFmtId="0" fontId="4" fillId="0" borderId="0"/>
    <xf numFmtId="0" fontId="57" fillId="0" borderId="0"/>
    <xf numFmtId="0" fontId="57" fillId="0" borderId="0"/>
    <xf numFmtId="178" fontId="320" fillId="0" borderId="0"/>
    <xf numFmtId="178" fontId="320" fillId="0" borderId="0"/>
    <xf numFmtId="178" fontId="320" fillId="0" borderId="0"/>
    <xf numFmtId="178" fontId="320" fillId="0" borderId="0"/>
    <xf numFmtId="178" fontId="320" fillId="0" borderId="0"/>
    <xf numFmtId="178" fontId="320" fillId="0" borderId="0"/>
    <xf numFmtId="178" fontId="320" fillId="0" borderId="0"/>
    <xf numFmtId="178" fontId="320" fillId="0" borderId="0"/>
    <xf numFmtId="178" fontId="320" fillId="0" borderId="0"/>
    <xf numFmtId="178" fontId="320" fillId="0" borderId="0"/>
    <xf numFmtId="178" fontId="320" fillId="0" borderId="0"/>
    <xf numFmtId="178" fontId="320" fillId="0" borderId="0"/>
    <xf numFmtId="178" fontId="320" fillId="0" borderId="0"/>
    <xf numFmtId="178" fontId="320" fillId="0" borderId="0"/>
    <xf numFmtId="178" fontId="320" fillId="0" borderId="0"/>
    <xf numFmtId="178" fontId="320" fillId="0" borderId="0"/>
    <xf numFmtId="178" fontId="320" fillId="0" borderId="0"/>
    <xf numFmtId="178" fontId="320" fillId="0" borderId="0"/>
    <xf numFmtId="178" fontId="320" fillId="0" borderId="0"/>
    <xf numFmtId="178" fontId="320" fillId="0" borderId="0"/>
    <xf numFmtId="0" fontId="31" fillId="0" borderId="0"/>
    <xf numFmtId="169" fontId="33" fillId="0" borderId="0"/>
    <xf numFmtId="0" fontId="41" fillId="0" borderId="0"/>
    <xf numFmtId="0" fontId="41" fillId="0" borderId="0"/>
    <xf numFmtId="0" fontId="41" fillId="0" borderId="0"/>
    <xf numFmtId="0" fontId="41" fillId="0" borderId="0"/>
    <xf numFmtId="0" fontId="4" fillId="0" borderId="0"/>
    <xf numFmtId="0" fontId="4" fillId="0" borderId="0"/>
    <xf numFmtId="0" fontId="57" fillId="0" borderId="0"/>
    <xf numFmtId="169" fontId="4" fillId="0" borderId="0"/>
    <xf numFmtId="0" fontId="4" fillId="0" borderId="0"/>
    <xf numFmtId="0" fontId="4" fillId="0" borderId="0"/>
    <xf numFmtId="0" fontId="4" fillId="0" borderId="0"/>
    <xf numFmtId="0" fontId="4" fillId="0" borderId="0"/>
    <xf numFmtId="338" fontId="4" fillId="0" borderId="0"/>
    <xf numFmtId="0" fontId="4" fillId="0" borderId="0"/>
    <xf numFmtId="0" fontId="4" fillId="0" borderId="0"/>
    <xf numFmtId="338" fontId="4" fillId="0" borderId="0"/>
    <xf numFmtId="0" fontId="4" fillId="0" borderId="0"/>
    <xf numFmtId="0" fontId="4" fillId="0" borderId="0"/>
    <xf numFmtId="0" fontId="4" fillId="0" borderId="0"/>
    <xf numFmtId="338" fontId="4" fillId="0" borderId="0"/>
    <xf numFmtId="0" fontId="4" fillId="0" borderId="0"/>
    <xf numFmtId="0" fontId="4" fillId="0" borderId="0"/>
    <xf numFmtId="0" fontId="4" fillId="0" borderId="0"/>
    <xf numFmtId="0" fontId="4" fillId="0" borderId="0"/>
    <xf numFmtId="338" fontId="4" fillId="0" borderId="0"/>
    <xf numFmtId="0" fontId="4" fillId="0" borderId="0"/>
    <xf numFmtId="0" fontId="4" fillId="0" borderId="0"/>
    <xf numFmtId="338" fontId="4" fillId="0" borderId="0"/>
    <xf numFmtId="0" fontId="4" fillId="0" borderId="0"/>
    <xf numFmtId="0" fontId="4" fillId="0" borderId="0"/>
    <xf numFmtId="0" fontId="4" fillId="0" borderId="0"/>
    <xf numFmtId="338" fontId="4" fillId="0" borderId="0"/>
    <xf numFmtId="0" fontId="4" fillId="0" borderId="0"/>
    <xf numFmtId="169" fontId="4" fillId="0" borderId="0"/>
    <xf numFmtId="0" fontId="4" fillId="0" borderId="0"/>
    <xf numFmtId="0" fontId="4" fillId="0" borderId="0"/>
    <xf numFmtId="0" fontId="4" fillId="0" borderId="0"/>
    <xf numFmtId="338" fontId="4" fillId="0" borderId="0"/>
    <xf numFmtId="0" fontId="4" fillId="0" borderId="0"/>
    <xf numFmtId="0" fontId="4" fillId="0" borderId="0"/>
    <xf numFmtId="338" fontId="4" fillId="0" borderId="0"/>
    <xf numFmtId="0" fontId="4" fillId="0" borderId="0"/>
    <xf numFmtId="0" fontId="4" fillId="0" borderId="0"/>
    <xf numFmtId="0" fontId="4" fillId="0" borderId="0"/>
    <xf numFmtId="338" fontId="4" fillId="0" borderId="0"/>
    <xf numFmtId="0" fontId="4" fillId="0" borderId="0"/>
    <xf numFmtId="0" fontId="4" fillId="0" borderId="0"/>
    <xf numFmtId="0" fontId="4" fillId="0" borderId="0"/>
    <xf numFmtId="0" fontId="4" fillId="0" borderId="0"/>
    <xf numFmtId="338" fontId="4" fillId="0" borderId="0"/>
    <xf numFmtId="0" fontId="4" fillId="0" borderId="0"/>
    <xf numFmtId="0" fontId="90" fillId="0" borderId="0"/>
    <xf numFmtId="0" fontId="4" fillId="0" borderId="0"/>
    <xf numFmtId="0" fontId="4" fillId="0" borderId="0"/>
    <xf numFmtId="0" fontId="4" fillId="0" borderId="0"/>
    <xf numFmtId="338" fontId="4" fillId="0" borderId="0"/>
    <xf numFmtId="0" fontId="4" fillId="0" borderId="0"/>
    <xf numFmtId="0" fontId="33" fillId="0" borderId="0"/>
    <xf numFmtId="167" fontId="355" fillId="0" borderId="0"/>
    <xf numFmtId="169" fontId="41" fillId="0" borderId="0"/>
    <xf numFmtId="178" fontId="48" fillId="0" borderId="0"/>
    <xf numFmtId="178" fontId="48" fillId="0" borderId="0"/>
    <xf numFmtId="0" fontId="362" fillId="0" borderId="0"/>
    <xf numFmtId="0" fontId="363" fillId="0" borderId="0"/>
    <xf numFmtId="0" fontId="363" fillId="0" borderId="0"/>
    <xf numFmtId="0" fontId="363" fillId="0" borderId="0"/>
    <xf numFmtId="0" fontId="57" fillId="0" borderId="0"/>
    <xf numFmtId="0" fontId="4" fillId="0" borderId="0"/>
    <xf numFmtId="0" fontId="4" fillId="0" borderId="0"/>
    <xf numFmtId="0" fontId="4" fillId="0" borderId="0"/>
    <xf numFmtId="0" fontId="4" fillId="0" borderId="0"/>
    <xf numFmtId="0" fontId="57" fillId="0" borderId="0"/>
    <xf numFmtId="169" fontId="33" fillId="0" borderId="0"/>
    <xf numFmtId="169" fontId="4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8" fontId="320" fillId="0" borderId="0"/>
    <xf numFmtId="169" fontId="33" fillId="0" borderId="0"/>
    <xf numFmtId="0" fontId="4" fillId="0" borderId="0"/>
    <xf numFmtId="0" fontId="4" fillId="0" borderId="0"/>
    <xf numFmtId="0" fontId="4" fillId="0" borderId="0"/>
    <xf numFmtId="338" fontId="4" fillId="0" borderId="0"/>
    <xf numFmtId="0" fontId="4" fillId="0" borderId="0"/>
    <xf numFmtId="0" fontId="4" fillId="0" borderId="0"/>
    <xf numFmtId="338" fontId="4" fillId="0" borderId="0"/>
    <xf numFmtId="0" fontId="4" fillId="0" borderId="0"/>
    <xf numFmtId="0" fontId="4" fillId="0" borderId="0"/>
    <xf numFmtId="0" fontId="4" fillId="0" borderId="0"/>
    <xf numFmtId="338" fontId="4" fillId="0" borderId="0"/>
    <xf numFmtId="0" fontId="4" fillId="0" borderId="0"/>
    <xf numFmtId="0" fontId="4" fillId="0" borderId="0"/>
    <xf numFmtId="0" fontId="4" fillId="0" borderId="0"/>
    <xf numFmtId="0" fontId="4" fillId="0" borderId="0"/>
    <xf numFmtId="338" fontId="4" fillId="0" borderId="0"/>
    <xf numFmtId="0" fontId="4" fillId="0" borderId="0"/>
    <xf numFmtId="0" fontId="4" fillId="0" borderId="0"/>
    <xf numFmtId="338" fontId="4" fillId="0" borderId="0"/>
    <xf numFmtId="0" fontId="4" fillId="0" borderId="0"/>
    <xf numFmtId="0" fontId="4" fillId="0" borderId="0"/>
    <xf numFmtId="0" fontId="4" fillId="0" borderId="0"/>
    <xf numFmtId="338" fontId="4" fillId="0" borderId="0"/>
    <xf numFmtId="0" fontId="4" fillId="0" borderId="0"/>
    <xf numFmtId="169" fontId="41" fillId="0" borderId="0"/>
    <xf numFmtId="178" fontId="320" fillId="0" borderId="0"/>
    <xf numFmtId="169" fontId="33" fillId="0" borderId="0"/>
    <xf numFmtId="0" fontId="114" fillId="0" borderId="0"/>
    <xf numFmtId="169" fontId="41" fillId="0" borderId="0"/>
    <xf numFmtId="178" fontId="320" fillId="0" borderId="0"/>
    <xf numFmtId="4" fontId="57" fillId="0" borderId="0">
      <alignment vertical="center"/>
    </xf>
    <xf numFmtId="169" fontId="41" fillId="0" borderId="0"/>
    <xf numFmtId="178" fontId="320" fillId="0" borderId="0"/>
    <xf numFmtId="4" fontId="33" fillId="0" borderId="0">
      <alignment vertical="center"/>
    </xf>
    <xf numFmtId="169" fontId="41" fillId="0" borderId="0"/>
    <xf numFmtId="178" fontId="320" fillId="0" borderId="0"/>
    <xf numFmtId="178" fontId="320" fillId="0" borderId="0"/>
    <xf numFmtId="178" fontId="320" fillId="0" borderId="0"/>
    <xf numFmtId="178" fontId="320" fillId="0" borderId="0"/>
    <xf numFmtId="169" fontId="41" fillId="0" borderId="0"/>
    <xf numFmtId="169" fontId="361" fillId="0" borderId="0"/>
    <xf numFmtId="0" fontId="4" fillId="0" borderId="0"/>
    <xf numFmtId="0" fontId="4" fillId="0" borderId="0"/>
    <xf numFmtId="169" fontId="361" fillId="0" borderId="0"/>
    <xf numFmtId="0" fontId="4" fillId="0" borderId="0"/>
    <xf numFmtId="0" fontId="21" fillId="0" borderId="0"/>
    <xf numFmtId="0" fontId="33" fillId="0" borderId="0"/>
    <xf numFmtId="0" fontId="33" fillId="0" borderId="0"/>
    <xf numFmtId="0" fontId="33" fillId="0" borderId="0"/>
    <xf numFmtId="169" fontId="361" fillId="0" borderId="0"/>
    <xf numFmtId="0" fontId="4" fillId="0" borderId="0"/>
    <xf numFmtId="0" fontId="57" fillId="0" borderId="0"/>
    <xf numFmtId="0" fontId="4" fillId="0" borderId="0"/>
    <xf numFmtId="169" fontId="361" fillId="0" borderId="0"/>
    <xf numFmtId="0" fontId="4" fillId="0" borderId="0"/>
    <xf numFmtId="169" fontId="361" fillId="0" borderId="0"/>
    <xf numFmtId="0" fontId="4" fillId="0" borderId="0"/>
    <xf numFmtId="169" fontId="361" fillId="0" borderId="0"/>
    <xf numFmtId="0" fontId="4" fillId="0" borderId="0"/>
    <xf numFmtId="169" fontId="361" fillId="0" borderId="0"/>
    <xf numFmtId="0" fontId="4" fillId="0" borderId="0"/>
    <xf numFmtId="169" fontId="361" fillId="0" borderId="0"/>
    <xf numFmtId="0" fontId="4" fillId="0" borderId="0"/>
    <xf numFmtId="0" fontId="363" fillId="0" borderId="0"/>
    <xf numFmtId="0" fontId="363" fillId="0" borderId="0"/>
    <xf numFmtId="0" fontId="4" fillId="0" borderId="0"/>
    <xf numFmtId="0" fontId="4" fillId="0" borderId="0"/>
    <xf numFmtId="0" fontId="361" fillId="0" borderId="0"/>
    <xf numFmtId="178" fontId="274" fillId="0" borderId="0"/>
    <xf numFmtId="178" fontId="364" fillId="0" borderId="0"/>
    <xf numFmtId="169" fontId="57" fillId="0" borderId="0"/>
    <xf numFmtId="0" fontId="4" fillId="0" borderId="0"/>
    <xf numFmtId="0" fontId="4" fillId="0" borderId="0"/>
    <xf numFmtId="0" fontId="4" fillId="0" borderId="0"/>
    <xf numFmtId="338" fontId="4" fillId="0" borderId="0"/>
    <xf numFmtId="0" fontId="4" fillId="0" borderId="0"/>
    <xf numFmtId="0" fontId="4" fillId="0" borderId="0"/>
    <xf numFmtId="338" fontId="4" fillId="0" borderId="0"/>
    <xf numFmtId="0" fontId="4" fillId="0" borderId="0"/>
    <xf numFmtId="0" fontId="4" fillId="0" borderId="0"/>
    <xf numFmtId="0" fontId="4" fillId="0" borderId="0"/>
    <xf numFmtId="338" fontId="4" fillId="0" borderId="0"/>
    <xf numFmtId="0" fontId="4" fillId="0" borderId="0"/>
    <xf numFmtId="0" fontId="4" fillId="0" borderId="0"/>
    <xf numFmtId="0" fontId="4" fillId="0" borderId="0"/>
    <xf numFmtId="0" fontId="4" fillId="0" borderId="0"/>
    <xf numFmtId="338" fontId="4" fillId="0" borderId="0"/>
    <xf numFmtId="0" fontId="4" fillId="0" borderId="0"/>
    <xf numFmtId="0" fontId="4" fillId="0" borderId="0"/>
    <xf numFmtId="338" fontId="4" fillId="0" borderId="0"/>
    <xf numFmtId="0" fontId="4" fillId="0" borderId="0"/>
    <xf numFmtId="0" fontId="4" fillId="0" borderId="0"/>
    <xf numFmtId="0" fontId="4" fillId="0" borderId="0"/>
    <xf numFmtId="338" fontId="4" fillId="0" borderId="0"/>
    <xf numFmtId="0" fontId="4" fillId="0" borderId="0"/>
    <xf numFmtId="169" fontId="41" fillId="0" borderId="0"/>
    <xf numFmtId="178" fontId="364" fillId="0" borderId="0"/>
    <xf numFmtId="0" fontId="4" fillId="0" borderId="0"/>
    <xf numFmtId="0" fontId="4" fillId="0" borderId="0"/>
    <xf numFmtId="0" fontId="4" fillId="0" borderId="0"/>
    <xf numFmtId="338" fontId="4" fillId="0" borderId="0"/>
    <xf numFmtId="0" fontId="4" fillId="0" borderId="0"/>
    <xf numFmtId="0" fontId="4" fillId="0" borderId="0"/>
    <xf numFmtId="338" fontId="4" fillId="0" borderId="0"/>
    <xf numFmtId="0" fontId="4" fillId="0" borderId="0"/>
    <xf numFmtId="0" fontId="4" fillId="0" borderId="0"/>
    <xf numFmtId="0" fontId="4" fillId="0" borderId="0"/>
    <xf numFmtId="338" fontId="4" fillId="0" borderId="0"/>
    <xf numFmtId="0" fontId="4" fillId="0" borderId="0"/>
    <xf numFmtId="178" fontId="364" fillId="0" borderId="0"/>
    <xf numFmtId="0" fontId="4" fillId="0" borderId="0"/>
    <xf numFmtId="0" fontId="4" fillId="0" borderId="0"/>
    <xf numFmtId="338" fontId="4" fillId="0" borderId="0"/>
    <xf numFmtId="0" fontId="4" fillId="0" borderId="0"/>
    <xf numFmtId="0" fontId="4" fillId="0" borderId="0"/>
    <xf numFmtId="338" fontId="4" fillId="0" borderId="0"/>
    <xf numFmtId="0" fontId="4" fillId="0" borderId="0"/>
    <xf numFmtId="178" fontId="364" fillId="0" borderId="0"/>
    <xf numFmtId="0" fontId="4" fillId="0" borderId="0"/>
    <xf numFmtId="338" fontId="4" fillId="0" borderId="0"/>
    <xf numFmtId="0" fontId="4" fillId="0" borderId="0"/>
    <xf numFmtId="169" fontId="33" fillId="0" borderId="0"/>
    <xf numFmtId="169" fontId="41" fillId="0" borderId="0"/>
    <xf numFmtId="178" fontId="274" fillId="0" borderId="0"/>
    <xf numFmtId="169" fontId="33" fillId="0" borderId="0"/>
    <xf numFmtId="0" fontId="33" fillId="0" borderId="0" applyNumberFormat="0" applyFont="0" applyFill="0" applyBorder="0" applyAlignment="0" applyProtection="0">
      <alignment vertical="top"/>
    </xf>
    <xf numFmtId="169" fontId="33" fillId="0" borderId="0"/>
    <xf numFmtId="169" fontId="41" fillId="0" borderId="0"/>
    <xf numFmtId="178" fontId="274" fillId="0" borderId="0"/>
    <xf numFmtId="169" fontId="33" fillId="0" borderId="0"/>
    <xf numFmtId="0" fontId="4" fillId="0" borderId="0"/>
    <xf numFmtId="0" fontId="4" fillId="0" borderId="0"/>
    <xf numFmtId="0" fontId="4" fillId="0" borderId="0"/>
    <xf numFmtId="338" fontId="4" fillId="0" borderId="0"/>
    <xf numFmtId="0" fontId="4" fillId="0" borderId="0"/>
    <xf numFmtId="0" fontId="4" fillId="0" borderId="0"/>
    <xf numFmtId="338" fontId="4" fillId="0" borderId="0"/>
    <xf numFmtId="0" fontId="4" fillId="0" borderId="0"/>
    <xf numFmtId="0" fontId="4" fillId="0" borderId="0"/>
    <xf numFmtId="0" fontId="4" fillId="0" borderId="0"/>
    <xf numFmtId="338" fontId="4" fillId="0" borderId="0"/>
    <xf numFmtId="0" fontId="4" fillId="0" borderId="0"/>
    <xf numFmtId="0" fontId="4" fillId="0" borderId="0"/>
    <xf numFmtId="0" fontId="4" fillId="0" borderId="0"/>
    <xf numFmtId="0" fontId="4" fillId="0" borderId="0"/>
    <xf numFmtId="338" fontId="4" fillId="0" borderId="0"/>
    <xf numFmtId="0" fontId="4" fillId="0" borderId="0"/>
    <xf numFmtId="0" fontId="4" fillId="0" borderId="0"/>
    <xf numFmtId="338" fontId="4" fillId="0" borderId="0"/>
    <xf numFmtId="0" fontId="4" fillId="0" borderId="0"/>
    <xf numFmtId="0" fontId="4" fillId="0" borderId="0"/>
    <xf numFmtId="0" fontId="4" fillId="0" borderId="0"/>
    <xf numFmtId="338" fontId="4" fillId="0" borderId="0"/>
    <xf numFmtId="0" fontId="4" fillId="0" borderId="0"/>
    <xf numFmtId="0" fontId="33" fillId="0" borderId="0" applyNumberFormat="0" applyFont="0" applyFill="0" applyBorder="0" applyAlignment="0" applyProtection="0">
      <alignment vertical="top"/>
    </xf>
    <xf numFmtId="0" fontId="4" fillId="0" borderId="0"/>
    <xf numFmtId="169" fontId="41" fillId="0" borderId="0"/>
    <xf numFmtId="178" fontId="274" fillId="0" borderId="0"/>
    <xf numFmtId="169" fontId="33" fillId="0" borderId="0"/>
    <xf numFmtId="169" fontId="41" fillId="0" borderId="0"/>
    <xf numFmtId="178" fontId="274" fillId="0" borderId="0"/>
    <xf numFmtId="169" fontId="50" fillId="0" borderId="0"/>
    <xf numFmtId="169" fontId="41" fillId="0" borderId="0"/>
    <xf numFmtId="0" fontId="4" fillId="0" borderId="0"/>
    <xf numFmtId="0" fontId="4" fillId="0" borderId="0"/>
    <xf numFmtId="169" fontId="21" fillId="0" borderId="0"/>
    <xf numFmtId="169" fontId="4" fillId="0" borderId="0"/>
    <xf numFmtId="0" fontId="4" fillId="0" borderId="0"/>
    <xf numFmtId="169" fontId="41" fillId="0" borderId="0"/>
    <xf numFmtId="169" fontId="361" fillId="0" borderId="0"/>
    <xf numFmtId="0" fontId="4" fillId="0" borderId="0"/>
    <xf numFmtId="169" fontId="361" fillId="0" borderId="0"/>
    <xf numFmtId="169" fontId="361" fillId="0" borderId="0"/>
    <xf numFmtId="169" fontId="361" fillId="0" borderId="0"/>
    <xf numFmtId="169" fontId="361" fillId="0" borderId="0"/>
    <xf numFmtId="169" fontId="361" fillId="0" borderId="0"/>
    <xf numFmtId="169" fontId="361" fillId="0" borderId="0"/>
    <xf numFmtId="169" fontId="361" fillId="0" borderId="0"/>
    <xf numFmtId="169" fontId="361" fillId="0" borderId="0"/>
    <xf numFmtId="169" fontId="361" fillId="0" borderId="0"/>
    <xf numFmtId="0" fontId="57" fillId="0" borderId="0"/>
    <xf numFmtId="0" fontId="4" fillId="0" borderId="0"/>
    <xf numFmtId="0" fontId="4" fillId="0" borderId="0"/>
    <xf numFmtId="0" fontId="57" fillId="0" borderId="0"/>
    <xf numFmtId="0" fontId="4" fillId="0" borderId="0"/>
    <xf numFmtId="0" fontId="4" fillId="0" borderId="0"/>
    <xf numFmtId="0" fontId="4" fillId="0" borderId="0"/>
    <xf numFmtId="169" fontId="33" fillId="0" borderId="0"/>
    <xf numFmtId="0" fontId="4" fillId="0" borderId="0"/>
    <xf numFmtId="0" fontId="4" fillId="0" borderId="0"/>
    <xf numFmtId="0" fontId="4" fillId="0" borderId="0"/>
    <xf numFmtId="0" fontId="4" fillId="0" borderId="0"/>
    <xf numFmtId="0" fontId="4" fillId="0" borderId="0"/>
    <xf numFmtId="0" fontId="4" fillId="0" borderId="0"/>
    <xf numFmtId="338"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338"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338"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338"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338"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338"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338"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338"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338"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338"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338"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338"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1" fillId="0" borderId="0"/>
    <xf numFmtId="0" fontId="5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9" fontId="4" fillId="0" borderId="0"/>
    <xf numFmtId="169"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9" fontId="4" fillId="0" borderId="0"/>
    <xf numFmtId="169"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1" fillId="0" borderId="0"/>
    <xf numFmtId="169" fontId="361" fillId="0" borderId="0"/>
    <xf numFmtId="169" fontId="361" fillId="0" borderId="0"/>
    <xf numFmtId="169" fontId="361" fillId="0" borderId="0"/>
    <xf numFmtId="169" fontId="361" fillId="0" borderId="0"/>
    <xf numFmtId="169" fontId="361" fillId="0" borderId="0"/>
    <xf numFmtId="169" fontId="361" fillId="0" borderId="0"/>
    <xf numFmtId="169" fontId="33" fillId="0" borderId="0"/>
    <xf numFmtId="169" fontId="361" fillId="0" borderId="0"/>
    <xf numFmtId="169" fontId="361" fillId="0" borderId="0"/>
    <xf numFmtId="169" fontId="361" fillId="0" borderId="0"/>
    <xf numFmtId="0" fontId="57" fillId="0" borderId="0"/>
    <xf numFmtId="0" fontId="57" fillId="0" borderId="0"/>
    <xf numFmtId="0" fontId="57" fillId="0" borderId="0"/>
    <xf numFmtId="169" fontId="4" fillId="0" borderId="0"/>
    <xf numFmtId="169" fontId="4" fillId="0" borderId="0"/>
    <xf numFmtId="0" fontId="21" fillId="0" borderId="0"/>
    <xf numFmtId="0" fontId="57" fillId="0" borderId="0"/>
    <xf numFmtId="0" fontId="4" fillId="0" borderId="0"/>
    <xf numFmtId="169" fontId="57" fillId="0" borderId="0"/>
    <xf numFmtId="0" fontId="4" fillId="0" borderId="0"/>
    <xf numFmtId="0" fontId="4" fillId="0" borderId="0"/>
    <xf numFmtId="0" fontId="4" fillId="0" borderId="0"/>
    <xf numFmtId="338"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338"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338"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338"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9" fontId="41" fillId="0" borderId="0"/>
    <xf numFmtId="0" fontId="57" fillId="0" borderId="0"/>
    <xf numFmtId="169" fontId="4" fillId="0" borderId="0"/>
    <xf numFmtId="169" fontId="4" fillId="0" borderId="0"/>
    <xf numFmtId="169" fontId="41" fillId="0" borderId="0"/>
    <xf numFmtId="0" fontId="57" fillId="0" borderId="0"/>
    <xf numFmtId="0" fontId="365" fillId="0" borderId="0"/>
    <xf numFmtId="0" fontId="4" fillId="0" borderId="0"/>
    <xf numFmtId="0" fontId="57" fillId="0" borderId="0"/>
    <xf numFmtId="0" fontId="4" fillId="0" borderId="0"/>
    <xf numFmtId="0" fontId="4" fillId="0" borderId="0"/>
    <xf numFmtId="0" fontId="57" fillId="0" borderId="0"/>
    <xf numFmtId="0" fontId="57" fillId="0" borderId="0"/>
    <xf numFmtId="0" fontId="57" fillId="0" borderId="0"/>
    <xf numFmtId="0" fontId="57" fillId="0" borderId="0"/>
    <xf numFmtId="169" fontId="259" fillId="0" borderId="0"/>
    <xf numFmtId="169" fontId="21" fillId="0" borderId="0"/>
    <xf numFmtId="169" fontId="21" fillId="0" borderId="0"/>
    <xf numFmtId="169" fontId="21" fillId="0" borderId="0"/>
    <xf numFmtId="169" fontId="4" fillId="0" borderId="0"/>
    <xf numFmtId="169" fontId="4" fillId="0" borderId="0"/>
    <xf numFmtId="169" fontId="4" fillId="0" borderId="0"/>
    <xf numFmtId="169" fontId="4" fillId="0" borderId="0"/>
    <xf numFmtId="169" fontId="33" fillId="0" borderId="0"/>
    <xf numFmtId="169" fontId="33" fillId="0" borderId="0"/>
    <xf numFmtId="169" fontId="33" fillId="0" borderId="0"/>
    <xf numFmtId="169" fontId="33" fillId="0" borderId="0"/>
    <xf numFmtId="169" fontId="33" fillId="0" borderId="0"/>
    <xf numFmtId="0" fontId="57" fillId="0" borderId="0"/>
    <xf numFmtId="0" fontId="57" fillId="0" borderId="0"/>
    <xf numFmtId="0" fontId="57" fillId="0" borderId="0"/>
    <xf numFmtId="169" fontId="4" fillId="0" borderId="0"/>
    <xf numFmtId="169" fontId="4" fillId="0" borderId="0"/>
    <xf numFmtId="0" fontId="57" fillId="0" borderId="0"/>
    <xf numFmtId="0" fontId="357" fillId="0" borderId="0"/>
    <xf numFmtId="0" fontId="4" fillId="0" borderId="0"/>
    <xf numFmtId="0" fontId="4" fillId="0" borderId="0"/>
    <xf numFmtId="0" fontId="4" fillId="0" borderId="0"/>
    <xf numFmtId="338" fontId="4" fillId="0" borderId="0"/>
    <xf numFmtId="0" fontId="4" fillId="0" borderId="0"/>
    <xf numFmtId="0" fontId="4" fillId="0" borderId="0"/>
    <xf numFmtId="338" fontId="4" fillId="0" borderId="0"/>
    <xf numFmtId="0" fontId="4" fillId="0" borderId="0"/>
    <xf numFmtId="0" fontId="4" fillId="0" borderId="0"/>
    <xf numFmtId="0" fontId="4" fillId="0" borderId="0"/>
    <xf numFmtId="338" fontId="4" fillId="0" borderId="0"/>
    <xf numFmtId="0" fontId="4" fillId="0" borderId="0"/>
    <xf numFmtId="0" fontId="4" fillId="0" borderId="0"/>
    <xf numFmtId="0" fontId="4" fillId="0" borderId="0"/>
    <xf numFmtId="0" fontId="4" fillId="0" borderId="0"/>
    <xf numFmtId="338" fontId="4" fillId="0" borderId="0"/>
    <xf numFmtId="0" fontId="4" fillId="0" borderId="0"/>
    <xf numFmtId="0" fontId="4" fillId="0" borderId="0"/>
    <xf numFmtId="338" fontId="4" fillId="0" borderId="0"/>
    <xf numFmtId="0" fontId="4" fillId="0" borderId="0"/>
    <xf numFmtId="0" fontId="4" fillId="0" borderId="0"/>
    <xf numFmtId="0" fontId="4" fillId="0" borderId="0"/>
    <xf numFmtId="338" fontId="4" fillId="0" borderId="0"/>
    <xf numFmtId="0" fontId="4" fillId="0" borderId="0"/>
    <xf numFmtId="0" fontId="4" fillId="0" borderId="0"/>
    <xf numFmtId="0" fontId="4" fillId="0" borderId="0"/>
    <xf numFmtId="169" fontId="41" fillId="0" borderId="0"/>
    <xf numFmtId="0" fontId="57" fillId="0" borderId="0"/>
    <xf numFmtId="169" fontId="4" fillId="0" borderId="0"/>
    <xf numFmtId="0" fontId="4" fillId="0" borderId="0"/>
    <xf numFmtId="0" fontId="4" fillId="0" borderId="0"/>
    <xf numFmtId="338" fontId="4" fillId="0" borderId="0"/>
    <xf numFmtId="0" fontId="4" fillId="0" borderId="0"/>
    <xf numFmtId="0" fontId="4" fillId="0" borderId="0"/>
    <xf numFmtId="338" fontId="4" fillId="0" borderId="0"/>
    <xf numFmtId="0" fontId="4" fillId="0" borderId="0"/>
    <xf numFmtId="0" fontId="4" fillId="0" borderId="0"/>
    <xf numFmtId="0" fontId="4" fillId="0" borderId="0"/>
    <xf numFmtId="338" fontId="4" fillId="0" borderId="0"/>
    <xf numFmtId="0" fontId="4" fillId="0" borderId="0"/>
    <xf numFmtId="169" fontId="41" fillId="0" borderId="0"/>
    <xf numFmtId="0" fontId="57" fillId="0" borderId="0"/>
    <xf numFmtId="0" fontId="4" fillId="0" borderId="0"/>
    <xf numFmtId="0" fontId="4" fillId="0" borderId="0"/>
    <xf numFmtId="338" fontId="4" fillId="0" borderId="0"/>
    <xf numFmtId="0" fontId="4" fillId="0" borderId="0"/>
    <xf numFmtId="0" fontId="4" fillId="0" borderId="0"/>
    <xf numFmtId="338" fontId="4" fillId="0" borderId="0"/>
    <xf numFmtId="0" fontId="4" fillId="0" borderId="0"/>
    <xf numFmtId="0" fontId="57" fillId="0" borderId="0"/>
    <xf numFmtId="0" fontId="4" fillId="0" borderId="0"/>
    <xf numFmtId="338" fontId="4" fillId="0" borderId="0"/>
    <xf numFmtId="0" fontId="4" fillId="0" borderId="0"/>
    <xf numFmtId="0" fontId="57" fillId="0" borderId="0"/>
    <xf numFmtId="0" fontId="57" fillId="0" borderId="0"/>
    <xf numFmtId="0" fontId="4" fillId="0" borderId="0"/>
    <xf numFmtId="0" fontId="4" fillId="0" borderId="0"/>
    <xf numFmtId="0" fontId="57" fillId="0" borderId="0"/>
    <xf numFmtId="0" fontId="57" fillId="0" borderId="0"/>
    <xf numFmtId="169" fontId="41"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33" fillId="0" borderId="0"/>
    <xf numFmtId="169" fontId="4" fillId="0" borderId="0"/>
    <xf numFmtId="169" fontId="4" fillId="0" borderId="0"/>
    <xf numFmtId="0" fontId="4" fillId="0" borderId="0"/>
    <xf numFmtId="0" fontId="4" fillId="0" borderId="0"/>
    <xf numFmtId="0" fontId="4" fillId="0" borderId="0"/>
    <xf numFmtId="0" fontId="4" fillId="0" borderId="0"/>
    <xf numFmtId="0" fontId="33" fillId="0" borderId="0"/>
    <xf numFmtId="0" fontId="57" fillId="0" borderId="0"/>
    <xf numFmtId="0" fontId="57" fillId="0" borderId="0"/>
    <xf numFmtId="169" fontId="5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9" fontId="41" fillId="0" borderId="0"/>
    <xf numFmtId="0" fontId="57" fillId="0" borderId="0"/>
    <xf numFmtId="169"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9" fontId="4" fillId="0" borderId="0"/>
    <xf numFmtId="169" fontId="4" fillId="0" borderId="0"/>
    <xf numFmtId="0" fontId="4" fillId="0" borderId="0"/>
    <xf numFmtId="0" fontId="4" fillId="0" borderId="0"/>
    <xf numFmtId="0" fontId="4" fillId="0" borderId="0"/>
    <xf numFmtId="0" fontId="4" fillId="0" borderId="0"/>
    <xf numFmtId="0" fontId="4" fillId="0" borderId="0"/>
    <xf numFmtId="0" fontId="4" fillId="0" borderId="0"/>
    <xf numFmtId="169" fontId="41" fillId="0" borderId="0"/>
    <xf numFmtId="0" fontId="4" fillId="0" borderId="0"/>
    <xf numFmtId="0" fontId="4"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57" fillId="0" borderId="0">
      <alignment horizontal="center"/>
    </xf>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178" fontId="57" fillId="53" borderId="0" applyNumberFormat="0" applyBorder="0" applyAlignment="0" applyProtection="0"/>
    <xf numFmtId="169" fontId="33" fillId="0" borderId="0"/>
    <xf numFmtId="169" fontId="41" fillId="0" borderId="0"/>
    <xf numFmtId="178" fontId="57" fillId="53" borderId="0" applyNumberFormat="0" applyBorder="0" applyAlignment="0" applyProtection="0"/>
    <xf numFmtId="178" fontId="57" fillId="53" borderId="0" applyNumberFormat="0" applyBorder="0" applyAlignment="0" applyProtection="0"/>
    <xf numFmtId="178" fontId="57" fillId="53" borderId="0" applyNumberFormat="0" applyBorder="0" applyAlignment="0" applyProtection="0"/>
    <xf numFmtId="178" fontId="57" fillId="53" borderId="0" applyNumberFormat="0" applyBorder="0" applyAlignment="0" applyProtection="0"/>
    <xf numFmtId="178" fontId="57" fillId="53" borderId="0" applyNumberFormat="0" applyBorder="0" applyAlignment="0" applyProtection="0"/>
    <xf numFmtId="178" fontId="57" fillId="53" borderId="0" applyNumberFormat="0" applyBorder="0" applyAlignment="0" applyProtection="0"/>
    <xf numFmtId="169" fontId="367"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169" fontId="41" fillId="0" borderId="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10" fillId="3" borderId="0" applyNumberFormat="0" applyBorder="0" applyAlignment="0" applyProtection="0"/>
    <xf numFmtId="169"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0" fontId="366" fillId="53" borderId="0" applyNumberFormat="0" applyBorder="0" applyAlignment="0" applyProtection="0"/>
    <xf numFmtId="169" fontId="57" fillId="0" borderId="0" applyFont="0" applyFill="0" applyBorder="0" applyProtection="0">
      <alignment horizontal="center" vertical="center" wrapText="1"/>
    </xf>
    <xf numFmtId="169" fontId="33" fillId="0" borderId="0"/>
    <xf numFmtId="169" fontId="41" fillId="0" borderId="0"/>
    <xf numFmtId="169" fontId="57" fillId="0" borderId="0" applyNumberFormat="0" applyFont="0" applyFill="0" applyBorder="0" applyProtection="0">
      <alignment horizontal="justify" vertical="center" wrapText="1"/>
    </xf>
    <xf numFmtId="169" fontId="33" fillId="0" borderId="0"/>
    <xf numFmtId="169" fontId="41" fillId="0" borderId="0"/>
    <xf numFmtId="186" fontId="368" fillId="39" borderId="103" applyNumberFormat="0" applyBorder="0" applyAlignment="0">
      <alignment vertical="center"/>
      <protection locked="0"/>
    </xf>
    <xf numFmtId="169" fontId="33" fillId="0" borderId="0"/>
    <xf numFmtId="169" fontId="41" fillId="0" borderId="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178" fontId="57" fillId="0" borderId="0" applyNumberFormat="0" applyFill="0" applyBorder="0" applyAlignment="0" applyProtection="0"/>
    <xf numFmtId="169" fontId="33" fillId="0" borderId="0"/>
    <xf numFmtId="169" fontId="41" fillId="0" borderId="0"/>
    <xf numFmtId="178" fontId="57" fillId="0" borderId="0" applyNumberFormat="0" applyFill="0" applyBorder="0" applyAlignment="0" applyProtection="0"/>
    <xf numFmtId="178" fontId="57" fillId="0" borderId="0" applyNumberFormat="0" applyFill="0" applyBorder="0" applyAlignment="0" applyProtection="0"/>
    <xf numFmtId="178" fontId="57" fillId="0" borderId="0" applyNumberFormat="0" applyFill="0" applyBorder="0" applyAlignment="0" applyProtection="0"/>
    <xf numFmtId="178" fontId="57" fillId="0" borderId="0" applyNumberFormat="0" applyFill="0" applyBorder="0" applyAlignment="0" applyProtection="0"/>
    <xf numFmtId="178" fontId="57" fillId="0" borderId="0" applyNumberFormat="0" applyFill="0" applyBorder="0" applyAlignment="0" applyProtection="0"/>
    <xf numFmtId="178" fontId="57" fillId="0" borderId="0" applyNumberFormat="0" applyFill="0" applyBorder="0" applyAlignment="0" applyProtection="0"/>
    <xf numFmtId="169" fontId="370"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169" fontId="41" fillId="0" borderId="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18" fillId="0" borderId="0" applyNumberFormat="0" applyFill="0" applyBorder="0" applyAlignment="0" applyProtection="0"/>
    <xf numFmtId="169"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0" fontId="369" fillId="0" borderId="0" applyNumberFormat="0" applyFill="0" applyBorder="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0" fontId="41" fillId="122" borderId="72" applyNumberFormat="0" applyFont="0" applyAlignment="0" applyProtection="0"/>
    <xf numFmtId="169" fontId="57" fillId="122" borderId="72" applyNumberFormat="0" applyFont="0" applyAlignment="0" applyProtection="0"/>
    <xf numFmtId="169" fontId="57" fillId="122" borderId="72" applyNumberFormat="0" applyFont="0" applyAlignment="0" applyProtection="0"/>
    <xf numFmtId="169" fontId="57" fillId="122" borderId="72" applyNumberFormat="0" applyFont="0" applyAlignment="0" applyProtection="0"/>
    <xf numFmtId="169" fontId="57" fillId="122" borderId="72" applyNumberFormat="0" applyFont="0" applyAlignment="0" applyProtection="0"/>
    <xf numFmtId="169" fontId="57" fillId="122" borderId="72" applyNumberFormat="0" applyFont="0" applyAlignment="0" applyProtection="0"/>
    <xf numFmtId="169" fontId="57" fillId="122" borderId="72" applyNumberFormat="0" applyFont="0" applyAlignment="0" applyProtection="0"/>
    <xf numFmtId="169" fontId="57" fillId="122" borderId="72" applyNumberFormat="0" applyFont="0" applyAlignment="0" applyProtection="0"/>
    <xf numFmtId="169" fontId="57" fillId="122" borderId="72" applyNumberFormat="0" applyFont="0" applyAlignment="0" applyProtection="0"/>
    <xf numFmtId="169" fontId="57" fillId="122" borderId="72" applyNumberFormat="0" applyFont="0" applyAlignment="0" applyProtection="0"/>
    <xf numFmtId="169" fontId="57" fillId="122" borderId="72" applyNumberFormat="0" applyFont="0" applyAlignment="0" applyProtection="0"/>
    <xf numFmtId="169" fontId="57" fillId="122" borderId="72" applyNumberFormat="0" applyFont="0" applyAlignment="0" applyProtection="0"/>
    <xf numFmtId="169" fontId="57" fillId="122" borderId="72" applyNumberFormat="0" applyFont="0" applyAlignment="0" applyProtection="0"/>
    <xf numFmtId="169" fontId="57" fillId="122" borderId="72" applyNumberFormat="0" applyFont="0" applyAlignment="0" applyProtection="0"/>
    <xf numFmtId="0" fontId="41"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0" fontId="41"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0" fontId="41"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178" fontId="274" fillId="122" borderId="72" applyNumberFormat="0" applyFont="0" applyAlignment="0" applyProtection="0"/>
    <xf numFmtId="178" fontId="274" fillId="122" borderId="72" applyNumberFormat="0" applyFont="0" applyAlignment="0" applyProtection="0"/>
    <xf numFmtId="178" fontId="274" fillId="122" borderId="72" applyNumberFormat="0" applyFont="0" applyAlignment="0" applyProtection="0"/>
    <xf numFmtId="0" fontId="274" fillId="122" borderId="72" applyNumberFormat="0" applyFont="0" applyAlignment="0" applyProtection="0"/>
    <xf numFmtId="178" fontId="274" fillId="122" borderId="72" applyNumberFormat="0" applyFont="0" applyAlignment="0" applyProtection="0"/>
    <xf numFmtId="178" fontId="274" fillId="122" borderId="72" applyNumberFormat="0" applyFont="0" applyAlignment="0" applyProtection="0"/>
    <xf numFmtId="178" fontId="274" fillId="122" borderId="72" applyNumberFormat="0" applyFont="0" applyAlignment="0" applyProtection="0"/>
    <xf numFmtId="178" fontId="274" fillId="122" borderId="72" applyNumberFormat="0" applyFont="0" applyAlignment="0" applyProtection="0"/>
    <xf numFmtId="178" fontId="274" fillId="122" borderId="72" applyNumberFormat="0" applyFont="0" applyAlignment="0" applyProtection="0"/>
    <xf numFmtId="178" fontId="274"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178" fontId="274" fillId="122" borderId="72" applyNumberFormat="0" applyFont="0" applyAlignment="0" applyProtection="0"/>
    <xf numFmtId="178" fontId="274" fillId="122" borderId="72" applyNumberFormat="0" applyFont="0" applyAlignment="0" applyProtection="0"/>
    <xf numFmtId="178" fontId="274"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178" fontId="274" fillId="122" borderId="72" applyNumberFormat="0" applyFont="0" applyAlignment="0" applyProtection="0"/>
    <xf numFmtId="178" fontId="274" fillId="122" borderId="72" applyNumberFormat="0" applyFont="0" applyAlignment="0" applyProtection="0"/>
    <xf numFmtId="178" fontId="274"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169" fontId="41" fillId="0" borderId="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0" fontId="41"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178" fontId="274" fillId="122" borderId="72" applyNumberFormat="0" applyFont="0" applyAlignment="0" applyProtection="0"/>
    <xf numFmtId="178" fontId="274" fillId="122" borderId="72" applyNumberFormat="0" applyFont="0" applyAlignment="0" applyProtection="0"/>
    <xf numFmtId="178" fontId="274" fillId="122" borderId="72" applyNumberFormat="0" applyFont="0" applyAlignment="0" applyProtection="0"/>
    <xf numFmtId="0" fontId="274" fillId="122" borderId="72" applyNumberFormat="0" applyFont="0" applyAlignment="0" applyProtection="0"/>
    <xf numFmtId="178" fontId="274" fillId="122" borderId="72" applyNumberFormat="0" applyFont="0" applyAlignment="0" applyProtection="0"/>
    <xf numFmtId="178" fontId="274" fillId="122" borderId="72" applyNumberFormat="0" applyFont="0" applyAlignment="0" applyProtection="0"/>
    <xf numFmtId="178" fontId="274" fillId="122" borderId="72" applyNumberFormat="0" applyFont="0" applyAlignment="0" applyProtection="0"/>
    <xf numFmtId="178" fontId="274" fillId="122" borderId="72" applyNumberFormat="0" applyFont="0" applyAlignment="0" applyProtection="0"/>
    <xf numFmtId="178" fontId="274" fillId="122" borderId="72" applyNumberFormat="0" applyFont="0" applyAlignment="0" applyProtection="0"/>
    <xf numFmtId="178" fontId="274"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178" fontId="274" fillId="122" borderId="72" applyNumberFormat="0" applyFont="0" applyAlignment="0" applyProtection="0"/>
    <xf numFmtId="178" fontId="274" fillId="122" borderId="72" applyNumberFormat="0" applyFont="0" applyAlignment="0" applyProtection="0"/>
    <xf numFmtId="178" fontId="274" fillId="122" borderId="72" applyNumberFormat="0" applyFont="0" applyAlignment="0" applyProtection="0"/>
    <xf numFmtId="178" fontId="274"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178" fontId="274" fillId="122" borderId="72" applyNumberFormat="0" applyFont="0" applyAlignment="0" applyProtection="0"/>
    <xf numFmtId="178" fontId="274" fillId="122" borderId="72" applyNumberFormat="0" applyFont="0" applyAlignment="0" applyProtection="0"/>
    <xf numFmtId="178" fontId="274"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169" fontId="41" fillId="0" borderId="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81" fillId="122" borderId="72" applyNumberFormat="0" applyFont="0" applyAlignment="0" applyProtection="0"/>
    <xf numFmtId="169" fontId="81" fillId="122" borderId="72" applyNumberFormat="0" applyFont="0" applyAlignment="0" applyProtection="0"/>
    <xf numFmtId="169" fontId="81" fillId="122" borderId="72" applyNumberFormat="0" applyFont="0" applyAlignment="0" applyProtection="0"/>
    <xf numFmtId="169" fontId="81" fillId="122" borderId="72" applyNumberFormat="0" applyFont="0" applyAlignment="0" applyProtection="0"/>
    <xf numFmtId="169" fontId="81" fillId="122" borderId="72" applyNumberFormat="0" applyFont="0" applyAlignment="0" applyProtection="0"/>
    <xf numFmtId="169" fontId="81" fillId="122" borderId="72" applyNumberFormat="0" applyFont="0" applyAlignment="0" applyProtection="0"/>
    <xf numFmtId="169" fontId="81" fillId="122" borderId="72" applyNumberFormat="0" applyFont="0" applyAlignment="0" applyProtection="0"/>
    <xf numFmtId="169" fontId="81" fillId="122" borderId="72" applyNumberFormat="0" applyFont="0" applyAlignment="0" applyProtection="0"/>
    <xf numFmtId="169" fontId="81" fillId="122" borderId="72" applyNumberFormat="0" applyFont="0" applyAlignment="0" applyProtection="0"/>
    <xf numFmtId="169" fontId="81" fillId="122" borderId="72" applyNumberFormat="0" applyFont="0" applyAlignment="0" applyProtection="0"/>
    <xf numFmtId="169" fontId="81" fillId="122" borderId="72" applyNumberFormat="0" applyFont="0" applyAlignment="0" applyProtection="0"/>
    <xf numFmtId="169" fontId="81" fillId="122" borderId="72" applyNumberFormat="0" applyFont="0" applyAlignment="0" applyProtection="0"/>
    <xf numFmtId="169" fontId="81" fillId="122" borderId="72" applyNumberFormat="0" applyFont="0" applyAlignment="0" applyProtection="0"/>
    <xf numFmtId="169" fontId="81" fillId="122" borderId="72" applyNumberFormat="0" applyFont="0" applyAlignment="0" applyProtection="0"/>
    <xf numFmtId="0" fontId="41"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178" fontId="274" fillId="122" borderId="72" applyNumberFormat="0" applyFont="0" applyAlignment="0" applyProtection="0"/>
    <xf numFmtId="178" fontId="274" fillId="122" borderId="72" applyNumberFormat="0" applyFont="0" applyAlignment="0" applyProtection="0"/>
    <xf numFmtId="178" fontId="274" fillId="122" borderId="72" applyNumberFormat="0" applyFont="0" applyAlignment="0" applyProtection="0"/>
    <xf numFmtId="0" fontId="274" fillId="122" borderId="72" applyNumberFormat="0" applyFont="0" applyAlignment="0" applyProtection="0"/>
    <xf numFmtId="178" fontId="274" fillId="122" borderId="72" applyNumberFormat="0" applyFont="0" applyAlignment="0" applyProtection="0"/>
    <xf numFmtId="178" fontId="274" fillId="122" borderId="72" applyNumberFormat="0" applyFont="0" applyAlignment="0" applyProtection="0"/>
    <xf numFmtId="178" fontId="274" fillId="122" borderId="72" applyNumberFormat="0" applyFont="0" applyAlignment="0" applyProtection="0"/>
    <xf numFmtId="178" fontId="274" fillId="122" borderId="72" applyNumberFormat="0" applyFont="0" applyAlignment="0" applyProtection="0"/>
    <xf numFmtId="178" fontId="274" fillId="122" borderId="72" applyNumberFormat="0" applyFont="0" applyAlignment="0" applyProtection="0"/>
    <xf numFmtId="178" fontId="274"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178" fontId="274" fillId="122" borderId="72" applyNumberFormat="0" applyFont="0" applyAlignment="0" applyProtection="0"/>
    <xf numFmtId="178" fontId="274" fillId="122" borderId="72" applyNumberFormat="0" applyFont="0" applyAlignment="0" applyProtection="0"/>
    <xf numFmtId="178" fontId="274" fillId="122" borderId="72" applyNumberFormat="0" applyFont="0" applyAlignment="0" applyProtection="0"/>
    <xf numFmtId="178" fontId="274"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178" fontId="274" fillId="122" borderId="72" applyNumberFormat="0" applyFont="0" applyAlignment="0" applyProtection="0"/>
    <xf numFmtId="178" fontId="274" fillId="122" borderId="72" applyNumberFormat="0" applyFont="0" applyAlignment="0" applyProtection="0"/>
    <xf numFmtId="178" fontId="274"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169" fontId="41" fillId="0" borderId="0"/>
    <xf numFmtId="0" fontId="41"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178" fontId="274" fillId="122" borderId="72" applyNumberFormat="0" applyFont="0" applyAlignment="0" applyProtection="0"/>
    <xf numFmtId="178" fontId="274" fillId="122" borderId="72" applyNumberFormat="0" applyFont="0" applyAlignment="0" applyProtection="0"/>
    <xf numFmtId="178" fontId="274" fillId="122" borderId="72" applyNumberFormat="0" applyFont="0" applyAlignment="0" applyProtection="0"/>
    <xf numFmtId="0" fontId="274" fillId="122" borderId="72" applyNumberFormat="0" applyFont="0" applyAlignment="0" applyProtection="0"/>
    <xf numFmtId="178" fontId="274" fillId="122" borderId="72" applyNumberFormat="0" applyFont="0" applyAlignment="0" applyProtection="0"/>
    <xf numFmtId="178" fontId="274" fillId="122" borderId="72" applyNumberFormat="0" applyFont="0" applyAlignment="0" applyProtection="0"/>
    <xf numFmtId="178" fontId="274" fillId="122" borderId="72" applyNumberFormat="0" applyFont="0" applyAlignment="0" applyProtection="0"/>
    <xf numFmtId="178" fontId="274" fillId="122" borderId="72" applyNumberFormat="0" applyFont="0" applyAlignment="0" applyProtection="0"/>
    <xf numFmtId="178" fontId="274" fillId="122" borderId="72" applyNumberFormat="0" applyFont="0" applyAlignment="0" applyProtection="0"/>
    <xf numFmtId="178" fontId="274"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178" fontId="274" fillId="122" borderId="72" applyNumberFormat="0" applyFont="0" applyAlignment="0" applyProtection="0"/>
    <xf numFmtId="178" fontId="274" fillId="122" borderId="72" applyNumberFormat="0" applyFont="0" applyAlignment="0" applyProtection="0"/>
    <xf numFmtId="178" fontId="274" fillId="122" borderId="72" applyNumberFormat="0" applyFont="0" applyAlignment="0" applyProtection="0"/>
    <xf numFmtId="178" fontId="274"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178" fontId="274" fillId="122" borderId="72" applyNumberFormat="0" applyFont="0" applyAlignment="0" applyProtection="0"/>
    <xf numFmtId="178" fontId="274" fillId="122" borderId="72" applyNumberFormat="0" applyFont="0" applyAlignment="0" applyProtection="0"/>
    <xf numFmtId="178" fontId="274"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274" fillId="122" borderId="72" applyNumberFormat="0" applyFont="0" applyAlignment="0" applyProtection="0"/>
    <xf numFmtId="0" fontId="274" fillId="122" borderId="72" applyNumberFormat="0" applyFont="0" applyAlignment="0" applyProtection="0"/>
    <xf numFmtId="169" fontId="41" fillId="0" borderId="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178" fontId="274" fillId="160" borderId="72" applyNumberFormat="0" applyAlignment="0" applyProtection="0"/>
    <xf numFmtId="178" fontId="274" fillId="160" borderId="72" applyNumberFormat="0" applyAlignment="0" applyProtection="0"/>
    <xf numFmtId="178" fontId="274" fillId="160" borderId="72" applyNumberForma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178" fontId="274" fillId="160" borderId="72" applyNumberForma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178" fontId="274" fillId="160" borderId="72" applyNumberForma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178" fontId="274" fillId="160" borderId="72" applyNumberForma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33" fillId="122" borderId="72" applyNumberFormat="0" applyFont="0" applyAlignment="0" applyProtection="0"/>
    <xf numFmtId="169" fontId="33" fillId="122" borderId="72" applyNumberFormat="0" applyFont="0" applyAlignment="0" applyProtection="0"/>
    <xf numFmtId="169" fontId="33" fillId="122" borderId="72" applyNumberFormat="0" applyFont="0" applyAlignment="0" applyProtection="0"/>
    <xf numFmtId="169" fontId="33" fillId="122" borderId="72" applyNumberFormat="0" applyFont="0" applyAlignment="0" applyProtection="0"/>
    <xf numFmtId="169" fontId="33" fillId="122" borderId="72" applyNumberFormat="0" applyFont="0" applyAlignment="0" applyProtection="0"/>
    <xf numFmtId="169" fontId="33" fillId="122" borderId="72" applyNumberFormat="0" applyFont="0" applyAlignment="0" applyProtection="0"/>
    <xf numFmtId="169" fontId="33" fillId="122" borderId="72" applyNumberFormat="0" applyFont="0" applyAlignment="0" applyProtection="0"/>
    <xf numFmtId="169" fontId="33" fillId="122" borderId="72" applyNumberFormat="0" applyFont="0" applyAlignment="0" applyProtection="0"/>
    <xf numFmtId="169" fontId="33" fillId="122" borderId="72" applyNumberFormat="0" applyFont="0" applyAlignment="0" applyProtection="0"/>
    <xf numFmtId="169" fontId="33" fillId="122" borderId="72" applyNumberFormat="0" applyFont="0" applyAlignment="0" applyProtection="0"/>
    <xf numFmtId="169" fontId="33" fillId="122" borderId="72" applyNumberFormat="0" applyFont="0" applyAlignment="0" applyProtection="0"/>
    <xf numFmtId="169" fontId="33" fillId="122" borderId="72" applyNumberFormat="0" applyFont="0" applyAlignment="0" applyProtection="0"/>
    <xf numFmtId="169" fontId="33" fillId="122" borderId="72" applyNumberFormat="0" applyFont="0" applyAlignment="0" applyProtection="0"/>
    <xf numFmtId="169" fontId="33" fillId="122" borderId="72" applyNumberFormat="0" applyFont="0" applyAlignment="0" applyProtection="0"/>
    <xf numFmtId="169" fontId="33" fillId="122" borderId="72" applyNumberFormat="0" applyFont="0" applyAlignment="0" applyProtection="0"/>
    <xf numFmtId="169" fontId="33" fillId="122" borderId="72" applyNumberFormat="0" applyFont="0" applyAlignment="0" applyProtection="0"/>
    <xf numFmtId="169" fontId="33" fillId="122" borderId="72" applyNumberFormat="0" applyFont="0" applyAlignment="0" applyProtection="0"/>
    <xf numFmtId="169" fontId="33" fillId="122" borderId="72" applyNumberFormat="0" applyFont="0" applyAlignment="0" applyProtection="0"/>
    <xf numFmtId="169" fontId="33" fillId="122" borderId="72" applyNumberFormat="0" applyFont="0" applyAlignment="0" applyProtection="0"/>
    <xf numFmtId="169" fontId="33" fillId="122" borderId="72" applyNumberFormat="0" applyFont="0" applyAlignment="0" applyProtection="0"/>
    <xf numFmtId="169" fontId="33" fillId="122" borderId="72" applyNumberFormat="0" applyFont="0" applyAlignment="0" applyProtection="0"/>
    <xf numFmtId="169" fontId="33" fillId="122" borderId="72" applyNumberFormat="0" applyFont="0" applyAlignment="0" applyProtection="0"/>
    <xf numFmtId="169" fontId="33" fillId="122" borderId="72" applyNumberFormat="0" applyFont="0" applyAlignment="0" applyProtection="0"/>
    <xf numFmtId="169" fontId="33" fillId="122" borderId="72" applyNumberFormat="0" applyFont="0" applyAlignment="0" applyProtection="0"/>
    <xf numFmtId="169" fontId="33" fillId="122" borderId="72" applyNumberFormat="0" applyFont="0" applyAlignment="0" applyProtection="0"/>
    <xf numFmtId="169" fontId="33" fillId="122" borderId="72" applyNumberFormat="0" applyFont="0" applyAlignment="0" applyProtection="0"/>
    <xf numFmtId="169" fontId="33" fillId="122" borderId="72" applyNumberFormat="0" applyFont="0" applyAlignment="0" applyProtection="0"/>
    <xf numFmtId="169" fontId="33" fillId="122" borderId="72" applyNumberFormat="0" applyFont="0" applyAlignment="0" applyProtection="0"/>
    <xf numFmtId="169" fontId="33" fillId="122" borderId="72" applyNumberFormat="0" applyFont="0" applyAlignment="0" applyProtection="0"/>
    <xf numFmtId="169" fontId="33" fillId="122" borderId="72" applyNumberFormat="0" applyFont="0" applyAlignment="0" applyProtection="0"/>
    <xf numFmtId="169" fontId="33" fillId="122" borderId="72" applyNumberFormat="0" applyFont="0" applyAlignment="0" applyProtection="0"/>
    <xf numFmtId="169" fontId="33" fillId="122" borderId="72" applyNumberFormat="0" applyFont="0" applyAlignment="0" applyProtection="0"/>
    <xf numFmtId="169" fontId="33" fillId="122" borderId="72" applyNumberFormat="0" applyFont="0" applyAlignment="0" applyProtection="0"/>
    <xf numFmtId="169" fontId="33" fillId="122" borderId="72" applyNumberFormat="0" applyFont="0" applyAlignment="0" applyProtection="0"/>
    <xf numFmtId="169" fontId="33" fillId="122" borderId="72" applyNumberFormat="0" applyFont="0" applyAlignment="0" applyProtection="0"/>
    <xf numFmtId="169" fontId="33" fillId="122" borderId="72" applyNumberFormat="0" applyFont="0" applyAlignment="0" applyProtection="0"/>
    <xf numFmtId="169" fontId="33" fillId="122" borderId="72" applyNumberFormat="0" applyFont="0" applyAlignment="0" applyProtection="0"/>
    <xf numFmtId="169" fontId="33" fillId="122" borderId="72" applyNumberFormat="0" applyFont="0" applyAlignment="0" applyProtection="0"/>
    <xf numFmtId="169" fontId="33" fillId="122" borderId="72" applyNumberFormat="0" applyFont="0" applyAlignment="0" applyProtection="0"/>
    <xf numFmtId="169" fontId="33" fillId="122" borderId="72" applyNumberFormat="0" applyFont="0" applyAlignment="0" applyProtection="0"/>
    <xf numFmtId="169" fontId="33" fillId="122" borderId="72" applyNumberFormat="0" applyFont="0" applyAlignment="0" applyProtection="0"/>
    <xf numFmtId="169" fontId="33" fillId="122" borderId="72" applyNumberFormat="0" applyFont="0" applyAlignment="0" applyProtection="0"/>
    <xf numFmtId="169" fontId="33" fillId="122" borderId="72" applyNumberFormat="0" applyFont="0" applyAlignment="0" applyProtection="0"/>
    <xf numFmtId="169" fontId="33" fillId="122" borderId="72" applyNumberFormat="0" applyFont="0" applyAlignment="0" applyProtection="0"/>
    <xf numFmtId="169" fontId="33" fillId="122" borderId="72" applyNumberFormat="0" applyFont="0" applyAlignment="0" applyProtection="0"/>
    <xf numFmtId="169" fontId="33" fillId="122" borderId="72" applyNumberFormat="0" applyFont="0" applyAlignment="0" applyProtection="0"/>
    <xf numFmtId="169" fontId="33" fillId="122" borderId="72" applyNumberFormat="0" applyFont="0" applyAlignment="0" applyProtection="0"/>
    <xf numFmtId="169" fontId="33" fillId="122" borderId="72" applyNumberFormat="0" applyFont="0" applyAlignment="0" applyProtection="0"/>
    <xf numFmtId="169" fontId="33" fillId="122" borderId="72" applyNumberFormat="0" applyFont="0" applyAlignment="0" applyProtection="0"/>
    <xf numFmtId="169" fontId="33" fillId="122" borderId="72" applyNumberFormat="0" applyFont="0" applyAlignment="0" applyProtection="0"/>
    <xf numFmtId="169" fontId="33" fillId="122" borderId="72" applyNumberFormat="0" applyFont="0" applyAlignment="0" applyProtection="0"/>
    <xf numFmtId="169" fontId="33" fillId="122" borderId="72" applyNumberFormat="0" applyFont="0" applyAlignment="0" applyProtection="0"/>
    <xf numFmtId="169" fontId="33" fillId="122" borderId="72" applyNumberFormat="0" applyFont="0" applyAlignment="0" applyProtection="0"/>
    <xf numFmtId="169" fontId="33" fillId="122" borderId="72" applyNumberFormat="0" applyFont="0" applyAlignment="0" applyProtection="0"/>
    <xf numFmtId="169" fontId="33" fillId="122" borderId="72" applyNumberFormat="0" applyFont="0" applyAlignment="0" applyProtection="0"/>
    <xf numFmtId="169" fontId="33"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0" fontId="41"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0" fontId="41"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178" fontId="57"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178" fontId="57"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7" fillId="122" borderId="72" applyNumberFormat="0" applyFont="0" applyAlignment="0" applyProtection="0"/>
    <xf numFmtId="169" fontId="57" fillId="122" borderId="72" applyNumberFormat="0" applyFont="0" applyAlignment="0" applyProtection="0"/>
    <xf numFmtId="169" fontId="57" fillId="122" borderId="72" applyNumberFormat="0" applyFont="0" applyAlignment="0" applyProtection="0"/>
    <xf numFmtId="169" fontId="57" fillId="122" borderId="72" applyNumberFormat="0" applyFont="0" applyAlignment="0" applyProtection="0"/>
    <xf numFmtId="169" fontId="57" fillId="122" borderId="72" applyNumberFormat="0" applyFont="0" applyAlignment="0" applyProtection="0"/>
    <xf numFmtId="169" fontId="57" fillId="122" borderId="72" applyNumberFormat="0" applyFont="0" applyAlignment="0" applyProtection="0"/>
    <xf numFmtId="169" fontId="57" fillId="122" borderId="72" applyNumberFormat="0" applyFont="0" applyAlignment="0" applyProtection="0"/>
    <xf numFmtId="178" fontId="57"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169" fontId="50"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169" fontId="50"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169" fontId="50"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169" fontId="50"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169" fontId="50"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0" fontId="41"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355" fillId="122" borderId="72" applyNumberFormat="0" applyFont="0" applyAlignment="0" applyProtection="0"/>
    <xf numFmtId="0" fontId="355"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7" fillId="122" borderId="72" applyNumberFormat="0" applyFont="0" applyAlignment="0" applyProtection="0"/>
    <xf numFmtId="169" fontId="57" fillId="122" borderId="72" applyNumberFormat="0" applyFont="0" applyAlignment="0" applyProtection="0"/>
    <xf numFmtId="169" fontId="57" fillId="122" borderId="72" applyNumberFormat="0" applyFont="0" applyAlignment="0" applyProtection="0"/>
    <xf numFmtId="169" fontId="57" fillId="122" borderId="72" applyNumberFormat="0" applyFont="0" applyAlignment="0" applyProtection="0"/>
    <xf numFmtId="169" fontId="57" fillId="122" borderId="72" applyNumberFormat="0" applyFont="0" applyAlignment="0" applyProtection="0"/>
    <xf numFmtId="169" fontId="57" fillId="122" borderId="72" applyNumberFormat="0" applyFont="0" applyAlignment="0" applyProtection="0"/>
    <xf numFmtId="169" fontId="57" fillId="122" borderId="72" applyNumberFormat="0" applyFont="0" applyAlignment="0" applyProtection="0"/>
    <xf numFmtId="178" fontId="57"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0" fontId="355"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0" fontId="41"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0" fontId="41"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0" fontId="41"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78" fontId="57"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0" fontId="371" fillId="8" borderId="8" applyNumberFormat="0" applyFont="0" applyAlignment="0" applyProtection="0"/>
    <xf numFmtId="0" fontId="57"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0" fontId="57" fillId="122" borderId="72" applyNumberFormat="0" applyFont="0" applyAlignment="0" applyProtection="0"/>
    <xf numFmtId="0" fontId="57"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0" fontId="57" fillId="122" borderId="72" applyNumberFormat="0" applyFont="0" applyAlignment="0" applyProtection="0"/>
    <xf numFmtId="0" fontId="57"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78" fontId="57" fillId="122" borderId="72" applyNumberFormat="0" applyFont="0" applyAlignment="0" applyProtection="0"/>
    <xf numFmtId="178" fontId="57"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4" fillId="8" borderId="8" applyNumberFormat="0" applyFont="0" applyAlignment="0" applyProtection="0"/>
    <xf numFmtId="169" fontId="4" fillId="8" borderId="8" applyNumberFormat="0" applyFont="0" applyAlignment="0" applyProtection="0"/>
    <xf numFmtId="169" fontId="4" fillId="8" borderId="8" applyNumberFormat="0" applyFont="0" applyAlignment="0" applyProtection="0"/>
    <xf numFmtId="178" fontId="57" fillId="122" borderId="72" applyNumberFormat="0" applyFont="0" applyAlignment="0" applyProtection="0"/>
    <xf numFmtId="0" fontId="57" fillId="122" borderId="72" applyNumberFormat="0" applyFont="0" applyAlignment="0" applyProtection="0"/>
    <xf numFmtId="0" fontId="57"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0" fontId="57"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78" fontId="57"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78" fontId="57"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169" fontId="41" fillId="122" borderId="72" applyNumberFormat="0" applyFont="0" applyAlignment="0" applyProtection="0"/>
    <xf numFmtId="0" fontId="21" fillId="8" borderId="8" applyNumberFormat="0" applyFont="0" applyAlignment="0" applyProtection="0"/>
    <xf numFmtId="178" fontId="57" fillId="122" borderId="72" applyNumberFormat="0" applyFont="0" applyAlignment="0" applyProtection="0"/>
    <xf numFmtId="0" fontId="41" fillId="122" borderId="72" applyNumberFormat="0" applyFont="0" applyAlignment="0" applyProtection="0"/>
    <xf numFmtId="0" fontId="41"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169" fontId="50" fillId="122" borderId="72" applyNumberFormat="0" applyFont="0" applyAlignment="0" applyProtection="0"/>
    <xf numFmtId="211" fontId="57" fillId="39" borderId="0" applyFont="0" applyFill="0" applyBorder="0" applyAlignment="0" applyProtection="0">
      <alignment horizontal="right"/>
    </xf>
    <xf numFmtId="9" fontId="21" fillId="0" borderId="0" applyFont="0" applyFill="0" applyBorder="0" applyAlignment="0" applyProtection="0"/>
    <xf numFmtId="9" fontId="57" fillId="0" borderId="0" applyFont="0" applyFill="0" applyBorder="0" applyAlignment="0" applyProtection="0"/>
    <xf numFmtId="169" fontId="41"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1" fillId="0" borderId="0" applyFont="0" applyFill="0" applyBorder="0" applyAlignment="0" applyProtection="0"/>
    <xf numFmtId="9" fontId="21" fillId="0" borderId="0" applyFont="0" applyFill="0" applyBorder="0" applyAlignment="0" applyProtection="0"/>
    <xf numFmtId="9" fontId="88" fillId="0" borderId="0" applyFont="0" applyFill="0" applyBorder="0" applyAlignment="0" applyProtection="0"/>
    <xf numFmtId="9" fontId="88"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1"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1"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0" fillId="0" borderId="0" applyFont="0" applyFill="0" applyBorder="0" applyAlignment="0" applyProtection="0"/>
    <xf numFmtId="169" fontId="41" fillId="0" borderId="0"/>
    <xf numFmtId="9" fontId="57" fillId="0" borderId="0" applyFont="0" applyFill="0" applyBorder="0" applyAlignment="0" applyProtection="0"/>
    <xf numFmtId="9" fontId="50" fillId="0" borderId="0" applyFont="0" applyFill="0" applyBorder="0" applyAlignment="0" applyProtection="0"/>
    <xf numFmtId="169" fontId="41" fillId="0" borderId="0"/>
    <xf numFmtId="9" fontId="57" fillId="0" borderId="0" applyFont="0" applyFill="0" applyBorder="0" applyAlignment="0" applyProtection="0"/>
    <xf numFmtId="9" fontId="50" fillId="0" borderId="0" applyFont="0" applyFill="0" applyBorder="0" applyAlignment="0" applyProtection="0"/>
    <xf numFmtId="169" fontId="41" fillId="0" borderId="0"/>
    <xf numFmtId="9" fontId="57" fillId="0" borderId="0" applyFont="0" applyFill="0" applyBorder="0" applyAlignment="0" applyProtection="0"/>
    <xf numFmtId="9" fontId="50" fillId="0" borderId="0" applyFont="0" applyFill="0" applyBorder="0" applyAlignment="0" applyProtection="0"/>
    <xf numFmtId="169" fontId="41" fillId="0" borderId="0"/>
    <xf numFmtId="9" fontId="57" fillId="0" borderId="0" applyFont="0" applyFill="0" applyBorder="0" applyAlignment="0" applyProtection="0"/>
    <xf numFmtId="9" fontId="50" fillId="0" borderId="0" applyFont="0" applyFill="0" applyBorder="0" applyAlignment="0" applyProtection="0"/>
    <xf numFmtId="169" fontId="41" fillId="0" borderId="0"/>
    <xf numFmtId="9" fontId="57" fillId="0" borderId="0" applyFont="0" applyFill="0" applyBorder="0" applyAlignment="0" applyProtection="0"/>
    <xf numFmtId="9" fontId="50" fillId="0" borderId="0" applyFont="0" applyFill="0" applyBorder="0" applyAlignment="0" applyProtection="0"/>
    <xf numFmtId="169" fontId="41" fillId="0" borderId="0"/>
    <xf numFmtId="9" fontId="57" fillId="0" borderId="0" applyFont="0" applyFill="0" applyBorder="0" applyAlignment="0" applyProtection="0"/>
    <xf numFmtId="9" fontId="50" fillId="0" borderId="0" applyFont="0" applyFill="0" applyBorder="0" applyAlignment="0" applyProtection="0"/>
    <xf numFmtId="169" fontId="41" fillId="0" borderId="0"/>
    <xf numFmtId="9" fontId="31" fillId="0" borderId="0" applyFont="0" applyFill="0" applyBorder="0" applyAlignment="0" applyProtection="0"/>
    <xf numFmtId="9" fontId="50" fillId="0" borderId="0" applyFont="0" applyFill="0" applyBorder="0" applyAlignment="0" applyProtection="0"/>
    <xf numFmtId="169" fontId="41" fillId="0" borderId="0"/>
    <xf numFmtId="9" fontId="274" fillId="0" borderId="0" applyFill="0" applyBorder="0" applyAlignment="0" applyProtection="0"/>
    <xf numFmtId="9" fontId="50" fillId="0" borderId="0" applyFont="0" applyFill="0" applyBorder="0" applyAlignment="0" applyProtection="0"/>
    <xf numFmtId="169" fontId="41" fillId="0" borderId="0"/>
    <xf numFmtId="9" fontId="274" fillId="0" borderId="0" applyFill="0" applyBorder="0" applyAlignment="0" applyProtection="0"/>
    <xf numFmtId="9" fontId="41" fillId="0" borderId="0" applyFont="0" applyFill="0" applyBorder="0" applyAlignment="0" applyProtection="0"/>
    <xf numFmtId="169" fontId="41" fillId="0" borderId="0"/>
    <xf numFmtId="9" fontId="57" fillId="0" borderId="0" applyFont="0" applyFill="0" applyBorder="0" applyAlignment="0" applyProtection="0"/>
    <xf numFmtId="9" fontId="57" fillId="0" borderId="0" applyFont="0" applyFill="0" applyBorder="0" applyAlignment="0" applyProtection="0"/>
    <xf numFmtId="169" fontId="33" fillId="0" borderId="0"/>
    <xf numFmtId="169" fontId="41" fillId="0" borderId="0"/>
    <xf numFmtId="9" fontId="50" fillId="0" borderId="0" applyFont="0" applyFill="0" applyBorder="0" applyAlignment="0" applyProtection="0"/>
    <xf numFmtId="9" fontId="4" fillId="0" borderId="0" applyFont="0" applyFill="0" applyBorder="0" applyAlignment="0" applyProtection="0"/>
    <xf numFmtId="169" fontId="41" fillId="0" borderId="0"/>
    <xf numFmtId="9" fontId="274" fillId="0" borderId="0" applyFill="0" applyBorder="0" applyAlignment="0" applyProtection="0"/>
    <xf numFmtId="9" fontId="50" fillId="0" borderId="0" applyFont="0" applyFill="0" applyBorder="0" applyAlignment="0" applyProtection="0"/>
    <xf numFmtId="169" fontId="41" fillId="0" borderId="0"/>
    <xf numFmtId="9" fontId="274" fillId="0" borderId="0" applyFill="0" applyBorder="0" applyAlignment="0" applyProtection="0"/>
    <xf numFmtId="9" fontId="50" fillId="0" borderId="0" applyFont="0" applyFill="0" applyBorder="0" applyAlignment="0" applyProtection="0"/>
    <xf numFmtId="169" fontId="41" fillId="0" borderId="0"/>
    <xf numFmtId="9" fontId="274" fillId="0" borderId="0" applyFill="0" applyBorder="0" applyAlignment="0" applyProtection="0"/>
    <xf numFmtId="9" fontId="50" fillId="0" borderId="0" applyFont="0" applyFill="0" applyBorder="0" applyAlignment="0" applyProtection="0"/>
    <xf numFmtId="169" fontId="41" fillId="0" borderId="0"/>
    <xf numFmtId="9" fontId="274" fillId="0" borderId="0" applyFill="0" applyBorder="0" applyAlignment="0" applyProtection="0"/>
    <xf numFmtId="9" fontId="50" fillId="0" borderId="0" applyFont="0" applyFill="0" applyBorder="0" applyAlignment="0" applyProtection="0"/>
    <xf numFmtId="169" fontId="41" fillId="0" borderId="0"/>
    <xf numFmtId="9" fontId="274" fillId="0" borderId="0" applyFill="0" applyBorder="0" applyAlignment="0" applyProtection="0"/>
    <xf numFmtId="9" fontId="50" fillId="0" borderId="0" applyFont="0" applyFill="0" applyBorder="0" applyAlignment="0" applyProtection="0"/>
    <xf numFmtId="169" fontId="41" fillId="0" borderId="0"/>
    <xf numFmtId="9" fontId="274" fillId="0" borderId="0" applyFill="0" applyBorder="0" applyAlignment="0" applyProtection="0"/>
    <xf numFmtId="9" fontId="50" fillId="0" borderId="0" applyFont="0" applyFill="0" applyBorder="0" applyAlignment="0" applyProtection="0"/>
    <xf numFmtId="169" fontId="41" fillId="0" borderId="0"/>
    <xf numFmtId="9" fontId="57" fillId="0" borderId="0" applyFont="0" applyFill="0" applyBorder="0" applyAlignment="0" applyProtection="0"/>
    <xf numFmtId="9" fontId="50" fillId="0" borderId="0" applyFont="0" applyFill="0" applyBorder="0" applyAlignment="0" applyProtection="0"/>
    <xf numFmtId="169" fontId="41" fillId="0" borderId="0"/>
    <xf numFmtId="9" fontId="33" fillId="0" borderId="0" applyFill="0" applyBorder="0" applyAlignment="0" applyProtection="0"/>
    <xf numFmtId="9" fontId="50" fillId="0" borderId="0" applyFont="0" applyFill="0" applyBorder="0" applyAlignment="0" applyProtection="0"/>
    <xf numFmtId="169" fontId="41" fillId="0" borderId="0"/>
    <xf numFmtId="9" fontId="50" fillId="0" borderId="0" applyFont="0" applyFill="0" applyBorder="0" applyAlignment="0" applyProtection="0"/>
    <xf numFmtId="9" fontId="50" fillId="0" borderId="0" applyFont="0" applyFill="0" applyBorder="0" applyAlignment="0" applyProtection="0"/>
    <xf numFmtId="9" fontId="57" fillId="0" borderId="0" applyFont="0" applyFill="0" applyBorder="0" applyAlignment="0" applyProtection="0"/>
    <xf numFmtId="169" fontId="33" fillId="0" borderId="0"/>
    <xf numFmtId="9" fontId="4" fillId="0" borderId="0" applyFont="0" applyFill="0" applyBorder="0" applyAlignment="0" applyProtection="0"/>
    <xf numFmtId="9" fontId="57" fillId="0" borderId="0" applyFont="0" applyFill="0" applyBorder="0" applyAlignment="0" applyProtection="0"/>
    <xf numFmtId="169" fontId="41" fillId="0" borderId="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9" fontId="41" fillId="0" borderId="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372"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9" fontId="41" fillId="0" borderId="0"/>
    <xf numFmtId="9" fontId="57" fillId="0" borderId="0" applyFont="0" applyFill="0" applyBorder="0" applyAlignment="0" applyProtection="0"/>
    <xf numFmtId="9" fontId="50" fillId="0" borderId="0" applyFont="0" applyFill="0" applyBorder="0" applyAlignment="0" applyProtection="0"/>
    <xf numFmtId="169" fontId="41" fillId="0" borderId="0"/>
    <xf numFmtId="9" fontId="57" fillId="0" borderId="0" applyFont="0" applyFill="0" applyBorder="0" applyAlignment="0" applyProtection="0"/>
    <xf numFmtId="9" fontId="50" fillId="0" borderId="0" applyFont="0" applyFill="0" applyBorder="0" applyAlignment="0" applyProtection="0"/>
    <xf numFmtId="169" fontId="41" fillId="0" borderId="0"/>
    <xf numFmtId="9" fontId="57" fillId="0" borderId="0" applyFont="0" applyFill="0" applyBorder="0" applyAlignment="0" applyProtection="0"/>
    <xf numFmtId="9" fontId="50" fillId="0" borderId="0" applyFont="0" applyFill="0" applyBorder="0" applyAlignment="0" applyProtection="0"/>
    <xf numFmtId="169" fontId="41" fillId="0" borderId="0"/>
    <xf numFmtId="9" fontId="57" fillId="0" borderId="0" applyFont="0" applyFill="0" applyBorder="0" applyAlignment="0" applyProtection="0"/>
    <xf numFmtId="9" fontId="50" fillId="0" borderId="0" applyFont="0" applyFill="0" applyBorder="0" applyAlignment="0" applyProtection="0"/>
    <xf numFmtId="169" fontId="41" fillId="0" borderId="0"/>
    <xf numFmtId="169" fontId="41"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1" fillId="0" borderId="0" applyFont="0" applyFill="0" applyBorder="0" applyAlignment="0" applyProtection="0"/>
    <xf numFmtId="9" fontId="274" fillId="0" borderId="0" applyFill="0" applyBorder="0" applyAlignment="0" applyProtection="0"/>
    <xf numFmtId="9" fontId="50" fillId="0" borderId="0" applyFont="0" applyFill="0" applyBorder="0" applyAlignment="0" applyProtection="0"/>
    <xf numFmtId="169" fontId="41" fillId="0" borderId="0"/>
    <xf numFmtId="9" fontId="274" fillId="0" borderId="0" applyFill="0" applyBorder="0" applyAlignment="0" applyProtection="0"/>
    <xf numFmtId="9" fontId="50" fillId="0" borderId="0" applyFont="0" applyFill="0" applyBorder="0" applyAlignment="0" applyProtection="0"/>
    <xf numFmtId="169" fontId="41" fillId="0" borderId="0"/>
    <xf numFmtId="9" fontId="274" fillId="0" borderId="0" applyFill="0" applyBorder="0" applyAlignment="0" applyProtection="0"/>
    <xf numFmtId="9" fontId="50" fillId="0" borderId="0" applyFont="0" applyFill="0" applyBorder="0" applyAlignment="0" applyProtection="0"/>
    <xf numFmtId="169" fontId="41" fillId="0" borderId="0"/>
    <xf numFmtId="9" fontId="274" fillId="0" borderId="0" applyFill="0" applyBorder="0" applyAlignment="0" applyProtection="0"/>
    <xf numFmtId="9" fontId="50" fillId="0" borderId="0" applyFont="0" applyFill="0" applyBorder="0" applyAlignment="0" applyProtection="0"/>
    <xf numFmtId="169" fontId="41" fillId="0" borderId="0"/>
    <xf numFmtId="9" fontId="274" fillId="0" borderId="0" applyFill="0" applyBorder="0" applyAlignment="0" applyProtection="0"/>
    <xf numFmtId="9" fontId="50" fillId="0" borderId="0" applyFont="0" applyFill="0" applyBorder="0" applyAlignment="0" applyProtection="0"/>
    <xf numFmtId="169" fontId="41" fillId="0" borderId="0"/>
    <xf numFmtId="9" fontId="274" fillId="0" borderId="0" applyFill="0" applyBorder="0" applyAlignment="0" applyProtection="0"/>
    <xf numFmtId="9" fontId="50" fillId="0" borderId="0" applyFont="0" applyFill="0" applyBorder="0" applyAlignment="0" applyProtection="0"/>
    <xf numFmtId="169" fontId="41" fillId="0" borderId="0"/>
    <xf numFmtId="9" fontId="274" fillId="0" borderId="0" applyFill="0" applyBorder="0" applyAlignment="0" applyProtection="0"/>
    <xf numFmtId="9" fontId="50" fillId="0" borderId="0" applyFont="0" applyFill="0" applyBorder="0" applyAlignment="0" applyProtection="0"/>
    <xf numFmtId="169" fontId="41" fillId="0" borderId="0"/>
    <xf numFmtId="9" fontId="274" fillId="0" borderId="0" applyFill="0" applyBorder="0" applyAlignment="0" applyProtection="0"/>
    <xf numFmtId="9" fontId="50" fillId="0" borderId="0" applyFont="0" applyFill="0" applyBorder="0" applyAlignment="0" applyProtection="0"/>
    <xf numFmtId="169" fontId="41" fillId="0" borderId="0"/>
    <xf numFmtId="9" fontId="274" fillId="0" borderId="0" applyFill="0" applyBorder="0" applyAlignment="0" applyProtection="0"/>
    <xf numFmtId="9" fontId="50" fillId="0" borderId="0" applyFont="0" applyFill="0" applyBorder="0" applyAlignment="0" applyProtection="0"/>
    <xf numFmtId="169" fontId="41" fillId="0" borderId="0"/>
    <xf numFmtId="9" fontId="41" fillId="0" borderId="0" applyFont="0" applyFill="0" applyBorder="0" applyAlignment="0" applyProtection="0"/>
    <xf numFmtId="9" fontId="41" fillId="0" borderId="0" applyFont="0" applyFill="0" applyBorder="0" applyAlignment="0" applyProtection="0"/>
    <xf numFmtId="9" fontId="274" fillId="0" borderId="0" applyFont="0" applyFill="0" applyBorder="0" applyAlignment="0" applyProtection="0"/>
    <xf numFmtId="169" fontId="41" fillId="0" borderId="0"/>
    <xf numFmtId="9" fontId="274" fillId="0" borderId="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169" fontId="33" fillId="0" borderId="0"/>
    <xf numFmtId="169" fontId="41" fillId="0" borderId="0"/>
    <xf numFmtId="9" fontId="41" fillId="0" borderId="0" applyFont="0" applyFill="0" applyBorder="0" applyAlignment="0" applyProtection="0"/>
    <xf numFmtId="9" fontId="4" fillId="0" borderId="0" applyFont="0" applyFill="0" applyBorder="0" applyAlignment="0" applyProtection="0"/>
    <xf numFmtId="169" fontId="41" fillId="0" borderId="0"/>
    <xf numFmtId="169" fontId="33" fillId="0" borderId="0"/>
    <xf numFmtId="9" fontId="33" fillId="0" borderId="0" applyFont="0" applyFill="0" applyBorder="0" applyAlignment="0" applyProtection="0"/>
    <xf numFmtId="169" fontId="41" fillId="0" borderId="0"/>
    <xf numFmtId="9" fontId="41" fillId="0" borderId="0" applyFont="0" applyFill="0" applyBorder="0" applyAlignment="0" applyProtection="0"/>
    <xf numFmtId="9" fontId="41" fillId="0" borderId="0" applyFont="0" applyFill="0" applyBorder="0" applyAlignment="0" applyProtection="0"/>
    <xf numFmtId="9" fontId="4" fillId="0" borderId="0" applyFont="0" applyFill="0" applyBorder="0" applyAlignment="0" applyProtection="0"/>
    <xf numFmtId="169" fontId="41" fillId="0" borderId="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274" fillId="0" borderId="0" applyFill="0" applyBorder="0" applyAlignment="0" applyProtection="0"/>
    <xf numFmtId="169" fontId="33"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33"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9" fontId="41" fillId="0" borderId="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274" fillId="0" borderId="0" applyFill="0" applyBorder="0" applyAlignment="0" applyProtection="0"/>
    <xf numFmtId="169" fontId="33"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9" fontId="41" fillId="0" borderId="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41" fillId="0" borderId="0" applyFont="0" applyFill="0" applyBorder="0" applyAlignment="0" applyProtection="0"/>
    <xf numFmtId="9" fontId="358" fillId="0" borderId="0" applyFont="0" applyFill="0" applyBorder="0" applyAlignment="0" applyProtection="0"/>
    <xf numFmtId="9" fontId="274" fillId="0" borderId="0" applyFill="0" applyBorder="0" applyAlignment="0" applyProtection="0"/>
    <xf numFmtId="9" fontId="50"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9" fontId="41" fillId="0" borderId="0"/>
    <xf numFmtId="9" fontId="274" fillId="0" borderId="0" applyFill="0" applyBorder="0" applyAlignment="0" applyProtection="0"/>
    <xf numFmtId="9" fontId="50" fillId="0" borderId="0" applyFont="0" applyFill="0" applyBorder="0" applyAlignment="0" applyProtection="0"/>
    <xf numFmtId="9" fontId="4" fillId="0" borderId="0" applyFont="0" applyFill="0" applyBorder="0" applyAlignment="0" applyProtection="0"/>
    <xf numFmtId="169" fontId="41" fillId="0" borderId="0"/>
    <xf numFmtId="9" fontId="274" fillId="0" borderId="0" applyFill="0" applyBorder="0" applyAlignment="0" applyProtection="0"/>
    <xf numFmtId="9" fontId="50" fillId="0" borderId="0" applyFont="0" applyFill="0" applyBorder="0" applyAlignment="0" applyProtection="0"/>
    <xf numFmtId="169" fontId="41" fillId="0" borderId="0"/>
    <xf numFmtId="9" fontId="274" fillId="0" borderId="0" applyFill="0" applyBorder="0" applyAlignment="0" applyProtection="0"/>
    <xf numFmtId="9" fontId="50" fillId="0" borderId="0" applyFont="0" applyFill="0" applyBorder="0" applyAlignment="0" applyProtection="0"/>
    <xf numFmtId="169" fontId="41" fillId="0" borderId="0"/>
    <xf numFmtId="9" fontId="274" fillId="0" borderId="0" applyFill="0" applyBorder="0" applyAlignment="0" applyProtection="0"/>
    <xf numFmtId="9" fontId="50" fillId="0" borderId="0" applyFont="0" applyFill="0" applyBorder="0" applyAlignment="0" applyProtection="0"/>
    <xf numFmtId="169" fontId="41" fillId="0" borderId="0"/>
    <xf numFmtId="169" fontId="41" fillId="0" borderId="0"/>
    <xf numFmtId="9" fontId="57"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362" fillId="0" borderId="0" applyFont="0" applyFill="0" applyBorder="0" applyAlignment="0" applyProtection="0"/>
    <xf numFmtId="9" fontId="362" fillId="0" borderId="0" applyFont="0" applyFill="0" applyBorder="0" applyAlignment="0" applyProtection="0"/>
    <xf numFmtId="9" fontId="362" fillId="0" borderId="0" applyFont="0" applyFill="0" applyBorder="0" applyAlignment="0" applyProtection="0"/>
    <xf numFmtId="9" fontId="362" fillId="0" borderId="0" applyFont="0" applyFill="0" applyBorder="0" applyAlignment="0" applyProtection="0"/>
    <xf numFmtId="9" fontId="362" fillId="0" borderId="0" applyFont="0" applyFill="0" applyBorder="0" applyAlignment="0" applyProtection="0"/>
    <xf numFmtId="9" fontId="362" fillId="0" borderId="0" applyFont="0" applyFill="0" applyBorder="0" applyAlignment="0" applyProtection="0"/>
    <xf numFmtId="9" fontId="362" fillId="0" borderId="0" applyFont="0" applyFill="0" applyBorder="0" applyAlignment="0" applyProtection="0"/>
    <xf numFmtId="9" fontId="362" fillId="0" borderId="0" applyFont="0" applyFill="0" applyBorder="0" applyAlignment="0" applyProtection="0"/>
    <xf numFmtId="9" fontId="362" fillId="0" borderId="0" applyFont="0" applyFill="0" applyBorder="0" applyAlignment="0" applyProtection="0"/>
    <xf numFmtId="9" fontId="362" fillId="0" borderId="0" applyFont="0" applyFill="0" applyBorder="0" applyAlignment="0" applyProtection="0"/>
    <xf numFmtId="169" fontId="41" fillId="0" borderId="0"/>
    <xf numFmtId="9" fontId="362" fillId="0" borderId="0" applyFont="0" applyFill="0" applyBorder="0" applyAlignment="0" applyProtection="0"/>
    <xf numFmtId="169" fontId="41" fillId="0" borderId="0"/>
    <xf numFmtId="9" fontId="362" fillId="0" borderId="0" applyFont="0" applyFill="0" applyBorder="0" applyAlignment="0" applyProtection="0"/>
    <xf numFmtId="169" fontId="41" fillId="0" borderId="0"/>
    <xf numFmtId="9" fontId="362" fillId="0" borderId="0" applyFont="0" applyFill="0" applyBorder="0" applyAlignment="0" applyProtection="0"/>
    <xf numFmtId="169" fontId="41" fillId="0" borderId="0"/>
    <xf numFmtId="9" fontId="362" fillId="0" borderId="0" applyFont="0" applyFill="0" applyBorder="0" applyAlignment="0" applyProtection="0"/>
    <xf numFmtId="169" fontId="41" fillId="0" borderId="0"/>
    <xf numFmtId="9" fontId="362" fillId="0" borderId="0" applyFont="0" applyFill="0" applyBorder="0" applyAlignment="0" applyProtection="0"/>
    <xf numFmtId="169" fontId="41" fillId="0" borderId="0"/>
    <xf numFmtId="9" fontId="362" fillId="0" borderId="0" applyFont="0" applyFill="0" applyBorder="0" applyAlignment="0" applyProtection="0"/>
    <xf numFmtId="169" fontId="41" fillId="0" borderId="0"/>
    <xf numFmtId="169" fontId="41" fillId="0" borderId="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169" fontId="41" fillId="0" borderId="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169" fontId="41" fillId="0" borderId="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169" fontId="41" fillId="0" borderId="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41" fillId="0" borderId="0" applyFont="0" applyFill="0" applyBorder="0" applyAlignment="0" applyProtection="0"/>
    <xf numFmtId="9" fontId="358" fillId="0" borderId="0" applyFont="0" applyFill="0" applyBorder="0" applyAlignment="0" applyProtection="0"/>
    <xf numFmtId="9" fontId="31"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169" fontId="41" fillId="0" borderId="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169" fontId="41" fillId="0" borderId="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169" fontId="41" fillId="0" borderId="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169" fontId="41" fillId="0" borderId="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169" fontId="41" fillId="0" borderId="0"/>
    <xf numFmtId="169" fontId="41" fillId="0" borderId="0"/>
    <xf numFmtId="9" fontId="52" fillId="0" borderId="0" applyFont="0" applyFill="0" applyBorder="0" applyAlignment="0" applyProtection="0"/>
    <xf numFmtId="9" fontId="50" fillId="0" borderId="0" applyFont="0" applyFill="0" applyBorder="0" applyAlignment="0" applyProtection="0"/>
    <xf numFmtId="9" fontId="57"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41"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169" fontId="41" fillId="0" borderId="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169" fontId="41" fillId="0" borderId="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358" fillId="0" borderId="0" applyFont="0" applyFill="0" applyBorder="0" applyAlignment="0" applyProtection="0"/>
    <xf numFmtId="9" fontId="4"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169" fontId="41" fillId="0" borderId="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169" fontId="41" fillId="0" borderId="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169" fontId="41" fillId="0" borderId="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169" fontId="41" fillId="0" borderId="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169" fontId="41" fillId="0" borderId="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169" fontId="41" fillId="0" borderId="0"/>
    <xf numFmtId="169" fontId="41" fillId="0" borderId="0"/>
    <xf numFmtId="9" fontId="4" fillId="0" borderId="0" applyFont="0" applyFill="0" applyBorder="0" applyAlignment="0" applyProtection="0"/>
    <xf numFmtId="9" fontId="41"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358"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9" fontId="41" fillId="0" borderId="0"/>
    <xf numFmtId="9" fontId="21" fillId="0" borderId="0" applyFont="0" applyFill="0" applyBorder="0" applyAlignment="0" applyProtection="0"/>
    <xf numFmtId="9" fontId="41" fillId="0" borderId="0" applyFont="0" applyFill="0" applyBorder="0" applyAlignment="0" applyProtection="0"/>
    <xf numFmtId="9" fontId="358"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358" fillId="0" borderId="0" applyFont="0" applyFill="0" applyBorder="0" applyAlignment="0" applyProtection="0"/>
    <xf numFmtId="9" fontId="21" fillId="0" borderId="0" applyFont="0" applyFill="0" applyBorder="0" applyAlignment="0" applyProtection="0"/>
    <xf numFmtId="9" fontId="4" fillId="0" borderId="0" applyFont="0" applyFill="0" applyBorder="0" applyAlignment="0" applyProtection="0"/>
    <xf numFmtId="0" fontId="373" fillId="0" borderId="0" applyNumberFormat="0" applyFont="0" applyFill="0" applyBorder="0" applyAlignment="0">
      <alignment vertical="center" wrapText="1"/>
    </xf>
    <xf numFmtId="0" fontId="69" fillId="0" borderId="104" applyNumberFormat="0" applyFont="0" applyAlignment="0">
      <alignment horizontal="center" vertical="center"/>
    </xf>
    <xf numFmtId="0" fontId="69" fillId="0" borderId="104" applyNumberFormat="0" applyFont="0" applyAlignment="0">
      <alignment horizontal="center" vertical="center"/>
    </xf>
    <xf numFmtId="0" fontId="69" fillId="0" borderId="104" applyNumberFormat="0" applyFont="0" applyAlignment="0">
      <alignment horizontal="center" vertical="center"/>
    </xf>
    <xf numFmtId="0" fontId="69" fillId="0" borderId="104" applyNumberFormat="0" applyFont="0" applyAlignment="0">
      <alignment horizontal="center" vertical="center"/>
    </xf>
    <xf numFmtId="0" fontId="69" fillId="0" borderId="104" applyNumberFormat="0" applyFont="0" applyAlignment="0">
      <alignment horizontal="center" vertical="center"/>
    </xf>
    <xf numFmtId="0" fontId="69" fillId="0" borderId="104" applyNumberFormat="0" applyFont="0" applyAlignment="0">
      <alignment horizontal="center" vertical="center"/>
    </xf>
    <xf numFmtId="0" fontId="69" fillId="0" borderId="104" applyNumberFormat="0" applyFont="0" applyAlignment="0">
      <alignment horizontal="center" vertical="center"/>
    </xf>
    <xf numFmtId="0" fontId="69" fillId="0" borderId="104" applyNumberFormat="0" applyFont="0" applyAlignment="0">
      <alignment horizontal="center" vertical="center"/>
    </xf>
    <xf numFmtId="0" fontId="69" fillId="0" borderId="104" applyNumberFormat="0" applyFont="0" applyAlignment="0">
      <alignment horizontal="center" vertical="center"/>
    </xf>
    <xf numFmtId="0" fontId="69" fillId="0" borderId="104" applyNumberFormat="0" applyFont="0" applyAlignment="0">
      <alignment horizontal="center" vertical="center"/>
    </xf>
    <xf numFmtId="0" fontId="69" fillId="0" borderId="104" applyNumberFormat="0" applyFont="0" applyAlignment="0">
      <alignment horizontal="center" vertical="center"/>
    </xf>
    <xf numFmtId="0" fontId="69" fillId="0" borderId="104" applyNumberFormat="0" applyFont="0" applyAlignment="0">
      <alignment horizontal="center" vertical="center"/>
    </xf>
    <xf numFmtId="0" fontId="374" fillId="0" borderId="105" applyNumberFormat="0" applyFill="0" applyAlignment="0" applyProtection="0"/>
    <xf numFmtId="0" fontId="374" fillId="0" borderId="105" applyNumberFormat="0" applyFill="0" applyAlignment="0" applyProtection="0"/>
    <xf numFmtId="0" fontId="374" fillId="0" borderId="105" applyNumberFormat="0" applyFill="0" applyAlignment="0" applyProtection="0"/>
    <xf numFmtId="0" fontId="374" fillId="0" borderId="105" applyNumberFormat="0" applyFill="0" applyAlignment="0" applyProtection="0"/>
    <xf numFmtId="0" fontId="374" fillId="0" borderId="105" applyNumberFormat="0" applyFill="0" applyAlignment="0" applyProtection="0"/>
    <xf numFmtId="0" fontId="374" fillId="0" borderId="105" applyNumberFormat="0" applyFill="0" applyAlignment="0" applyProtection="0"/>
    <xf numFmtId="0" fontId="374" fillId="0" borderId="105" applyNumberFormat="0" applyFill="0" applyAlignment="0" applyProtection="0"/>
    <xf numFmtId="0" fontId="374" fillId="0" borderId="105" applyNumberFormat="0" applyFill="0" applyAlignment="0" applyProtection="0"/>
    <xf numFmtId="0" fontId="374" fillId="0" borderId="105" applyNumberFormat="0" applyFill="0" applyAlignment="0" applyProtection="0"/>
    <xf numFmtId="0" fontId="374" fillId="0" borderId="105" applyNumberFormat="0" applyFill="0" applyAlignment="0" applyProtection="0"/>
    <xf numFmtId="0" fontId="374" fillId="0" borderId="105" applyNumberFormat="0" applyFill="0" applyAlignment="0" applyProtection="0"/>
    <xf numFmtId="0" fontId="374" fillId="0" borderId="105" applyNumberFormat="0" applyFill="0" applyAlignment="0" applyProtection="0"/>
    <xf numFmtId="178" fontId="57" fillId="0" borderId="105" applyNumberFormat="0" applyFill="0" applyAlignment="0" applyProtection="0"/>
    <xf numFmtId="169" fontId="33" fillId="0" borderId="0"/>
    <xf numFmtId="169" fontId="41" fillId="0" borderId="0"/>
    <xf numFmtId="178" fontId="57" fillId="0" borderId="105" applyNumberFormat="0" applyFill="0" applyAlignment="0" applyProtection="0"/>
    <xf numFmtId="178" fontId="57" fillId="0" borderId="105" applyNumberFormat="0" applyFill="0" applyAlignment="0" applyProtection="0"/>
    <xf numFmtId="178" fontId="57" fillId="0" borderId="105" applyNumberFormat="0" applyFill="0" applyAlignment="0" applyProtection="0"/>
    <xf numFmtId="178" fontId="57" fillId="0" borderId="105" applyNumberFormat="0" applyFill="0" applyAlignment="0" applyProtection="0"/>
    <xf numFmtId="178" fontId="57" fillId="0" borderId="105" applyNumberFormat="0" applyFill="0" applyAlignment="0" applyProtection="0"/>
    <xf numFmtId="178" fontId="57" fillId="0" borderId="105" applyNumberFormat="0" applyFill="0" applyAlignment="0" applyProtection="0"/>
    <xf numFmtId="169" fontId="375" fillId="0" borderId="105" applyNumberFormat="0" applyFill="0" applyAlignment="0" applyProtection="0"/>
    <xf numFmtId="0" fontId="374" fillId="0" borderId="105" applyNumberFormat="0" applyFill="0" applyAlignment="0" applyProtection="0"/>
    <xf numFmtId="0" fontId="374" fillId="0" borderId="105" applyNumberFormat="0" applyFill="0" applyAlignment="0" applyProtection="0"/>
    <xf numFmtId="0" fontId="374" fillId="0" borderId="105" applyNumberFormat="0" applyFill="0" applyAlignment="0" applyProtection="0"/>
    <xf numFmtId="169" fontId="41" fillId="0" borderId="0"/>
    <xf numFmtId="0" fontId="374" fillId="0" borderId="105" applyNumberFormat="0" applyFill="0" applyAlignment="0" applyProtection="0"/>
    <xf numFmtId="0" fontId="374" fillId="0" borderId="105" applyNumberFormat="0" applyFill="0" applyAlignment="0" applyProtection="0"/>
    <xf numFmtId="0" fontId="374" fillId="0" borderId="105" applyNumberFormat="0" applyFill="0" applyAlignment="0" applyProtection="0"/>
    <xf numFmtId="0" fontId="374" fillId="0" borderId="105" applyNumberFormat="0" applyFill="0" applyAlignment="0" applyProtection="0"/>
    <xf numFmtId="0" fontId="374" fillId="0" borderId="105" applyNumberFormat="0" applyFill="0" applyAlignment="0" applyProtection="0"/>
    <xf numFmtId="0" fontId="374" fillId="0" borderId="105" applyNumberFormat="0" applyFill="0" applyAlignment="0" applyProtection="0"/>
    <xf numFmtId="0" fontId="374" fillId="0" borderId="105" applyNumberFormat="0" applyFill="0" applyAlignment="0" applyProtection="0"/>
    <xf numFmtId="0" fontId="374" fillId="0" borderId="105" applyNumberFormat="0" applyFill="0" applyAlignment="0" applyProtection="0"/>
    <xf numFmtId="0" fontId="374" fillId="0" borderId="105" applyNumberFormat="0" applyFill="0" applyAlignment="0" applyProtection="0"/>
    <xf numFmtId="0" fontId="374" fillId="0" borderId="105" applyNumberFormat="0" applyFill="0" applyAlignment="0" applyProtection="0"/>
    <xf numFmtId="0" fontId="374" fillId="0" borderId="105" applyNumberFormat="0" applyFill="0" applyAlignment="0" applyProtection="0"/>
    <xf numFmtId="0" fontId="374" fillId="0" borderId="105" applyNumberFormat="0" applyFill="0" applyAlignment="0" applyProtection="0"/>
    <xf numFmtId="0" fontId="374" fillId="0" borderId="105" applyNumberFormat="0" applyFill="0" applyAlignment="0" applyProtection="0"/>
    <xf numFmtId="0" fontId="374" fillId="0" borderId="105" applyNumberFormat="0" applyFill="0" applyAlignment="0" applyProtection="0"/>
    <xf numFmtId="0" fontId="374" fillId="0" borderId="105" applyNumberFormat="0" applyFill="0" applyAlignment="0" applyProtection="0"/>
    <xf numFmtId="0" fontId="374" fillId="0" borderId="105" applyNumberFormat="0" applyFill="0" applyAlignment="0" applyProtection="0"/>
    <xf numFmtId="0" fontId="374" fillId="0" borderId="105" applyNumberFormat="0" applyFill="0" applyAlignment="0" applyProtection="0"/>
    <xf numFmtId="0" fontId="374" fillId="0" borderId="105" applyNumberFormat="0" applyFill="0" applyAlignment="0" applyProtection="0"/>
    <xf numFmtId="0" fontId="374" fillId="0" borderId="105" applyNumberFormat="0" applyFill="0" applyAlignment="0" applyProtection="0"/>
    <xf numFmtId="0" fontId="374" fillId="0" borderId="105" applyNumberFormat="0" applyFill="0" applyAlignment="0" applyProtection="0"/>
    <xf numFmtId="0" fontId="374" fillId="0" borderId="105" applyNumberFormat="0" applyFill="0" applyAlignment="0" applyProtection="0"/>
    <xf numFmtId="0" fontId="374" fillId="0" borderId="105" applyNumberFormat="0" applyFill="0" applyAlignment="0" applyProtection="0"/>
    <xf numFmtId="0" fontId="374" fillId="0" borderId="105" applyNumberFormat="0" applyFill="0" applyAlignment="0" applyProtection="0"/>
    <xf numFmtId="0" fontId="374" fillId="0" borderId="105" applyNumberFormat="0" applyFill="0" applyAlignment="0" applyProtection="0"/>
    <xf numFmtId="0" fontId="374" fillId="0" borderId="105" applyNumberFormat="0" applyFill="0" applyAlignment="0" applyProtection="0"/>
    <xf numFmtId="0" fontId="374" fillId="0" borderId="105" applyNumberFormat="0" applyFill="0" applyAlignment="0" applyProtection="0"/>
    <xf numFmtId="0" fontId="374" fillId="0" borderId="105" applyNumberFormat="0" applyFill="0" applyAlignment="0" applyProtection="0"/>
    <xf numFmtId="0" fontId="374" fillId="0" borderId="105" applyNumberFormat="0" applyFill="0" applyAlignment="0" applyProtection="0"/>
    <xf numFmtId="0" fontId="374" fillId="0" borderId="105" applyNumberFormat="0" applyFill="0" applyAlignment="0" applyProtection="0"/>
    <xf numFmtId="0" fontId="374" fillId="0" borderId="105" applyNumberFormat="0" applyFill="0" applyAlignment="0" applyProtection="0"/>
    <xf numFmtId="0" fontId="374" fillId="0" borderId="105" applyNumberFormat="0" applyFill="0" applyAlignment="0" applyProtection="0"/>
    <xf numFmtId="0" fontId="374" fillId="0" borderId="105" applyNumberFormat="0" applyFill="0" applyAlignment="0" applyProtection="0"/>
    <xf numFmtId="0" fontId="374" fillId="0" borderId="105" applyNumberFormat="0" applyFill="0" applyAlignment="0" applyProtection="0"/>
    <xf numFmtId="0" fontId="374" fillId="0" borderId="105" applyNumberFormat="0" applyFill="0" applyAlignment="0" applyProtection="0"/>
    <xf numFmtId="0" fontId="374" fillId="0" borderId="105" applyNumberFormat="0" applyFill="0" applyAlignment="0" applyProtection="0"/>
    <xf numFmtId="0" fontId="374" fillId="0" borderId="105" applyNumberFormat="0" applyFill="0" applyAlignment="0" applyProtection="0"/>
    <xf numFmtId="0" fontId="374" fillId="0" borderId="105" applyNumberFormat="0" applyFill="0" applyAlignment="0" applyProtection="0"/>
    <xf numFmtId="0" fontId="374" fillId="0" borderId="105" applyNumberFormat="0" applyFill="0" applyAlignment="0" applyProtection="0"/>
    <xf numFmtId="0" fontId="374" fillId="0" borderId="105" applyNumberFormat="0" applyFill="0" applyAlignment="0" applyProtection="0"/>
    <xf numFmtId="0" fontId="374" fillId="0" borderId="105" applyNumberFormat="0" applyFill="0" applyAlignment="0" applyProtection="0"/>
    <xf numFmtId="0" fontId="374" fillId="0" borderId="105" applyNumberFormat="0" applyFill="0" applyAlignment="0" applyProtection="0"/>
    <xf numFmtId="0" fontId="15" fillId="0" borderId="6" applyNumberFormat="0" applyFill="0" applyAlignment="0" applyProtection="0"/>
    <xf numFmtId="169" fontId="374" fillId="0" borderId="105" applyNumberFormat="0" applyFill="0" applyAlignment="0" applyProtection="0"/>
    <xf numFmtId="0" fontId="374" fillId="0" borderId="105" applyNumberFormat="0" applyFill="0" applyAlignment="0" applyProtection="0"/>
    <xf numFmtId="0" fontId="374" fillId="0" borderId="105" applyNumberFormat="0" applyFill="0" applyAlignment="0" applyProtection="0"/>
    <xf numFmtId="0" fontId="374" fillId="0" borderId="105" applyNumberFormat="0" applyFill="0" applyAlignment="0" applyProtection="0"/>
    <xf numFmtId="0" fontId="374" fillId="0" borderId="105" applyNumberFormat="0" applyFill="0" applyAlignment="0" applyProtection="0"/>
    <xf numFmtId="0" fontId="374" fillId="0" borderId="105" applyNumberFormat="0" applyFill="0" applyAlignment="0" applyProtection="0"/>
    <xf numFmtId="0" fontId="376" fillId="0" borderId="0" applyNumberFormat="0" applyFont="0" applyBorder="0" applyAlignment="0">
      <alignment horizontal="center"/>
    </xf>
    <xf numFmtId="0" fontId="50" fillId="0" borderId="0" applyBorder="0"/>
    <xf numFmtId="175" fontId="34" fillId="0" borderId="0">
      <alignment vertical="top"/>
    </xf>
    <xf numFmtId="178" fontId="274" fillId="0" borderId="0"/>
    <xf numFmtId="178" fontId="274" fillId="0" borderId="0"/>
    <xf numFmtId="178" fontId="274" fillId="0" borderId="0"/>
    <xf numFmtId="178" fontId="274" fillId="0" borderId="0"/>
    <xf numFmtId="178" fontId="274" fillId="0" borderId="0"/>
    <xf numFmtId="178" fontId="274" fillId="0" borderId="0"/>
    <xf numFmtId="178" fontId="274" fillId="0" borderId="0"/>
    <xf numFmtId="178" fontId="274" fillId="0" borderId="0"/>
    <xf numFmtId="178" fontId="274" fillId="0" borderId="0"/>
    <xf numFmtId="178" fontId="274" fillId="0" borderId="0"/>
    <xf numFmtId="178" fontId="274" fillId="0" borderId="0"/>
    <xf numFmtId="178" fontId="274" fillId="0" borderId="0"/>
    <xf numFmtId="178" fontId="274" fillId="0" borderId="0"/>
    <xf numFmtId="178" fontId="274" fillId="0" borderId="0"/>
    <xf numFmtId="178" fontId="274" fillId="0" borderId="0"/>
    <xf numFmtId="178" fontId="274" fillId="0" borderId="0"/>
    <xf numFmtId="178" fontId="274" fillId="0" borderId="0"/>
    <xf numFmtId="178" fontId="274" fillId="0" borderId="0"/>
    <xf numFmtId="178" fontId="47" fillId="0" borderId="0"/>
    <xf numFmtId="178" fontId="47"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78" fontId="274" fillId="0" borderId="0"/>
    <xf numFmtId="166" fontId="47" fillId="0" borderId="0"/>
    <xf numFmtId="169"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9" fontId="41" fillId="0" borderId="0"/>
    <xf numFmtId="178" fontId="33" fillId="0" borderId="0"/>
    <xf numFmtId="178" fontId="33" fillId="0" borderId="0"/>
    <xf numFmtId="178" fontId="33" fillId="0" borderId="0"/>
    <xf numFmtId="339" fontId="34" fillId="0" borderId="0">
      <alignment vertical="top"/>
    </xf>
    <xf numFmtId="339" fontId="34" fillId="0" borderId="0">
      <alignment vertical="top"/>
    </xf>
    <xf numFmtId="169" fontId="32" fillId="0" borderId="0"/>
    <xf numFmtId="169" fontId="41" fillId="0" borderId="0"/>
    <xf numFmtId="175" fontId="34" fillId="0" borderId="0">
      <alignment vertical="top"/>
    </xf>
    <xf numFmtId="169" fontId="33" fillId="0" borderId="0"/>
    <xf numFmtId="175" fontId="34" fillId="0" borderId="0">
      <alignment vertical="top"/>
    </xf>
    <xf numFmtId="169" fontId="41" fillId="0" borderId="0"/>
    <xf numFmtId="175" fontId="34" fillId="0" borderId="0">
      <alignment vertical="top"/>
    </xf>
    <xf numFmtId="169" fontId="33" fillId="0" borderId="0"/>
    <xf numFmtId="169" fontId="41" fillId="0" borderId="0"/>
    <xf numFmtId="0" fontId="47" fillId="0" borderId="0"/>
    <xf numFmtId="178" fontId="274" fillId="0" borderId="0"/>
    <xf numFmtId="0" fontId="47" fillId="0" borderId="0"/>
    <xf numFmtId="178" fontId="274" fillId="0" borderId="0"/>
    <xf numFmtId="178" fontId="274" fillId="0" borderId="0"/>
    <xf numFmtId="178" fontId="274" fillId="0" borderId="0"/>
    <xf numFmtId="178" fontId="274" fillId="0" borderId="0"/>
    <xf numFmtId="178" fontId="274" fillId="0" borderId="0"/>
    <xf numFmtId="4" fontId="49" fillId="0" borderId="0">
      <alignment vertical="center"/>
    </xf>
    <xf numFmtId="0" fontId="71" fillId="0" borderId="0" applyNumberFormat="0" applyFont="0" applyFill="0" applyBorder="0" applyAlignment="0" applyProtection="0">
      <alignment vertical="top"/>
    </xf>
    <xf numFmtId="0" fontId="4" fillId="0" borderId="0"/>
    <xf numFmtId="0" fontId="4" fillId="0" borderId="0"/>
    <xf numFmtId="0" fontId="4" fillId="0" borderId="0"/>
    <xf numFmtId="0" fontId="71" fillId="0" borderId="0" applyNumberFormat="0" applyFont="0" applyFill="0" applyBorder="0" applyAlignment="0" applyProtection="0">
      <alignment vertical="top"/>
    </xf>
    <xf numFmtId="0" fontId="71" fillId="0" borderId="0" applyNumberFormat="0" applyFont="0" applyFill="0" applyBorder="0" applyAlignment="0" applyProtection="0">
      <alignment vertical="top"/>
    </xf>
    <xf numFmtId="0" fontId="57" fillId="0" borderId="0"/>
    <xf numFmtId="166" fontId="57" fillId="0" borderId="0">
      <alignment vertical="justify"/>
    </xf>
    <xf numFmtId="169" fontId="57" fillId="40" borderId="74" applyNumberFormat="0" applyAlignment="0">
      <alignment horizontal="left"/>
    </xf>
    <xf numFmtId="169" fontId="33" fillId="0" borderId="0"/>
    <xf numFmtId="0" fontId="57" fillId="40" borderId="74" applyNumberFormat="0" applyAlignment="0">
      <alignment horizontal="left"/>
    </xf>
    <xf numFmtId="0" fontId="57" fillId="40" borderId="74" applyNumberFormat="0" applyAlignment="0">
      <alignment horizontal="left"/>
    </xf>
    <xf numFmtId="0" fontId="57" fillId="40" borderId="74" applyNumberFormat="0" applyAlignment="0">
      <alignment horizontal="left"/>
    </xf>
    <xf numFmtId="0" fontId="57" fillId="40" borderId="74" applyNumberFormat="0" applyAlignment="0">
      <alignment horizontal="left"/>
    </xf>
    <xf numFmtId="169" fontId="57" fillId="40" borderId="74" applyNumberFormat="0" applyAlignment="0">
      <alignment horizontal="left"/>
    </xf>
    <xf numFmtId="169" fontId="57" fillId="40" borderId="74" applyNumberFormat="0" applyAlignment="0">
      <alignment horizontal="left"/>
    </xf>
    <xf numFmtId="169" fontId="57" fillId="40" borderId="74" applyNumberFormat="0" applyAlignment="0">
      <alignment horizontal="left"/>
    </xf>
    <xf numFmtId="169" fontId="57" fillId="40" borderId="74" applyNumberFormat="0" applyAlignment="0">
      <alignment horizontal="left"/>
    </xf>
    <xf numFmtId="169" fontId="57" fillId="40" borderId="74" applyNumberFormat="0" applyAlignment="0">
      <alignment horizontal="left"/>
    </xf>
    <xf numFmtId="169" fontId="57" fillId="40" borderId="74" applyNumberFormat="0" applyAlignment="0">
      <alignment horizontal="left"/>
    </xf>
    <xf numFmtId="0" fontId="57" fillId="40" borderId="74" applyNumberFormat="0" applyAlignment="0">
      <alignment horizontal="left"/>
    </xf>
    <xf numFmtId="169" fontId="57" fillId="40" borderId="74" applyNumberFormat="0" applyAlignment="0">
      <alignment horizontal="left"/>
    </xf>
    <xf numFmtId="169" fontId="57" fillId="40" borderId="74" applyNumberFormat="0" applyAlignment="0">
      <alignment horizontal="left"/>
    </xf>
    <xf numFmtId="169" fontId="57" fillId="40" borderId="74" applyNumberFormat="0" applyAlignment="0">
      <alignment horizontal="left"/>
    </xf>
    <xf numFmtId="169" fontId="57" fillId="40" borderId="74" applyNumberFormat="0" applyAlignment="0">
      <alignment horizontal="left"/>
    </xf>
    <xf numFmtId="169" fontId="57" fillId="40" borderId="74" applyNumberFormat="0" applyAlignment="0">
      <alignment horizontal="left"/>
    </xf>
    <xf numFmtId="169" fontId="41" fillId="0" borderId="0"/>
    <xf numFmtId="0" fontId="57" fillId="40" borderId="74" applyNumberFormat="0" applyAlignment="0">
      <alignment horizontal="left"/>
    </xf>
    <xf numFmtId="0" fontId="57" fillId="40" borderId="74" applyNumberFormat="0" applyAlignment="0">
      <alignment horizontal="left"/>
    </xf>
    <xf numFmtId="0" fontId="57" fillId="40" borderId="74" applyNumberFormat="0" applyAlignment="0">
      <alignment horizontal="left"/>
    </xf>
    <xf numFmtId="0" fontId="57" fillId="40" borderId="74" applyNumberFormat="0" applyAlignment="0">
      <alignment horizontal="left"/>
    </xf>
    <xf numFmtId="0" fontId="57" fillId="40" borderId="74" applyNumberFormat="0" applyAlignment="0">
      <alignment horizontal="left"/>
    </xf>
    <xf numFmtId="0" fontId="57" fillId="40" borderId="74" applyNumberFormat="0" applyAlignment="0">
      <alignment horizontal="left"/>
    </xf>
    <xf numFmtId="0" fontId="57" fillId="40" borderId="74" applyNumberFormat="0" applyAlignment="0">
      <alignment horizontal="left"/>
    </xf>
    <xf numFmtId="49" fontId="377" fillId="0" borderId="0"/>
    <xf numFmtId="49" fontId="378" fillId="0" borderId="0">
      <alignment vertical="top"/>
    </xf>
    <xf numFmtId="169" fontId="379" fillId="0" borderId="74" applyNumberFormat="0">
      <alignment horizontal="left" vertical="top" wrapText="1"/>
    </xf>
    <xf numFmtId="169" fontId="33" fillId="0" borderId="0"/>
    <xf numFmtId="169" fontId="379" fillId="0" borderId="74" applyNumberFormat="0">
      <alignment horizontal="left" vertical="top" wrapText="1"/>
    </xf>
    <xf numFmtId="169" fontId="379" fillId="0" borderId="74" applyNumberFormat="0">
      <alignment horizontal="left" vertical="top" wrapText="1"/>
    </xf>
    <xf numFmtId="169" fontId="379" fillId="0" borderId="74" applyNumberFormat="0">
      <alignment horizontal="left" vertical="top" wrapText="1"/>
    </xf>
    <xf numFmtId="169" fontId="379" fillId="0" borderId="74" applyNumberFormat="0">
      <alignment horizontal="left" vertical="top" wrapText="1"/>
    </xf>
    <xf numFmtId="169" fontId="379" fillId="0" borderId="74" applyNumberFormat="0">
      <alignment horizontal="left" vertical="top" wrapText="1"/>
    </xf>
    <xf numFmtId="169" fontId="379" fillId="0" borderId="74" applyNumberFormat="0">
      <alignment horizontal="left" vertical="top" wrapText="1"/>
    </xf>
    <xf numFmtId="169" fontId="379" fillId="0" borderId="74" applyNumberFormat="0">
      <alignment horizontal="left" vertical="top" wrapText="1"/>
    </xf>
    <xf numFmtId="169" fontId="379" fillId="0" borderId="74" applyNumberFormat="0">
      <alignment horizontal="left" vertical="top" wrapText="1"/>
    </xf>
    <xf numFmtId="169" fontId="379" fillId="0" borderId="74" applyNumberFormat="0">
      <alignment horizontal="left" vertical="top" wrapText="1"/>
    </xf>
    <xf numFmtId="169" fontId="379" fillId="0" borderId="74" applyNumberFormat="0">
      <alignment horizontal="left" vertical="top" wrapText="1"/>
    </xf>
    <xf numFmtId="169" fontId="379" fillId="0" borderId="74" applyNumberFormat="0">
      <alignment horizontal="left" vertical="top" wrapText="1"/>
    </xf>
    <xf numFmtId="169" fontId="379" fillId="0" borderId="74" applyNumberFormat="0">
      <alignment horizontal="left" vertical="top" wrapText="1"/>
    </xf>
    <xf numFmtId="169" fontId="379" fillId="0" borderId="74" applyNumberFormat="0">
      <alignment horizontal="left" vertical="top" wrapText="1"/>
    </xf>
    <xf numFmtId="169" fontId="41" fillId="0" borderId="0"/>
    <xf numFmtId="3" fontId="307" fillId="0" borderId="0"/>
    <xf numFmtId="49" fontId="69" fillId="0" borderId="0" applyFill="0" applyBorder="0" applyProtection="0">
      <alignment horizontal="left" vertical="top" wrapText="1"/>
    </xf>
    <xf numFmtId="49" fontId="69" fillId="0" borderId="0" applyFill="0" applyBorder="0" applyProtection="0">
      <alignment horizontal="center" vertical="top" wrapText="1"/>
    </xf>
    <xf numFmtId="3" fontId="307" fillId="0" borderId="0"/>
    <xf numFmtId="49" fontId="348" fillId="0" borderId="74">
      <alignment horizontal="center" wrapText="1"/>
    </xf>
    <xf numFmtId="49" fontId="348" fillId="0" borderId="74">
      <alignment horizontal="center" wrapText="1"/>
    </xf>
    <xf numFmtId="49" fontId="348" fillId="0" borderId="74">
      <alignment horizontal="center" wrapText="1"/>
    </xf>
    <xf numFmtId="49" fontId="348" fillId="0" borderId="74">
      <alignment horizontal="center" wrapText="1"/>
    </xf>
    <xf numFmtId="169" fontId="33" fillId="0" borderId="0"/>
    <xf numFmtId="49" fontId="348" fillId="0" borderId="74">
      <alignment horizontal="center" wrapText="1"/>
    </xf>
    <xf numFmtId="49" fontId="348" fillId="0" borderId="74">
      <alignment horizontal="center" wrapText="1"/>
    </xf>
    <xf numFmtId="49" fontId="348" fillId="0" borderId="74">
      <alignment horizontal="center" wrapText="1"/>
    </xf>
    <xf numFmtId="49" fontId="348" fillId="0" borderId="74">
      <alignment horizontal="center" wrapText="1"/>
    </xf>
    <xf numFmtId="49" fontId="348" fillId="0" borderId="74">
      <alignment horizontal="center" wrapText="1"/>
    </xf>
    <xf numFmtId="49" fontId="348" fillId="0" borderId="74">
      <alignment horizontal="center" wrapText="1"/>
    </xf>
    <xf numFmtId="49" fontId="348" fillId="0" borderId="74">
      <alignment horizontal="center" wrapText="1"/>
    </xf>
    <xf numFmtId="49" fontId="348" fillId="0" borderId="74">
      <alignment horizontal="center" wrapText="1"/>
    </xf>
    <xf numFmtId="49" fontId="348" fillId="0" borderId="74">
      <alignment horizontal="center" wrapText="1"/>
    </xf>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178" fontId="57" fillId="0" borderId="0" applyNumberFormat="0" applyFill="0" applyBorder="0" applyAlignment="0" applyProtection="0"/>
    <xf numFmtId="169" fontId="33" fillId="0" borderId="0"/>
    <xf numFmtId="169" fontId="41" fillId="0" borderId="0"/>
    <xf numFmtId="178" fontId="57" fillId="0" borderId="0" applyNumberFormat="0" applyFill="0" applyBorder="0" applyAlignment="0" applyProtection="0"/>
    <xf numFmtId="178" fontId="57" fillId="0" borderId="0" applyNumberFormat="0" applyFill="0" applyBorder="0" applyAlignment="0" applyProtection="0"/>
    <xf numFmtId="178" fontId="57" fillId="0" borderId="0" applyNumberFormat="0" applyFill="0" applyBorder="0" applyAlignment="0" applyProtection="0"/>
    <xf numFmtId="178" fontId="57" fillId="0" borderId="0" applyNumberFormat="0" applyFill="0" applyBorder="0" applyAlignment="0" applyProtection="0"/>
    <xf numFmtId="178" fontId="57" fillId="0" borderId="0" applyNumberFormat="0" applyFill="0" applyBorder="0" applyAlignment="0" applyProtection="0"/>
    <xf numFmtId="178" fontId="57" fillId="0" borderId="0" applyNumberFormat="0" applyFill="0" applyBorder="0" applyAlignment="0" applyProtection="0"/>
    <xf numFmtId="169" fontId="318"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169" fontId="41" fillId="0" borderId="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17" fillId="0" borderId="0" applyNumberFormat="0" applyFill="0" applyBorder="0" applyAlignment="0" applyProtection="0"/>
    <xf numFmtId="169"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0" fontId="380" fillId="0" borderId="0" applyNumberFormat="0" applyFill="0" applyBorder="0" applyAlignment="0" applyProtection="0"/>
    <xf numFmtId="49" fontId="128" fillId="0" borderId="0">
      <alignment horizontal="center"/>
    </xf>
    <xf numFmtId="49" fontId="128" fillId="0" borderId="0">
      <alignment horizontal="center"/>
    </xf>
    <xf numFmtId="169" fontId="33" fillId="0" borderId="0"/>
    <xf numFmtId="169" fontId="41" fillId="0" borderId="0"/>
    <xf numFmtId="49" fontId="128" fillId="0" borderId="0">
      <alignment horizontal="center"/>
    </xf>
    <xf numFmtId="169" fontId="33" fillId="0" borderId="0"/>
    <xf numFmtId="169" fontId="41" fillId="0" borderId="0"/>
    <xf numFmtId="169" fontId="41" fillId="0" borderId="0"/>
    <xf numFmtId="340" fontId="33" fillId="0" borderId="0"/>
    <xf numFmtId="341" fontId="314" fillId="0" borderId="0"/>
    <xf numFmtId="341" fontId="314" fillId="0" borderId="0"/>
    <xf numFmtId="341" fontId="314" fillId="0" borderId="0"/>
    <xf numFmtId="341" fontId="314" fillId="0" borderId="0"/>
    <xf numFmtId="341" fontId="314" fillId="0" borderId="0"/>
    <xf numFmtId="341" fontId="314" fillId="0" borderId="0"/>
    <xf numFmtId="341" fontId="314" fillId="0" borderId="0"/>
    <xf numFmtId="341" fontId="314" fillId="0" borderId="0"/>
    <xf numFmtId="341" fontId="314" fillId="0" borderId="0"/>
    <xf numFmtId="341" fontId="314" fillId="0" borderId="0"/>
    <xf numFmtId="39" fontId="101" fillId="0" borderId="0">
      <alignment vertical="center"/>
    </xf>
    <xf numFmtId="173" fontId="167" fillId="0" borderId="0"/>
    <xf numFmtId="342" fontId="57" fillId="0" borderId="0"/>
    <xf numFmtId="343" fontId="57" fillId="36" borderId="74" applyFont="0" applyFill="0" applyBorder="0" applyAlignment="0" applyProtection="0"/>
    <xf numFmtId="209" fontId="57" fillId="0" borderId="106" applyFont="0" applyFill="0" applyBorder="0" applyAlignment="0" applyProtection="0">
      <alignment horizontal="center"/>
    </xf>
    <xf numFmtId="209" fontId="57" fillId="0" borderId="106" applyFont="0" applyFill="0" applyBorder="0" applyAlignment="0" applyProtection="0">
      <alignment horizontal="center"/>
    </xf>
    <xf numFmtId="209" fontId="57" fillId="0" borderId="106" applyFont="0" applyFill="0" applyBorder="0" applyAlignment="0" applyProtection="0">
      <alignment horizontal="center"/>
    </xf>
    <xf numFmtId="209" fontId="57" fillId="0" borderId="106" applyFont="0" applyFill="0" applyBorder="0" applyAlignment="0" applyProtection="0">
      <alignment horizontal="center"/>
    </xf>
    <xf numFmtId="209" fontId="57" fillId="0" borderId="106" applyFont="0" applyFill="0" applyBorder="0" applyAlignment="0" applyProtection="0">
      <alignment horizontal="center"/>
    </xf>
    <xf numFmtId="209" fontId="57" fillId="0" borderId="106" applyFont="0" applyFill="0" applyBorder="0" applyAlignment="0" applyProtection="0">
      <alignment horizontal="center"/>
    </xf>
    <xf numFmtId="209" fontId="57" fillId="0" borderId="106" applyFont="0" applyFill="0" applyBorder="0" applyAlignment="0" applyProtection="0">
      <alignment horizontal="center"/>
    </xf>
    <xf numFmtId="210" fontId="57" fillId="0" borderId="107" applyFont="0" applyFill="0" applyBorder="0" applyAlignment="0" applyProtection="0">
      <alignment wrapText="1"/>
    </xf>
    <xf numFmtId="210" fontId="57" fillId="0" borderId="107" applyFont="0" applyFill="0" applyBorder="0" applyAlignment="0" applyProtection="0">
      <alignment wrapText="1"/>
    </xf>
    <xf numFmtId="210" fontId="57" fillId="0" borderId="107" applyFont="0" applyFill="0" applyBorder="0" applyAlignment="0" applyProtection="0">
      <alignment wrapText="1"/>
    </xf>
    <xf numFmtId="210" fontId="57" fillId="0" borderId="107" applyFont="0" applyFill="0" applyBorder="0" applyAlignment="0" applyProtection="0">
      <alignment wrapText="1"/>
    </xf>
    <xf numFmtId="210" fontId="57" fillId="0" borderId="107" applyFont="0" applyFill="0" applyBorder="0" applyAlignment="0" applyProtection="0">
      <alignment wrapText="1"/>
    </xf>
    <xf numFmtId="210" fontId="57" fillId="0" borderId="107" applyFont="0" applyFill="0" applyBorder="0" applyAlignment="0" applyProtection="0">
      <alignment wrapText="1"/>
    </xf>
    <xf numFmtId="210" fontId="57" fillId="0" borderId="107" applyFont="0" applyFill="0" applyBorder="0" applyAlignment="0" applyProtection="0">
      <alignment wrapText="1"/>
    </xf>
    <xf numFmtId="344" fontId="379" fillId="0" borderId="50" applyFont="0" applyFill="0" applyBorder="0" applyAlignment="0" applyProtection="0">
      <alignment wrapText="1"/>
    </xf>
    <xf numFmtId="214" fontId="57" fillId="0" borderId="0" applyFont="0" applyFill="0" applyBorder="0" applyAlignment="0" applyProtection="0"/>
    <xf numFmtId="3" fontId="381" fillId="0" borderId="50" applyFont="0" applyBorder="0">
      <alignment horizontal="right"/>
      <protection locked="0"/>
    </xf>
    <xf numFmtId="3" fontId="381" fillId="0" borderId="50" applyFont="0" applyBorder="0">
      <alignment horizontal="right"/>
      <protection locked="0"/>
    </xf>
    <xf numFmtId="3" fontId="381" fillId="0" borderId="50" applyFont="0" applyBorder="0">
      <alignment horizontal="right"/>
      <protection locked="0"/>
    </xf>
    <xf numFmtId="3" fontId="381" fillId="0" borderId="50" applyFont="0" applyBorder="0">
      <alignment horizontal="right"/>
      <protection locked="0"/>
    </xf>
    <xf numFmtId="3" fontId="381" fillId="0" borderId="50" applyFont="0" applyBorder="0">
      <alignment horizontal="right"/>
      <protection locked="0"/>
    </xf>
    <xf numFmtId="3" fontId="381" fillId="0" borderId="50" applyFont="0" applyBorder="0">
      <alignment horizontal="right"/>
      <protection locked="0"/>
    </xf>
    <xf numFmtId="3" fontId="381" fillId="0" borderId="50" applyFont="0" applyBorder="0">
      <alignment horizontal="right"/>
      <protection locked="0"/>
    </xf>
    <xf numFmtId="3" fontId="381" fillId="0" borderId="50" applyFont="0" applyBorder="0">
      <alignment horizontal="right"/>
      <protection locked="0"/>
    </xf>
    <xf numFmtId="3" fontId="381" fillId="0" borderId="50" applyFont="0" applyBorder="0">
      <alignment horizontal="right"/>
      <protection locked="0"/>
    </xf>
    <xf numFmtId="3" fontId="381" fillId="0" borderId="50" applyFont="0" applyBorder="0">
      <alignment horizontal="right"/>
      <protection locked="0"/>
    </xf>
    <xf numFmtId="3" fontId="381" fillId="0" borderId="50" applyFont="0" applyBorder="0">
      <alignment horizontal="right"/>
      <protection locked="0"/>
    </xf>
    <xf numFmtId="3" fontId="381" fillId="0" borderId="50" applyFont="0" applyBorder="0">
      <alignment horizontal="right"/>
      <protection locked="0"/>
    </xf>
    <xf numFmtId="3" fontId="381" fillId="0" borderId="50" applyFont="0" applyBorder="0">
      <alignment horizontal="right"/>
      <protection locked="0"/>
    </xf>
    <xf numFmtId="3" fontId="381" fillId="0" borderId="50" applyFont="0" applyBorder="0">
      <alignment horizontal="right"/>
      <protection locked="0"/>
    </xf>
    <xf numFmtId="343" fontId="57" fillId="36" borderId="107" applyFont="0" applyFill="0" applyBorder="0" applyAlignment="0" applyProtection="0"/>
    <xf numFmtId="343" fontId="57" fillId="36" borderId="107" applyFont="0" applyFill="0" applyBorder="0" applyAlignment="0" applyProtection="0"/>
    <xf numFmtId="343" fontId="57" fillId="36" borderId="107" applyFont="0" applyFill="0" applyBorder="0" applyAlignment="0" applyProtection="0"/>
    <xf numFmtId="343" fontId="57" fillId="36" borderId="107" applyFont="0" applyFill="0" applyBorder="0" applyAlignment="0" applyProtection="0"/>
    <xf numFmtId="343" fontId="57" fillId="36" borderId="107" applyFont="0" applyFill="0" applyBorder="0" applyAlignment="0" applyProtection="0"/>
    <xf numFmtId="343" fontId="57" fillId="36" borderId="107" applyFont="0" applyFill="0" applyBorder="0" applyAlignment="0" applyProtection="0"/>
    <xf numFmtId="343" fontId="57" fillId="36" borderId="107" applyFont="0" applyFill="0" applyBorder="0" applyAlignment="0" applyProtection="0"/>
    <xf numFmtId="343" fontId="57" fillId="36" borderId="107" applyFont="0" applyFill="0" applyBorder="0" applyAlignment="0" applyProtection="0"/>
    <xf numFmtId="343" fontId="57" fillId="36" borderId="107" applyFont="0" applyFill="0" applyBorder="0" applyAlignment="0" applyProtection="0"/>
    <xf numFmtId="343" fontId="57" fillId="36" borderId="107" applyFont="0" applyFill="0" applyBorder="0" applyAlignment="0" applyProtection="0"/>
    <xf numFmtId="209" fontId="57" fillId="36" borderId="107" applyFont="0" applyFill="0" applyBorder="0" applyAlignment="0" applyProtection="0"/>
    <xf numFmtId="286" fontId="57" fillId="0" borderId="0" applyFont="0" applyFill="0" applyBorder="0" applyAlignment="0" applyProtection="0"/>
    <xf numFmtId="193" fontId="372" fillId="0" borderId="0" applyFont="0" applyFill="0" applyBorder="0" applyAlignment="0" applyProtection="0"/>
    <xf numFmtId="169" fontId="41" fillId="0" borderId="0"/>
    <xf numFmtId="193" fontId="372" fillId="0" borderId="0" applyFont="0" applyFill="0" applyBorder="0" applyAlignment="0" applyProtection="0"/>
    <xf numFmtId="286" fontId="57"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21" fillId="0" borderId="0" applyFont="0" applyFill="0" applyBorder="0" applyAlignment="0" applyProtection="0"/>
    <xf numFmtId="217" fontId="4" fillId="0" borderId="0" applyFont="0" applyFill="0" applyBorder="0" applyAlignment="0" applyProtection="0"/>
    <xf numFmtId="236"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21" fillId="0" borderId="0" applyFont="0" applyFill="0" applyBorder="0" applyAlignment="0" applyProtection="0"/>
    <xf numFmtId="217" fontId="4" fillId="0" borderId="0" applyFont="0" applyFill="0" applyBorder="0" applyAlignment="0" applyProtection="0"/>
    <xf numFmtId="236" fontId="4" fillId="0" borderId="0" applyFont="0" applyFill="0" applyBorder="0" applyAlignment="0" applyProtection="0"/>
    <xf numFmtId="236" fontId="4" fillId="0" borderId="0" applyFont="0" applyFill="0" applyBorder="0" applyAlignment="0" applyProtection="0"/>
    <xf numFmtId="236" fontId="4" fillId="0" borderId="0" applyFont="0" applyFill="0" applyBorder="0" applyAlignment="0" applyProtection="0"/>
    <xf numFmtId="236" fontId="4" fillId="0" borderId="0" applyFont="0" applyFill="0" applyBorder="0" applyAlignment="0" applyProtection="0"/>
    <xf numFmtId="217" fontId="21" fillId="0" borderId="0" applyFont="0" applyFill="0" applyBorder="0" applyAlignment="0" applyProtection="0"/>
    <xf numFmtId="217" fontId="4" fillId="0" borderId="0" applyFont="0" applyFill="0" applyBorder="0" applyAlignment="0" applyProtection="0"/>
    <xf numFmtId="217" fontId="21" fillId="0" borderId="0" applyFont="0" applyFill="0" applyBorder="0" applyAlignment="0" applyProtection="0"/>
    <xf numFmtId="217" fontId="21"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57" fillId="0" borderId="0" applyFont="0" applyFill="0" applyBorder="0" applyAlignment="0" applyProtection="0"/>
    <xf numFmtId="217" fontId="57" fillId="0" borderId="0" applyFont="0" applyFill="0" applyBorder="0" applyAlignment="0" applyProtection="0"/>
    <xf numFmtId="217" fontId="41" fillId="0" borderId="0" applyFont="0" applyFill="0" applyBorder="0" applyAlignment="0" applyProtection="0"/>
    <xf numFmtId="217" fontId="57" fillId="0" borderId="0" applyFont="0" applyFill="0" applyBorder="0" applyAlignment="0" applyProtection="0"/>
    <xf numFmtId="217" fontId="57" fillId="0" borderId="0" applyFont="0" applyFill="0" applyBorder="0" applyAlignment="0" applyProtection="0"/>
    <xf numFmtId="217" fontId="57" fillId="0" borderId="0" applyFont="0" applyFill="0" applyBorder="0" applyAlignment="0" applyProtection="0"/>
    <xf numFmtId="217" fontId="57" fillId="0" borderId="0" applyFont="0" applyFill="0" applyBorder="0" applyAlignment="0" applyProtection="0"/>
    <xf numFmtId="217" fontId="57" fillId="0" borderId="0" applyFont="0" applyFill="0" applyBorder="0" applyAlignment="0" applyProtection="0"/>
    <xf numFmtId="217" fontId="4" fillId="0" borderId="0" applyFont="0" applyFill="0" applyBorder="0" applyAlignment="0" applyProtection="0"/>
    <xf numFmtId="217" fontId="21"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57" fillId="0" borderId="0" applyFont="0" applyFill="0" applyBorder="0" applyAlignment="0" applyProtection="0"/>
    <xf numFmtId="217" fontId="382" fillId="0" borderId="0" applyFont="0" applyFill="0" applyBorder="0" applyAlignment="0" applyProtection="0"/>
    <xf numFmtId="217" fontId="4" fillId="0" borderId="0" applyFont="0" applyFill="0" applyBorder="0" applyAlignment="0" applyProtection="0"/>
    <xf numFmtId="217" fontId="57" fillId="0" borderId="0" applyFont="0" applyFill="0" applyBorder="0" applyAlignment="0" applyProtection="0"/>
    <xf numFmtId="217" fontId="57" fillId="0" borderId="0" applyFont="0" applyFill="0" applyBorder="0" applyAlignment="0" applyProtection="0"/>
    <xf numFmtId="217" fontId="57" fillId="0" borderId="0" applyFont="0" applyFill="0" applyBorder="0" applyAlignment="0" applyProtection="0"/>
    <xf numFmtId="217" fontId="57" fillId="0" borderId="0" applyFont="0" applyFill="0" applyBorder="0" applyAlignment="0" applyProtection="0"/>
    <xf numFmtId="217" fontId="57" fillId="0" borderId="0" applyFont="0" applyFill="0" applyBorder="0" applyAlignment="0" applyProtection="0"/>
    <xf numFmtId="217" fontId="57" fillId="0" borderId="0" applyFont="0" applyFill="0" applyBorder="0" applyAlignment="0" applyProtection="0"/>
    <xf numFmtId="217" fontId="57" fillId="0" borderId="0" applyFont="0" applyFill="0" applyBorder="0" applyAlignment="0" applyProtection="0"/>
    <xf numFmtId="217" fontId="57" fillId="0" borderId="0" applyFont="0" applyFill="0" applyBorder="0" applyAlignment="0" applyProtection="0"/>
    <xf numFmtId="217" fontId="57" fillId="0" borderId="0" applyFont="0" applyFill="0" applyBorder="0" applyAlignment="0" applyProtection="0"/>
    <xf numFmtId="217" fontId="57" fillId="0" borderId="0" applyFont="0" applyFill="0" applyBorder="0" applyAlignment="0" applyProtection="0"/>
    <xf numFmtId="217" fontId="57" fillId="0" borderId="0" applyFont="0" applyFill="0" applyBorder="0" applyAlignment="0" applyProtection="0"/>
    <xf numFmtId="217" fontId="57" fillId="0" borderId="0" applyFont="0" applyFill="0" applyBorder="0" applyAlignment="0" applyProtection="0"/>
    <xf numFmtId="217" fontId="57" fillId="0" borderId="0" applyFont="0" applyFill="0" applyBorder="0" applyAlignment="0" applyProtection="0"/>
    <xf numFmtId="345" fontId="33"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57" fillId="0" borderId="0" applyFont="0" applyFill="0" applyBorder="0" applyAlignment="0" applyProtection="0"/>
    <xf numFmtId="217" fontId="57" fillId="0" borderId="0" applyFont="0" applyFill="0" applyBorder="0" applyAlignment="0" applyProtection="0"/>
    <xf numFmtId="217" fontId="57" fillId="0" borderId="0" applyFont="0" applyFill="0" applyBorder="0" applyAlignment="0" applyProtection="0"/>
    <xf numFmtId="217" fontId="57" fillId="0" borderId="0" applyFont="0" applyFill="0" applyBorder="0" applyAlignment="0" applyProtection="0"/>
    <xf numFmtId="217" fontId="57" fillId="0" borderId="0" applyFont="0" applyFill="0" applyBorder="0" applyAlignment="0" applyProtection="0"/>
    <xf numFmtId="236" fontId="41"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1" fillId="0" borderId="0" applyFont="0" applyFill="0" applyBorder="0" applyAlignment="0" applyProtection="0"/>
    <xf numFmtId="206" fontId="372"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169" fontId="41" fillId="0" borderId="0"/>
    <xf numFmtId="217" fontId="57" fillId="0" borderId="0" applyFont="0" applyFill="0" applyBorder="0" applyAlignment="0" applyProtection="0"/>
    <xf numFmtId="217" fontId="57" fillId="0" borderId="0" applyFont="0" applyFill="0" applyBorder="0" applyAlignment="0" applyProtection="0"/>
    <xf numFmtId="217" fontId="57" fillId="0" borderId="0" applyFont="0" applyFill="0" applyBorder="0" applyAlignment="0" applyProtection="0"/>
    <xf numFmtId="217" fontId="57" fillId="0" borderId="0" applyFont="0" applyFill="0" applyBorder="0" applyAlignment="0" applyProtection="0"/>
    <xf numFmtId="217" fontId="57" fillId="0" borderId="0" applyFont="0" applyFill="0" applyBorder="0" applyAlignment="0" applyProtection="0"/>
    <xf numFmtId="217" fontId="57" fillId="0" borderId="0" applyFont="0" applyFill="0" applyBorder="0" applyAlignment="0" applyProtection="0"/>
    <xf numFmtId="217" fontId="57" fillId="0" borderId="0" applyFont="0" applyFill="0" applyBorder="0" applyAlignment="0" applyProtection="0"/>
    <xf numFmtId="217" fontId="57" fillId="0" borderId="0" applyFont="0" applyFill="0" applyBorder="0" applyAlignment="0" applyProtection="0"/>
    <xf numFmtId="217" fontId="57" fillId="0" borderId="0" applyFont="0" applyFill="0" applyBorder="0" applyAlignment="0" applyProtection="0"/>
    <xf numFmtId="217" fontId="57" fillId="0" borderId="0" applyFont="0" applyFill="0" applyBorder="0" applyAlignment="0" applyProtection="0"/>
    <xf numFmtId="217" fontId="57" fillId="0" borderId="0" applyFont="0" applyFill="0" applyBorder="0" applyAlignment="0" applyProtection="0"/>
    <xf numFmtId="236" fontId="57" fillId="0" borderId="0" applyFont="0" applyFill="0" applyBorder="0" applyAlignment="0" applyProtection="0"/>
    <xf numFmtId="217" fontId="57"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1"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1"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169" fontId="41" fillId="0" borderId="0"/>
    <xf numFmtId="217" fontId="4" fillId="0" borderId="0" applyFont="0" applyFill="0" applyBorder="0" applyAlignment="0" applyProtection="0"/>
    <xf numFmtId="217" fontId="4" fillId="0" borderId="0" applyFont="0" applyFill="0" applyBorder="0" applyAlignment="0" applyProtection="0"/>
    <xf numFmtId="217" fontId="57"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1"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1"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57"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57"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57"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57" fillId="0" borderId="0" applyFont="0" applyFill="0" applyBorder="0" applyAlignment="0" applyProtection="0"/>
    <xf numFmtId="217" fontId="57" fillId="0" borderId="0" applyFont="0" applyFill="0" applyBorder="0" applyAlignment="0" applyProtection="0"/>
    <xf numFmtId="169" fontId="41" fillId="0" borderId="0"/>
    <xf numFmtId="217" fontId="57"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21" fillId="0" borderId="0" applyFont="0" applyFill="0" applyBorder="0" applyAlignment="0" applyProtection="0"/>
    <xf numFmtId="217" fontId="21" fillId="0" borderId="0" applyFont="0" applyFill="0" applyBorder="0" applyAlignment="0" applyProtection="0"/>
    <xf numFmtId="217" fontId="57" fillId="0" borderId="0" applyFont="0" applyFill="0" applyBorder="0" applyAlignment="0" applyProtection="0"/>
    <xf numFmtId="217" fontId="21" fillId="0" borderId="0" applyFont="0" applyFill="0" applyBorder="0" applyAlignment="0" applyProtection="0"/>
    <xf numFmtId="217" fontId="21" fillId="0" borderId="0" applyFont="0" applyFill="0" applyBorder="0" applyAlignment="0" applyProtection="0"/>
    <xf numFmtId="217" fontId="81" fillId="0" borderId="0" applyFont="0" applyFill="0" applyBorder="0" applyAlignment="0" applyProtection="0"/>
    <xf numFmtId="346" fontId="4" fillId="0" borderId="0" applyFont="0" applyFill="0" applyBorder="0" applyAlignment="0" applyProtection="0"/>
    <xf numFmtId="217" fontId="41" fillId="0" borderId="0" applyFont="0" applyFill="0" applyBorder="0" applyAlignment="0" applyProtection="0"/>
    <xf numFmtId="217" fontId="41" fillId="0" borderId="0" applyFont="0" applyFill="0" applyBorder="0" applyAlignment="0" applyProtection="0"/>
    <xf numFmtId="346" fontId="4" fillId="0" borderId="0" applyFont="0" applyFill="0" applyBorder="0" applyAlignment="0" applyProtection="0"/>
    <xf numFmtId="346" fontId="4" fillId="0" borderId="0" applyFont="0" applyFill="0" applyBorder="0" applyAlignment="0" applyProtection="0"/>
    <xf numFmtId="346" fontId="4" fillId="0" borderId="0" applyFont="0" applyFill="0" applyBorder="0" applyAlignment="0" applyProtection="0"/>
    <xf numFmtId="346" fontId="4" fillId="0" borderId="0" applyFont="0" applyFill="0" applyBorder="0" applyAlignment="0" applyProtection="0"/>
    <xf numFmtId="346" fontId="4" fillId="0" borderId="0" applyFont="0" applyFill="0" applyBorder="0" applyAlignment="0" applyProtection="0"/>
    <xf numFmtId="346" fontId="4" fillId="0" borderId="0" applyFont="0" applyFill="0" applyBorder="0" applyAlignment="0" applyProtection="0"/>
    <xf numFmtId="346" fontId="4" fillId="0" borderId="0" applyFont="0" applyFill="0" applyBorder="0" applyAlignment="0" applyProtection="0"/>
    <xf numFmtId="346" fontId="4" fillId="0" borderId="0" applyFont="0" applyFill="0" applyBorder="0" applyAlignment="0" applyProtection="0"/>
    <xf numFmtId="346" fontId="4" fillId="0" borderId="0" applyFont="0" applyFill="0" applyBorder="0" applyAlignment="0" applyProtection="0"/>
    <xf numFmtId="346" fontId="4" fillId="0" borderId="0" applyFont="0" applyFill="0" applyBorder="0" applyAlignment="0" applyProtection="0"/>
    <xf numFmtId="346" fontId="4" fillId="0" borderId="0" applyFont="0" applyFill="0" applyBorder="0" applyAlignment="0" applyProtection="0"/>
    <xf numFmtId="346" fontId="4" fillId="0" borderId="0" applyFont="0" applyFill="0" applyBorder="0" applyAlignment="0" applyProtection="0"/>
    <xf numFmtId="346" fontId="4" fillId="0" borderId="0" applyFont="0" applyFill="0" applyBorder="0" applyAlignment="0" applyProtection="0"/>
    <xf numFmtId="346" fontId="4" fillId="0" borderId="0" applyFont="0" applyFill="0" applyBorder="0" applyAlignment="0" applyProtection="0"/>
    <xf numFmtId="346" fontId="4" fillId="0" borderId="0" applyFont="0" applyFill="0" applyBorder="0" applyAlignment="0" applyProtection="0"/>
    <xf numFmtId="346" fontId="4" fillId="0" borderId="0" applyFont="0" applyFill="0" applyBorder="0" applyAlignment="0" applyProtection="0"/>
    <xf numFmtId="346" fontId="57" fillId="0" borderId="0" applyFont="0" applyFill="0" applyBorder="0" applyAlignment="0" applyProtection="0"/>
    <xf numFmtId="346" fontId="4" fillId="0" borderId="0" applyFont="0" applyFill="0" applyBorder="0" applyAlignment="0" applyProtection="0"/>
    <xf numFmtId="346" fontId="4" fillId="0" borderId="0" applyFont="0" applyFill="0" applyBorder="0" applyAlignment="0" applyProtection="0"/>
    <xf numFmtId="346" fontId="4" fillId="0" borderId="0" applyFont="0" applyFill="0" applyBorder="0" applyAlignment="0" applyProtection="0"/>
    <xf numFmtId="346" fontId="4" fillId="0" borderId="0" applyFont="0" applyFill="0" applyBorder="0" applyAlignment="0" applyProtection="0"/>
    <xf numFmtId="346" fontId="4" fillId="0" borderId="0" applyFont="0" applyFill="0" applyBorder="0" applyAlignment="0" applyProtection="0"/>
    <xf numFmtId="346" fontId="4" fillId="0" borderId="0" applyFont="0" applyFill="0" applyBorder="0" applyAlignment="0" applyProtection="0"/>
    <xf numFmtId="346" fontId="4" fillId="0" borderId="0" applyFont="0" applyFill="0" applyBorder="0" applyAlignment="0" applyProtection="0"/>
    <xf numFmtId="346" fontId="4" fillId="0" borderId="0" applyFont="0" applyFill="0" applyBorder="0" applyAlignment="0" applyProtection="0"/>
    <xf numFmtId="346" fontId="4" fillId="0" borderId="0" applyFont="0" applyFill="0" applyBorder="0" applyAlignment="0" applyProtection="0"/>
    <xf numFmtId="346" fontId="4" fillId="0" borderId="0" applyFont="0" applyFill="0" applyBorder="0" applyAlignment="0" applyProtection="0"/>
    <xf numFmtId="346" fontId="4" fillId="0" borderId="0" applyFont="0" applyFill="0" applyBorder="0" applyAlignment="0" applyProtection="0"/>
    <xf numFmtId="346" fontId="4" fillId="0" borderId="0" applyFont="0" applyFill="0" applyBorder="0" applyAlignment="0" applyProtection="0"/>
    <xf numFmtId="346" fontId="4" fillId="0" borderId="0" applyFont="0" applyFill="0" applyBorder="0" applyAlignment="0" applyProtection="0"/>
    <xf numFmtId="346" fontId="4" fillId="0" borderId="0" applyFont="0" applyFill="0" applyBorder="0" applyAlignment="0" applyProtection="0"/>
    <xf numFmtId="346" fontId="4" fillId="0" borderId="0" applyFont="0" applyFill="0" applyBorder="0" applyAlignment="0" applyProtection="0"/>
    <xf numFmtId="346" fontId="4" fillId="0" borderId="0" applyFont="0" applyFill="0" applyBorder="0" applyAlignment="0" applyProtection="0"/>
    <xf numFmtId="346" fontId="4" fillId="0" borderId="0" applyFont="0" applyFill="0" applyBorder="0" applyAlignment="0" applyProtection="0"/>
    <xf numFmtId="236" fontId="33" fillId="0" borderId="0" applyFont="0" applyFill="0" applyBorder="0" applyAlignment="0" applyProtection="0"/>
    <xf numFmtId="346" fontId="4" fillId="0" borderId="0" applyFont="0" applyFill="0" applyBorder="0" applyAlignment="0" applyProtection="0"/>
    <xf numFmtId="346" fontId="4" fillId="0" borderId="0" applyFont="0" applyFill="0" applyBorder="0" applyAlignment="0" applyProtection="0"/>
    <xf numFmtId="346" fontId="4" fillId="0" borderId="0" applyFont="0" applyFill="0" applyBorder="0" applyAlignment="0" applyProtection="0"/>
    <xf numFmtId="346" fontId="4" fillId="0" borderId="0" applyFont="0" applyFill="0" applyBorder="0" applyAlignment="0" applyProtection="0"/>
    <xf numFmtId="346" fontId="4" fillId="0" borderId="0" applyFont="0" applyFill="0" applyBorder="0" applyAlignment="0" applyProtection="0"/>
    <xf numFmtId="346" fontId="4" fillId="0" borderId="0" applyFont="0" applyFill="0" applyBorder="0" applyAlignment="0" applyProtection="0"/>
    <xf numFmtId="346" fontId="4" fillId="0" borderId="0" applyFont="0" applyFill="0" applyBorder="0" applyAlignment="0" applyProtection="0"/>
    <xf numFmtId="346" fontId="4" fillId="0" borderId="0" applyFont="0" applyFill="0" applyBorder="0" applyAlignment="0" applyProtection="0"/>
    <xf numFmtId="217" fontId="57" fillId="0" borderId="0" applyFont="0" applyFill="0" applyBorder="0" applyAlignment="0" applyProtection="0"/>
    <xf numFmtId="346" fontId="4" fillId="0" borderId="0" applyFont="0" applyFill="0" applyBorder="0" applyAlignment="0" applyProtection="0"/>
    <xf numFmtId="346" fontId="4" fillId="0" borderId="0" applyFont="0" applyFill="0" applyBorder="0" applyAlignment="0" applyProtection="0"/>
    <xf numFmtId="217" fontId="41" fillId="0" borderId="0" applyFont="0" applyFill="0" applyBorder="0" applyAlignment="0" applyProtection="0"/>
    <xf numFmtId="217" fontId="33" fillId="0" borderId="0" applyFont="0" applyFill="0" applyBorder="0" applyAlignment="0" applyProtection="0"/>
    <xf numFmtId="346" fontId="4" fillId="0" borderId="0" applyFont="0" applyFill="0" applyBorder="0" applyAlignment="0" applyProtection="0"/>
    <xf numFmtId="217" fontId="4" fillId="0" borderId="0" applyFont="0" applyFill="0" applyBorder="0" applyAlignment="0" applyProtection="0"/>
    <xf numFmtId="346" fontId="4" fillId="0" borderId="0" applyFont="0" applyFill="0" applyBorder="0" applyAlignment="0" applyProtection="0"/>
    <xf numFmtId="346" fontId="4" fillId="0" borderId="0" applyFont="0" applyFill="0" applyBorder="0" applyAlignment="0" applyProtection="0"/>
    <xf numFmtId="346" fontId="4" fillId="0" borderId="0" applyFont="0" applyFill="0" applyBorder="0" applyAlignment="0" applyProtection="0"/>
    <xf numFmtId="346" fontId="4" fillId="0" borderId="0" applyFont="0" applyFill="0" applyBorder="0" applyAlignment="0" applyProtection="0"/>
    <xf numFmtId="169" fontId="41" fillId="0" borderId="0"/>
    <xf numFmtId="217" fontId="21" fillId="0" borderId="0" applyFont="0" applyFill="0" applyBorder="0" applyAlignment="0" applyProtection="0"/>
    <xf numFmtId="43" fontId="21"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43" fontId="31"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169" fontId="41" fillId="0" borderId="0"/>
    <xf numFmtId="217" fontId="57" fillId="0" borderId="0" applyFont="0" applyFill="0" applyBorder="0" applyAlignment="0" applyProtection="0"/>
    <xf numFmtId="236" fontId="33" fillId="0" borderId="0" applyFont="0" applyFill="0" applyBorder="0" applyAlignment="0" applyProtection="0"/>
    <xf numFmtId="236" fontId="33" fillId="0" borderId="0" applyFont="0" applyFill="0" applyBorder="0" applyAlignment="0" applyProtection="0"/>
    <xf numFmtId="169" fontId="33" fillId="0" borderId="0"/>
    <xf numFmtId="169" fontId="41" fillId="0" borderId="0"/>
    <xf numFmtId="169" fontId="33" fillId="0" borderId="0"/>
    <xf numFmtId="169" fontId="41" fillId="0" borderId="0"/>
    <xf numFmtId="236" fontId="33" fillId="0" borderId="0" applyFont="0" applyFill="0" applyBorder="0" applyAlignment="0" applyProtection="0"/>
    <xf numFmtId="169" fontId="33" fillId="0" borderId="0"/>
    <xf numFmtId="217" fontId="4" fillId="0" borderId="0" applyFont="0" applyFill="0" applyBorder="0" applyAlignment="0" applyProtection="0"/>
    <xf numFmtId="217" fontId="41" fillId="0" borderId="0" applyFont="0" applyFill="0" applyBorder="0" applyAlignment="0" applyProtection="0"/>
    <xf numFmtId="169" fontId="41" fillId="0" borderId="0"/>
    <xf numFmtId="169" fontId="33" fillId="0" borderId="0"/>
    <xf numFmtId="217" fontId="41" fillId="0" borderId="0" applyFont="0" applyFill="0" applyBorder="0" applyAlignment="0" applyProtection="0"/>
    <xf numFmtId="236" fontId="41" fillId="0" borderId="0" applyFont="0" applyFill="0" applyBorder="0" applyAlignment="0" applyProtection="0"/>
    <xf numFmtId="169" fontId="41" fillId="0" borderId="0"/>
    <xf numFmtId="217" fontId="52" fillId="0" borderId="0" applyFont="0" applyFill="0" applyBorder="0" applyAlignment="0" applyProtection="0"/>
    <xf numFmtId="169" fontId="33" fillId="0" borderId="0"/>
    <xf numFmtId="236" fontId="41" fillId="0" borderId="0" applyFont="0" applyFill="0" applyBorder="0" applyAlignment="0" applyProtection="0"/>
    <xf numFmtId="217" fontId="41" fillId="0" borderId="0" applyFont="0" applyFill="0" applyBorder="0" applyAlignment="0" applyProtection="0"/>
    <xf numFmtId="169" fontId="41" fillId="0" borderId="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169" fontId="41" fillId="0" borderId="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169" fontId="41" fillId="0" borderId="0"/>
    <xf numFmtId="217" fontId="31" fillId="0" borderId="0" applyFont="0" applyFill="0" applyBorder="0" applyAlignment="0" applyProtection="0"/>
    <xf numFmtId="217" fontId="4" fillId="0" borderId="0" applyFont="0" applyFill="0" applyBorder="0" applyAlignment="0" applyProtection="0"/>
    <xf numFmtId="217" fontId="4" fillId="0" borderId="0" applyFont="0" applyFill="0" applyBorder="0" applyAlignment="0" applyProtection="0"/>
    <xf numFmtId="236" fontId="31" fillId="0" borderId="0" applyFont="0" applyFill="0" applyBorder="0" applyAlignment="0" applyProtection="0"/>
    <xf numFmtId="236" fontId="4" fillId="0" borderId="0" applyFont="0" applyFill="0" applyBorder="0" applyAlignment="0" applyProtection="0"/>
    <xf numFmtId="236" fontId="4" fillId="0" borderId="0" applyFont="0" applyFill="0" applyBorder="0" applyAlignment="0" applyProtection="0"/>
    <xf numFmtId="236" fontId="4" fillId="0" borderId="0" applyFont="0" applyFill="0" applyBorder="0" applyAlignment="0" applyProtection="0"/>
    <xf numFmtId="169" fontId="41" fillId="0" borderId="0"/>
    <xf numFmtId="4" fontId="54" fillId="37" borderId="0" applyFont="0" applyBorder="0">
      <alignment horizontal="right"/>
    </xf>
    <xf numFmtId="3" fontId="364" fillId="0" borderId="107" applyBorder="0">
      <alignment vertical="center"/>
    </xf>
    <xf numFmtId="3" fontId="364" fillId="0" borderId="107" applyBorder="0">
      <alignment vertical="center"/>
    </xf>
    <xf numFmtId="3" fontId="364" fillId="0" borderId="107" applyBorder="0">
      <alignment vertical="center"/>
    </xf>
    <xf numFmtId="3" fontId="364" fillId="0" borderId="107" applyBorder="0">
      <alignment vertical="center"/>
    </xf>
    <xf numFmtId="4" fontId="342" fillId="37" borderId="0" applyBorder="0">
      <alignment horizontal="right"/>
    </xf>
    <xf numFmtId="169" fontId="33" fillId="0" borderId="0"/>
    <xf numFmtId="4" fontId="54" fillId="37" borderId="0" applyBorder="0">
      <alignment horizontal="right"/>
    </xf>
    <xf numFmtId="169" fontId="41" fillId="0" borderId="0"/>
    <xf numFmtId="169" fontId="33" fillId="0" borderId="0"/>
    <xf numFmtId="3" fontId="364" fillId="0" borderId="107" applyBorder="0">
      <alignment vertical="center"/>
    </xf>
    <xf numFmtId="3" fontId="364" fillId="0" borderId="107" applyBorder="0">
      <alignment vertical="center"/>
    </xf>
    <xf numFmtId="3" fontId="364" fillId="0" borderId="107" applyBorder="0">
      <alignment vertical="center"/>
    </xf>
    <xf numFmtId="3" fontId="364" fillId="0" borderId="107" applyBorder="0">
      <alignment vertical="center"/>
    </xf>
    <xf numFmtId="3" fontId="364" fillId="0" borderId="107" applyBorder="0">
      <alignment vertical="center"/>
    </xf>
    <xf numFmtId="3" fontId="364" fillId="0" borderId="107" applyBorder="0">
      <alignment vertical="center"/>
    </xf>
    <xf numFmtId="3" fontId="364" fillId="0" borderId="107" applyBorder="0">
      <alignment vertical="center"/>
    </xf>
    <xf numFmtId="3" fontId="364" fillId="0" borderId="107" applyBorder="0">
      <alignment vertical="center"/>
    </xf>
    <xf numFmtId="3" fontId="364" fillId="0" borderId="107" applyBorder="0">
      <alignment vertical="center"/>
    </xf>
    <xf numFmtId="3" fontId="364" fillId="0" borderId="107" applyBorder="0">
      <alignment vertical="center"/>
    </xf>
    <xf numFmtId="3" fontId="364" fillId="0" borderId="107" applyBorder="0">
      <alignment vertical="center"/>
    </xf>
    <xf numFmtId="3" fontId="364" fillId="0" borderId="107" applyBorder="0">
      <alignment vertical="center"/>
    </xf>
    <xf numFmtId="3" fontId="364" fillId="0" borderId="107" applyBorder="0">
      <alignment vertical="center"/>
    </xf>
    <xf numFmtId="4" fontId="54" fillId="37" borderId="0" applyBorder="0">
      <alignment horizontal="right"/>
    </xf>
    <xf numFmtId="3" fontId="364" fillId="0" borderId="107" applyBorder="0">
      <alignment vertical="center"/>
    </xf>
    <xf numFmtId="3" fontId="364" fillId="0" borderId="107" applyBorder="0">
      <alignment vertical="center"/>
    </xf>
    <xf numFmtId="3" fontId="364" fillId="0" borderId="107" applyBorder="0">
      <alignment vertical="center"/>
    </xf>
    <xf numFmtId="3" fontId="364" fillId="0" borderId="107" applyBorder="0">
      <alignment vertical="center"/>
    </xf>
    <xf numFmtId="3" fontId="364" fillId="0" borderId="107" applyBorder="0">
      <alignment vertical="center"/>
    </xf>
    <xf numFmtId="3" fontId="364" fillId="0" borderId="107" applyBorder="0">
      <alignment vertical="center"/>
    </xf>
    <xf numFmtId="3" fontId="364" fillId="0" borderId="107" applyBorder="0">
      <alignment vertical="center"/>
    </xf>
    <xf numFmtId="3" fontId="364" fillId="0" borderId="107" applyBorder="0">
      <alignment vertical="center"/>
    </xf>
    <xf numFmtId="3" fontId="364" fillId="0" borderId="107" applyBorder="0">
      <alignment vertical="center"/>
    </xf>
    <xf numFmtId="3" fontId="364" fillId="0" borderId="107" applyBorder="0">
      <alignment vertical="center"/>
    </xf>
    <xf numFmtId="3" fontId="364" fillId="0" borderId="107" applyBorder="0">
      <alignment vertical="center"/>
    </xf>
    <xf numFmtId="3" fontId="364" fillId="0" borderId="107" applyBorder="0">
      <alignment vertical="center"/>
    </xf>
    <xf numFmtId="3" fontId="364" fillId="0" borderId="107" applyBorder="0">
      <alignment vertical="center"/>
    </xf>
    <xf numFmtId="3" fontId="364" fillId="0" borderId="107" applyBorder="0">
      <alignment vertical="center"/>
    </xf>
    <xf numFmtId="3" fontId="364" fillId="0" borderId="107" applyBorder="0">
      <alignment vertical="center"/>
    </xf>
    <xf numFmtId="3" fontId="364" fillId="0" borderId="107" applyBorder="0">
      <alignment vertical="center"/>
    </xf>
    <xf numFmtId="3" fontId="364" fillId="0" borderId="107" applyBorder="0">
      <alignment vertical="center"/>
    </xf>
    <xf numFmtId="4" fontId="54" fillId="37" borderId="0" applyFont="0" applyBorder="0">
      <alignment horizontal="right"/>
    </xf>
    <xf numFmtId="4" fontId="54" fillId="37" borderId="108" applyBorder="0">
      <alignment horizontal="right"/>
    </xf>
    <xf numFmtId="4" fontId="54" fillId="37" borderId="108" applyBorder="0">
      <alignment horizontal="right"/>
    </xf>
    <xf numFmtId="4" fontId="54" fillId="37" borderId="108" applyBorder="0">
      <alignment horizontal="right"/>
    </xf>
    <xf numFmtId="4" fontId="342" fillId="37" borderId="108" applyBorder="0">
      <alignment horizontal="right"/>
    </xf>
    <xf numFmtId="4" fontId="54" fillId="37" borderId="108" applyBorder="0">
      <alignment horizontal="right"/>
    </xf>
    <xf numFmtId="169" fontId="41" fillId="0" borderId="0"/>
    <xf numFmtId="4" fontId="54" fillId="108" borderId="109" applyBorder="0">
      <alignment horizontal="right"/>
    </xf>
    <xf numFmtId="4" fontId="54" fillId="108" borderId="109" applyBorder="0">
      <alignment horizontal="right"/>
    </xf>
    <xf numFmtId="4" fontId="54" fillId="108" borderId="109" applyBorder="0">
      <alignment horizontal="right"/>
    </xf>
    <xf numFmtId="4" fontId="342" fillId="108" borderId="109" applyBorder="0">
      <alignment horizontal="right"/>
    </xf>
    <xf numFmtId="4" fontId="54" fillId="37" borderId="107" applyFont="0" applyBorder="0">
      <alignment horizontal="right"/>
    </xf>
    <xf numFmtId="4" fontId="54" fillId="37" borderId="107" applyFont="0" applyBorder="0">
      <alignment horizontal="right"/>
    </xf>
    <xf numFmtId="4" fontId="54" fillId="37" borderId="107" applyFont="0" applyBorder="0">
      <alignment horizontal="right"/>
    </xf>
    <xf numFmtId="4" fontId="54" fillId="37" borderId="107" applyFont="0" applyBorder="0">
      <alignment horizontal="right"/>
    </xf>
    <xf numFmtId="4" fontId="54" fillId="37" borderId="107" applyFont="0" applyBorder="0">
      <alignment horizontal="right"/>
    </xf>
    <xf numFmtId="4" fontId="54" fillId="37" borderId="107" applyFont="0" applyBorder="0">
      <alignment horizontal="right"/>
    </xf>
    <xf numFmtId="4" fontId="54" fillId="37" borderId="107" applyFont="0" applyBorder="0">
      <alignment horizontal="right"/>
    </xf>
    <xf numFmtId="4" fontId="54" fillId="108" borderId="109" applyBorder="0">
      <alignment horizontal="right"/>
    </xf>
    <xf numFmtId="4" fontId="54" fillId="37" borderId="107" applyFont="0" applyBorder="0">
      <alignment horizontal="right"/>
    </xf>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178" fontId="57" fillId="54" borderId="0" applyNumberFormat="0" applyBorder="0" applyAlignment="0" applyProtection="0"/>
    <xf numFmtId="178" fontId="57" fillId="54" borderId="0" applyNumberFormat="0" applyBorder="0" applyAlignment="0" applyProtection="0"/>
    <xf numFmtId="178" fontId="57" fillId="54" borderId="0" applyNumberFormat="0" applyBorder="0" applyAlignment="0" applyProtection="0"/>
    <xf numFmtId="178" fontId="57"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9" fillId="2"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0" fontId="383" fillId="54" borderId="0" applyNumberFormat="0" applyBorder="0" applyAlignment="0" applyProtection="0"/>
    <xf numFmtId="180" fontId="63" fillId="0" borderId="0">
      <protection locked="0"/>
    </xf>
    <xf numFmtId="178" fontId="320" fillId="0" borderId="107" applyBorder="0">
      <alignment horizontal="center" vertical="center" wrapText="1"/>
    </xf>
    <xf numFmtId="0" fontId="46" fillId="0" borderId="0">
      <protection locked="0"/>
    </xf>
    <xf numFmtId="0" fontId="384" fillId="0" borderId="0"/>
    <xf numFmtId="0" fontId="350" fillId="0" borderId="107"/>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346" fillId="0" borderId="102" applyNumberFormat="0" applyFill="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250" fillId="58" borderId="75" applyNumberFormat="0" applyAlignment="0" applyProtection="0"/>
    <xf numFmtId="0" fontId="366" fillId="53" borderId="0" applyNumberFormat="0" applyBorder="0" applyAlignment="0" applyProtection="0"/>
    <xf numFmtId="0" fontId="383" fillId="54" borderId="0" applyNumberFormat="0" applyBorder="0" applyAlignment="0" applyProtection="0"/>
    <xf numFmtId="0" fontId="351" fillId="0" borderId="0" applyNumberFormat="0" applyFill="0" applyBorder="0" applyAlignment="0" applyProtection="0"/>
    <xf numFmtId="0" fontId="369" fillId="0" borderId="0" applyNumberFormat="0" applyFill="0" applyBorder="0" applyAlignment="0" applyProtection="0"/>
    <xf numFmtId="0" fontId="57" fillId="122" borderId="110" applyNumberFormat="0" applyFont="0" applyAlignment="0" applyProtection="0"/>
    <xf numFmtId="0" fontId="57" fillId="122" borderId="110" applyNumberFormat="0" applyFont="0" applyAlignment="0" applyProtection="0"/>
    <xf numFmtId="0" fontId="57" fillId="122" borderId="110" applyNumberFormat="0" applyFont="0" applyAlignment="0" applyProtection="0"/>
    <xf numFmtId="0" fontId="57" fillId="122" borderId="110" applyNumberFormat="0" applyFont="0" applyAlignment="0" applyProtection="0"/>
    <xf numFmtId="0" fontId="57" fillId="122" borderId="110" applyNumberFormat="0" applyFont="0" applyAlignment="0" applyProtection="0"/>
    <xf numFmtId="0" fontId="57" fillId="122" borderId="110" applyNumberFormat="0" applyFont="0" applyAlignment="0" applyProtection="0"/>
    <xf numFmtId="0" fontId="57" fillId="122" borderId="110" applyNumberFormat="0" applyFont="0" applyAlignment="0" applyProtection="0"/>
    <xf numFmtId="0" fontId="57" fillId="122" borderId="110" applyNumberFormat="0" applyFont="0" applyAlignment="0" applyProtection="0"/>
    <xf numFmtId="0" fontId="353" fillId="38" borderId="0" applyNumberFormat="0" applyBorder="0" applyAlignment="0" applyProtection="0"/>
    <xf numFmtId="0" fontId="31" fillId="0" borderId="0"/>
    <xf numFmtId="0" fontId="32" fillId="0" borderId="0"/>
    <xf numFmtId="0" fontId="374" fillId="0" borderId="105" applyNumberFormat="0" applyFill="0" applyAlignment="0" applyProtection="0"/>
    <xf numFmtId="0" fontId="349" fillId="155" borderId="48" applyNumberFormat="0" applyAlignment="0" applyProtection="0"/>
    <xf numFmtId="0" fontId="380" fillId="0" borderId="0" applyNumberFormat="0" applyFill="0" applyBorder="0" applyAlignment="0" applyProtection="0"/>
    <xf numFmtId="0" fontId="32" fillId="0" borderId="0"/>
    <xf numFmtId="0" fontId="53" fillId="0" borderId="0"/>
    <xf numFmtId="0" fontId="53" fillId="0" borderId="0"/>
    <xf numFmtId="0" fontId="47" fillId="0" borderId="0"/>
    <xf numFmtId="4" fontId="50" fillId="0" borderId="0">
      <alignment vertical="center"/>
    </xf>
    <xf numFmtId="0" fontId="53" fillId="0" borderId="0"/>
    <xf numFmtId="4" fontId="49" fillId="0" borderId="0">
      <alignment vertical="center"/>
    </xf>
    <xf numFmtId="0" fontId="53" fillId="0" borderId="0"/>
    <xf numFmtId="0" fontId="47" fillId="0" borderId="0"/>
    <xf numFmtId="4" fontId="49" fillId="0" borderId="0">
      <alignment vertical="center"/>
    </xf>
    <xf numFmtId="0" fontId="51" fillId="0" borderId="0"/>
    <xf numFmtId="0" fontId="53" fillId="0" borderId="0"/>
    <xf numFmtId="4" fontId="50" fillId="0" borderId="0">
      <alignment vertical="center"/>
    </xf>
    <xf numFmtId="4" fontId="49" fillId="0" borderId="0">
      <alignment vertical="center"/>
    </xf>
    <xf numFmtId="4" fontId="50" fillId="0" borderId="0">
      <alignment vertical="center"/>
    </xf>
    <xf numFmtId="4" fontId="49" fillId="0" borderId="0">
      <alignment vertical="center"/>
    </xf>
    <xf numFmtId="0" fontId="51" fillId="0" borderId="0"/>
    <xf numFmtId="4" fontId="50" fillId="0" borderId="0">
      <alignment vertical="center"/>
    </xf>
    <xf numFmtId="4" fontId="50" fillId="0" borderId="0">
      <alignment vertical="center"/>
    </xf>
    <xf numFmtId="4" fontId="49" fillId="0" borderId="0">
      <alignment vertical="center"/>
    </xf>
    <xf numFmtId="0" fontId="47" fillId="0" borderId="0"/>
    <xf numFmtId="0" fontId="47" fillId="0" borderId="0"/>
    <xf numFmtId="4" fontId="49" fillId="0" borderId="0">
      <alignment vertical="center"/>
    </xf>
    <xf numFmtId="4" fontId="50" fillId="0" borderId="0">
      <alignment vertical="center"/>
    </xf>
    <xf numFmtId="0" fontId="51" fillId="0" borderId="0"/>
    <xf numFmtId="0" fontId="51" fillId="0" borderId="0"/>
    <xf numFmtId="0" fontId="51" fillId="0" borderId="0"/>
    <xf numFmtId="0" fontId="53" fillId="0" borderId="0"/>
    <xf numFmtId="4" fontId="49" fillId="0" borderId="0">
      <alignment vertical="center"/>
    </xf>
    <xf numFmtId="4" fontId="50" fillId="0" borderId="0">
      <alignment vertical="center"/>
    </xf>
    <xf numFmtId="0" fontId="53" fillId="0" borderId="0"/>
    <xf numFmtId="0" fontId="53" fillId="0" borderId="0"/>
    <xf numFmtId="0" fontId="53" fillId="0" borderId="0"/>
    <xf numFmtId="0" fontId="51" fillId="0" borderId="0"/>
    <xf numFmtId="0" fontId="53" fillId="0" borderId="0"/>
    <xf numFmtId="4" fontId="50" fillId="0" borderId="0">
      <alignment vertical="center"/>
    </xf>
    <xf numFmtId="0" fontId="53" fillId="0" borderId="0"/>
    <xf numFmtId="0" fontId="53" fillId="0" borderId="0"/>
    <xf numFmtId="0" fontId="53" fillId="0" borderId="0"/>
    <xf numFmtId="4" fontId="50" fillId="0" borderId="0">
      <alignment vertical="center"/>
    </xf>
    <xf numFmtId="4" fontId="50" fillId="0" borderId="0">
      <alignment vertical="center"/>
    </xf>
    <xf numFmtId="0" fontId="53" fillId="0" borderId="0"/>
    <xf numFmtId="0" fontId="53" fillId="0" borderId="0"/>
    <xf numFmtId="4" fontId="50" fillId="0" borderId="0">
      <alignment vertical="center"/>
    </xf>
    <xf numFmtId="0" fontId="51" fillId="0" borderId="0"/>
    <xf numFmtId="0" fontId="51" fillId="0" borderId="0"/>
    <xf numFmtId="0" fontId="53" fillId="0" borderId="0"/>
    <xf numFmtId="4" fontId="50" fillId="0" borderId="0">
      <alignment vertical="center"/>
    </xf>
    <xf numFmtId="4" fontId="50" fillId="0" borderId="0">
      <alignment vertical="center"/>
    </xf>
    <xf numFmtId="4" fontId="50" fillId="0" borderId="0">
      <alignment vertical="center"/>
    </xf>
    <xf numFmtId="4" fontId="50" fillId="0" borderId="0">
      <alignment vertical="center"/>
    </xf>
    <xf numFmtId="4" fontId="50" fillId="0" borderId="0">
      <alignment vertical="center"/>
    </xf>
    <xf numFmtId="0" fontId="51" fillId="0" borderId="0"/>
    <xf numFmtId="0" fontId="51" fillId="0" borderId="0"/>
    <xf numFmtId="4" fontId="50" fillId="0" borderId="0">
      <alignment vertical="center"/>
    </xf>
    <xf numFmtId="4" fontId="50" fillId="0" borderId="0">
      <alignment vertical="center"/>
    </xf>
    <xf numFmtId="4" fontId="50" fillId="0" borderId="0">
      <alignment vertical="center"/>
    </xf>
    <xf numFmtId="4" fontId="50" fillId="0" borderId="0">
      <alignment vertical="center"/>
    </xf>
    <xf numFmtId="0" fontId="53" fillId="0" borderId="0"/>
    <xf numFmtId="4" fontId="50" fillId="0" borderId="0">
      <alignment vertical="center"/>
    </xf>
    <xf numFmtId="4" fontId="50" fillId="0" borderId="0">
      <alignment vertical="center"/>
    </xf>
    <xf numFmtId="4" fontId="50" fillId="0" borderId="0">
      <alignment vertical="center"/>
    </xf>
    <xf numFmtId="0" fontId="51" fillId="0" borderId="0"/>
    <xf numFmtId="0" fontId="51" fillId="0" borderId="0"/>
    <xf numFmtId="0" fontId="51" fillId="0" borderId="0"/>
    <xf numFmtId="4" fontId="50" fillId="0" borderId="0">
      <alignment vertical="center"/>
    </xf>
    <xf numFmtId="4" fontId="50" fillId="0" borderId="0">
      <alignment vertical="center"/>
    </xf>
    <xf numFmtId="0" fontId="53" fillId="0" borderId="0"/>
    <xf numFmtId="0" fontId="53" fillId="0" borderId="0"/>
    <xf numFmtId="0" fontId="53" fillId="0" borderId="0"/>
    <xf numFmtId="4" fontId="50" fillId="0" borderId="0">
      <alignment vertical="center"/>
    </xf>
    <xf numFmtId="4" fontId="50" fillId="0" borderId="0">
      <alignment vertical="center"/>
    </xf>
  </cellStyleXfs>
  <cellXfs count="362">
    <xf numFmtId="0" fontId="0" fillId="0" borderId="0" xfId="0"/>
    <xf numFmtId="0" fontId="0" fillId="0" borderId="0" xfId="0" applyAlignment="1">
      <alignment vertical="top"/>
    </xf>
    <xf numFmtId="0" fontId="26" fillId="0" borderId="21" xfId="0" applyFont="1" applyBorder="1" applyAlignment="1">
      <alignment horizontal="center" vertical="center" wrapText="1"/>
    </xf>
    <xf numFmtId="0" fontId="26" fillId="0" borderId="16" xfId="0" applyFont="1" applyBorder="1" applyAlignment="1">
      <alignment horizontal="center" vertical="center" wrapText="1"/>
    </xf>
    <xf numFmtId="0" fontId="26" fillId="0" borderId="20" xfId="0" applyFont="1" applyBorder="1" applyAlignment="1">
      <alignment horizontal="center" vertical="center" wrapText="1"/>
    </xf>
    <xf numFmtId="0" fontId="26" fillId="0" borderId="22" xfId="0" applyFont="1" applyBorder="1" applyAlignment="1">
      <alignment horizontal="center" vertical="center" wrapText="1"/>
    </xf>
    <xf numFmtId="0" fontId="27" fillId="33" borderId="20" xfId="0" applyFont="1" applyFill="1" applyBorder="1" applyAlignment="1">
      <alignment horizontal="center" vertical="center" wrapText="1"/>
    </xf>
    <xf numFmtId="0" fontId="27" fillId="33" borderId="23" xfId="0" applyFont="1" applyFill="1" applyBorder="1" applyAlignment="1">
      <alignment horizontal="center" vertical="center" wrapText="1"/>
    </xf>
    <xf numFmtId="0" fontId="28" fillId="33" borderId="19" xfId="0" applyFont="1" applyFill="1" applyBorder="1" applyAlignment="1">
      <alignment horizontal="center" vertical="center" wrapText="1"/>
    </xf>
    <xf numFmtId="0" fontId="29" fillId="33" borderId="19" xfId="0" applyFont="1" applyFill="1" applyBorder="1" applyAlignment="1">
      <alignment horizontal="center" vertical="center" wrapText="1"/>
    </xf>
    <xf numFmtId="0" fontId="29" fillId="33" borderId="12" xfId="0" applyFont="1" applyFill="1" applyBorder="1" applyAlignment="1">
      <alignment horizontal="center" vertical="center" wrapText="1"/>
    </xf>
    <xf numFmtId="0" fontId="29" fillId="33" borderId="24" xfId="0" applyFont="1" applyFill="1" applyBorder="1" applyAlignment="1">
      <alignment horizontal="center" vertical="center" wrapText="1"/>
    </xf>
    <xf numFmtId="0" fontId="29" fillId="33" borderId="25" xfId="0" applyFont="1" applyFill="1" applyBorder="1" applyAlignment="1">
      <alignment horizontal="center" vertical="center" wrapText="1"/>
    </xf>
    <xf numFmtId="0" fontId="29" fillId="33" borderId="26" xfId="0" applyFont="1" applyFill="1" applyBorder="1" applyAlignment="1">
      <alignment horizontal="center" vertical="center" wrapText="1"/>
    </xf>
    <xf numFmtId="0" fontId="29" fillId="33" borderId="0" xfId="0" applyFont="1" applyFill="1" applyAlignment="1">
      <alignment horizontal="center" vertical="center"/>
    </xf>
    <xf numFmtId="0" fontId="27" fillId="34" borderId="23" xfId="0" applyFont="1" applyFill="1" applyBorder="1" applyAlignment="1">
      <alignment horizontal="center" vertical="center" wrapText="1"/>
    </xf>
    <xf numFmtId="0" fontId="28" fillId="34" borderId="27" xfId="0" applyFont="1" applyFill="1" applyBorder="1" applyAlignment="1">
      <alignment horizontal="center" vertical="center"/>
    </xf>
    <xf numFmtId="0" fontId="29" fillId="34" borderId="25" xfId="0" applyFont="1" applyFill="1" applyBorder="1" applyAlignment="1">
      <alignment horizontal="center" vertical="center"/>
    </xf>
    <xf numFmtId="0" fontId="29" fillId="34" borderId="28" xfId="0" applyFont="1" applyFill="1" applyBorder="1" applyAlignment="1">
      <alignment horizontal="center" vertical="center"/>
    </xf>
    <xf numFmtId="0" fontId="29" fillId="34" borderId="0" xfId="0" applyFont="1" applyFill="1" applyAlignment="1">
      <alignment horizontal="center" vertical="center"/>
    </xf>
    <xf numFmtId="49" fontId="27" fillId="0" borderId="20" xfId="0" applyNumberFormat="1" applyFont="1" applyFill="1" applyBorder="1" applyAlignment="1">
      <alignment horizontal="center" vertical="center" wrapText="1"/>
    </xf>
    <xf numFmtId="0" fontId="27" fillId="0" borderId="20" xfId="0" applyFont="1" applyFill="1" applyBorder="1" applyAlignment="1">
      <alignment horizontal="center" vertical="center" wrapText="1"/>
    </xf>
    <xf numFmtId="49" fontId="28" fillId="0" borderId="29" xfId="0" applyNumberFormat="1" applyFont="1" applyFill="1" applyBorder="1" applyAlignment="1">
      <alignment horizontal="center" vertical="center"/>
    </xf>
    <xf numFmtId="0" fontId="29" fillId="0" borderId="30" xfId="0" applyFont="1" applyFill="1" applyBorder="1" applyAlignment="1">
      <alignment horizontal="center" vertical="center"/>
    </xf>
    <xf numFmtId="0" fontId="29" fillId="0" borderId="31" xfId="0" applyFont="1" applyFill="1" applyBorder="1" applyAlignment="1">
      <alignment horizontal="center" vertical="center"/>
    </xf>
    <xf numFmtId="0" fontId="29" fillId="0" borderId="0" xfId="0" applyFont="1" applyFill="1" applyAlignment="1">
      <alignment horizontal="center" vertical="center"/>
    </xf>
    <xf numFmtId="49" fontId="28" fillId="0" borderId="15" xfId="0" applyNumberFormat="1" applyFont="1" applyFill="1" applyBorder="1" applyAlignment="1">
      <alignment horizontal="center" vertical="center"/>
    </xf>
    <xf numFmtId="0" fontId="29" fillId="0" borderId="16" xfId="0" applyFont="1" applyFill="1" applyBorder="1" applyAlignment="1">
      <alignment horizontal="center" vertical="center"/>
    </xf>
    <xf numFmtId="0" fontId="29" fillId="0" borderId="13" xfId="0" applyFont="1" applyFill="1" applyBorder="1" applyAlignment="1">
      <alignment horizontal="center" vertical="center"/>
    </xf>
    <xf numFmtId="49" fontId="26" fillId="0" borderId="20" xfId="0" applyNumberFormat="1" applyFont="1" applyFill="1" applyBorder="1" applyAlignment="1">
      <alignment horizontal="center" vertical="center" wrapText="1"/>
    </xf>
    <xf numFmtId="0" fontId="26" fillId="0" borderId="20" xfId="0" applyFont="1" applyFill="1" applyBorder="1" applyAlignment="1">
      <alignment vertical="center" wrapText="1"/>
    </xf>
    <xf numFmtId="49" fontId="30" fillId="0" borderId="15" xfId="0" applyNumberFormat="1" applyFont="1" applyFill="1" applyBorder="1"/>
    <xf numFmtId="0" fontId="31" fillId="0" borderId="30" xfId="0" applyFont="1" applyFill="1" applyBorder="1" applyAlignment="1">
      <alignment horizontal="center" vertical="center" wrapText="1"/>
    </xf>
    <xf numFmtId="164" fontId="31" fillId="0" borderId="32" xfId="0" applyNumberFormat="1" applyFont="1" applyFill="1" applyBorder="1" applyAlignment="1">
      <alignment horizontal="center" vertical="center" wrapText="1"/>
    </xf>
    <xf numFmtId="49" fontId="27" fillId="35" borderId="20" xfId="0" applyNumberFormat="1" applyFont="1" applyFill="1" applyBorder="1" applyAlignment="1">
      <alignment horizontal="center" vertical="center" wrapText="1"/>
    </xf>
    <xf numFmtId="0" fontId="27" fillId="35" borderId="20" xfId="0" applyFont="1" applyFill="1" applyBorder="1" applyAlignment="1">
      <alignment horizontal="center" vertical="center" wrapText="1"/>
    </xf>
    <xf numFmtId="49" fontId="28" fillId="35" borderId="15" xfId="0" applyNumberFormat="1" applyFont="1" applyFill="1" applyBorder="1" applyAlignment="1">
      <alignment horizontal="center" vertical="center"/>
    </xf>
    <xf numFmtId="2" fontId="29" fillId="0" borderId="16" xfId="0" applyNumberFormat="1" applyFont="1" applyFill="1" applyBorder="1" applyAlignment="1">
      <alignment horizontal="center" vertical="center"/>
    </xf>
    <xf numFmtId="2" fontId="29" fillId="0" borderId="13" xfId="0" applyNumberFormat="1" applyFont="1" applyFill="1" applyBorder="1" applyAlignment="1">
      <alignment horizontal="center" vertical="center"/>
    </xf>
    <xf numFmtId="165" fontId="29" fillId="0" borderId="16" xfId="0" applyNumberFormat="1" applyFont="1" applyFill="1" applyBorder="1" applyAlignment="1">
      <alignment horizontal="center" vertical="center"/>
    </xf>
    <xf numFmtId="0" fontId="27" fillId="0" borderId="23" xfId="0" applyFont="1" applyFill="1" applyBorder="1" applyAlignment="1">
      <alignment horizontal="center" vertical="center" wrapText="1"/>
    </xf>
    <xf numFmtId="49" fontId="27" fillId="0" borderId="17" xfId="0" applyNumberFormat="1" applyFont="1" applyFill="1" applyBorder="1" applyAlignment="1">
      <alignment horizontal="center" vertical="center" wrapText="1"/>
    </xf>
    <xf numFmtId="0" fontId="27" fillId="0" borderId="17" xfId="0" applyFont="1" applyFill="1" applyBorder="1" applyAlignment="1">
      <alignment horizontal="center" vertical="center" wrapText="1"/>
    </xf>
    <xf numFmtId="0" fontId="29" fillId="34" borderId="19" xfId="0" applyFont="1" applyFill="1" applyBorder="1" applyAlignment="1">
      <alignment horizontal="center" vertical="center" wrapText="1"/>
    </xf>
    <xf numFmtId="0" fontId="29" fillId="0" borderId="19" xfId="0" applyFont="1" applyFill="1" applyBorder="1" applyAlignment="1">
      <alignment horizontal="center" vertical="center" wrapText="1"/>
    </xf>
    <xf numFmtId="0" fontId="29" fillId="33" borderId="107" xfId="0" applyFont="1" applyFill="1" applyBorder="1" applyAlignment="1">
      <alignment horizontal="center" vertical="center" wrapText="1"/>
    </xf>
    <xf numFmtId="0" fontId="29" fillId="34" borderId="107" xfId="0" applyFont="1" applyFill="1" applyBorder="1" applyAlignment="1">
      <alignment horizontal="center" vertical="center"/>
    </xf>
    <xf numFmtId="0" fontId="29" fillId="0" borderId="107" xfId="0" applyFont="1" applyFill="1" applyBorder="1" applyAlignment="1">
      <alignment horizontal="center" vertical="center"/>
    </xf>
    <xf numFmtId="2" fontId="29" fillId="0" borderId="107" xfId="0" applyNumberFormat="1" applyFont="1" applyFill="1" applyBorder="1" applyAlignment="1">
      <alignment horizontal="center" vertical="center"/>
    </xf>
    <xf numFmtId="0" fontId="29" fillId="0" borderId="107" xfId="32687" applyFont="1" applyFill="1" applyBorder="1" applyAlignment="1">
      <alignment horizontal="center" vertical="center" wrapText="1"/>
    </xf>
    <xf numFmtId="4" fontId="29" fillId="0" borderId="107" xfId="32687" applyNumberFormat="1" applyFont="1" applyFill="1" applyBorder="1" applyAlignment="1">
      <alignment horizontal="center" vertical="center" wrapText="1"/>
    </xf>
    <xf numFmtId="49" fontId="28" fillId="0" borderId="111" xfId="0" applyNumberFormat="1" applyFont="1" applyFill="1" applyBorder="1" applyAlignment="1">
      <alignment horizontal="center" vertical="center"/>
    </xf>
    <xf numFmtId="0" fontId="31" fillId="0" borderId="107" xfId="0" applyFont="1" applyFill="1" applyBorder="1" applyAlignment="1">
      <alignment horizontal="center" vertical="center"/>
    </xf>
    <xf numFmtId="0" fontId="31" fillId="0" borderId="107" xfId="0" applyFont="1" applyFill="1" applyBorder="1" applyAlignment="1">
      <alignment vertical="center" wrapText="1"/>
    </xf>
    <xf numFmtId="4" fontId="29" fillId="0" borderId="16" xfId="0" applyNumberFormat="1" applyFont="1" applyFill="1" applyBorder="1" applyAlignment="1">
      <alignment horizontal="center" vertical="center"/>
    </xf>
    <xf numFmtId="49" fontId="28" fillId="0" borderId="113" xfId="0" applyNumberFormat="1" applyFont="1" applyFill="1" applyBorder="1" applyAlignment="1">
      <alignment horizontal="center" vertical="center"/>
    </xf>
    <xf numFmtId="0" fontId="29" fillId="0" borderId="114" xfId="0" applyFont="1" applyFill="1" applyBorder="1" applyAlignment="1">
      <alignment horizontal="center" vertical="center"/>
    </xf>
    <xf numFmtId="0" fontId="29" fillId="0" borderId="115" xfId="0" applyFont="1" applyFill="1" applyBorder="1" applyAlignment="1">
      <alignment horizontal="center" vertical="center"/>
    </xf>
    <xf numFmtId="0" fontId="29" fillId="0" borderId="116" xfId="0" applyFont="1" applyFill="1" applyBorder="1" applyAlignment="1">
      <alignment horizontal="center" vertical="center" wrapText="1"/>
    </xf>
    <xf numFmtId="49" fontId="27" fillId="0" borderId="107" xfId="0" applyNumberFormat="1" applyFont="1" applyFill="1" applyBorder="1" applyAlignment="1">
      <alignment horizontal="center" vertical="center" wrapText="1"/>
    </xf>
    <xf numFmtId="0" fontId="27" fillId="0" borderId="107" xfId="0" applyFont="1" applyFill="1" applyBorder="1" applyAlignment="1">
      <alignment horizontal="center" vertical="center" wrapText="1"/>
    </xf>
    <xf numFmtId="49" fontId="28" fillId="0" borderId="107" xfId="0" applyNumberFormat="1" applyFont="1" applyFill="1" applyBorder="1" applyAlignment="1">
      <alignment horizontal="center" vertical="center"/>
    </xf>
    <xf numFmtId="0" fontId="29" fillId="0" borderId="107" xfId="0" applyFont="1" applyFill="1" applyBorder="1" applyAlignment="1">
      <alignment horizontal="center" vertical="center" wrapText="1"/>
    </xf>
    <xf numFmtId="0" fontId="0" fillId="0" borderId="0" xfId="0" applyAlignment="1"/>
    <xf numFmtId="0" fontId="4" fillId="0" borderId="0" xfId="0" applyFont="1" applyAlignment="1">
      <alignment horizontal="justify" vertical="center"/>
    </xf>
    <xf numFmtId="0" fontId="0" fillId="0" borderId="0" xfId="0" applyFill="1"/>
    <xf numFmtId="0" fontId="4" fillId="0" borderId="21" xfId="0" applyFont="1" applyBorder="1" applyAlignment="1">
      <alignment horizontal="center" vertical="center" wrapText="1"/>
    </xf>
    <xf numFmtId="0" fontId="4" fillId="0" borderId="20" xfId="0" applyFont="1" applyBorder="1" applyAlignment="1">
      <alignment horizontal="center" vertical="center" wrapText="1"/>
    </xf>
    <xf numFmtId="0" fontId="26" fillId="161" borderId="20" xfId="0" applyFont="1" applyFill="1" applyBorder="1" applyAlignment="1">
      <alignment vertical="center" wrapText="1"/>
    </xf>
    <xf numFmtId="0" fontId="26" fillId="161" borderId="21" xfId="0" applyFont="1" applyFill="1" applyBorder="1" applyAlignment="1">
      <alignment vertical="center" wrapText="1"/>
    </xf>
    <xf numFmtId="0" fontId="26" fillId="161" borderId="23" xfId="0" applyFont="1" applyFill="1" applyBorder="1" applyAlignment="1">
      <alignment vertical="center" wrapText="1"/>
    </xf>
    <xf numFmtId="0" fontId="29" fillId="161" borderId="19" xfId="0" applyFont="1" applyFill="1" applyBorder="1" applyAlignment="1">
      <alignment horizontal="right" wrapText="1"/>
    </xf>
    <xf numFmtId="2" fontId="29" fillId="161" borderId="19" xfId="0" applyNumberFormat="1" applyFont="1" applyFill="1" applyBorder="1" applyAlignment="1">
      <alignment horizontal="right" wrapText="1"/>
    </xf>
    <xf numFmtId="0" fontId="29" fillId="33" borderId="19" xfId="0" applyFont="1" applyFill="1" applyBorder="1" applyAlignment="1">
      <alignment horizontal="right" wrapText="1"/>
    </xf>
    <xf numFmtId="1" fontId="29" fillId="161" borderId="19" xfId="0" applyNumberFormat="1" applyFont="1" applyFill="1" applyBorder="1" applyAlignment="1">
      <alignment horizontal="right" wrapText="1"/>
    </xf>
    <xf numFmtId="0" fontId="4" fillId="161" borderId="23" xfId="0" applyFont="1" applyFill="1" applyBorder="1" applyAlignment="1">
      <alignment vertical="center" wrapText="1"/>
    </xf>
    <xf numFmtId="0" fontId="0" fillId="161" borderId="0" xfId="0" applyFill="1"/>
    <xf numFmtId="0" fontId="26" fillId="34" borderId="23" xfId="0" applyFont="1" applyFill="1" applyBorder="1" applyAlignment="1">
      <alignment horizontal="center" vertical="center" wrapText="1"/>
    </xf>
    <xf numFmtId="0" fontId="26" fillId="34" borderId="12" xfId="0" applyFont="1" applyFill="1" applyBorder="1" applyAlignment="1">
      <alignment horizontal="center" vertical="center" wrapText="1"/>
    </xf>
    <xf numFmtId="0" fontId="0" fillId="34" borderId="24" xfId="0" applyFill="1" applyBorder="1"/>
    <xf numFmtId="0" fontId="29" fillId="34" borderId="19" xfId="0" applyFont="1" applyFill="1" applyBorder="1" applyAlignment="1">
      <alignment horizontal="right" wrapText="1"/>
    </xf>
    <xf numFmtId="0" fontId="29" fillId="34" borderId="25" xfId="0" applyFont="1" applyFill="1" applyBorder="1" applyAlignment="1">
      <alignment horizontal="right"/>
    </xf>
    <xf numFmtId="2" fontId="29" fillId="34" borderId="25" xfId="0" applyNumberFormat="1" applyFont="1" applyFill="1" applyBorder="1" applyAlignment="1">
      <alignment horizontal="right"/>
    </xf>
    <xf numFmtId="1" fontId="29" fillId="34" borderId="25" xfId="0" applyNumberFormat="1" applyFont="1" applyFill="1" applyBorder="1" applyAlignment="1">
      <alignment horizontal="right"/>
    </xf>
    <xf numFmtId="0" fontId="0" fillId="34" borderId="118" xfId="0" applyFill="1" applyBorder="1"/>
    <xf numFmtId="0" fontId="0" fillId="34" borderId="0" xfId="0" applyFill="1"/>
    <xf numFmtId="0" fontId="26" fillId="0" borderId="23" xfId="0" applyFont="1" applyFill="1" applyBorder="1" applyAlignment="1">
      <alignment horizontal="center" vertical="center" wrapText="1"/>
    </xf>
    <xf numFmtId="49" fontId="388" fillId="0" borderId="29" xfId="0" applyNumberFormat="1" applyFont="1" applyFill="1" applyBorder="1" applyAlignment="1">
      <alignment horizontal="center"/>
    </xf>
    <xf numFmtId="0" fontId="29" fillId="0" borderId="30" xfId="0" applyFont="1" applyFill="1" applyBorder="1" applyAlignment="1">
      <alignment horizontal="right"/>
    </xf>
    <xf numFmtId="0" fontId="0" fillId="0" borderId="30" xfId="0" applyFill="1" applyBorder="1"/>
    <xf numFmtId="0" fontId="26" fillId="0" borderId="20" xfId="0" applyFont="1" applyFill="1" applyBorder="1" applyAlignment="1">
      <alignment horizontal="center" vertical="center" wrapText="1"/>
    </xf>
    <xf numFmtId="49" fontId="388" fillId="0" borderId="111" xfId="0" applyNumberFormat="1" applyFont="1" applyFill="1" applyBorder="1" applyAlignment="1">
      <alignment horizontal="center"/>
    </xf>
    <xf numFmtId="0" fontId="29" fillId="0" borderId="107" xfId="0" applyFont="1" applyFill="1" applyBorder="1" applyAlignment="1">
      <alignment horizontal="right"/>
    </xf>
    <xf numFmtId="0" fontId="0" fillId="0" borderId="107" xfId="0" applyFill="1" applyBorder="1"/>
    <xf numFmtId="49" fontId="30" fillId="0" borderId="111" xfId="0" applyNumberFormat="1" applyFont="1" applyFill="1" applyBorder="1"/>
    <xf numFmtId="0" fontId="0" fillId="0" borderId="107" xfId="0" applyFill="1" applyBorder="1" applyAlignment="1">
      <alignment wrapText="1"/>
    </xf>
    <xf numFmtId="1" fontId="29" fillId="0" borderId="30" xfId="0" applyNumberFormat="1" applyFont="1" applyFill="1" applyBorder="1" applyAlignment="1">
      <alignment horizontal="right"/>
    </xf>
    <xf numFmtId="1" fontId="29" fillId="0" borderId="107" xfId="0" applyNumberFormat="1" applyFont="1" applyFill="1" applyBorder="1" applyAlignment="1">
      <alignment horizontal="right"/>
    </xf>
    <xf numFmtId="49" fontId="28" fillId="35" borderId="111" xfId="0" applyNumberFormat="1" applyFont="1" applyFill="1" applyBorder="1" applyAlignment="1">
      <alignment horizontal="center" vertical="center"/>
    </xf>
    <xf numFmtId="164" fontId="29" fillId="0" borderId="107" xfId="0" applyNumberFormat="1" applyFont="1" applyFill="1" applyBorder="1" applyAlignment="1">
      <alignment horizontal="right"/>
    </xf>
    <xf numFmtId="49" fontId="30" fillId="0" borderId="107" xfId="0" applyNumberFormat="1" applyFont="1" applyFill="1" applyBorder="1" applyAlignment="1">
      <alignment horizontal="center" vertical="center"/>
    </xf>
    <xf numFmtId="2" fontId="29" fillId="0" borderId="107" xfId="0" applyNumberFormat="1" applyFont="1" applyFill="1" applyBorder="1" applyAlignment="1">
      <alignment horizontal="right"/>
    </xf>
    <xf numFmtId="49" fontId="30" fillId="0" borderId="111" xfId="0" applyNumberFormat="1" applyFont="1" applyFill="1" applyBorder="1" applyAlignment="1">
      <alignment horizontal="center" vertical="center"/>
    </xf>
    <xf numFmtId="49" fontId="26" fillId="0" borderId="20" xfId="0" applyNumberFormat="1" applyFont="1" applyBorder="1" applyAlignment="1">
      <alignment horizontal="center" vertical="center" wrapText="1"/>
    </xf>
    <xf numFmtId="0" fontId="29" fillId="0" borderId="107" xfId="0" applyFont="1" applyBorder="1" applyAlignment="1">
      <alignment horizontal="right"/>
    </xf>
    <xf numFmtId="0" fontId="29" fillId="0" borderId="30" xfId="0" applyFont="1" applyBorder="1" applyAlignment="1">
      <alignment horizontal="right"/>
    </xf>
    <xf numFmtId="0" fontId="0" fillId="0" borderId="107" xfId="0" applyBorder="1"/>
    <xf numFmtId="2" fontId="29" fillId="0" borderId="30" xfId="0" applyNumberFormat="1" applyFont="1" applyFill="1" applyBorder="1" applyAlignment="1">
      <alignment horizontal="right"/>
    </xf>
    <xf numFmtId="49" fontId="26" fillId="0" borderId="119" xfId="0" applyNumberFormat="1" applyFont="1" applyFill="1" applyBorder="1" applyAlignment="1">
      <alignment horizontal="center" vertical="center" wrapText="1"/>
    </xf>
    <xf numFmtId="0" fontId="26" fillId="0" borderId="119" xfId="0" applyFont="1" applyFill="1" applyBorder="1" applyAlignment="1">
      <alignment horizontal="center" vertical="center" wrapText="1"/>
    </xf>
    <xf numFmtId="0" fontId="50" fillId="0" borderId="107" xfId="0" applyFont="1" applyFill="1" applyBorder="1" applyAlignment="1">
      <alignment horizontal="center" vertical="center"/>
    </xf>
    <xf numFmtId="0" fontId="50" fillId="0" borderId="107" xfId="0" applyFont="1" applyFill="1" applyBorder="1" applyAlignment="1">
      <alignment vertical="center" wrapText="1"/>
    </xf>
    <xf numFmtId="0" fontId="3" fillId="0" borderId="0" xfId="0" applyFont="1" applyAlignment="1">
      <alignment horizontal="justify" vertical="center"/>
    </xf>
    <xf numFmtId="0" fontId="3" fillId="0" borderId="21" xfId="0" applyFont="1" applyBorder="1" applyAlignment="1">
      <alignment horizontal="center" vertical="center" wrapText="1"/>
    </xf>
    <xf numFmtId="0" fontId="3" fillId="0" borderId="20" xfId="0" applyFont="1" applyBorder="1" applyAlignment="1">
      <alignment horizontal="center" vertical="center" wrapText="1"/>
    </xf>
    <xf numFmtId="0" fontId="29" fillId="161" borderId="19" xfId="0" applyFont="1" applyFill="1" applyBorder="1" applyAlignment="1">
      <alignment vertical="center" wrapText="1"/>
    </xf>
    <xf numFmtId="0" fontId="29" fillId="34" borderId="25" xfId="0" applyFont="1" applyFill="1" applyBorder="1"/>
    <xf numFmtId="0" fontId="29" fillId="0" borderId="30" xfId="0" applyFont="1" applyFill="1" applyBorder="1"/>
    <xf numFmtId="0" fontId="29" fillId="0" borderId="107" xfId="0" applyFont="1" applyFill="1" applyBorder="1"/>
    <xf numFmtId="0" fontId="29" fillId="0" borderId="107" xfId="0" applyFont="1" applyBorder="1"/>
    <xf numFmtId="0" fontId="2" fillId="0" borderId="0" xfId="0" applyFont="1" applyAlignment="1">
      <alignment horizontal="justify" vertical="center"/>
    </xf>
    <xf numFmtId="0" fontId="2" fillId="0" borderId="117" xfId="0" applyFont="1" applyBorder="1" applyAlignment="1">
      <alignment vertical="center" wrapText="1"/>
    </xf>
    <xf numFmtId="0" fontId="2" fillId="0" borderId="21" xfId="0" applyFont="1" applyBorder="1" applyAlignment="1">
      <alignment horizontal="center" vertical="center" wrapText="1"/>
    </xf>
    <xf numFmtId="0" fontId="2" fillId="0" borderId="120"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20" xfId="0" applyFont="1" applyBorder="1" applyAlignment="1">
      <alignment vertical="center" wrapText="1"/>
    </xf>
    <xf numFmtId="0" fontId="2" fillId="0" borderId="21" xfId="0" applyFont="1" applyBorder="1" applyAlignment="1">
      <alignment vertical="center" wrapText="1"/>
    </xf>
    <xf numFmtId="0" fontId="2" fillId="0" borderId="22" xfId="0" applyFont="1" applyBorder="1" applyAlignment="1">
      <alignment vertical="center" wrapText="1"/>
    </xf>
    <xf numFmtId="0" fontId="2" fillId="0" borderId="121" xfId="0" applyFont="1" applyBorder="1" applyAlignment="1">
      <alignment vertical="center" wrapText="1"/>
    </xf>
    <xf numFmtId="0" fontId="27" fillId="162" borderId="20" xfId="0" applyFont="1" applyFill="1" applyBorder="1" applyAlignment="1">
      <alignment vertical="center" wrapText="1"/>
    </xf>
    <xf numFmtId="0" fontId="27" fillId="162" borderId="21" xfId="0" applyFont="1" applyFill="1" applyBorder="1" applyAlignment="1">
      <alignment vertical="center" wrapText="1"/>
    </xf>
    <xf numFmtId="0" fontId="27" fillId="162" borderId="0" xfId="0" applyFont="1" applyFill="1" applyBorder="1" applyAlignment="1">
      <alignment horizontal="center" vertical="center" wrapText="1"/>
    </xf>
    <xf numFmtId="2" fontId="0" fillId="162" borderId="107" xfId="0" applyNumberFormat="1" applyFill="1" applyBorder="1" applyAlignment="1">
      <alignment horizontal="center" vertical="center"/>
    </xf>
    <xf numFmtId="0" fontId="0" fillId="162" borderId="0" xfId="0" applyFill="1"/>
    <xf numFmtId="0" fontId="27" fillId="163" borderId="23" xfId="0" applyFont="1" applyFill="1" applyBorder="1" applyAlignment="1">
      <alignment horizontal="center" vertical="center" wrapText="1"/>
    </xf>
    <xf numFmtId="0" fontId="27" fillId="163" borderId="12" xfId="0" applyFont="1" applyFill="1" applyBorder="1" applyAlignment="1">
      <alignment horizontal="center" vertical="center" wrapText="1"/>
    </xf>
    <xf numFmtId="0" fontId="0" fillId="163" borderId="106" xfId="0" applyFont="1" applyFill="1" applyBorder="1" applyAlignment="1">
      <alignment horizontal="center" vertical="center"/>
    </xf>
    <xf numFmtId="2" fontId="0" fillId="163" borderId="107" xfId="0" applyNumberFormat="1" applyFill="1" applyBorder="1" applyAlignment="1">
      <alignment horizontal="center" vertical="center"/>
    </xf>
    <xf numFmtId="0" fontId="0" fillId="163" borderId="0" xfId="0" applyFill="1"/>
    <xf numFmtId="0" fontId="27" fillId="0" borderId="33" xfId="0" applyFont="1" applyFill="1" applyBorder="1" applyAlignment="1">
      <alignment horizontal="center" vertical="center" wrapText="1"/>
    </xf>
    <xf numFmtId="49" fontId="0" fillId="0" borderId="106" xfId="0" applyNumberFormat="1" applyFont="1" applyFill="1" applyBorder="1" applyAlignment="1">
      <alignment horizontal="center" vertical="center"/>
    </xf>
    <xf numFmtId="2" fontId="0" fillId="0" borderId="107" xfId="0" applyNumberFormat="1" applyFill="1" applyBorder="1" applyAlignment="1">
      <alignment horizontal="center" vertical="center"/>
    </xf>
    <xf numFmtId="0" fontId="26" fillId="0" borderId="33" xfId="0" applyFont="1" applyFill="1" applyBorder="1" applyAlignment="1">
      <alignment horizontal="center" vertical="center" wrapText="1"/>
    </xf>
    <xf numFmtId="0" fontId="0" fillId="0" borderId="0" xfId="0" applyFill="1" applyAlignment="1">
      <alignment horizontal="center" vertical="center"/>
    </xf>
    <xf numFmtId="0" fontId="0" fillId="0" borderId="0" xfId="0" applyAlignment="1">
      <alignment horizontal="center" vertical="center"/>
    </xf>
    <xf numFmtId="164" fontId="0" fillId="0" borderId="107" xfId="0" applyNumberFormat="1" applyFill="1" applyBorder="1" applyAlignment="1">
      <alignment horizontal="center" vertical="center"/>
    </xf>
    <xf numFmtId="0" fontId="1" fillId="0" borderId="0" xfId="0" applyFont="1" applyAlignment="1">
      <alignment horizontal="justify" vertical="center"/>
    </xf>
    <xf numFmtId="0" fontId="1" fillId="0" borderId="21" xfId="0" applyFont="1" applyBorder="1" applyAlignment="1">
      <alignment horizontal="center" vertical="center" wrapText="1"/>
    </xf>
    <xf numFmtId="0" fontId="1" fillId="0" borderId="33" xfId="0" applyFont="1" applyBorder="1" applyAlignment="1">
      <alignment horizontal="center" vertical="center" wrapText="1"/>
    </xf>
    <xf numFmtId="0" fontId="1" fillId="0" borderId="20" xfId="0" applyFont="1" applyBorder="1" applyAlignment="1">
      <alignment horizontal="center" vertical="center" wrapText="1"/>
    </xf>
    <xf numFmtId="0" fontId="0" fillId="0" borderId="25" xfId="0" applyBorder="1"/>
    <xf numFmtId="0" fontId="0" fillId="0" borderId="118" xfId="0" applyBorder="1"/>
    <xf numFmtId="0" fontId="1" fillId="0" borderId="20" xfId="0" applyFont="1" applyBorder="1" applyAlignment="1">
      <alignment vertical="center" wrapText="1"/>
    </xf>
    <xf numFmtId="0" fontId="1" fillId="0" borderId="21" xfId="0" applyFont="1" applyBorder="1" applyAlignment="1">
      <alignment vertical="center" wrapText="1"/>
    </xf>
    <xf numFmtId="0" fontId="1" fillId="0" borderId="22" xfId="0" applyFont="1" applyBorder="1" applyAlignment="1">
      <alignment vertical="center" wrapText="1"/>
    </xf>
    <xf numFmtId="0" fontId="1" fillId="0" borderId="0" xfId="0" applyFont="1" applyBorder="1" applyAlignment="1">
      <alignment vertical="center" wrapText="1"/>
    </xf>
    <xf numFmtId="0" fontId="0" fillId="0" borderId="122" xfId="0" applyBorder="1"/>
    <xf numFmtId="0" fontId="0" fillId="0" borderId="123" xfId="0" applyBorder="1"/>
    <xf numFmtId="0" fontId="0" fillId="0" borderId="30" xfId="0" applyBorder="1"/>
    <xf numFmtId="2" fontId="0" fillId="162" borderId="122" xfId="0" applyNumberFormat="1" applyFill="1" applyBorder="1" applyAlignment="1">
      <alignment horizontal="center" vertical="center"/>
    </xf>
    <xf numFmtId="0" fontId="0" fillId="163" borderId="123" xfId="0" applyFont="1" applyFill="1" applyBorder="1" applyAlignment="1">
      <alignment horizontal="center" vertical="center"/>
    </xf>
    <xf numFmtId="2" fontId="0" fillId="163" borderId="122" xfId="0" applyNumberFormat="1" applyFill="1" applyBorder="1" applyAlignment="1">
      <alignment horizontal="center" vertical="center"/>
    </xf>
    <xf numFmtId="2" fontId="0" fillId="163" borderId="123" xfId="0" applyNumberFormat="1" applyFill="1" applyBorder="1" applyAlignment="1">
      <alignment horizontal="center" vertical="center"/>
    </xf>
    <xf numFmtId="49" fontId="0" fillId="0" borderId="123" xfId="0" applyNumberFormat="1" applyFont="1" applyFill="1" applyBorder="1" applyAlignment="1">
      <alignment horizontal="center" vertical="center"/>
    </xf>
    <xf numFmtId="2" fontId="0" fillId="0" borderId="122" xfId="0" applyNumberFormat="1" applyFill="1" applyBorder="1" applyAlignment="1">
      <alignment horizontal="center" vertical="center"/>
    </xf>
    <xf numFmtId="2" fontId="0" fillId="0" borderId="123" xfId="0" applyNumberFormat="1" applyFill="1" applyBorder="1" applyAlignment="1">
      <alignment horizontal="center" vertical="center"/>
    </xf>
    <xf numFmtId="49" fontId="30" fillId="0" borderId="89" xfId="0" applyNumberFormat="1" applyFont="1" applyFill="1" applyBorder="1"/>
    <xf numFmtId="49" fontId="388" fillId="0" borderId="89" xfId="0" applyNumberFormat="1" applyFont="1" applyFill="1" applyBorder="1" applyAlignment="1">
      <alignment horizontal="center"/>
    </xf>
    <xf numFmtId="49" fontId="30" fillId="0" borderId="122" xfId="0" applyNumberFormat="1" applyFont="1" applyFill="1" applyBorder="1" applyAlignment="1">
      <alignment horizontal="center" vertical="center"/>
    </xf>
    <xf numFmtId="49" fontId="28" fillId="0" borderId="89" xfId="0" applyNumberFormat="1" applyFont="1" applyFill="1" applyBorder="1" applyAlignment="1">
      <alignment horizontal="center" vertical="center"/>
    </xf>
    <xf numFmtId="49" fontId="26" fillId="0" borderId="17" xfId="0" applyNumberFormat="1" applyFont="1" applyFill="1" applyBorder="1" applyAlignment="1">
      <alignment horizontal="center" vertical="center" wrapText="1"/>
    </xf>
    <xf numFmtId="0" fontId="26" fillId="0" borderId="17" xfId="0" applyFont="1" applyFill="1" applyBorder="1" applyAlignment="1">
      <alignment horizontal="center" vertical="center" wrapText="1"/>
    </xf>
    <xf numFmtId="49" fontId="388" fillId="0" borderId="113" xfId="0" applyNumberFormat="1" applyFont="1" applyFill="1" applyBorder="1" applyAlignment="1">
      <alignment horizontal="center"/>
    </xf>
    <xf numFmtId="0" fontId="1" fillId="0" borderId="12" xfId="0" applyFont="1" applyBorder="1" applyAlignment="1">
      <alignment vertical="center" wrapText="1"/>
    </xf>
    <xf numFmtId="0" fontId="1" fillId="0" borderId="19" xfId="0" applyFont="1" applyBorder="1" applyAlignment="1">
      <alignment vertical="center" wrapText="1"/>
    </xf>
    <xf numFmtId="0" fontId="1" fillId="0" borderId="19" xfId="0" applyFont="1" applyBorder="1" applyAlignment="1">
      <alignment horizontal="center" vertical="center" wrapText="1"/>
    </xf>
    <xf numFmtId="0" fontId="0" fillId="0" borderId="31" xfId="0" applyBorder="1"/>
    <xf numFmtId="0" fontId="1" fillId="0" borderId="23" xfId="0" applyFont="1" applyBorder="1" applyAlignment="1">
      <alignment horizontal="center" vertical="center" wrapText="1"/>
    </xf>
    <xf numFmtId="2" fontId="0" fillId="162" borderId="30" xfId="0" applyNumberFormat="1" applyFill="1" applyBorder="1" applyAlignment="1">
      <alignment horizontal="center" vertical="center"/>
    </xf>
    <xf numFmtId="2" fontId="0" fillId="162" borderId="31" xfId="0" applyNumberFormat="1" applyFill="1" applyBorder="1" applyAlignment="1">
      <alignment horizontal="center" vertical="center"/>
    </xf>
    <xf numFmtId="0" fontId="1" fillId="0" borderId="23" xfId="0" applyFont="1" applyBorder="1" applyAlignment="1">
      <alignment vertical="center" wrapText="1"/>
    </xf>
    <xf numFmtId="0" fontId="0" fillId="0" borderId="26" xfId="0" applyBorder="1"/>
    <xf numFmtId="49" fontId="26" fillId="0" borderId="23" xfId="0" applyNumberFormat="1" applyFont="1" applyFill="1" applyBorder="1" applyAlignment="1">
      <alignment horizontal="center" vertical="center" wrapText="1"/>
    </xf>
    <xf numFmtId="49" fontId="30" fillId="0" borderId="89" xfId="0" applyNumberFormat="1" applyFont="1" applyFill="1" applyBorder="1" applyAlignment="1">
      <alignment horizontal="center" vertical="center"/>
    </xf>
    <xf numFmtId="0" fontId="247" fillId="0" borderId="107" xfId="0" applyFont="1" applyFill="1" applyBorder="1" applyAlignment="1">
      <alignment horizontal="center" vertical="center"/>
    </xf>
    <xf numFmtId="0" fontId="50" fillId="0" borderId="123" xfId="0" applyFont="1" applyFill="1" applyBorder="1" applyAlignment="1">
      <alignment horizontal="center" vertical="center"/>
    </xf>
    <xf numFmtId="0" fontId="247" fillId="0" borderId="89" xfId="0" applyFont="1" applyFill="1" applyBorder="1" applyAlignment="1">
      <alignment horizontal="center" vertical="center"/>
    </xf>
    <xf numFmtId="0" fontId="50" fillId="0" borderId="23" xfId="0" applyFont="1" applyFill="1" applyBorder="1" applyAlignment="1">
      <alignment vertical="center" wrapText="1"/>
    </xf>
    <xf numFmtId="0" fontId="1" fillId="0" borderId="33" xfId="0" applyFont="1" applyBorder="1" applyAlignment="1">
      <alignment vertical="center" wrapText="1"/>
    </xf>
    <xf numFmtId="0" fontId="0" fillId="0" borderId="124" xfId="0" applyBorder="1"/>
    <xf numFmtId="0" fontId="0" fillId="0" borderId="125" xfId="0" applyBorder="1"/>
    <xf numFmtId="0" fontId="29" fillId="0" borderId="122" xfId="0" applyFont="1" applyFill="1" applyBorder="1" applyAlignment="1">
      <alignment horizontal="right"/>
    </xf>
    <xf numFmtId="0" fontId="29" fillId="0" borderId="122" xfId="0" applyFont="1" applyBorder="1" applyAlignment="1">
      <alignment horizontal="right"/>
    </xf>
    <xf numFmtId="0" fontId="390" fillId="0" borderId="0" xfId="32687" applyFont="1"/>
    <xf numFmtId="0" fontId="27" fillId="0" borderId="0" xfId="32687" applyFont="1"/>
    <xf numFmtId="0" fontId="154" fillId="0" borderId="0" xfId="31716" applyFont="1" applyAlignment="1">
      <alignment horizontal="right" vertical="center"/>
    </xf>
    <xf numFmtId="0" fontId="154" fillId="0" borderId="0" xfId="31716" applyFont="1" applyAlignment="1">
      <alignment horizontal="right"/>
    </xf>
    <xf numFmtId="0" fontId="27" fillId="0" borderId="0" xfId="32687" applyFont="1" applyAlignment="1">
      <alignment horizontal="right"/>
    </xf>
    <xf numFmtId="0" fontId="31" fillId="0" borderId="0" xfId="31716" applyFont="1" applyFill="1"/>
    <xf numFmtId="0" fontId="31" fillId="0" borderId="0" xfId="31716" applyFont="1"/>
    <xf numFmtId="0" fontId="28" fillId="0" borderId="0" xfId="32687" applyFont="1"/>
    <xf numFmtId="0" fontId="385" fillId="0" borderId="0" xfId="32687" applyFont="1" applyAlignment="1">
      <alignment horizontal="center" vertical="center"/>
    </xf>
    <xf numFmtId="0" fontId="393" fillId="0" borderId="0" xfId="32687" applyFont="1" applyAlignment="1">
      <alignment horizontal="center"/>
    </xf>
    <xf numFmtId="0" fontId="29" fillId="0" borderId="0" xfId="32687" applyFont="1"/>
    <xf numFmtId="0" fontId="390" fillId="0" borderId="0" xfId="32687" applyFont="1" applyFill="1"/>
    <xf numFmtId="0" fontId="29" fillId="0" borderId="0" xfId="32687" applyFont="1" applyFill="1"/>
    <xf numFmtId="0" fontId="27" fillId="0" borderId="0" xfId="32687" applyFont="1" applyFill="1"/>
    <xf numFmtId="0" fontId="390" fillId="0" borderId="122" xfId="32687" applyFont="1" applyFill="1" applyBorder="1" applyAlignment="1">
      <alignment horizontal="center" vertical="center" wrapText="1"/>
    </xf>
    <xf numFmtId="0" fontId="390" fillId="0" borderId="122" xfId="32687" applyFont="1" applyFill="1" applyBorder="1" applyAlignment="1">
      <alignment horizontal="center" vertical="center"/>
    </xf>
    <xf numFmtId="0" fontId="29" fillId="35" borderId="122" xfId="32687" applyFont="1" applyFill="1" applyBorder="1" applyAlignment="1">
      <alignment horizontal="center" vertical="center"/>
    </xf>
    <xf numFmtId="0" fontId="29" fillId="35" borderId="114" xfId="32687" applyFont="1" applyFill="1" applyBorder="1" applyAlignment="1">
      <alignment horizontal="center" vertical="center"/>
    </xf>
    <xf numFmtId="0" fontId="395" fillId="35" borderId="0" xfId="32687" applyFont="1" applyFill="1"/>
    <xf numFmtId="0" fontId="52" fillId="35" borderId="127" xfId="30589" applyFont="1" applyFill="1" applyBorder="1" applyAlignment="1" applyProtection="1">
      <alignment horizontal="center" vertical="center" wrapText="1"/>
      <protection locked="0"/>
    </xf>
    <xf numFmtId="0" fontId="26" fillId="0" borderId="10" xfId="0" applyFont="1" applyFill="1" applyBorder="1" applyAlignment="1">
      <alignment vertical="center" wrapText="1"/>
    </xf>
    <xf numFmtId="49" fontId="30" fillId="0" borderId="128" xfId="0" applyNumberFormat="1" applyFont="1" applyFill="1" applyBorder="1" applyAlignment="1">
      <alignment horizontal="center" vertical="center"/>
    </xf>
    <xf numFmtId="169" fontId="396" fillId="35" borderId="129" xfId="30589" applyNumberFormat="1" applyFont="1" applyFill="1" applyBorder="1" applyAlignment="1">
      <alignment horizontal="center" vertical="center" wrapText="1" readingOrder="1"/>
    </xf>
    <xf numFmtId="347" fontId="396" fillId="35" borderId="130" xfId="30589" applyNumberFormat="1" applyFont="1" applyFill="1" applyBorder="1" applyAlignment="1">
      <alignment horizontal="center" vertical="center" wrapText="1" readingOrder="1"/>
    </xf>
    <xf numFmtId="0" fontId="52" fillId="35" borderId="131" xfId="30589" applyFont="1" applyFill="1" applyBorder="1" applyAlignment="1" applyProtection="1">
      <alignment vertical="center" wrapText="1"/>
      <protection locked="0"/>
    </xf>
    <xf numFmtId="0" fontId="52" fillId="35" borderId="132" xfId="30589" applyFont="1" applyFill="1" applyBorder="1" applyAlignment="1" applyProtection="1">
      <alignment horizontal="left" vertical="center" wrapText="1"/>
      <protection locked="0"/>
    </xf>
    <xf numFmtId="0" fontId="52" fillId="35" borderId="132" xfId="30589" applyFont="1" applyFill="1" applyBorder="1" applyAlignment="1" applyProtection="1">
      <alignment horizontal="center" vertical="center" wrapText="1"/>
      <protection locked="0"/>
    </xf>
    <xf numFmtId="348" fontId="52" fillId="35" borderId="132" xfId="30589" applyNumberFormat="1" applyFont="1" applyFill="1" applyBorder="1" applyAlignment="1" applyProtection="1">
      <alignment horizontal="right" vertical="center" wrapText="1"/>
      <protection locked="0"/>
    </xf>
    <xf numFmtId="349" fontId="52" fillId="35" borderId="132" xfId="30589" applyNumberFormat="1" applyFont="1" applyFill="1" applyBorder="1" applyAlignment="1" applyProtection="1">
      <alignment horizontal="center" vertical="center" wrapText="1"/>
      <protection locked="0"/>
    </xf>
    <xf numFmtId="348" fontId="52" fillId="35" borderId="132" xfId="30589" applyNumberFormat="1" applyFont="1" applyFill="1" applyBorder="1" applyAlignment="1" applyProtection="1">
      <alignment horizontal="center" vertical="center" wrapText="1"/>
      <protection locked="0"/>
    </xf>
    <xf numFmtId="14" fontId="396" fillId="35" borderId="133" xfId="30589" applyNumberFormat="1" applyFont="1" applyFill="1" applyBorder="1" applyAlignment="1">
      <alignment horizontal="center" vertical="center" wrapText="1"/>
    </xf>
    <xf numFmtId="350" fontId="52" fillId="35" borderId="132" xfId="30589" applyNumberFormat="1" applyFont="1" applyFill="1" applyBorder="1" applyAlignment="1" applyProtection="1">
      <alignment horizontal="center" vertical="center" wrapText="1"/>
      <protection locked="0"/>
    </xf>
    <xf numFmtId="49" fontId="396" fillId="35" borderId="130" xfId="30589" applyNumberFormat="1" applyFont="1" applyFill="1" applyBorder="1" applyAlignment="1">
      <alignment horizontal="center" vertical="center" wrapText="1" readingOrder="1"/>
    </xf>
    <xf numFmtId="14" fontId="52" fillId="35" borderId="132" xfId="30589" applyNumberFormat="1" applyFont="1" applyFill="1" applyBorder="1" applyAlignment="1" applyProtection="1">
      <alignment horizontal="center" vertical="center" wrapText="1"/>
      <protection locked="0"/>
    </xf>
    <xf numFmtId="0" fontId="52" fillId="35" borderId="123" xfId="30589" applyFont="1" applyFill="1" applyBorder="1" applyAlignment="1" applyProtection="1">
      <alignment horizontal="center" vertical="center" wrapText="1"/>
      <protection locked="0"/>
    </xf>
    <xf numFmtId="0" fontId="26" fillId="0" borderId="23" xfId="0" applyFont="1" applyFill="1" applyBorder="1" applyAlignment="1">
      <alignment vertical="center" wrapText="1"/>
    </xf>
    <xf numFmtId="169" fontId="396" fillId="35" borderId="122" xfId="30589" applyNumberFormat="1" applyFont="1" applyFill="1" applyBorder="1" applyAlignment="1">
      <alignment horizontal="center" vertical="center" wrapText="1" readingOrder="1"/>
    </xf>
    <xf numFmtId="347" fontId="396" fillId="35" borderId="122" xfId="30589" applyNumberFormat="1" applyFont="1" applyFill="1" applyBorder="1" applyAlignment="1">
      <alignment horizontal="center" vertical="center" wrapText="1" readingOrder="1"/>
    </xf>
    <xf numFmtId="0" fontId="52" fillId="35" borderId="122" xfId="30589" applyFont="1" applyFill="1" applyBorder="1" applyAlignment="1" applyProtection="1">
      <alignment vertical="center" wrapText="1"/>
      <protection locked="0"/>
    </xf>
    <xf numFmtId="0" fontId="52" fillId="35" borderId="122" xfId="30589" applyFont="1" applyFill="1" applyBorder="1" applyAlignment="1" applyProtection="1">
      <alignment horizontal="left" vertical="center" wrapText="1"/>
      <protection locked="0"/>
    </xf>
    <xf numFmtId="0" fontId="52" fillId="35" borderId="122" xfId="30589" applyFont="1" applyFill="1" applyBorder="1" applyAlignment="1" applyProtection="1">
      <alignment horizontal="center" vertical="center" wrapText="1"/>
      <protection locked="0"/>
    </xf>
    <xf numFmtId="348" fontId="52" fillId="35" borderId="122" xfId="30589" applyNumberFormat="1" applyFont="1" applyFill="1" applyBorder="1" applyAlignment="1" applyProtection="1">
      <alignment horizontal="right" vertical="center" wrapText="1"/>
      <protection locked="0"/>
    </xf>
    <xf numFmtId="348" fontId="52" fillId="35" borderId="134" xfId="30589" applyNumberFormat="1" applyFont="1" applyFill="1" applyBorder="1" applyAlignment="1" applyProtection="1">
      <alignment horizontal="right" vertical="center" wrapText="1"/>
      <protection locked="0"/>
    </xf>
    <xf numFmtId="0" fontId="52" fillId="35" borderId="134" xfId="30589" applyFont="1" applyFill="1" applyBorder="1" applyAlignment="1" applyProtection="1">
      <alignment horizontal="center" vertical="center" wrapText="1"/>
      <protection locked="0"/>
    </xf>
    <xf numFmtId="349" fontId="52" fillId="35" borderId="134" xfId="30589" applyNumberFormat="1" applyFont="1" applyFill="1" applyBorder="1" applyAlignment="1" applyProtection="1">
      <alignment horizontal="center" vertical="center" wrapText="1"/>
      <protection locked="0"/>
    </xf>
    <xf numFmtId="347" fontId="396" fillId="35" borderId="135" xfId="30589" applyNumberFormat="1" applyFont="1" applyFill="1" applyBorder="1" applyAlignment="1">
      <alignment horizontal="center" vertical="center" wrapText="1" readingOrder="1"/>
    </xf>
    <xf numFmtId="348" fontId="52" fillId="35" borderId="134" xfId="30589" applyNumberFormat="1" applyFont="1" applyFill="1" applyBorder="1" applyAlignment="1" applyProtection="1">
      <alignment horizontal="center" vertical="center" wrapText="1"/>
      <protection locked="0"/>
    </xf>
    <xf numFmtId="350" fontId="52" fillId="35" borderId="134" xfId="30589" applyNumberFormat="1" applyFont="1" applyFill="1" applyBorder="1" applyAlignment="1" applyProtection="1">
      <alignment horizontal="center" vertical="center" wrapText="1"/>
      <protection locked="0"/>
    </xf>
    <xf numFmtId="49" fontId="396" fillId="35" borderId="134" xfId="30589" applyNumberFormat="1" applyFont="1" applyFill="1" applyBorder="1" applyAlignment="1">
      <alignment horizontal="center" vertical="center" wrapText="1" readingOrder="1"/>
    </xf>
    <xf numFmtId="14" fontId="52" fillId="35" borderId="134" xfId="30589" applyNumberFormat="1" applyFont="1" applyFill="1" applyBorder="1" applyAlignment="1" applyProtection="1">
      <alignment horizontal="center" vertical="center" wrapText="1"/>
      <protection locked="0"/>
    </xf>
    <xf numFmtId="347" fontId="396" fillId="35" borderId="134" xfId="30589" applyNumberFormat="1" applyFont="1" applyFill="1" applyBorder="1" applyAlignment="1">
      <alignment horizontal="center" vertical="center" wrapText="1" readingOrder="1"/>
    </xf>
    <xf numFmtId="0" fontId="52" fillId="35" borderId="136" xfId="30589" applyFont="1" applyFill="1" applyBorder="1" applyAlignment="1" applyProtection="1">
      <alignment horizontal="center" vertical="center" wrapText="1"/>
      <protection locked="0"/>
    </xf>
    <xf numFmtId="0" fontId="27" fillId="0" borderId="17" xfId="0" applyFont="1" applyFill="1" applyBorder="1" applyAlignment="1">
      <alignment vertical="center" wrapText="1"/>
    </xf>
    <xf numFmtId="49" fontId="395" fillId="0" borderId="137" xfId="0" applyNumberFormat="1" applyFont="1" applyFill="1" applyBorder="1" applyAlignment="1">
      <alignment horizontal="center" vertical="center"/>
    </xf>
    <xf numFmtId="169" fontId="396" fillId="35" borderId="134" xfId="30589" applyNumberFormat="1" applyFont="1" applyFill="1" applyBorder="1" applyAlignment="1">
      <alignment horizontal="center" vertical="center" wrapText="1" readingOrder="1"/>
    </xf>
    <xf numFmtId="0" fontId="52" fillId="35" borderId="134" xfId="30589" applyFont="1" applyFill="1" applyBorder="1" applyAlignment="1" applyProtection="1">
      <alignment vertical="center" wrapText="1"/>
      <protection locked="0"/>
    </xf>
    <xf numFmtId="0" fontId="52" fillId="35" borderId="134" xfId="30589" applyFont="1" applyFill="1" applyBorder="1" applyAlignment="1" applyProtection="1">
      <alignment horizontal="left" vertical="center" wrapText="1"/>
      <protection locked="0"/>
    </xf>
    <xf numFmtId="49" fontId="395" fillId="35" borderId="137" xfId="0" applyNumberFormat="1" applyFont="1" applyFill="1" applyBorder="1" applyAlignment="1">
      <alignment horizontal="center" vertical="center"/>
    </xf>
    <xf numFmtId="0" fontId="26" fillId="0" borderId="10" xfId="0" applyFont="1" applyFill="1" applyBorder="1" applyAlignment="1">
      <alignment horizontal="center" vertical="center" wrapText="1"/>
    </xf>
    <xf numFmtId="49" fontId="30" fillId="0" borderId="137" xfId="0" applyNumberFormat="1" applyFont="1" applyFill="1" applyBorder="1" applyAlignment="1">
      <alignment horizontal="center" vertical="center"/>
    </xf>
    <xf numFmtId="49" fontId="30" fillId="0" borderId="113" xfId="0" applyNumberFormat="1" applyFont="1" applyFill="1" applyBorder="1" applyAlignment="1">
      <alignment horizontal="center" vertical="center"/>
    </xf>
    <xf numFmtId="169" fontId="396" fillId="35" borderId="138" xfId="30589" applyNumberFormat="1" applyFont="1" applyFill="1" applyBorder="1" applyAlignment="1">
      <alignment horizontal="center" vertical="center" wrapText="1" readingOrder="1"/>
    </xf>
    <xf numFmtId="0" fontId="52" fillId="35" borderId="139" xfId="30589" applyFont="1" applyFill="1" applyBorder="1" applyAlignment="1" applyProtection="1">
      <alignment vertical="center" wrapText="1"/>
      <protection locked="0"/>
    </xf>
    <xf numFmtId="0" fontId="52" fillId="35" borderId="140" xfId="30589" applyFont="1" applyFill="1" applyBorder="1" applyAlignment="1" applyProtection="1">
      <alignment horizontal="left" vertical="center" wrapText="1"/>
      <protection locked="0"/>
    </xf>
    <xf numFmtId="0" fontId="52" fillId="35" borderId="140" xfId="30589" applyFont="1" applyFill="1" applyBorder="1" applyAlignment="1" applyProtection="1">
      <alignment horizontal="center" vertical="center" wrapText="1"/>
      <protection locked="0"/>
    </xf>
    <xf numFmtId="348" fontId="52" fillId="35" borderId="140" xfId="30589" applyNumberFormat="1" applyFont="1" applyFill="1" applyBorder="1" applyAlignment="1" applyProtection="1">
      <alignment horizontal="right" vertical="center" wrapText="1"/>
      <protection locked="0"/>
    </xf>
    <xf numFmtId="0" fontId="52" fillId="35" borderId="141" xfId="30589" applyFont="1" applyFill="1" applyBorder="1" applyAlignment="1" applyProtection="1">
      <alignment horizontal="center" vertical="center" wrapText="1"/>
      <protection locked="0"/>
    </xf>
    <xf numFmtId="349" fontId="52" fillId="35" borderId="140" xfId="30589" applyNumberFormat="1" applyFont="1" applyFill="1" applyBorder="1" applyAlignment="1" applyProtection="1">
      <alignment horizontal="center" vertical="center" wrapText="1"/>
      <protection locked="0"/>
    </xf>
    <xf numFmtId="347" fontId="396" fillId="35" borderId="140" xfId="30589" applyNumberFormat="1" applyFont="1" applyFill="1" applyBorder="1" applyAlignment="1">
      <alignment horizontal="center" vertical="center" wrapText="1" readingOrder="1"/>
    </xf>
    <xf numFmtId="348" fontId="52" fillId="35" borderId="140" xfId="30589" applyNumberFormat="1" applyFont="1" applyFill="1" applyBorder="1" applyAlignment="1" applyProtection="1">
      <alignment horizontal="center" vertical="center" wrapText="1"/>
      <protection locked="0"/>
    </xf>
    <xf numFmtId="350" fontId="52" fillId="35" borderId="140" xfId="30589" applyNumberFormat="1" applyFont="1" applyFill="1" applyBorder="1" applyAlignment="1" applyProtection="1">
      <alignment horizontal="center" vertical="center" wrapText="1"/>
      <protection locked="0"/>
    </xf>
    <xf numFmtId="49" fontId="396" fillId="35" borderId="140" xfId="30589" applyNumberFormat="1" applyFont="1" applyFill="1" applyBorder="1" applyAlignment="1">
      <alignment horizontal="center" vertical="center" wrapText="1" readingOrder="1"/>
    </xf>
    <xf numFmtId="14" fontId="52" fillId="35" borderId="140" xfId="30589" applyNumberFormat="1" applyFont="1" applyFill="1" applyBorder="1" applyAlignment="1" applyProtection="1">
      <alignment horizontal="center" vertical="center" wrapText="1"/>
      <protection locked="0"/>
    </xf>
    <xf numFmtId="0" fontId="27" fillId="0" borderId="140" xfId="32687" applyFont="1" applyBorder="1"/>
    <xf numFmtId="49" fontId="388" fillId="0" borderId="142" xfId="0" applyNumberFormat="1" applyFont="1" applyFill="1" applyBorder="1" applyAlignment="1">
      <alignment horizontal="center"/>
    </xf>
    <xf numFmtId="2" fontId="0" fillId="0" borderId="140" xfId="0" applyNumberFormat="1" applyFill="1" applyBorder="1" applyAlignment="1">
      <alignment horizontal="center" vertical="center"/>
    </xf>
    <xf numFmtId="0" fontId="29" fillId="0" borderId="140" xfId="0" applyFont="1" applyFill="1" applyBorder="1" applyAlignment="1">
      <alignment horizontal="right"/>
    </xf>
    <xf numFmtId="0" fontId="22" fillId="0" borderId="0" xfId="0" applyFont="1" applyAlignment="1">
      <alignment horizontal="center" vertical="top" wrapText="1"/>
    </xf>
    <xf numFmtId="0" fontId="0" fillId="0" borderId="0" xfId="0" applyAlignment="1">
      <alignment horizontal="center" wrapText="1"/>
    </xf>
    <xf numFmtId="0" fontId="0" fillId="0" borderId="0" xfId="0" applyAlignment="1">
      <alignment horizontal="center"/>
    </xf>
    <xf numFmtId="0" fontId="26" fillId="0" borderId="10" xfId="0" applyFont="1" applyBorder="1" applyAlignment="1">
      <alignment horizontal="center" vertical="center" wrapText="1"/>
    </xf>
    <xf numFmtId="0" fontId="26" fillId="0" borderId="17" xfId="0" applyFont="1" applyBorder="1" applyAlignment="1">
      <alignment horizontal="center" vertical="center" wrapText="1"/>
    </xf>
    <xf numFmtId="0" fontId="26" fillId="0" borderId="20" xfId="0" applyFont="1" applyBorder="1" applyAlignment="1">
      <alignment horizontal="center" vertical="center" wrapText="1"/>
    </xf>
    <xf numFmtId="0" fontId="26" fillId="0" borderId="11" xfId="0" applyFont="1" applyBorder="1" applyAlignment="1">
      <alignment horizontal="center" vertical="center" wrapText="1"/>
    </xf>
    <xf numFmtId="0" fontId="26" fillId="0" borderId="18" xfId="0" applyFont="1" applyBorder="1" applyAlignment="1">
      <alignment horizontal="center" vertical="center" wrapText="1"/>
    </xf>
    <xf numFmtId="0" fontId="26" fillId="0" borderId="12" xfId="0" applyFont="1" applyBorder="1" applyAlignment="1">
      <alignment horizontal="center" vertical="center" wrapText="1"/>
    </xf>
    <xf numFmtId="0" fontId="26" fillId="0" borderId="19" xfId="0" applyFont="1" applyBorder="1" applyAlignment="1">
      <alignment horizontal="center" vertical="center" wrapText="1"/>
    </xf>
    <xf numFmtId="0" fontId="0" fillId="0" borderId="16" xfId="0" applyBorder="1" applyAlignment="1">
      <alignment horizontal="center" vertical="center"/>
    </xf>
    <xf numFmtId="0" fontId="26" fillId="0" borderId="16" xfId="0" applyFont="1" applyBorder="1" applyAlignment="1">
      <alignment horizontal="center" vertical="center" wrapText="1"/>
    </xf>
    <xf numFmtId="0" fontId="26" fillId="0" borderId="13" xfId="0" applyFont="1" applyBorder="1" applyAlignment="1">
      <alignment horizontal="center" vertical="center" wrapText="1"/>
    </xf>
    <xf numFmtId="0" fontId="26" fillId="0" borderId="14" xfId="0" applyFont="1" applyBorder="1" applyAlignment="1">
      <alignment horizontal="center" vertical="center" wrapText="1"/>
    </xf>
    <xf numFmtId="0" fontId="26" fillId="0" borderId="15" xfId="0" applyFont="1" applyBorder="1" applyAlignment="1">
      <alignment horizontal="center" vertical="center" wrapText="1"/>
    </xf>
    <xf numFmtId="0" fontId="26" fillId="0" borderId="106" xfId="0" applyFont="1" applyBorder="1" applyAlignment="1">
      <alignment horizontal="center" vertical="center" wrapText="1"/>
    </xf>
    <xf numFmtId="0" fontId="26" fillId="0" borderId="112" xfId="0" applyFont="1" applyBorder="1" applyAlignment="1">
      <alignment horizontal="center" vertical="center" wrapText="1"/>
    </xf>
    <xf numFmtId="0" fontId="26" fillId="0" borderId="111" xfId="0" applyFont="1" applyBorder="1" applyAlignment="1">
      <alignment horizontal="center" vertical="center" wrapText="1"/>
    </xf>
    <xf numFmtId="0" fontId="385" fillId="0" borderId="0" xfId="0" applyFont="1" applyAlignment="1">
      <alignment horizontal="center" vertical="center" wrapText="1"/>
    </xf>
    <xf numFmtId="0" fontId="385" fillId="0" borderId="0" xfId="0" applyFont="1" applyAlignment="1">
      <alignment horizontal="center" vertical="center"/>
    </xf>
    <xf numFmtId="0" fontId="4" fillId="0" borderId="10"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116"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8" xfId="0" applyFont="1" applyBorder="1" applyAlignment="1">
      <alignment horizontal="center" vertical="center" wrapText="1"/>
    </xf>
    <xf numFmtId="0" fontId="3" fillId="0" borderId="117"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117" xfId="0" applyFont="1" applyBorder="1" applyAlignment="1">
      <alignment horizontal="center" vertical="center" wrapText="1"/>
    </xf>
    <xf numFmtId="0" fontId="4" fillId="0" borderId="12" xfId="0" applyFont="1" applyBorder="1" applyAlignment="1">
      <alignment horizontal="center" vertical="center" wrapText="1"/>
    </xf>
    <xf numFmtId="0" fontId="294" fillId="0" borderId="107" xfId="31716" applyFont="1" applyFill="1" applyBorder="1" applyAlignment="1">
      <alignment horizontal="center" vertical="center" wrapText="1"/>
    </xf>
    <xf numFmtId="0" fontId="3" fillId="0" borderId="10"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20" xfId="0" applyFont="1" applyBorder="1" applyAlignment="1">
      <alignment horizontal="center" vertical="center" wrapText="1"/>
    </xf>
    <xf numFmtId="0" fontId="29" fillId="0" borderId="0" xfId="0" applyFont="1" applyAlignment="1">
      <alignment horizontal="center" vertical="center" wrapText="1"/>
    </xf>
    <xf numFmtId="0" fontId="0" fillId="0" borderId="0" xfId="0" applyAlignment="1">
      <alignment horizontal="center" vertical="center"/>
    </xf>
    <xf numFmtId="0" fontId="2" fillId="0" borderId="10"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51" xfId="0" applyFont="1" applyBorder="1" applyAlignment="1">
      <alignment horizontal="center" vertical="center" wrapText="1"/>
    </xf>
    <xf numFmtId="0" fontId="2" fillId="0" borderId="116"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117"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9" xfId="0" applyFont="1" applyBorder="1" applyAlignment="1">
      <alignment horizontal="center" vertical="center" wrapText="1"/>
    </xf>
    <xf numFmtId="0" fontId="1" fillId="0" borderId="33"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17"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20" xfId="0" applyFont="1" applyBorder="1" applyAlignment="1">
      <alignment horizontal="center" vertical="center" wrapText="1"/>
    </xf>
    <xf numFmtId="0" fontId="386" fillId="0" borderId="122" xfId="31716" applyFont="1" applyFill="1" applyBorder="1" applyAlignment="1">
      <alignment horizontal="center" vertical="center" wrapText="1"/>
    </xf>
    <xf numFmtId="0" fontId="386" fillId="0" borderId="114" xfId="31716" applyFont="1" applyFill="1" applyBorder="1" applyAlignment="1">
      <alignment horizontal="center" vertical="center" wrapText="1"/>
    </xf>
    <xf numFmtId="217" fontId="386" fillId="0" borderId="122" xfId="48172" applyFont="1" applyFill="1" applyBorder="1" applyAlignment="1">
      <alignment horizontal="center" vertical="center" wrapText="1"/>
    </xf>
    <xf numFmtId="217" fontId="386" fillId="0" borderId="114" xfId="48172" applyFont="1" applyFill="1" applyBorder="1" applyAlignment="1">
      <alignment horizontal="center" vertical="center" wrapText="1"/>
    </xf>
    <xf numFmtId="0" fontId="391" fillId="0" borderId="122" xfId="32250" applyFont="1" applyFill="1" applyBorder="1" applyAlignment="1">
      <alignment horizontal="center" vertical="center" wrapText="1"/>
    </xf>
    <xf numFmtId="0" fontId="391" fillId="0" borderId="114" xfId="32250" applyFont="1" applyFill="1" applyBorder="1" applyAlignment="1">
      <alignment horizontal="center" vertical="center" wrapText="1"/>
    </xf>
    <xf numFmtId="0" fontId="154" fillId="0" borderId="122" xfId="31716" applyFont="1" applyFill="1" applyBorder="1" applyAlignment="1">
      <alignment horizontal="center" vertical="center" wrapText="1"/>
    </xf>
    <xf numFmtId="0" fontId="154" fillId="0" borderId="114" xfId="31716" applyFont="1" applyFill="1" applyBorder="1" applyAlignment="1">
      <alignment horizontal="center" vertical="center" wrapText="1"/>
    </xf>
    <xf numFmtId="0" fontId="390" fillId="0" borderId="114" xfId="32687" applyFont="1" applyFill="1" applyBorder="1" applyAlignment="1">
      <alignment horizontal="center" vertical="center" wrapText="1"/>
    </xf>
    <xf numFmtId="0" fontId="390" fillId="0" borderId="30" xfId="32687" applyFont="1" applyFill="1" applyBorder="1" applyAlignment="1">
      <alignment horizontal="center" vertical="center" wrapText="1"/>
    </xf>
    <xf numFmtId="0" fontId="294" fillId="0" borderId="114" xfId="32687" applyFont="1" applyFill="1" applyBorder="1" applyAlignment="1" applyProtection="1">
      <alignment horizontal="center" vertical="center" wrapText="1"/>
    </xf>
    <xf numFmtId="0" fontId="294" fillId="0" borderId="30" xfId="32687" applyFont="1" applyFill="1" applyBorder="1" applyAlignment="1" applyProtection="1">
      <alignment horizontal="center" vertical="center" wrapText="1"/>
    </xf>
    <xf numFmtId="0" fontId="390" fillId="0" borderId="122" xfId="32687" applyFont="1" applyFill="1" applyBorder="1" applyAlignment="1">
      <alignment horizontal="center" vertical="center" wrapText="1"/>
    </xf>
    <xf numFmtId="0" fontId="390" fillId="0" borderId="114" xfId="32687" applyFont="1" applyFill="1" applyBorder="1" applyAlignment="1">
      <alignment horizontal="center" vertical="center" textRotation="90" wrapText="1"/>
    </xf>
    <xf numFmtId="0" fontId="390" fillId="0" borderId="30" xfId="32687" applyFont="1" applyFill="1" applyBorder="1" applyAlignment="1">
      <alignment horizontal="center" vertical="center" textRotation="90" wrapText="1"/>
    </xf>
    <xf numFmtId="0" fontId="394" fillId="0" borderId="114" xfId="32250" applyFont="1" applyFill="1" applyBorder="1" applyAlignment="1">
      <alignment horizontal="center" vertical="center" textRotation="90" wrapText="1"/>
    </xf>
    <xf numFmtId="0" fontId="394" fillId="0" borderId="30" xfId="32250" applyFont="1" applyFill="1" applyBorder="1" applyAlignment="1">
      <alignment horizontal="center" vertical="center" textRotation="90" wrapText="1"/>
    </xf>
    <xf numFmtId="0" fontId="294" fillId="0" borderId="122" xfId="32687" applyFont="1" applyFill="1" applyBorder="1" applyAlignment="1" applyProtection="1">
      <alignment horizontal="center" vertical="center" textRotation="90" wrapText="1"/>
    </xf>
    <xf numFmtId="0" fontId="390" fillId="0" borderId="122" xfId="32687" applyFont="1" applyFill="1" applyBorder="1" applyAlignment="1">
      <alignment horizontal="center" vertical="center" textRotation="90" wrapText="1"/>
    </xf>
    <xf numFmtId="0" fontId="390" fillId="0" borderId="114" xfId="32687" applyFont="1" applyFill="1" applyBorder="1" applyAlignment="1">
      <alignment horizontal="center" vertical="center"/>
    </xf>
    <xf numFmtId="0" fontId="390" fillId="0" borderId="30" xfId="32687" applyFont="1" applyFill="1" applyBorder="1" applyAlignment="1">
      <alignment horizontal="center" vertical="center"/>
    </xf>
    <xf numFmtId="0" fontId="386" fillId="0" borderId="0" xfId="32687" applyFont="1" applyAlignment="1">
      <alignment horizontal="center"/>
    </xf>
    <xf numFmtId="0" fontId="390" fillId="35" borderId="122" xfId="32687" applyFont="1" applyFill="1" applyBorder="1" applyAlignment="1">
      <alignment horizontal="center" vertical="center" wrapText="1"/>
    </xf>
    <xf numFmtId="0" fontId="390" fillId="0" borderId="50" xfId="32687" applyFont="1" applyFill="1" applyBorder="1" applyAlignment="1">
      <alignment horizontal="center" vertical="center" wrapText="1"/>
    </xf>
    <xf numFmtId="0" fontId="390" fillId="0" borderId="123" xfId="32687" applyFont="1" applyFill="1" applyBorder="1" applyAlignment="1">
      <alignment horizontal="center" vertical="center" wrapText="1"/>
    </xf>
    <xf numFmtId="0" fontId="390" fillId="0" borderId="126" xfId="32687" applyFont="1" applyFill="1" applyBorder="1" applyAlignment="1">
      <alignment horizontal="center" vertical="center" wrapText="1"/>
    </xf>
    <xf numFmtId="0" fontId="390" fillId="0" borderId="89" xfId="32687" applyFont="1" applyFill="1" applyBorder="1" applyAlignment="1">
      <alignment horizontal="center" vertical="center" wrapText="1"/>
    </xf>
    <xf numFmtId="0" fontId="31" fillId="0" borderId="50" xfId="30589" applyBorder="1"/>
    <xf numFmtId="0" fontId="31" fillId="0" borderId="30" xfId="30589" applyBorder="1"/>
    <xf numFmtId="0" fontId="187" fillId="0" borderId="0" xfId="30589" applyFont="1" applyFill="1" applyAlignment="1">
      <alignment horizontal="center"/>
    </xf>
    <xf numFmtId="0" fontId="187" fillId="0" borderId="0" xfId="31716" applyFont="1" applyFill="1" applyBorder="1" applyAlignment="1">
      <alignment horizontal="center" vertical="center" wrapText="1"/>
    </xf>
    <xf numFmtId="0" fontId="392" fillId="0" borderId="0" xfId="32687" applyFont="1" applyFill="1" applyAlignment="1">
      <alignment horizontal="center" vertical="center"/>
    </xf>
    <xf numFmtId="0" fontId="386" fillId="0" borderId="0" xfId="32687" applyFont="1" applyAlignment="1">
      <alignment horizontal="center" vertical="center"/>
    </xf>
    <xf numFmtId="0" fontId="385" fillId="0" borderId="0" xfId="32687" applyFont="1" applyAlignment="1">
      <alignment horizontal="center" vertical="center"/>
    </xf>
  </cellXfs>
  <cellStyles count="48868">
    <cellStyle name=" 1" xfId="1"/>
    <cellStyle name=" 1 2" xfId="2"/>
    <cellStyle name="%" xfId="3"/>
    <cellStyle name="% 2" xfId="4"/>
    <cellStyle name="%_Inputs" xfId="5"/>
    <cellStyle name="%_Inputs (const)" xfId="6"/>
    <cellStyle name="%_Inputs Co" xfId="7"/>
    <cellStyle name="%_Inputs Co 2" xfId="8"/>
    <cellStyle name="%_Бизнес план ЦИУС 2008 год исполнение" xfId="9"/>
    <cellStyle name="%_Бизнес план ЦИУС 2008 исполнение (новый формат)" xfId="10"/>
    <cellStyle name="%_Бизнес план ЦИУС 2008 исполнение 1041" xfId="11"/>
    <cellStyle name="%_Бизнес план ЦИУС 2008 исполнение 1041раб" xfId="12"/>
    <cellStyle name="%_Бизнес план ЦИУС 2008 исполнение 1041рабочий 16 04" xfId="13"/>
    <cellStyle name="%_Бизнес план ЦИУС 2008 исполнение 21 04 1" xfId="14"/>
    <cellStyle name="%_Бизнес план ЦИУС 2009 140409" xfId="15"/>
    <cellStyle name="%_Бизнес план ЦИУС 2009! 27 10 Р" xfId="16"/>
    <cellStyle name="%_Денежный поток ЗАО ЭПИ-2008г.(в объемах декабря)2811  ПОСЛЕДНИЙ (Перераб. с изм. старахованием)" xfId="17"/>
    <cellStyle name="%_Копия ОЖ ГБЗ ФОТ_ПМЭС" xfId="18"/>
    <cellStyle name="%_ОЖ ГБЗ ФОТЗбПМЭС" xfId="19"/>
    <cellStyle name="%_Приложение 2 Вводы мощностей на 2009 год" xfId="20"/>
    <cellStyle name="%_Расчёт  тарифа 2012 Омское ПМЭС с доплатами 1 вар" xfId="21"/>
    <cellStyle name=",." xfId="22"/>
    <cellStyle name=";;;" xfId="23"/>
    <cellStyle name="??" xfId="24"/>
    <cellStyle name="?? [0.00]_PRODUCT DETAIL Q1" xfId="25"/>
    <cellStyle name="?? [0]" xfId="26"/>
    <cellStyle name="???? [0.00]_PRODUCT DETAIL Q1" xfId="27"/>
    <cellStyle name="????????" xfId="28"/>
    <cellStyle name="???????? [0]_(??? 3?)" xfId="29"/>
    <cellStyle name="???????? 2" xfId="30"/>
    <cellStyle name="?????????? [0]_(??? 3?)" xfId="31"/>
    <cellStyle name="???????????" xfId="32"/>
    <cellStyle name="??????????? 2" xfId="33"/>
    <cellStyle name="??????????? 3" xfId="34"/>
    <cellStyle name="????????????? ???????????" xfId="35"/>
    <cellStyle name="????????????? ??????????? 2" xfId="36"/>
    <cellStyle name="????????????? ??????????? 3" xfId="37"/>
    <cellStyle name="??????????_(??? 3?)" xfId="38"/>
    <cellStyle name="????????_(??? 3?)" xfId="39"/>
    <cellStyle name="???????__FES" xfId="40"/>
    <cellStyle name="????_PRODUCT DETAIL Q1" xfId="41"/>
    <cellStyle name="???[0]_Book1" xfId="42"/>
    <cellStyle name="???_95" xfId="43"/>
    <cellStyle name="??_(????)??????" xfId="44"/>
    <cellStyle name="?…‹?ђO‚e [0.00]_laroux" xfId="45"/>
    <cellStyle name="?…‹?ђO‚e_laroux" xfId="46"/>
    <cellStyle name="]_x000d__x000a_Zoomed=1_x000d__x000a_Row=0_x000d__x000a_Column=0_x000d__x000a_Height=0_x000d__x000a_Width=0_x000d__x000a_FontName=FoxFont_x000d__x000a_FontStyle=0_x000d__x000a_FontSize=9_x000d__x000a_PrtFontName=FoxPrin" xfId="47"/>
    <cellStyle name="]_x000d__x000a_Zoomed=1_x000d__x000a_Row=0_x000d__x000a_Column=0_x000d__x000a_Height=0_x000d__x000a_Width=0_x000d__x000a_FontName=FoxFont_x000d__x000a_FontStyle=0_x000d__x000a_FontSize=9_x000d__x000a_PrtFontName=FoxPrin 2" xfId="48"/>
    <cellStyle name="ˆ’ŽƒŽ‚›‰" xfId="49"/>
    <cellStyle name="ˆ’ŽƒŽ‚›‰ 2" xfId="50"/>
    <cellStyle name="ˆ’ŽƒŽ‚›‰ 2 2" xfId="51"/>
    <cellStyle name="ˆ’ŽƒŽ‚›‰ 2 3" xfId="52"/>
    <cellStyle name="ˆ’ŽƒŽ‚›‰ 2 4" xfId="53"/>
    <cellStyle name="ˆ’ŽƒŽ‚›‰ 2 5" xfId="54"/>
    <cellStyle name="ˆ’ŽƒŽ‚›‰ 2 6" xfId="55"/>
    <cellStyle name="ˆ’ŽƒŽ‚›‰ 2 7" xfId="56"/>
    <cellStyle name="ˆ’ŽƒŽ‚›‰ 3" xfId="57"/>
    <cellStyle name="ˆ’ŽƒŽ‚›‰ 4" xfId="58"/>
    <cellStyle name="ˆ’ŽƒŽ‚›‰ 5" xfId="59"/>
    <cellStyle name="ˆ’ŽƒŽ‚›‰ 6" xfId="60"/>
    <cellStyle name="ˆ’ŽƒŽ‚›‰ 7" xfId="61"/>
    <cellStyle name="ˆ’ŽƒŽ‚›‰ 8" xfId="62"/>
    <cellStyle name="_ ТЭЦ февраль 04г" xfId="63"/>
    <cellStyle name="_!!! Приобретение ОС (новая форма)" xfId="64"/>
    <cellStyle name="_!!! Приобретение ОС (новая форма)_БДР формат СД (2)" xfId="65"/>
    <cellStyle name="_!!! Энергия анализ (форма)" xfId="66"/>
    <cellStyle name="_!!! Энергия анализ (форма)_БДР формат СД (2)" xfId="67"/>
    <cellStyle name="_!!!Проект 3 кв ТОиР Красноярск" xfId="68"/>
    <cellStyle name="_!!!Проект 3 кв ТОиР Красноярск_БДР формат СД (2)" xfId="69"/>
    <cellStyle name="__ СИН _ВСЕГО_ Debt_(15 11  07) с ув цены на нефть" xfId="70"/>
    <cellStyle name="__БДР и БДДС 2006 г по ПМЭС согл Мазепина" xfId="71"/>
    <cellStyle name="__БДР и БДДС 2006 г по ПМЭС утв 1 2 3 4кв 06 вер 3-2-3 ред Еремкин" xfId="72"/>
    <cellStyle name="__ПЭПиБюджет ЕНЭС ОПМЭС 2006_34млн" xfId="73"/>
    <cellStyle name="__ПЭПиБюджет ЕНЭС ОПМЭС 2006_34млн_15_2 1 6 1" xfId="74"/>
    <cellStyle name="__ПЭПиБюджет ЕНЭС ОПМЭС 2006_34млн_Анализ 15_БДР и БДДС Омское 2007" xfId="75"/>
    <cellStyle name="__ПЭПиБюджет ЕНЭС ОПМЭС 2006_34млн_БДР МСК 1кв07 от Сергея 20 04 07" xfId="76"/>
    <cellStyle name="__ПЭПиБюджет ЕНЭС ОПМЭС 2006_34млн_БДР МСК 1кв07 от Сергея 20 04 07_БДР и БДДС сети ФСК ОП 2008" xfId="77"/>
    <cellStyle name="__ПЭПиБюджет ЕНЭС ОПМЭС 2006_34млн_БДР МСК 1кв07 от Сергея 20 04 07_от 2.1.10.1. до 2.1.10.7. на 2009 год 26.08.2008" xfId="78"/>
    <cellStyle name="__ПЭПиБюджет ЕНЭС ОПМЭС 2006_34млн_БДР МСК 1кв07 от Сергея 20 04 07_от 2.1.3.1 до 2.1.4.2 на 2009 год 26.08.2008" xfId="79"/>
    <cellStyle name="__ПЭПиБюджет ЕНЭС ОПМЭС 2006_34млн_БДР МСК 1кв07 от Сергея 20 04 07_от 2.1.4.3. до 2.1.5.3.3. на 2009 год 26.08.2008" xfId="80"/>
    <cellStyle name="__ПЭПиБюджет ЕНЭС ОПМЭС 2006_34млн_БДР МСК 1кв07 от Сергея 20 04 07_от 2.1.5.6 до 2.1.6.1 на 2009 год 26.08.2008" xfId="81"/>
    <cellStyle name="__ПЭПиБюджет ЕНЭС ОПМЭС 2006_34млн_БДР МСК 1кв07 от Сергея 20 04 07_от 2.1.6.2 до 2.1.5.1 на 2009 год 26.08.2008" xfId="82"/>
    <cellStyle name="__ПЭПиБюджет ЕНЭС ОПМЭС 2006_34млн_БДР МСК 1кв07 от Сергея 20 04 07_от 2.1.6.5.2. до 2.1.8.1. на 2009 год 26.08.2008" xfId="83"/>
    <cellStyle name="__ПЭПиБюджет ЕНЭС ОПМЭС 2006_34млн_БДР МСК 1кв07 от Сергея 20 04 07_от 2.2.2.3 до 2.2.8.1. на 2009 год 26.08.2008" xfId="84"/>
    <cellStyle name="__ПЭПиБюджет ЕНЭС ОПМЭС 2006_34млн_БДР МСК 1кв07 от Сергея 20 04 07_от 2.2.8.2 до 2.8.2.1. на 2009 год 26.08.2008" xfId="85"/>
    <cellStyle name="__ПЭПиБюджет ЕНЭС ОПМЭС 2006_34млн_БДР МСК 1кв07 от Сергея 20 04 07_ОТ спецодежда до 2.1.1.4.8 на 2009 26.08.2008" xfId="86"/>
    <cellStyle name="__ПЭПиБюджет ЕНЭС ОПМЭС 2006_34млн_БДР МСК 1кв07 от Сергея 20 04 07_СВОД БДДС 2008 23 01 08" xfId="87"/>
    <cellStyle name="__ПЭПиБюджет ЕНЭС ОПМЭС 2006_34млн_БДР МСК 1кв07 от Сергея 20 04 07_СВОД БДР 1кв09 17 04 09" xfId="88"/>
    <cellStyle name="__ПЭПиБюджет ЕНЭС ОПМЭС 2006_34млн_БДР МСК 1кв07 от Сергея 20 04 07_СВОД БДР 1кв09 22 04 09" xfId="89"/>
    <cellStyle name="__ПЭПиБюджет ЕНЭС ОПМЭС 2006_34млн_БДР МСК 1кв07 от Сергея 20 04 07_СВОД БДР 2008 19 02 09" xfId="90"/>
    <cellStyle name="__ПЭПиБюджет ЕНЭС ОПМЭС 2006_34млн_БДР МСК 1кв07 от Сергея 20 04 07_СВОД БДР 2008 25 02 09" xfId="91"/>
    <cellStyle name="__ПЭПиБюджет ЕНЭС ОПМЭС 2006_34млн_БДР МСК 1кв07 от Сергея 20 04 07_СВОД БДР 2008 26 02 09" xfId="92"/>
    <cellStyle name="__ПЭПиБюджет ЕНЭС ОПМЭС 2006_34млн_БДР МСК 1кв07 от Сергея 20 04 07_СВОД БДР 2008 27 02 09" xfId="93"/>
    <cellStyle name="__ПЭПиБюджет ЕНЭС ОПМЭС 2006_34млн_БДР МСК 1кв07 от Сергея 20 04 07_СВОД БДР 9мес08 22 10 08 окончательный МОЙ исправленный" xfId="94"/>
    <cellStyle name="__ПЭПиБюджет ЕНЭС ОПМЭС 2006_34млн_БДР МСК 1кв07 от Сергея 20 04 07_СВОД БДР 9мес08 22 10 08от Ксени 10 11 08" xfId="95"/>
    <cellStyle name="__ПЭПиБюджет ЕНЭС ОПМЭС 2006_34млн_БДР МСК 1кв07 от Сергея 20 04 07_Топливо на 2009 год 26 08 2008" xfId="96"/>
    <cellStyle name="__ПЭПиБюджет ЕНЭС ОПМЭС 2006_34млн_БДР МСК 1кв07 от Сергея 20 04 07_формы бюджетов к защите 2008 года" xfId="97"/>
    <cellStyle name="__ПЭПиБюджет ЕНЭС ОПМЭС 2006_34млн_БДР МСК 1кв07 от Сергея 20 04 07_Электроэнергия на 2009 26 08 2008" xfId="98"/>
    <cellStyle name="__ПЭПиБюджет ЕНЭС ОПМЭС 2006_34млн_БДР МСК 9мес07 от Сережи 17 10 07" xfId="99"/>
    <cellStyle name="__ПЭПиБюджет ЕНЭС ОПМЭС 2006_34млн_БДР МСК 9мес07 от Сережи 17 10 07_СВОД БДР 1кв09 17 04 09" xfId="100"/>
    <cellStyle name="__ПЭПиБюджет ЕНЭС ОПМЭС 2006_34млн_БДР МСК 9мес07 от Сережи 17 10 07_СВОД БДР 1кв09 22 04 09" xfId="101"/>
    <cellStyle name="__ПЭПиБюджет ЕНЭС ОПМЭС 2006_34млн_БДР МСК 9мес07 от Сережи 17 10 07_СВОД БДР 2008 19 02 09" xfId="102"/>
    <cellStyle name="__ПЭПиБюджет ЕНЭС ОПМЭС 2006_34млн_БДР МСК 9мес07 от Сережи 17 10 07_СВОД БДР 2008 25 02 09" xfId="103"/>
    <cellStyle name="__ПЭПиБюджет ЕНЭС ОПМЭС 2006_34млн_БДР МСК 9мес07 от Сережи 17 10 07_СВОД БДР 2008 26 02 09" xfId="104"/>
    <cellStyle name="__ПЭПиБюджет ЕНЭС ОПМЭС 2006_34млн_БДР МСК 9мес07 от Сережи 17 10 07_СВОД БДР 2008 27 02 09" xfId="105"/>
    <cellStyle name="__ПЭПиБюджет ЕНЭС ОПМЭС 2006_34млн_БДР МСК 9мес07 от Сережи 17 10 07_СВОД БДР 9мес08 22 10 08 окончательный МОЙ исправленный" xfId="106"/>
    <cellStyle name="__ПЭПиБюджет ЕНЭС ОПМЭС 2006_34млн_БДР МСК 9мес07 от Сережи 17 10 07_СВОД БДР 9мес08 22 10 08от Ксени 10 11 08" xfId="107"/>
    <cellStyle name="__ПЭПиБюджет ЕНЭС ОПМЭС 2006_34млн_Бизнес план ЦИУС 2008 год исполнение" xfId="108"/>
    <cellStyle name="__ПЭПиБюджет ЕНЭС ОПМЭС 2006_34млн_Бизнес план ЦИУС 2008 исполнение (новый формат)" xfId="109"/>
    <cellStyle name="__ПЭПиБюджет ЕНЭС ОПМЭС 2006_34млн_Бизнес план ЦИУС 2008 исполнение 1041" xfId="110"/>
    <cellStyle name="__ПЭПиБюджет ЕНЭС ОПМЭС 2006_34млн_Бизнес план ЦИУС 2008 исполнение 1041раб" xfId="111"/>
    <cellStyle name="__ПЭПиБюджет ЕНЭС ОПМЭС 2006_34млн_Бизнес план ЦИУС 2008 исполнение 1041рабочий 16 04" xfId="112"/>
    <cellStyle name="__ПЭПиБюджет ЕНЭС ОПМЭС 2006_34млн_Бизнес план ЦИУС 2008 исполнение 21 04 1" xfId="113"/>
    <cellStyle name="__ПЭПиБюджет ЕНЭС ОПМЭС 2006_34млн_Бизнес план ЦИУС 2009 140409" xfId="114"/>
    <cellStyle name="__ПЭПиБюджет ЕНЭС ОПМЭС 2006_34млн_Бизнес план ЦИУС 2009! 27 10 Р" xfId="115"/>
    <cellStyle name="__ПЭПиБюджет ЕНЭС ОПМЭС 2006_34млн_Лист согласования бланк" xfId="116"/>
    <cellStyle name="__ПЭПиБюджет ЕНЭС ОПМЭС 2006_34млн_Приложение 2 Вводы мощностей на 2009 год" xfId="117"/>
    <cellStyle name="__ПЭПиБюджет ЕНЭС ОПМЭС 2006_34млн_Приложение 2 Вводы мощностей на 2009 год_Подписпнное со стороны ОАО ЦИУС ЕЭС ЗК №6" xfId="118"/>
    <cellStyle name="__ПЭПиБюджет ЕНЭС ОПМЭС 2006_34млн_Прогноз БА ФСК СВОД 04 09 08" xfId="119"/>
    <cellStyle name="__ПЭПиБюджет ЕНЭС ОПМЭС 2006_34млн_Прогноз проч деят 9мес08 10 10 08" xfId="120"/>
    <cellStyle name="__ПЭПиБюджет ЕНЭС ОПМЭС 2006_34млн_СВОД БДДС 2008 23 01 08" xfId="121"/>
    <cellStyle name="__ПЭПиБюджет ЕНЭС ОПМЭС 2006_34млн_СВОД БДР 1кв08 18 04 08" xfId="122"/>
    <cellStyle name="__ПЭПиБюджет ЕНЭС ОПМЭС 2006_34млн_СВОД БДР 1кв09 22 04 09" xfId="123"/>
    <cellStyle name="__ПЭПиБюджет ЕНЭС ОПМЭС 2006_34млн_СВОД БДР 1пг08 18 07 08" xfId="124"/>
    <cellStyle name="__ПЭПиБюджет ЕНЭС ОПМЭС 2006_34млн_СВОД БДР 1пг09 16 07 09" xfId="125"/>
    <cellStyle name="__ПЭПиБюджет ЕНЭС ОПМЭС 2006_34млн_СВОД МСК от Сережи 16 01 08 17-00" xfId="126"/>
    <cellStyle name="__ПЭПиБюджет ЕНЭС ОПМЭС 2006_34млн_формы бюджетов к защите 2008 года" xfId="127"/>
    <cellStyle name="__ПЭПиБюджет на 2006г том числе ПСУиС" xfId="128"/>
    <cellStyle name="__ПЭПиБюджет на 2006г том числе ПСУиС_091105" xfId="129"/>
    <cellStyle name="__ПЭПиБюджет на 2006г том числе ПСУиС_091105_15_2 1 6 1" xfId="130"/>
    <cellStyle name="__ПЭПиБюджет на 2006г том числе ПСУиС_091105_Анализ 15_БДР и БДДС Омское 2007" xfId="131"/>
    <cellStyle name="__ПЭПиБюджет на 2006г том числе ПСУиС_091105_БДР МСК 1кв07 от Сергея 20 04 07" xfId="132"/>
    <cellStyle name="__ПЭПиБюджет на 2006г том числе ПСУиС_091105_БДР МСК 1кв07 от Сергея 20 04 07_БДР и БДДС сети ФСК ОП 2008" xfId="133"/>
    <cellStyle name="__ПЭПиБюджет на 2006г том числе ПСУиС_091105_БДР МСК 1кв07 от Сергея 20 04 07_от 2.1.10.1. до 2.1.10.7. на 2009 год 26.08.2008" xfId="134"/>
    <cellStyle name="__ПЭПиБюджет на 2006г том числе ПСУиС_091105_БДР МСК 1кв07 от Сергея 20 04 07_от 2.1.3.1 до 2.1.4.2 на 2009 год 26.08.2008" xfId="135"/>
    <cellStyle name="__ПЭПиБюджет на 2006г том числе ПСУиС_091105_БДР МСК 1кв07 от Сергея 20 04 07_от 2.1.4.3. до 2.1.5.3.3. на 2009 год 26.08.2008" xfId="136"/>
    <cellStyle name="__ПЭПиБюджет на 2006г том числе ПСУиС_091105_БДР МСК 1кв07 от Сергея 20 04 07_от 2.1.5.6 до 2.1.6.1 на 2009 год 26.08.2008" xfId="137"/>
    <cellStyle name="__ПЭПиБюджет на 2006г том числе ПСУиС_091105_БДР МСК 1кв07 от Сергея 20 04 07_от 2.1.6.2 до 2.1.5.1 на 2009 год 26.08.2008" xfId="138"/>
    <cellStyle name="__ПЭПиБюджет на 2006г том числе ПСУиС_091105_БДР МСК 1кв07 от Сергея 20 04 07_от 2.1.6.5.2. до 2.1.8.1. на 2009 год 26.08.2008" xfId="139"/>
    <cellStyle name="__ПЭПиБюджет на 2006г том числе ПСУиС_091105_БДР МСК 1кв07 от Сергея 20 04 07_от 2.2.2.3 до 2.2.8.1. на 2009 год 26.08.2008" xfId="140"/>
    <cellStyle name="__ПЭПиБюджет на 2006г том числе ПСУиС_091105_БДР МСК 1кв07 от Сергея 20 04 07_от 2.2.8.2 до 2.8.2.1. на 2009 год 26.08.2008" xfId="141"/>
    <cellStyle name="__ПЭПиБюджет на 2006г том числе ПСУиС_091105_БДР МСК 1кв07 от Сергея 20 04 07_ОТ спецодежда до 2.1.1.4.8 на 2009 26.08.2008" xfId="142"/>
    <cellStyle name="__ПЭПиБюджет на 2006г том числе ПСУиС_091105_БДР МСК 1кв07 от Сергея 20 04 07_СВОД БДДС 2008 23 01 08" xfId="143"/>
    <cellStyle name="__ПЭПиБюджет на 2006г том числе ПСУиС_091105_БДР МСК 1кв07 от Сергея 20 04 07_СВОД БДР 1кв09 17 04 09" xfId="144"/>
    <cellStyle name="__ПЭПиБюджет на 2006г том числе ПСУиС_091105_БДР МСК 1кв07 от Сергея 20 04 07_СВОД БДР 1кв09 22 04 09" xfId="145"/>
    <cellStyle name="__ПЭПиБюджет на 2006г том числе ПСУиС_091105_БДР МСК 1кв07 от Сергея 20 04 07_СВОД БДР 2008 19 02 09" xfId="146"/>
    <cellStyle name="__ПЭПиБюджет на 2006г том числе ПСУиС_091105_БДР МСК 1кв07 от Сергея 20 04 07_СВОД БДР 2008 25 02 09" xfId="147"/>
    <cellStyle name="__ПЭПиБюджет на 2006г том числе ПСУиС_091105_БДР МСК 1кв07 от Сергея 20 04 07_СВОД БДР 2008 26 02 09" xfId="148"/>
    <cellStyle name="__ПЭПиБюджет на 2006г том числе ПСУиС_091105_БДР МСК 1кв07 от Сергея 20 04 07_СВОД БДР 2008 27 02 09" xfId="149"/>
    <cellStyle name="__ПЭПиБюджет на 2006г том числе ПСУиС_091105_БДР МСК 1кв07 от Сергея 20 04 07_СВОД БДР 9мес08 22 10 08 окончательный МОЙ исправленный" xfId="150"/>
    <cellStyle name="__ПЭПиБюджет на 2006г том числе ПСУиС_091105_БДР МСК 1кв07 от Сергея 20 04 07_СВОД БДР 9мес08 22 10 08от Ксени 10 11 08" xfId="151"/>
    <cellStyle name="__ПЭПиБюджет на 2006г том числе ПСУиС_091105_БДР МСК 1кв07 от Сергея 20 04 07_Топливо на 2009 год 26 08 2008" xfId="152"/>
    <cellStyle name="__ПЭПиБюджет на 2006г том числе ПСУиС_091105_БДР МСК 1кв07 от Сергея 20 04 07_формы бюджетов к защите 2008 года" xfId="153"/>
    <cellStyle name="__ПЭПиБюджет на 2006г том числе ПСУиС_091105_БДР МСК 1кв07 от Сергея 20 04 07_Электроэнергия на 2009 26 08 2008" xfId="154"/>
    <cellStyle name="__ПЭПиБюджет на 2006г том числе ПСУиС_091105_БДР МСК 9мес07 от Сережи 17 10 07" xfId="155"/>
    <cellStyle name="__ПЭПиБюджет на 2006г том числе ПСУиС_091105_БДР МСК 9мес07 от Сережи 17 10 07_СВОД БДР 1кв09 17 04 09" xfId="156"/>
    <cellStyle name="__ПЭПиБюджет на 2006г том числе ПСУиС_091105_БДР МСК 9мес07 от Сережи 17 10 07_СВОД БДР 1кв09 22 04 09" xfId="157"/>
    <cellStyle name="__ПЭПиБюджет на 2006г том числе ПСУиС_091105_БДР МСК 9мес07 от Сережи 17 10 07_СВОД БДР 2008 19 02 09" xfId="158"/>
    <cellStyle name="__ПЭПиБюджет на 2006г том числе ПСУиС_091105_БДР МСК 9мес07 от Сережи 17 10 07_СВОД БДР 2008 25 02 09" xfId="159"/>
    <cellStyle name="__ПЭПиБюджет на 2006г том числе ПСУиС_091105_БДР МСК 9мес07 от Сережи 17 10 07_СВОД БДР 2008 26 02 09" xfId="160"/>
    <cellStyle name="__ПЭПиБюджет на 2006г том числе ПСУиС_091105_БДР МСК 9мес07 от Сережи 17 10 07_СВОД БДР 2008 27 02 09" xfId="161"/>
    <cellStyle name="__ПЭПиБюджет на 2006г том числе ПСУиС_091105_БДР МСК 9мес07 от Сережи 17 10 07_СВОД БДР 9мес08 22 10 08 окончательный МОЙ исправленный" xfId="162"/>
    <cellStyle name="__ПЭПиБюджет на 2006г том числе ПСУиС_091105_БДР МСК 9мес07 от Сережи 17 10 07_СВОД БДР 9мес08 22 10 08от Ксени 10 11 08" xfId="163"/>
    <cellStyle name="__ПЭПиБюджет на 2006г том числе ПСУиС_091105_Бизнес план ЦИУС 2008 год исполнение" xfId="164"/>
    <cellStyle name="__ПЭПиБюджет на 2006г том числе ПСУиС_091105_Бизнес план ЦИУС 2008 исполнение (новый формат)" xfId="165"/>
    <cellStyle name="__ПЭПиБюджет на 2006г том числе ПСУиС_091105_Бизнес план ЦИУС 2008 исполнение 1041" xfId="166"/>
    <cellStyle name="__ПЭПиБюджет на 2006г том числе ПСУиС_091105_Бизнес план ЦИУС 2008 исполнение 1041раб" xfId="167"/>
    <cellStyle name="__ПЭПиБюджет на 2006г том числе ПСУиС_091105_Бизнес план ЦИУС 2008 исполнение 1041рабочий 16 04" xfId="168"/>
    <cellStyle name="__ПЭПиБюджет на 2006г том числе ПСУиС_091105_Бизнес план ЦИУС 2008 исполнение 21 04 1" xfId="169"/>
    <cellStyle name="__ПЭПиБюджет на 2006г том числе ПСУиС_091105_Бизнес план ЦИУС 2009 140409" xfId="170"/>
    <cellStyle name="__ПЭПиБюджет на 2006г том числе ПСУиС_091105_Бизнес план ЦИУС 2009! 27 10 Р" xfId="171"/>
    <cellStyle name="__ПЭПиБюджет на 2006г том числе ПСУиС_091105_Лист согласования бланк" xfId="172"/>
    <cellStyle name="__ПЭПиБюджет на 2006г том числе ПСУиС_091105_Приложение 2 Вводы мощностей на 2009 год" xfId="173"/>
    <cellStyle name="__ПЭПиБюджет на 2006г том числе ПСУиС_091105_Приложение 2 Вводы мощностей на 2009 год_Подписпнное со стороны ОАО ЦИУС ЕЭС ЗК №6" xfId="174"/>
    <cellStyle name="__ПЭПиБюджет на 2006г том числе ПСУиС_091105_Прогноз БА ФСК СВОД 04 09 08" xfId="175"/>
    <cellStyle name="__ПЭПиБюджет на 2006г том числе ПСУиС_091105_Прогноз проч деят 9мес08 10 10 08" xfId="176"/>
    <cellStyle name="__ПЭПиБюджет на 2006г том числе ПСУиС_091105_СВОД БДДС 2008 23 01 08" xfId="177"/>
    <cellStyle name="__ПЭПиБюджет на 2006г том числе ПСУиС_091105_СВОД БДР 1кв08 18 04 08" xfId="178"/>
    <cellStyle name="__ПЭПиБюджет на 2006г том числе ПСУиС_091105_СВОД БДР 1кв09 22 04 09" xfId="179"/>
    <cellStyle name="__ПЭПиБюджет на 2006г том числе ПСУиС_091105_СВОД БДР 1пг08 18 07 08" xfId="180"/>
    <cellStyle name="__ПЭПиБюджет на 2006г том числе ПСУиС_091105_СВОД БДР 1пг09 16 07 09" xfId="181"/>
    <cellStyle name="__ПЭПиБюджет на 2006г том числе ПСУиС_091105_СВОД МСК от Сережи 16 01 08 17-00" xfId="182"/>
    <cellStyle name="__ПЭПиБюджет на 2006г том числе ПСУиС_091105_формы бюджетов к защите 2008 года" xfId="183"/>
    <cellStyle name="__ПЭПиБюджет на 2006г том числе ПСУиС_15_2 1 6 1" xfId="184"/>
    <cellStyle name="__ПЭПиБюджет на 2006г том числе ПСУиС_250106" xfId="185"/>
    <cellStyle name="__ПЭПиБюджет на 2006г том числе ПСУиС_250106_15_2 1 6 1" xfId="186"/>
    <cellStyle name="__ПЭПиБюджет на 2006г том числе ПСУиС_250106_Бизнес план ЦИУС 2008 год исполнение" xfId="187"/>
    <cellStyle name="__ПЭПиБюджет на 2006г том числе ПСУиС_250106_Бизнес план ЦИУС 2008 исполнение (новый формат)" xfId="188"/>
    <cellStyle name="__ПЭПиБюджет на 2006г том числе ПСУиС_250106_Бизнес план ЦИУС 2008 исполнение 1041" xfId="189"/>
    <cellStyle name="__ПЭПиБюджет на 2006г том числе ПСУиС_250106_Бизнес план ЦИУС 2008 исполнение 1041раб" xfId="190"/>
    <cellStyle name="__ПЭПиБюджет на 2006г том числе ПСУиС_250106_Бизнес план ЦИУС 2008 исполнение 1041рабочий 16 04" xfId="191"/>
    <cellStyle name="__ПЭПиБюджет на 2006г том числе ПСУиС_250106_Бизнес план ЦИУС 2008 исполнение 21 04 1" xfId="192"/>
    <cellStyle name="__ПЭПиБюджет на 2006г том числе ПСУиС_250106_Бизнес план ЦИУС 2009 140409" xfId="193"/>
    <cellStyle name="__ПЭПиБюджет на 2006г том числе ПСУиС_250106_Бизнес план ЦИУС 2009! 27 10 Р" xfId="194"/>
    <cellStyle name="__ПЭПиБюджет на 2006г том числе ПСУиС_250106_Лист согласования бланк" xfId="195"/>
    <cellStyle name="__ПЭПиБюджет на 2006г том числе ПСУиС_250106_ож 9 мес" xfId="196"/>
    <cellStyle name="__ПЭПиБюджет на 2006г том числе ПСУиС_250106_Приложение 2 Вводы мощностей на 2009 год" xfId="197"/>
    <cellStyle name="__ПЭПиБюджет на 2006г том числе ПСУиС_250106_Приложение 2 Вводы мощностей на 2009 год_Подписпнное со стороны ОАО ЦИУС ЕЭС ЗК №6" xfId="198"/>
    <cellStyle name="__ПЭПиБюджет на 2006г том числе ПСУиС_250106_СВОД БДДС 2008 23 01 08" xfId="199"/>
    <cellStyle name="__ПЭПиБюджет на 2006г том числе ПСУиС_250106_СВОД БДР 1кв09 22 04 09" xfId="200"/>
    <cellStyle name="__ПЭПиБюджет на 2006г том числе ПСУиС_250106_СВОД БДР 1пг09 16 07 09" xfId="201"/>
    <cellStyle name="__ПЭПиБюджет на 2006г том числе ПСУиС_250106_СВОД БДР прогноз 1пг09 15 06 09" xfId="202"/>
    <cellStyle name="__ПЭПиБюджет на 2006г том числе ПСУиС_250106_СВОД БДР прогноз 9мес09 16 09 09" xfId="203"/>
    <cellStyle name="__ПЭПиБюджет на 2006г том числе ПСУиС_250106_формы бюджетов к защите 2008 года" xfId="204"/>
    <cellStyle name="__ПЭПиБюджет на 2006г том числе ПСУиС_250106_Штатная расстановка на 06.10.2009" xfId="205"/>
    <cellStyle name="__ПЭПиБюджет на 2006г том числе ПСУиС_Анализ 15_БДР и БДДС Омское 2007" xfId="206"/>
    <cellStyle name="__ПЭПиБюджет на 2006г том числе ПСУиС_БДР МСК 1кв07 от Сергея 20 04 07" xfId="207"/>
    <cellStyle name="__ПЭПиБюджет на 2006г том числе ПСУиС_БДР МСК 1кв07 от Сергея 20 04 07_БДР и БДДС сети ФСК ОП 2008" xfId="208"/>
    <cellStyle name="__ПЭПиБюджет на 2006г том числе ПСУиС_БДР МСК 1кв07 от Сергея 20 04 07_от 2.1.10.1. до 2.1.10.7. на 2009 год 26.08.2008" xfId="209"/>
    <cellStyle name="__ПЭПиБюджет на 2006г том числе ПСУиС_БДР МСК 1кв07 от Сергея 20 04 07_от 2.1.3.1 до 2.1.4.2 на 2009 год 26.08.2008" xfId="210"/>
    <cellStyle name="__ПЭПиБюджет на 2006г том числе ПСУиС_БДР МСК 1кв07 от Сергея 20 04 07_от 2.1.4.3. до 2.1.5.3.3. на 2009 год 26.08.2008" xfId="211"/>
    <cellStyle name="__ПЭПиБюджет на 2006г том числе ПСУиС_БДР МСК 1кв07 от Сергея 20 04 07_от 2.1.5.6 до 2.1.6.1 на 2009 год 26.08.2008" xfId="212"/>
    <cellStyle name="__ПЭПиБюджет на 2006г том числе ПСУиС_БДР МСК 1кв07 от Сергея 20 04 07_от 2.1.6.2 до 2.1.5.1 на 2009 год 26.08.2008" xfId="213"/>
    <cellStyle name="__ПЭПиБюджет на 2006г том числе ПСУиС_БДР МСК 1кв07 от Сергея 20 04 07_от 2.1.6.5.2. до 2.1.8.1. на 2009 год 26.08.2008" xfId="214"/>
    <cellStyle name="__ПЭПиБюджет на 2006г том числе ПСУиС_БДР МСК 1кв07 от Сергея 20 04 07_от 2.2.2.3 до 2.2.8.1. на 2009 год 26.08.2008" xfId="215"/>
    <cellStyle name="__ПЭПиБюджет на 2006г том числе ПСУиС_БДР МСК 1кв07 от Сергея 20 04 07_от 2.2.8.2 до 2.8.2.1. на 2009 год 26.08.2008" xfId="216"/>
    <cellStyle name="__ПЭПиБюджет на 2006г том числе ПСУиС_БДР МСК 1кв07 от Сергея 20 04 07_ОТ спецодежда до 2.1.1.4.8 на 2009 26.08.2008" xfId="217"/>
    <cellStyle name="__ПЭПиБюджет на 2006г том числе ПСУиС_БДР МСК 1кв07 от Сергея 20 04 07_СВОД БДДС 2008 23 01 08" xfId="218"/>
    <cellStyle name="__ПЭПиБюджет на 2006г том числе ПСУиС_БДР МСК 1кв07 от Сергея 20 04 07_СВОД БДР 1кв09 17 04 09" xfId="219"/>
    <cellStyle name="__ПЭПиБюджет на 2006г том числе ПСУиС_БДР МСК 1кв07 от Сергея 20 04 07_СВОД БДР 1кв09 22 04 09" xfId="220"/>
    <cellStyle name="__ПЭПиБюджет на 2006г том числе ПСУиС_БДР МСК 1кв07 от Сергея 20 04 07_СВОД БДР 2008 19 02 09" xfId="221"/>
    <cellStyle name="__ПЭПиБюджет на 2006г том числе ПСУиС_БДР МСК 1кв07 от Сергея 20 04 07_СВОД БДР 2008 25 02 09" xfId="222"/>
    <cellStyle name="__ПЭПиБюджет на 2006г том числе ПСУиС_БДР МСК 1кв07 от Сергея 20 04 07_СВОД БДР 2008 26 02 09" xfId="223"/>
    <cellStyle name="__ПЭПиБюджет на 2006г том числе ПСУиС_БДР МСК 1кв07 от Сергея 20 04 07_СВОД БДР 2008 27 02 09" xfId="224"/>
    <cellStyle name="__ПЭПиБюджет на 2006г том числе ПСУиС_БДР МСК 1кв07 от Сергея 20 04 07_СВОД БДР 9мес08 22 10 08 окончательный МОЙ исправленный" xfId="225"/>
    <cellStyle name="__ПЭПиБюджет на 2006г том числе ПСУиС_БДР МСК 1кв07 от Сергея 20 04 07_СВОД БДР 9мес08 22 10 08от Ксени 10 11 08" xfId="226"/>
    <cellStyle name="__ПЭПиБюджет на 2006г том числе ПСУиС_БДР МСК 1кв07 от Сергея 20 04 07_Топливо на 2009 год 26 08 2008" xfId="227"/>
    <cellStyle name="__ПЭПиБюджет на 2006г том числе ПСУиС_БДР МСК 1кв07 от Сергея 20 04 07_формы бюджетов к защите 2008 года" xfId="228"/>
    <cellStyle name="__ПЭПиБюджет на 2006г том числе ПСУиС_БДР МСК 1кв07 от Сергея 20 04 07_Электроэнергия на 2009 26 08 2008" xfId="229"/>
    <cellStyle name="__ПЭПиБюджет на 2006г том числе ПСУиС_БДР МСК 9мес07 от Сережи 17 10 07" xfId="230"/>
    <cellStyle name="__ПЭПиБюджет на 2006г том числе ПСУиС_БДР МСК 9мес07 от Сережи 17 10 07_СВОД БДР 1кв09 17 04 09" xfId="231"/>
    <cellStyle name="__ПЭПиБюджет на 2006г том числе ПСУиС_БДР МСК 9мес07 от Сережи 17 10 07_СВОД БДР 1кв09 22 04 09" xfId="232"/>
    <cellStyle name="__ПЭПиБюджет на 2006г том числе ПСУиС_БДР МСК 9мес07 от Сережи 17 10 07_СВОД БДР 2008 19 02 09" xfId="233"/>
    <cellStyle name="__ПЭПиБюджет на 2006г том числе ПСУиС_БДР МСК 9мес07 от Сережи 17 10 07_СВОД БДР 2008 25 02 09" xfId="234"/>
    <cellStyle name="__ПЭПиБюджет на 2006г том числе ПСУиС_БДР МСК 9мес07 от Сережи 17 10 07_СВОД БДР 2008 26 02 09" xfId="235"/>
    <cellStyle name="__ПЭПиБюджет на 2006г том числе ПСУиС_БДР МСК 9мес07 от Сережи 17 10 07_СВОД БДР 2008 27 02 09" xfId="236"/>
    <cellStyle name="__ПЭПиБюджет на 2006г том числе ПСУиС_БДР МСК 9мес07 от Сережи 17 10 07_СВОД БДР 9мес08 22 10 08 окончательный МОЙ исправленный" xfId="237"/>
    <cellStyle name="__ПЭПиБюджет на 2006г том числе ПСУиС_БДР МСК 9мес07 от Сережи 17 10 07_СВОД БДР 9мес08 22 10 08от Ксени 10 11 08" xfId="238"/>
    <cellStyle name="__ПЭПиБюджет на 2006г том числе ПСУиС_Бизнес план ЦИУС 2008 год исполнение" xfId="239"/>
    <cellStyle name="__ПЭПиБюджет на 2006г том числе ПСУиС_Бизнес план ЦИУС 2008 исполнение (новый формат)" xfId="240"/>
    <cellStyle name="__ПЭПиБюджет на 2006г том числе ПСУиС_Бизнес план ЦИУС 2008 исполнение 1041" xfId="241"/>
    <cellStyle name="__ПЭПиБюджет на 2006г том числе ПСУиС_Бизнес план ЦИУС 2008 исполнение 1041раб" xfId="242"/>
    <cellStyle name="__ПЭПиБюджет на 2006г том числе ПСУиС_Бизнес план ЦИУС 2008 исполнение 1041рабочий 16 04" xfId="243"/>
    <cellStyle name="__ПЭПиБюджет на 2006г том числе ПСУиС_Бизнес план ЦИУС 2008 исполнение 21 04 1" xfId="244"/>
    <cellStyle name="__ПЭПиБюджет на 2006г том числе ПСУиС_Бизнес план ЦИУС 2009 140409" xfId="245"/>
    <cellStyle name="__ПЭПиБюджет на 2006г том числе ПСУиС_Бизнес план ЦИУС 2009! 27 10 Р" xfId="246"/>
    <cellStyle name="__ПЭПиБюджет на 2006г том числе ПСУиС_Лист согласования бланк" xfId="247"/>
    <cellStyle name="__ПЭПиБюджет на 2006г том числе ПСУиС_Приложение 2 Вводы мощностей на 2009 год" xfId="248"/>
    <cellStyle name="__ПЭПиБюджет на 2006г том числе ПСУиС_Приложение 2 Вводы мощностей на 2009 год_Подписпнное со стороны ОАО ЦИУС ЕЭС ЗК №6" xfId="249"/>
    <cellStyle name="__ПЭПиБюджет на 2006г том числе ПСУиС_Прогноз БА ФСК СВОД 04 09 08" xfId="250"/>
    <cellStyle name="__ПЭПиБюджет на 2006г том числе ПСУиС_Прогноз проч деят 9мес08 10 10 08" xfId="251"/>
    <cellStyle name="__ПЭПиБюджет на 2006г том числе ПСУиС_СВОД БДДС 2008 23 01 08" xfId="252"/>
    <cellStyle name="__ПЭПиБюджет на 2006г том числе ПСУиС_СВОД БДР 1кв08 18 04 08" xfId="253"/>
    <cellStyle name="__ПЭПиБюджет на 2006г том числе ПСУиС_СВОД БДР 1кв09 22 04 09" xfId="254"/>
    <cellStyle name="__ПЭПиБюджет на 2006г том числе ПСУиС_СВОД БДР 1пг08 18 07 08" xfId="255"/>
    <cellStyle name="__ПЭПиБюджет на 2006г том числе ПСУиС_СВОД БДР 1пг09 16 07 09" xfId="256"/>
    <cellStyle name="__ПЭПиБюджет на 2006г том числе ПСУиС_СВОД МСК от Сережи 16 01 08 17-00" xfId="257"/>
    <cellStyle name="__ПЭПиБюджет на 2006г том числе ПСУиС_формы бюджетов к защите 2008 года" xfId="258"/>
    <cellStyle name="_~6099726" xfId="259"/>
    <cellStyle name="_030706 FS 1Q 2006" xfId="260"/>
    <cellStyle name="_060309 КБЭ БП_СИН" xfId="261"/>
    <cellStyle name="_060315 БП СИН кор ОНГ" xfId="262"/>
    <cellStyle name="_07. расчет тарифа 2007 от 23.08.06 для аудиторов" xfId="263"/>
    <cellStyle name="_07. расчет тарифа 2007 от 23.08.06 для аудиторов_БДР формат СД (2)" xfId="264"/>
    <cellStyle name="_081003 скорректир ЦПид 2008 1" xfId="265"/>
    <cellStyle name="_081003 скорректир ЦПид 2008 1_Книга1" xfId="266"/>
    <cellStyle name="_081003 скорректир ЦПид 2008 1_ПР ОФ на  2010-2014 01 10 2010 2011!!! для ДИиСП (2)" xfId="267"/>
    <cellStyle name="_081003 скорректир ЦПид 2008 1_ПР ОФ на  2010-2014 коррект  26 10 2010" xfId="268"/>
    <cellStyle name="_081003 скорректир ЦПид 2008 1_ПР ОФ на  2010-2014 коррект  26 10 2010 для ДИиСП (2)" xfId="269"/>
    <cellStyle name="_081003 скорректир ЦПид 2008 1_ПР ОФ на  2010-2014 коррект  26 10 2010 для ДИиСП (3)" xfId="270"/>
    <cellStyle name="_081006 прогр АТС и спец 300 млн руб (доп фин)" xfId="271"/>
    <cellStyle name="_081006 прогр АТС и спец 300 млн руб (доп фин)_БДР формат СД (2)" xfId="272"/>
    <cellStyle name="_081006 прогр АТС и спец 300 млн руб (доп фин)_Книга1" xfId="273"/>
    <cellStyle name="_081006 прогр АТС и спец 300 млн руб (доп фин)_ПР ОФ на  2010-2014 01 10 2010 2011!!! для ДИиСП (2)" xfId="274"/>
    <cellStyle name="_081006 прогр АТС и спец 300 млн руб (доп фин)_ПР ОФ на  2010-2014 коррект  26 10 2010" xfId="275"/>
    <cellStyle name="_081006 прогр АТС и спец 300 млн руб (доп фин)_ПР ОФ на  2010-2014 коррект  26 10 2010 для ДИиСП (2)" xfId="276"/>
    <cellStyle name="_081006 прогр АТС и спец 300 млн руб (доп фин)_ПР ОФ на  2010-2014 коррект  26 10 2010 для ДИиСП (3)" xfId="277"/>
    <cellStyle name="_090307 February 06" xfId="278"/>
    <cellStyle name="_1" xfId="279"/>
    <cellStyle name="_1 Книга1" xfId="280"/>
    <cellStyle name="_1 Книга1_БДР формат СД (2)" xfId="281"/>
    <cellStyle name="_1 Конвертер в новую форму" xfId="282"/>
    <cellStyle name="_1 Конвертер в новую форму_БДР формат СД (2)" xfId="283"/>
    <cellStyle name="_1 прил 1" xfId="284"/>
    <cellStyle name="_1 прил 1 к письму о защите 2006г" xfId="285"/>
    <cellStyle name="_1 прил 1 к письму о защите 4кв 05г" xfId="286"/>
    <cellStyle name="_1 Приложение 1" xfId="287"/>
    <cellStyle name="_1.2.1 Отчет о прибылях и убытках" xfId="288"/>
    <cellStyle name="_1.2.1.Отчет о прибылях и убытках Profit and loss" xfId="289"/>
    <cellStyle name="_1.2.3.Баланс Balance" xfId="290"/>
    <cellStyle name="_1.3. План производства Production" xfId="291"/>
    <cellStyle name="_1.4. ТЭП Technical parametres" xfId="292"/>
    <cellStyle name="_1.Полная себестоимость алюминия Aluminium costs" xfId="293"/>
    <cellStyle name="_105_Р-05-3 факт май 2004" xfId="294"/>
    <cellStyle name="_106_Р-05-3 факт июнь 2004" xfId="295"/>
    <cellStyle name="_109_Р-05-3 факт сентябрь 20041" xfId="296"/>
    <cellStyle name="_109_Р-05-3 факт сентябрь 20042" xfId="297"/>
    <cellStyle name="_11 Прочие" xfId="298"/>
    <cellStyle name="_11_02.02.04" xfId="299"/>
    <cellStyle name="_11_02.02.04_БДР формат СД (2)" xfId="300"/>
    <cellStyle name="_11_02.08.02.01" xfId="301"/>
    <cellStyle name="_111Расш.2009г." xfId="302"/>
    <cellStyle name="_12_06_ФОТ 2011-расчет с ЕСН &amp; Плах1" xfId="303"/>
    <cellStyle name="_12_2.2.4" xfId="304"/>
    <cellStyle name="_12_2.2.4_БДР формат СД (2)" xfId="305"/>
    <cellStyle name="_13_2.1.2_Амортизация 2007 г" xfId="306"/>
    <cellStyle name="_13_2.1.2_Амортизация 2007 г_БДР формат СД (2)" xfId="307"/>
    <cellStyle name="_13_2.2.4_Расходы на услуги банков ФСК" xfId="308"/>
    <cellStyle name="_13_2.2.4_Расходы на услуги банков ФСК_БДР формат СД (2)" xfId="309"/>
    <cellStyle name="_131207 Исполнение по БП - complete" xfId="310"/>
    <cellStyle name="_14_02.01.06.01" xfId="311"/>
    <cellStyle name="_14_02.02.04" xfId="312"/>
    <cellStyle name="_14_02.02.04_БДР формат СД (2)" xfId="313"/>
    <cellStyle name="_160207ОРП" xfId="314"/>
    <cellStyle name="_16-1" xfId="315"/>
    <cellStyle name="_16-2" xfId="316"/>
    <cellStyle name="_18 А" xfId="317"/>
    <cellStyle name="_19 Кувандыкская А" xfId="318"/>
    <cellStyle name="_1ПЭПиБюджет на 2006г" xfId="319"/>
    <cellStyle name="_1ПЭПиБюджет на 2006г_БДР формат СД (2)" xfId="320"/>
    <cellStyle name="_1Форма БДР и БДДС на 2кв 2006" xfId="321"/>
    <cellStyle name="_2 1 1 1  Сырье материалы инструменты" xfId="322"/>
    <cellStyle name="_2 1 1 1  Сырье материалы инструменты_БДР формат СД (2)" xfId="323"/>
    <cellStyle name="_2 1 1 4 8  доп заявка" xfId="324"/>
    <cellStyle name="_2 1 1 4 8  доп заявка_ДОП.З - для отправки" xfId="325"/>
    <cellStyle name="_2 1 1 4 8  доп заявка_ОУС" xfId="326"/>
    <cellStyle name="_2 1 1 4 8  доп заявка_ПО расчет (4)" xfId="327"/>
    <cellStyle name="_2 1Расшифровки к ПЭП 2006г" xfId="328"/>
    <cellStyle name="_2 1Расшифровки к ПЭП 2006г_БДР формат СД (2)" xfId="329"/>
    <cellStyle name="_2 Анализ ст Топливо на 2кв 2006 Забайкальское" xfId="330"/>
    <cellStyle name="_2 ЗСП" xfId="331"/>
    <cellStyle name="_2 ЗСП_БДР формат СД (2)" xfId="332"/>
    <cellStyle name="_2.1.1.1.1. Материалы Таня" xfId="333"/>
    <cellStyle name="_2.1.1.1.1. Материалы Таня_БДР формат СД (2)" xfId="334"/>
    <cellStyle name="_2.1.1.4.4  Ремонт  ОС  220 кВ скорректир" xfId="335"/>
    <cellStyle name="_2.1.1.4.4  Ремонт  ОС  220 кВ скорректир_БДР формат СД (2)" xfId="336"/>
    <cellStyle name="_2.1.1.4.4  Ремонт  ОС  500кВ" xfId="337"/>
    <cellStyle name="_2.1.1.4.4  Ремонт  ОС  500кВ_БДР формат СД (2)" xfId="338"/>
    <cellStyle name="_2.1.1.4.8 Др  работы  и  услуги _произ харЗАКАЗ ВВП 500 2007" xfId="339"/>
    <cellStyle name="_2.1.1.4.8 Др  работы  и  услуги _произ харЗАКАЗ ВВП 500 2007_БДР формат СД (2)" xfId="340"/>
    <cellStyle name="_2.1.5.12 Др раб и услуги_общепроизв хар ЗАКАЗ ВВП 500  2007 " xfId="341"/>
    <cellStyle name="_2.1.5.12 Др раб и услуги_общепроизв хар ЗАКАЗ ВВП 500  2007 _БДР формат СД (2)" xfId="342"/>
    <cellStyle name="_2.1.5.3.1. доп" xfId="343"/>
    <cellStyle name="_2.1.5.3.1. доп_ДОП.З - для отправки" xfId="344"/>
    <cellStyle name="_2.1.5.3.1. доп_ОУС" xfId="345"/>
    <cellStyle name="_2.1.5.3.1. доп_ПО расчет (4)" xfId="346"/>
    <cellStyle name="_2.1.5.7" xfId="347"/>
    <cellStyle name="_2.1.5.7_ДОП.З - для отправки" xfId="348"/>
    <cellStyle name="_2.1.5.7_ОУС" xfId="349"/>
    <cellStyle name="_2.1.5.7_ПО расчет (4)" xfId="350"/>
    <cellStyle name="_2.1.6.1 " xfId="351"/>
    <cellStyle name="_2.1.6.3 Коммун  ЗАКАЗ ВВП 500 2007" xfId="352"/>
    <cellStyle name="_2.1.6.3 Коммун  ЗАКАЗ ВВП 500 2007_БДР формат СД (2)" xfId="353"/>
    <cellStyle name="_2.1.6.4.2." xfId="354"/>
    <cellStyle name="_2.1.9.1.    Проведение совещаний 2007" xfId="355"/>
    <cellStyle name="_2.2.4. расчёт на Услуги Банков 2008" xfId="356"/>
    <cellStyle name="_2.2.4. расчёт на Услуги Банков 2008_БДР формат СД (2)" xfId="357"/>
    <cellStyle name="_2.7 Спецодежда" xfId="358"/>
    <cellStyle name="_2.Себестоимость глинозема Alumina costs" xfId="359"/>
    <cellStyle name="_2003-08 Оперативный отчет (1 ч) (Носта)" xfId="360"/>
    <cellStyle name="_2003-08 Оперативный отчет (1 ч) (Носта) 2" xfId="361"/>
    <cellStyle name="_2003-08 Оперативный отчет (1 ч) (Носта) 2 2" xfId="362"/>
    <cellStyle name="_2003-08 Оперативный отчет (1 ч) (Носта)__AFNPZ_Value(вариант АНПЗ)_Debt (15 11 07) с ув цены на нефть" xfId="363"/>
    <cellStyle name="_2003-08 Оперативный отчет (1 ч) (Носта)_11 07  Корректировка БП на 2полугодие 2008-экспорт-див 73 000" xfId="364"/>
    <cellStyle name="_2003-08 Оперативный отчет (1 ч) (Носта)_AFNPZ_Value(вариант АНПЗ)" xfId="365"/>
    <cellStyle name="_2003-08 Оперативный отчет (1 ч) (Носта)_Model ANPZ" xfId="366"/>
    <cellStyle name="_2003-08 Оперативный отчет (1 ч) (Носта)_UOG 2008 85 20_01 макс кредит нефть 30 на 70 СД 85 принятый вар-т" xfId="367"/>
    <cellStyle name="_2003-08 Оперативный отчет (1 ч) (Носта)_UOG 2008 принятый дек 2007" xfId="368"/>
    <cellStyle name="_2003-08 Оперативный отчет (1 ч) (Носта)_UOG_2009_60_v14_27 11 08-ИСПРАВЛЕН ФОТ СИН (2)" xfId="369"/>
    <cellStyle name="_2003-08 Оперативный отчет (1 ч) (Носта)_UOG_2009_60_v14_27.11.08-ИСПРАВЛЕН ФОТ СИН" xfId="370"/>
    <cellStyle name="_2003-08 Оперативный отчет (1 ч) (Носта)_Капиталка (2)" xfId="371"/>
    <cellStyle name="_2003-08 Оперативный отчет (1и2 ч) (Носта)" xfId="372"/>
    <cellStyle name="_2003-08 Оперативный отчет (1и2 ч) (Носта) 2" xfId="373"/>
    <cellStyle name="_2003-08 Оперативный отчет (1и2 ч) (Носта) 2 2" xfId="374"/>
    <cellStyle name="_2003-08 Оперативный отчет (1и2 ч) (Носта)__AFNPZ_Value(вариант АНПЗ)_Debt (15 11 07) с ув цены на нефть" xfId="375"/>
    <cellStyle name="_2003-08 Оперативный отчет (1и2 ч) (Носта)_11 07  Корректировка БП на 2полугодие 2008-экспорт-див 73 000" xfId="376"/>
    <cellStyle name="_2003-08 Оперативный отчет (1и2 ч) (Носта)_AFNPZ_Value(вариант АНПЗ)" xfId="377"/>
    <cellStyle name="_2003-08 Оперативный отчет (1и2 ч) (Носта)_Model ANPZ" xfId="378"/>
    <cellStyle name="_2003-08 Оперативный отчет (1и2 ч) (Носта)_UOG 2008 85 20_01 макс кредит нефть 30 на 70 СД 85 принятый вар-т" xfId="379"/>
    <cellStyle name="_2003-08 Оперативный отчет (1и2 ч) (Носта)_UOG 2008 принятый дек 2007" xfId="380"/>
    <cellStyle name="_2003-08 Оперативный отчет (1и2 ч) (Носта)_UOG_2009_60_v14_27 11 08-ИСПРАВЛЕН ФОТ СИН (2)" xfId="381"/>
    <cellStyle name="_2003-08 Оперативный отчет (1и2 ч) (Носта)_UOG_2009_60_v14_27.11.08-ИСПРАВЛЕН ФОТ СИН" xfId="382"/>
    <cellStyle name="_2003-08 Оперативный отчет (1и2 ч) (Носта)_Капиталка (2)" xfId="383"/>
    <cellStyle name="_2003-08 Оперативный отчет (Медиа)" xfId="384"/>
    <cellStyle name="_2003-08 Оперативный отчет (Медиа) 2" xfId="385"/>
    <cellStyle name="_2003-08 Оперативный отчет (Медиа) 2 2" xfId="386"/>
    <cellStyle name="_2003-08 Оперативный отчет (Медиа)__AFNPZ_Value(вариант АНПЗ)_Debt (15 11 07) с ув цены на нефть" xfId="387"/>
    <cellStyle name="_2003-08 Оперативный отчет (Медиа)_11 07  Корректировка БП на 2полугодие 2008-экспорт-див 73 000" xfId="388"/>
    <cellStyle name="_2003-08 Оперативный отчет (Медиа)_AFNPZ_Value(вариант АНПЗ)" xfId="389"/>
    <cellStyle name="_2003-08 Оперативный отчет (Медиа)_Model ANPZ" xfId="390"/>
    <cellStyle name="_2003-08 Оперативный отчет (Медиа)_UOG 2008 85 20_01 макс кредит нефть 30 на 70 СД 85 принятый вар-т" xfId="391"/>
    <cellStyle name="_2003-08 Оперативный отчет (Медиа)_UOG 2008 принятый дек 2007" xfId="392"/>
    <cellStyle name="_2003-08 Оперативный отчет (Медиа)_UOG_2009_60_v14_27 11 08-ИСПРАВЛЕН ФОТ СИН (2)" xfId="393"/>
    <cellStyle name="_2003-08 Оперативный отчет (Медиа)_UOG_2009_60_v14_27.11.08-ИСПРАВЛЕН ФОТ СИН" xfId="394"/>
    <cellStyle name="_2003-08 Оперативный отчет (Медиа)_Капиталка (2)" xfId="395"/>
    <cellStyle name="_2003-11 Оперативный отчет (Медиа)" xfId="396"/>
    <cellStyle name="_2003-11 Оперативный отчет (Медиа) 2" xfId="397"/>
    <cellStyle name="_2003-11 Оперативный отчет (Медиа) 2 2" xfId="398"/>
    <cellStyle name="_2003-11 Оперативный отчет (Медиа)__AFNPZ_Value(вариант АНПЗ)_Debt (15 11 07) с ув цены на нефть" xfId="399"/>
    <cellStyle name="_2003-11 Оперативный отчет (Медиа)_11 07  Корректировка БП на 2полугодие 2008-экспорт-див 73 000" xfId="400"/>
    <cellStyle name="_2003-11 Оперативный отчет (Медиа)_AFNPZ_Value(вариант АНПЗ)" xfId="401"/>
    <cellStyle name="_2003-11 Оперативный отчет (Медиа)_Model ANPZ" xfId="402"/>
    <cellStyle name="_2003-11 Оперативный отчет (Медиа)_UOG 2008 85 20_01 макс кредит нефть 30 на 70 СД 85 принятый вар-т" xfId="403"/>
    <cellStyle name="_2003-11 Оперативный отчет (Медиа)_UOG 2008 принятый дек 2007" xfId="404"/>
    <cellStyle name="_2003-11 Оперативный отчет (Медиа)_UOG_2009_60_v14_27 11 08-ИСПРАВЛЕН ФОТ СИН (2)" xfId="405"/>
    <cellStyle name="_2003-11 Оперативный отчет (Медиа)_UOG_2009_60_v14_27.11.08-ИСПРАВЛЕН ФОТ СИН" xfId="406"/>
    <cellStyle name="_2003-11 Оперативный отчет (Медиа)_Капиталка (2)" xfId="407"/>
    <cellStyle name="_2005_БЮДЖЕТ В4 ==11.11.==  КР Дороги, Мосты" xfId="408"/>
    <cellStyle name="_2006_06_28_MGRES_inventories_request" xfId="409"/>
    <cellStyle name="_2006planbookfile" xfId="410"/>
    <cellStyle name="_2006planfile" xfId="411"/>
    <cellStyle name="_2006planpost" xfId="412"/>
    <cellStyle name="_2007planfile" xfId="413"/>
    <cellStyle name="_2008 Свод земля ПЭО" xfId="414"/>
    <cellStyle name="_2008 Свод земля ПЭО_БДР формат СД (2)" xfId="415"/>
    <cellStyle name="_2008 Свод земля ПЭО_ДОП.З - для отправки" xfId="416"/>
    <cellStyle name="_2008 Свод земля ПЭО_ДОП.З - для отправки_БДР формат СД (2)" xfId="417"/>
    <cellStyle name="_2008 Свод земля ПЭО_Откорректированная программа Освидетельствование ЗиС (4) (2)" xfId="418"/>
    <cellStyle name="_2008 Свод земля ПЭО_Откорректированная программа Освидетельствование ЗиС (4) (2)_БДР формат СД (2)" xfId="419"/>
    <cellStyle name="_2008 Свод земля ПЭО_ОУС" xfId="420"/>
    <cellStyle name="_2008 Свод земля ПЭО_ОУС_БДР формат СД (2)" xfId="421"/>
    <cellStyle name="_2008 Свод земля ПЭО_ПО расчет (4)" xfId="422"/>
    <cellStyle name="_2008 Свод земля ПЭО_ПО расчет (4)_БДР формат СД (2)" xfId="423"/>
    <cellStyle name="_2008 Свод земля ПЭО++ (3)" xfId="424"/>
    <cellStyle name="_2008 Свод земля ПЭО++ (3)_БДР формат СД (2)" xfId="425"/>
    <cellStyle name="_2008 Свод земля ПЭОприсланный с МЭС оконч (2)" xfId="426"/>
    <cellStyle name="_2008 Свод земля ПЭОприсланный с МЭС оконч (2)_БДР формат СД (2)" xfId="427"/>
    <cellStyle name="_2008 Свод земля ПЭОприсланный с МЭС оконч (2)_ДОП.З - для отправки" xfId="428"/>
    <cellStyle name="_2008 Свод земля ПЭОприсланный с МЭС оконч (2)_ДОП.З - для отправки_БДР формат СД (2)" xfId="429"/>
    <cellStyle name="_2008 Свод земля ПЭОприсланный с МЭС оконч (2)_Откорректированная программа Освидетельствование ЗиС (4) (2)" xfId="430"/>
    <cellStyle name="_2008 Свод земля ПЭОприсланный с МЭС оконч (2)_Откорректированная программа Освидетельствование ЗиС (4) (2)_БДР формат СД (2)" xfId="431"/>
    <cellStyle name="_2008 Свод земля ПЭОприсланный с МЭС оконч (2)_ОУС" xfId="432"/>
    <cellStyle name="_2008 Свод земля ПЭОприсланный с МЭС оконч (2)_ОУС_БДР формат СД (2)" xfId="433"/>
    <cellStyle name="_2008 Свод земля ПЭОприсланный с МЭС оконч (2)_ПО расчет (4)" xfId="434"/>
    <cellStyle name="_2008 Свод земля ПЭОприсланный с МЭС оконч (2)_ПО расчет (4)_БДР формат СД (2)" xfId="435"/>
    <cellStyle name="_2008_2010 06022008" xfId="436"/>
    <cellStyle name="_2008_2010 06022008_Книга1" xfId="437"/>
    <cellStyle name="_2008_2010 06022008_ПР ОФ на  2010-2014 01 10 2010 2011!!! для ДИиСП (2)" xfId="438"/>
    <cellStyle name="_2008_2010 06022008_ПР ОФ на  2010-2014 коррект  26 10 2010" xfId="439"/>
    <cellStyle name="_2008_2010 06022008_ПР ОФ на  2010-2014 коррект  26 10 2010 для ДИиСП (2)" xfId="440"/>
    <cellStyle name="_2008_2010 06022008_ПР ОФ на  2010-2014 коррект  26 10 2010 для ДИиСП (3)" xfId="441"/>
    <cellStyle name="_2009_Платежи за землепользование _МЭС УРАЛА" xfId="442"/>
    <cellStyle name="_2009_Платежи за землепользование _МЭС УРАЛА_БДР формат СД (2)" xfId="443"/>
    <cellStyle name="_2009_Платежи за землепользование _МЭС УРАЛА_ДОП.З - для отправки" xfId="444"/>
    <cellStyle name="_2009_Платежи за землепользование _МЭС УРАЛА_ДОП.З - для отправки_БДР формат СД (2)" xfId="445"/>
    <cellStyle name="_2009_Платежи за землепользование _МЭС УРАЛА_ОУС" xfId="446"/>
    <cellStyle name="_2009_Платежи за землепользование _МЭС УРАЛА_ОУС_БДР формат СД (2)" xfId="447"/>
    <cellStyle name="_2009_Платежи за землепользование _МЭС УРАЛА_ПО расчет (4)" xfId="448"/>
    <cellStyle name="_2009_Платежи за землепользование _МЭС УРАЛА_ПО расчет (4)_БДР формат СД (2)" xfId="449"/>
    <cellStyle name="_206B52E0" xfId="450"/>
    <cellStyle name="_215-БВ Диагностика" xfId="451"/>
    <cellStyle name="_21С-2003г" xfId="452"/>
    <cellStyle name="_21С-2003г_ПДДС  форма НК (20) п" xfId="453"/>
    <cellStyle name="_21С-2003г_ПДДС  форма НК (20)_23май03" xfId="454"/>
    <cellStyle name="_21С-2003г_ПДДС  форма НК (20)_26май03" xfId="455"/>
    <cellStyle name="_21С-2003г_ПДДС  форма НК (22)_23май03" xfId="456"/>
    <cellStyle name="_21С-2003г_ПДДС  форма НК (22)_26май03" xfId="457"/>
    <cellStyle name="_21С-2003г_ПДДС  форма НК (22)п" xfId="458"/>
    <cellStyle name="_21С-2003г_Форма 21.1" xfId="459"/>
    <cellStyle name="_21С-2003г_форма 21-НГДО 2003г" xfId="460"/>
    <cellStyle name="_21С-2003г_формы по добыче и газопереработке1" xfId="461"/>
    <cellStyle name="_21С-уточ" xfId="462"/>
    <cellStyle name="_21С-уточ_Источники-2002(1кв)" xfId="463"/>
    <cellStyle name="_21С-уточ_НГДО-2002-2кв 1кристина" xfId="464"/>
    <cellStyle name="_21С-уточ_НГДО-2002-2кв2" xfId="465"/>
    <cellStyle name="_21С-уточ_НГДО-2002-3кв(нов)-4" xfId="466"/>
    <cellStyle name="_22_2.2.4" xfId="467"/>
    <cellStyle name="_22_2.2.4_БДР формат СД (2)" xfId="468"/>
    <cellStyle name="_23.01.03_КрАЗ_изм НЗП_ноя0211мес.02" xfId="469"/>
    <cellStyle name="_23_2 2 4_Расходы на услуги банков МСК" xfId="470"/>
    <cellStyle name="_23_2 2 4_Расходы на услуги банков МСК_БДР формат СД (2)" xfId="471"/>
    <cellStyle name="_24 05 06_MGTS_Draft_ Model" xfId="472"/>
    <cellStyle name="_281207 ОРП" xfId="473"/>
    <cellStyle name="_291206ОРП" xfId="474"/>
    <cellStyle name="_2Анализ ФОТ 1 полугодие" xfId="475"/>
    <cellStyle name="_2приложение1 форма расчета по Спецодежде ПМЭС1" xfId="476"/>
    <cellStyle name="_3 Анализ отклонений по топливу" xfId="477"/>
    <cellStyle name="_3 Анализ отклонений по топливу_БДР формат СД (2)" xfId="478"/>
    <cellStyle name="_3 БДР по кварталам" xfId="479"/>
    <cellStyle name="_3.Затраты на глинозем бокситы Purchasing alumina bauxite" xfId="480"/>
    <cellStyle name="_31 декабря 2010" xfId="481"/>
    <cellStyle name="_310108 ОРП" xfId="482"/>
    <cellStyle name="_31-34-сметы" xfId="483"/>
    <cellStyle name="_3Расчет аморт.отчислений квартальный" xfId="484"/>
    <cellStyle name="_3Расчет аморт.отчислений квартальный_БДР формат СД (2)" xfId="485"/>
    <cellStyle name="_4 Анализ ГСМ 2006 Кузбасс" xfId="486"/>
    <cellStyle name="_4 Анализ ГСМ 2006 Кузбасс_БДР формат СД (2)" xfId="487"/>
    <cellStyle name="_4.1.Инвестиционны бюджет Investment budget" xfId="488"/>
    <cellStyle name="_4.Себестоимость боксита Bauxite productioncosts" xfId="489"/>
    <cellStyle name="_5 Анализ ГСМ и энергии" xfId="490"/>
    <cellStyle name="_5 Анализ ГСМ и энергии_БДР формат СД (2)" xfId="491"/>
    <cellStyle name="_5 Проект согласованного плана Омского ПМЭС на 06г" xfId="492"/>
    <cellStyle name="_5.Кредитный портфель Credit portfolio" xfId="493"/>
    <cellStyle name="_5_Регламент UC RUSAL - УК-текущее планирование" xfId="494"/>
    <cellStyle name="_5_Таблицы_Xtrata_Окт 07_RUS_18-10-07" xfId="495"/>
    <cellStyle name="_57B6AB88" xfId="496"/>
    <cellStyle name="_57B6AB88_БДР формат СД (2)" xfId="497"/>
    <cellStyle name="_7.5.оборотный капитал" xfId="498"/>
    <cellStyle name="_7-3 17-03-05" xfId="499"/>
    <cellStyle name="_7629F122" xfId="500"/>
    <cellStyle name="_80-й счет Аудиторам" xfId="501"/>
    <cellStyle name="_80-й счет Аудиторам_May_08" xfId="502"/>
    <cellStyle name="_80-й счет Аудиторам_May_08_op.reportфевраль 2009" xfId="503"/>
    <cellStyle name="_80-й счет Аудиторам_May_2008" xfId="504"/>
    <cellStyle name="_80-й счет Аудиторам_May_2008_op.reportфевраль 2009" xfId="505"/>
    <cellStyle name="_80-й счет Аудиторам_op.report СИН " xfId="506"/>
    <cellStyle name="_80-й счет Аудиторам_op.report СИН _op.reportфевраль 2009" xfId="507"/>
    <cellStyle name="_80-й счет Аудиторам_ОО ОНГконс.0108 - complete" xfId="508"/>
    <cellStyle name="_80-й счет Аудиторам_ОО ОНГконс.0208" xfId="509"/>
    <cellStyle name="_80-й счет Аудиторам_ООО ОНГконс 0109 - complete" xfId="510"/>
    <cellStyle name="_80-й счет Аудиторам_ООО ОНГконс 0209" xfId="511"/>
    <cellStyle name="_80-й счет Аудиторам_ООО ОНГконс 0309" xfId="512"/>
    <cellStyle name="_9ALcost" xfId="513"/>
    <cellStyle name="_Actual_from_budget_1h ОК" xfId="514"/>
    <cellStyle name="_Af.refinery profit" xfId="515"/>
    <cellStyle name="_Aluminium cost_Aug08" xfId="516"/>
    <cellStyle name="_Base PNL нояб-2006 GD" xfId="517"/>
    <cellStyle name="_Base-1 PNL нояб-2006 GD" xfId="518"/>
    <cellStyle name="_BS_шаблон_" xfId="519"/>
    <cellStyle name="_Budget En+ 26.01.07 draft" xfId="520"/>
    <cellStyle name="_Budget декабрь_8" xfId="521"/>
    <cellStyle name="_Budget ноябрь АНПЗ" xfId="522"/>
    <cellStyle name="_BUDGET_ПН2002(2)" xfId="523"/>
    <cellStyle name="_Cash balances" xfId="524"/>
    <cellStyle name="_Cash Cost алюминий UC RUSAL Факт дек+12м 2007 - 04-02-08" xfId="525"/>
    <cellStyle name="_CC СУАЛ 06тп" xfId="526"/>
    <cellStyle name="_CEO_Report_1.5" xfId="527"/>
    <cellStyle name="_Comma" xfId="528"/>
    <cellStyle name="_Comps_Valuation Dec 2005" xfId="529"/>
    <cellStyle name="_Condition" xfId="530"/>
    <cellStyle name="_Condition-2020" xfId="531"/>
    <cellStyle name="_Cost forms - presentation2" xfId="532"/>
    <cellStyle name="_CPI foodimp" xfId="533"/>
    <cellStyle name="_CPI foodimp_БДДС октябрь ТЭЦ-12 (04.10.2012) (2)" xfId="534"/>
    <cellStyle name="_Currency" xfId="535"/>
    <cellStyle name="_CurrencySpace" xfId="536"/>
    <cellStyle name="_dividends to shareholders" xfId="537"/>
    <cellStyle name="_EN+ 07 CF 25.01.07 evening" xfId="538"/>
    <cellStyle name="_FFF" xfId="539"/>
    <cellStyle name="_FFF_Capex-new" xfId="540"/>
    <cellStyle name="_FFF_Financial Plan - final_2" xfId="541"/>
    <cellStyle name="_FFF_Form 01(MB)" xfId="542"/>
    <cellStyle name="_FFF_Links_NK" xfId="543"/>
    <cellStyle name="_FFF_N20_5" xfId="544"/>
    <cellStyle name="_FFF_N20_6" xfId="545"/>
    <cellStyle name="_FFF_New Form10_2" xfId="546"/>
    <cellStyle name="_FFF_Nsi" xfId="547"/>
    <cellStyle name="_FFF_Nsi - last version" xfId="548"/>
    <cellStyle name="_FFF_Nsi - last version for programming" xfId="549"/>
    <cellStyle name="_FFF_Nsi - next_last version" xfId="550"/>
    <cellStyle name="_FFF_Nsi - plan - final" xfId="551"/>
    <cellStyle name="_FFF_Nsi -super_ last version" xfId="552"/>
    <cellStyle name="_FFF_Nsi(2)" xfId="553"/>
    <cellStyle name="_FFF_Nsi_1" xfId="554"/>
    <cellStyle name="_FFF_Nsi_139" xfId="555"/>
    <cellStyle name="_FFF_Nsi_140" xfId="556"/>
    <cellStyle name="_FFF_Nsi_140(Зах)" xfId="557"/>
    <cellStyle name="_FFF_Nsi_140_mod" xfId="558"/>
    <cellStyle name="_FFF_Nsi_158" xfId="559"/>
    <cellStyle name="_FFF_Nsi_Jan1" xfId="560"/>
    <cellStyle name="_FFF_Nsi_test" xfId="561"/>
    <cellStyle name="_FFF_Nsi2" xfId="562"/>
    <cellStyle name="_FFF_Nsi-Services" xfId="563"/>
    <cellStyle name="_FFF_P&amp;L" xfId="564"/>
    <cellStyle name="_FFF_S0400" xfId="565"/>
    <cellStyle name="_FFF_S13001" xfId="566"/>
    <cellStyle name="_FFF_Sheet1" xfId="567"/>
    <cellStyle name="_FFF_sofi - plan_AP270202ii" xfId="568"/>
    <cellStyle name="_FFF_sofi - plan_AP270202iii" xfId="569"/>
    <cellStyle name="_FFF_sofi - plan_AP270202iv" xfId="570"/>
    <cellStyle name="_FFF_Sofi vs Sobi" xfId="571"/>
    <cellStyle name="_FFF_Sofi_PBD 27-11-01" xfId="572"/>
    <cellStyle name="_FFF_SOFI_TEPs_AOK_130902" xfId="573"/>
    <cellStyle name="_FFF_Sofi145a" xfId="574"/>
    <cellStyle name="_FFF_Sofi153" xfId="575"/>
    <cellStyle name="_FFF_Summary" xfId="576"/>
    <cellStyle name="_FFF_SXXXX_Express_c Links" xfId="577"/>
    <cellStyle name="_FFF_Tax_form_1кв_3" xfId="578"/>
    <cellStyle name="_FFF_test_11" xfId="579"/>
    <cellStyle name="_FFF_БКЭ" xfId="580"/>
    <cellStyle name="_FFF_для вставки в пакет за 2001" xfId="581"/>
    <cellStyle name="_FFF_дляГалиныВ" xfId="582"/>
    <cellStyle name="_FFF_Книга7" xfId="583"/>
    <cellStyle name="_FFF_Лист1" xfId="584"/>
    <cellStyle name="_FFF_ОСН. ДЕЯТ." xfId="585"/>
    <cellStyle name="_FFF_Подразделения" xfId="586"/>
    <cellStyle name="_FFF_Список тиражирования" xfId="587"/>
    <cellStyle name="_FFF_Форма 12 last" xfId="588"/>
    <cellStyle name="_Final_Book_010301" xfId="589"/>
    <cellStyle name="_Final_Book_010301_Capex-new" xfId="590"/>
    <cellStyle name="_Final_Book_010301_Financial Plan - final_2" xfId="591"/>
    <cellStyle name="_Final_Book_010301_Form 01(MB)" xfId="592"/>
    <cellStyle name="_Final_Book_010301_Links_NK" xfId="593"/>
    <cellStyle name="_Final_Book_010301_N20_5" xfId="594"/>
    <cellStyle name="_Final_Book_010301_N20_6" xfId="595"/>
    <cellStyle name="_Final_Book_010301_New Form10_2" xfId="596"/>
    <cellStyle name="_Final_Book_010301_Nsi" xfId="597"/>
    <cellStyle name="_Final_Book_010301_Nsi - last version" xfId="598"/>
    <cellStyle name="_Final_Book_010301_Nsi - last version for programming" xfId="599"/>
    <cellStyle name="_Final_Book_010301_Nsi - next_last version" xfId="600"/>
    <cellStyle name="_Final_Book_010301_Nsi - plan - final" xfId="601"/>
    <cellStyle name="_Final_Book_010301_Nsi -super_ last version" xfId="602"/>
    <cellStyle name="_Final_Book_010301_Nsi(2)" xfId="603"/>
    <cellStyle name="_Final_Book_010301_Nsi_1" xfId="604"/>
    <cellStyle name="_Final_Book_010301_Nsi_139" xfId="605"/>
    <cellStyle name="_Final_Book_010301_Nsi_140" xfId="606"/>
    <cellStyle name="_Final_Book_010301_Nsi_140(Зах)" xfId="607"/>
    <cellStyle name="_Final_Book_010301_Nsi_140_mod" xfId="608"/>
    <cellStyle name="_Final_Book_010301_Nsi_158" xfId="609"/>
    <cellStyle name="_Final_Book_010301_Nsi_Jan1" xfId="610"/>
    <cellStyle name="_Final_Book_010301_Nsi_test" xfId="611"/>
    <cellStyle name="_Final_Book_010301_Nsi2" xfId="612"/>
    <cellStyle name="_Final_Book_010301_Nsi-Services" xfId="613"/>
    <cellStyle name="_Final_Book_010301_P&amp;L" xfId="614"/>
    <cellStyle name="_Final_Book_010301_S0400" xfId="615"/>
    <cellStyle name="_Final_Book_010301_S13001" xfId="616"/>
    <cellStyle name="_Final_Book_010301_Sheet1" xfId="617"/>
    <cellStyle name="_Final_Book_010301_sofi - plan_AP270202ii" xfId="618"/>
    <cellStyle name="_Final_Book_010301_sofi - plan_AP270202iii" xfId="619"/>
    <cellStyle name="_Final_Book_010301_sofi - plan_AP270202iv" xfId="620"/>
    <cellStyle name="_Final_Book_010301_Sofi vs Sobi" xfId="621"/>
    <cellStyle name="_Final_Book_010301_Sofi_PBD 27-11-01" xfId="622"/>
    <cellStyle name="_Final_Book_010301_SOFI_TEPs_AOK_130902" xfId="623"/>
    <cellStyle name="_Final_Book_010301_Sofi145a" xfId="624"/>
    <cellStyle name="_Final_Book_010301_Sofi153" xfId="625"/>
    <cellStyle name="_Final_Book_010301_Summary" xfId="626"/>
    <cellStyle name="_Final_Book_010301_SXXXX_Express_c Links" xfId="627"/>
    <cellStyle name="_Final_Book_010301_Tax_form_1кв_3" xfId="628"/>
    <cellStyle name="_Final_Book_010301_test_11" xfId="629"/>
    <cellStyle name="_Final_Book_010301_БКЭ" xfId="630"/>
    <cellStyle name="_Final_Book_010301_для вставки в пакет за 2001" xfId="631"/>
    <cellStyle name="_Final_Book_010301_дляГалиныВ" xfId="632"/>
    <cellStyle name="_Final_Book_010301_Книга7" xfId="633"/>
    <cellStyle name="_Final_Book_010301_Лист1" xfId="634"/>
    <cellStyle name="_Final_Book_010301_ОСН. ДЕЯТ." xfId="635"/>
    <cellStyle name="_Final_Book_010301_Подразделения" xfId="636"/>
    <cellStyle name="_Final_Book_010301_Список тиражирования" xfId="637"/>
    <cellStyle name="_Final_Book_010301_Форма 12 last" xfId="638"/>
    <cellStyle name="_for presentation 9m07_5_с динамикой" xfId="639"/>
    <cellStyle name="_for presentation 9m07_OlgaEK" xfId="640"/>
    <cellStyle name="_forma_rascheta_effectivnosti_proekta (00174077$$$)" xfId="641"/>
    <cellStyle name="_FS 2005 complete new" xfId="642"/>
    <cellStyle name="_FS_1h_ 2007" xfId="643"/>
    <cellStyle name="_FS_3Q_ 2007 complete" xfId="644"/>
    <cellStyle name="_Generation Model_1" xfId="645"/>
    <cellStyle name="_Grouplist Энергетика" xfId="646"/>
    <cellStyle name="_Heading_16 Detail of Key Metrics_mario marco" xfId="647"/>
    <cellStyle name="_Highlight" xfId="648"/>
    <cellStyle name="_IP - v30_1-куратор (081006)" xfId="649"/>
    <cellStyle name="_IP - v31_0 (081010)" xfId="650"/>
    <cellStyle name="_KPI апрель 06  complete" xfId="651"/>
    <cellStyle name="_KPI-5" xfId="652"/>
    <cellStyle name="_KPI-5_Form 01(MB)" xfId="653"/>
    <cellStyle name="_KPI-5_Links_NK" xfId="654"/>
    <cellStyle name="_KPI-5_Nsi" xfId="655"/>
    <cellStyle name="_KPI-5_Nsi(2)" xfId="656"/>
    <cellStyle name="_KPI-5_Nsi_158" xfId="657"/>
    <cellStyle name="_KPI-5_Nsi_test" xfId="658"/>
    <cellStyle name="_KPI-5_Nsi-Services" xfId="659"/>
    <cellStyle name="_KPI-5_S0400" xfId="660"/>
    <cellStyle name="_KPI-5_S13001" xfId="661"/>
    <cellStyle name="_KPI-5_SOFI_TEPs_AOK_130902" xfId="662"/>
    <cellStyle name="_KPI-5_Sofi145a" xfId="663"/>
    <cellStyle name="_KPI-5_Sofi153" xfId="664"/>
    <cellStyle name="_KPI-5_SXXXX_Express_c Links" xfId="665"/>
    <cellStyle name="_KPI-5_test_11" xfId="666"/>
    <cellStyle name="_KPI-5_для вставки в пакет за 2001" xfId="667"/>
    <cellStyle name="_KPI-5_дляГалиныВ" xfId="668"/>
    <cellStyle name="_KPI-5_Лист1" xfId="669"/>
    <cellStyle name="_KPI-5_Подразделения" xfId="670"/>
    <cellStyle name="_KPI-5_Список тиражирования" xfId="671"/>
    <cellStyle name="_KPI-5_Форма 12 last" xfId="672"/>
    <cellStyle name="_KPIs Q1 2007" xfId="673"/>
    <cellStyle name="_List of reports New_Rusal" xfId="674"/>
    <cellStyle name="_macro 2012 var 1" xfId="675"/>
    <cellStyle name="_macro 2020" xfId="676"/>
    <cellStyle name="_macro-1 ут" xfId="677"/>
    <cellStyle name="_macro-2 ут" xfId="678"/>
    <cellStyle name="_Mgmt report0306" xfId="679"/>
    <cellStyle name="_Model ANPZ" xfId="680"/>
    <cellStyle name="_Model ANPZ (3)" xfId="681"/>
    <cellStyle name="_Model ANPZ (4)" xfId="682"/>
    <cellStyle name="_Model_RAB Мой" xfId="683"/>
    <cellStyle name="_Model_RAB Мой 2" xfId="684"/>
    <cellStyle name="_Model_RAB_MRSK_svod" xfId="685"/>
    <cellStyle name="_Model_RAB_MRSK_svod 2" xfId="686"/>
    <cellStyle name="_Model_RAB_MRSK_svod 3" xfId="687"/>
    <cellStyle name="_model_Ugneft" xfId="688"/>
    <cellStyle name="_Monthly report of UC RUSAL 03(plan)" xfId="689"/>
    <cellStyle name="_Monthly report of UC RUSAL APRIL" xfId="690"/>
    <cellStyle name="_Monthly report of UC RUSAL December(fact)_Куликов" xfId="691"/>
    <cellStyle name="_Monthly report of UC RUSAL July_Куликов123" xfId="692"/>
    <cellStyle name="_Monthly report of UC RUSAL June(plan)" xfId="693"/>
    <cellStyle name="_Mounthly_Base_Own_EAC(19.01.2007)" xfId="694"/>
    <cellStyle name="_Multiple" xfId="695"/>
    <cellStyle name="_MultipleSpace" xfId="696"/>
    <cellStyle name="_New_Sofi" xfId="697"/>
    <cellStyle name="_New_Sofi_Capex-new" xfId="698"/>
    <cellStyle name="_New_Sofi_FFF" xfId="699"/>
    <cellStyle name="_New_Sofi_Financial Plan - final_2" xfId="700"/>
    <cellStyle name="_New_Sofi_Form 01(MB)" xfId="701"/>
    <cellStyle name="_New_Sofi_Links_NK" xfId="702"/>
    <cellStyle name="_New_Sofi_N20_5" xfId="703"/>
    <cellStyle name="_New_Sofi_N20_6" xfId="704"/>
    <cellStyle name="_New_Sofi_New Form10_2" xfId="705"/>
    <cellStyle name="_New_Sofi_Nsi" xfId="706"/>
    <cellStyle name="_New_Sofi_Nsi - last version" xfId="707"/>
    <cellStyle name="_New_Sofi_Nsi - last version for programming" xfId="708"/>
    <cellStyle name="_New_Sofi_Nsi - next_last version" xfId="709"/>
    <cellStyle name="_New_Sofi_Nsi - plan - final" xfId="710"/>
    <cellStyle name="_New_Sofi_Nsi -super_ last version" xfId="711"/>
    <cellStyle name="_New_Sofi_Nsi(2)" xfId="712"/>
    <cellStyle name="_New_Sofi_Nsi_1" xfId="713"/>
    <cellStyle name="_New_Sofi_Nsi_139" xfId="714"/>
    <cellStyle name="_New_Sofi_Nsi_140" xfId="715"/>
    <cellStyle name="_New_Sofi_Nsi_140(Зах)" xfId="716"/>
    <cellStyle name="_New_Sofi_Nsi_140_mod" xfId="717"/>
    <cellStyle name="_New_Sofi_Nsi_158" xfId="718"/>
    <cellStyle name="_New_Sofi_Nsi_Jan1" xfId="719"/>
    <cellStyle name="_New_Sofi_Nsi_test" xfId="720"/>
    <cellStyle name="_New_Sofi_Nsi2" xfId="721"/>
    <cellStyle name="_New_Sofi_Nsi-Services" xfId="722"/>
    <cellStyle name="_New_Sofi_P&amp;L" xfId="723"/>
    <cellStyle name="_New_Sofi_S0400" xfId="724"/>
    <cellStyle name="_New_Sofi_S13001" xfId="725"/>
    <cellStyle name="_New_Sofi_Sheet1" xfId="726"/>
    <cellStyle name="_New_Sofi_sofi - plan_AP270202ii" xfId="727"/>
    <cellStyle name="_New_Sofi_sofi - plan_AP270202iii" xfId="728"/>
    <cellStyle name="_New_Sofi_sofi - plan_AP270202iv" xfId="729"/>
    <cellStyle name="_New_Sofi_Sofi vs Sobi" xfId="730"/>
    <cellStyle name="_New_Sofi_Sofi_PBD 27-11-01" xfId="731"/>
    <cellStyle name="_New_Sofi_SOFI_TEPs_AOK_130902" xfId="732"/>
    <cellStyle name="_New_Sofi_Sofi145a" xfId="733"/>
    <cellStyle name="_New_Sofi_Sofi153" xfId="734"/>
    <cellStyle name="_New_Sofi_Summary" xfId="735"/>
    <cellStyle name="_New_Sofi_SXXXX_Express_c Links" xfId="736"/>
    <cellStyle name="_New_Sofi_Tax_form_1кв_3" xfId="737"/>
    <cellStyle name="_New_Sofi_test_11" xfId="738"/>
    <cellStyle name="_New_Sofi_БКЭ" xfId="739"/>
    <cellStyle name="_New_Sofi_для вставки в пакет за 2001" xfId="740"/>
    <cellStyle name="_New_Sofi_дляГалиныВ" xfId="741"/>
    <cellStyle name="_New_Sofi_Книга7" xfId="742"/>
    <cellStyle name="_New_Sofi_Лист1" xfId="743"/>
    <cellStyle name="_New_Sofi_ОСН. ДЕЯТ." xfId="744"/>
    <cellStyle name="_New_Sofi_Подразделения" xfId="745"/>
    <cellStyle name="_New_Sofi_Список тиражирования" xfId="746"/>
    <cellStyle name="_New_Sofi_Форма 12 last" xfId="747"/>
    <cellStyle name="_Notes 2007 complete" xfId="748"/>
    <cellStyle name="_Nsi" xfId="749"/>
    <cellStyle name="_October_07" xfId="750"/>
    <cellStyle name="_op.reportфевраль 2009" xfId="751"/>
    <cellStyle name="_Operation Report DEC KNR" xfId="752"/>
    <cellStyle name="_Operation Report November KNR" xfId="753"/>
    <cellStyle name="_OperOT_(1007)_Prilow_1-3" xfId="754"/>
    <cellStyle name="_Oradia" xfId="755"/>
    <cellStyle name="_P&amp;L_КОНС_БП_03" xfId="756"/>
    <cellStyle name="_P&amp;L_КОНС_БП_04" xfId="757"/>
    <cellStyle name="_Percent" xfId="758"/>
    <cellStyle name="_PercentSpace" xfId="759"/>
    <cellStyle name="_PL_ONG_10m_2007" xfId="760"/>
    <cellStyle name="_Platt's февраль Копия" xfId="761"/>
    <cellStyle name="_PNL Gl" xfId="762"/>
    <cellStyle name="_Prelim Marchreport" xfId="763"/>
    <cellStyle name="_Report jan-dec.06 (БП на нач.года) complete" xfId="764"/>
    <cellStyle name="_report_Q3_07" xfId="765"/>
    <cellStyle name="_S0279" xfId="766"/>
    <cellStyle name="_Sheet3" xfId="767"/>
    <cellStyle name="_SMC" xfId="768"/>
    <cellStyle name="_smeta-2005 3  квартал  МЭС" xfId="769"/>
    <cellStyle name="_smeta-2005 3  квартал  МЭС_ДОП.З - для отправки" xfId="770"/>
    <cellStyle name="_smeta-2005 3  квартал  МЭС_Откорректированная программа Освидетельствование ЗиС (4) (2)" xfId="771"/>
    <cellStyle name="_smeta-2005 3  квартал  МЭС_ОУС" xfId="772"/>
    <cellStyle name="_smeta-2005 3  квартал  МЭС_ПО расчет (4)" xfId="773"/>
    <cellStyle name="_smeta-2005 4  квартал для МЭС" xfId="774"/>
    <cellStyle name="_smeta-2005 4  квартал для МЭС_ДОП.З - для отправки" xfId="775"/>
    <cellStyle name="_smeta-2005 4  квартал для МЭС_Откорректированная программа Освидетельствование ЗиС (4) (2)" xfId="776"/>
    <cellStyle name="_smeta-2005 4  квартал для МЭС_ОУС" xfId="777"/>
    <cellStyle name="_smeta-2005 4  квартал для МЭС_ПО расчет (4)" xfId="778"/>
    <cellStyle name="_smeta-2006 220 кВ 2 квартал" xfId="779"/>
    <cellStyle name="_smeta-2006 220 кВ 2 квартал_ДОП.З - для отправки" xfId="780"/>
    <cellStyle name="_smeta-2006 220 кВ 2 квартал_Откорректированная программа Освидетельствование ЗиС (4) (2)" xfId="781"/>
    <cellStyle name="_smeta-2006 220 кВ 2 квартал_ОУС" xfId="782"/>
    <cellStyle name="_smeta-2006 220 кВ 2 квартал_ПО расчет (4)" xfId="783"/>
    <cellStyle name="_smeta-2006 для МЭС 2 вариант" xfId="784"/>
    <cellStyle name="_smeta-2006 для МЭС 2 вариант_ДОП.З - для отправки" xfId="785"/>
    <cellStyle name="_smeta-2006 для МЭС 2 вариант_Откорректированная программа Освидетельствование ЗиС (4) (2)" xfId="786"/>
    <cellStyle name="_smeta-2006 для МЭС 2 вариант_ОУС" xfId="787"/>
    <cellStyle name="_smeta-2006 для МЭС 2 вариант_ПО расчет (4)" xfId="788"/>
    <cellStyle name="_smeta-20061" xfId="789"/>
    <cellStyle name="_smeta-20061_ДОП.З - для отправки" xfId="790"/>
    <cellStyle name="_smeta-20061_Откорректированная программа Освидетельствование ЗиС (4) (2)" xfId="791"/>
    <cellStyle name="_smeta-20061_ОУС" xfId="792"/>
    <cellStyle name="_smeta-20061_ПО расчет (4)" xfId="793"/>
    <cellStyle name="_sobi_rf_020715_blank" xfId="794"/>
    <cellStyle name="_SOFI_TEPs_AOK_130902" xfId="795"/>
    <cellStyle name="_Sorsk" xfId="796"/>
    <cellStyle name="_SubHeading_16 Detail of Key Metrics_mario marco" xfId="797"/>
    <cellStyle name="_TableHead" xfId="798"/>
    <cellStyle name="_TableHead_16 Detail of Key Metrics_mario marco" xfId="799"/>
    <cellStyle name="_TableHead_16 Detail of Key Metrics_mario marco_План ФХД котельной (ТЭЦ) от 22.01.08 последняя версия А3" xfId="800"/>
    <cellStyle name="_TableHead_План ФХД котельной (ТЭЦ) от 22.01.08 последняя версия А3" xfId="801"/>
    <cellStyle name="_TableRowHead" xfId="802"/>
    <cellStyle name="_TableSuperHead_Water, IntGas and Other" xfId="803"/>
    <cellStyle name="_Transmission Model final - 22-03-2005" xfId="804"/>
    <cellStyle name="_UBS Flame valuation model v53 - FINAL" xfId="805"/>
    <cellStyle name="_UOG 2008 85 20_01 макс кредит нефть 30 на 70 СД 85 принятый вар-т" xfId="806"/>
    <cellStyle name="_UOG 2008 принятый дек 2007" xfId="807"/>
    <cellStyle name="_UOG consolidate OFA" xfId="808"/>
    <cellStyle name="_UOG consolidate OFA исправленный" xfId="809"/>
    <cellStyle name="_UOG_2008_120-крайний-%изменены - без внутр оборотов-продажа Тихорецка-Изменена чувств СИНа-окончат вариант" xfId="810"/>
    <cellStyle name="_v-2013-2030- 2b17.01.11Нах-cpiнов. курс inn 1-2-Е1xls" xfId="811"/>
    <cellStyle name="_Valuation_motor sich" xfId="812"/>
    <cellStyle name="_WFile_RNK_0604" xfId="813"/>
    <cellStyle name="_Zhireken" xfId="814"/>
    <cellStyle name="_Автотранспорт услуги+аренда расшифровка" xfId="815"/>
    <cellStyle name="_АГ" xfId="816"/>
    <cellStyle name="_АГ_Альбом Life Book 2009 4_05" xfId="817"/>
    <cellStyle name="_АГ_Альбом Life Book 2009 4_06" xfId="818"/>
    <cellStyle name="_АГ_Альбом Life Book 2010" xfId="819"/>
    <cellStyle name="_АГ_Альбом Life-Book 2010 10_01" xfId="820"/>
    <cellStyle name="_АГ_Альбом_2008_ЭСИ" xfId="821"/>
    <cellStyle name="_Агафонов ЛИЗИНГ 19 сентября" xfId="822"/>
    <cellStyle name="_Агрегир" xfId="823"/>
    <cellStyle name="_Агрегир янв-август" xfId="824"/>
    <cellStyle name="_Агрегир янв-дек" xfId="825"/>
    <cellStyle name="_Агрегир янв-окт" xfId="826"/>
    <cellStyle name="_Агрегир янв-сент" xfId="827"/>
    <cellStyle name="_Акт инвентар-ции Дт Кт задолжен-ти за 1 кв. 2009 (свод)" xfId="828"/>
    <cellStyle name="_Акт инвент-ции Дт Кт задолж. за 1полугод 2009 (свод)" xfId="829"/>
    <cellStyle name="_Акт инв-ции Дт Кт задолжен-ти на 31.12.08 (свод) конечный вариант" xfId="830"/>
    <cellStyle name="_Акт№166_векс_ДЗ_ ФСК фин ГХ (визовый)" xfId="831"/>
    <cellStyle name="_Альбом  от 25.08.06 недействующая редакция" xfId="832"/>
    <cellStyle name="_Альбом  от 25.08.06 недействующая редакция_БДР формат СД (2)" xfId="833"/>
    <cellStyle name="_Альбом бюджетных форм   от 23.08.05" xfId="834"/>
    <cellStyle name="_Альбом бюджетных форм   от 23.08.05_БДР формат СД (2)" xfId="835"/>
    <cellStyle name="_Альбом бюджетных форм   от 25.08.05" xfId="836"/>
    <cellStyle name="_Альбом бюджетных форм   от 25.08.05_БДР формат СД (2)" xfId="837"/>
    <cellStyle name="_Альбом бюджетных форм от 18.07.06" xfId="838"/>
    <cellStyle name="_Альбом бюджетных форм от 18.07.06_БДР формат СД (2)" xfId="839"/>
    <cellStyle name="_Алюком Тайшет" xfId="840"/>
    <cellStyle name="_Ам ФСК" xfId="841"/>
    <cellStyle name="_Ам ФСК_БДР формат СД (2)" xfId="842"/>
    <cellStyle name="_Ам ФСК_Книга1" xfId="843"/>
    <cellStyle name="_Ам ФСК_Книга1 2" xfId="844"/>
    <cellStyle name="_Ам ФСК_Книга1 2 2" xfId="845"/>
    <cellStyle name="_Ам ФСК_Книга1 3" xfId="846"/>
    <cellStyle name="_Ам ФСК_Книга1_ДУС (3)" xfId="847"/>
    <cellStyle name="_Ам ФСК_Книга1_ДУС (3) 2" xfId="848"/>
    <cellStyle name="_Ам ФСК_Книга1_Источники_лимиты_Бизнес-план" xfId="849"/>
    <cellStyle name="_Ам ФСК_Книга1_Источники_лимиты_Бизнес-план 2" xfId="850"/>
    <cellStyle name="_Ам ФСК_Книга1_Источники_лимиты_Бизнес-план 2 2" xfId="851"/>
    <cellStyle name="_Ам ФСК_Книга1_Источники_лимиты_Бизнес-план 3" xfId="852"/>
    <cellStyle name="_Ам ФСК_Книга1_Копия форма к защите" xfId="853"/>
    <cellStyle name="_Ам ФСК_Книга1_Копия форма к защите 2" xfId="854"/>
    <cellStyle name="_Ам ФСК_Книга1_Свод бюджет на 2012" xfId="855"/>
    <cellStyle name="_Ам ФСК_Книга1_Свод бюджет на 2012 2" xfId="856"/>
    <cellStyle name="_Ам ФСК_Книга1_Форма к защите" xfId="857"/>
    <cellStyle name="_Ам ФСК_Книга1_форма к защите - ДКУ" xfId="858"/>
    <cellStyle name="_Ам ФСК_Книга1_форма к защите - ДКУ 2" xfId="859"/>
    <cellStyle name="_Ам ФСК_Книга1_Форма к защите 10" xfId="860"/>
    <cellStyle name="_Ам ФСК_Книга1_Форма к защите 11" xfId="861"/>
    <cellStyle name="_Ам ФСК_Книга1_Форма к защите 12" xfId="862"/>
    <cellStyle name="_Ам ФСК_Книга1_Форма к защите 13" xfId="863"/>
    <cellStyle name="_Ам ФСК_Книга1_Форма к защите 14" xfId="864"/>
    <cellStyle name="_Ам ФСК_Книга1_Форма к защите 15" xfId="865"/>
    <cellStyle name="_Ам ФСК_Книга1_Форма к защите 16" xfId="866"/>
    <cellStyle name="_Ам ФСК_Книга1_Форма к защите 17" xfId="867"/>
    <cellStyle name="_Ам ФСК_Книга1_Форма к защите 18" xfId="868"/>
    <cellStyle name="_Ам ФСК_Книга1_Форма к защите 19" xfId="869"/>
    <cellStyle name="_Ам ФСК_Книга1_Форма к защите 2" xfId="870"/>
    <cellStyle name="_Ам ФСК_Книга1_Форма к защите 20" xfId="871"/>
    <cellStyle name="_Ам ФСК_Книга1_Форма к защите 21" xfId="872"/>
    <cellStyle name="_Ам ФСК_Книга1_Форма к защите 22" xfId="873"/>
    <cellStyle name="_Ам ФСК_Книга1_Форма к защите 23" xfId="874"/>
    <cellStyle name="_Ам ФСК_Книга1_Форма к защите 24" xfId="875"/>
    <cellStyle name="_Ам ФСК_Книга1_Форма к защите 25" xfId="876"/>
    <cellStyle name="_Ам ФСК_Книга1_Форма к защите 26" xfId="877"/>
    <cellStyle name="_Ам ФСК_Книга1_Форма к защите 27" xfId="878"/>
    <cellStyle name="_Ам ФСК_Книга1_Форма к защите 28" xfId="879"/>
    <cellStyle name="_Ам ФСК_Книга1_Форма к защите 29" xfId="880"/>
    <cellStyle name="_Ам ФСК_Книга1_Форма к защите 3" xfId="881"/>
    <cellStyle name="_Ам ФСК_Книга1_Форма к защите 30" xfId="882"/>
    <cellStyle name="_Ам ФСК_Книга1_Форма к защите 31" xfId="883"/>
    <cellStyle name="_Ам ФСК_Книга1_Форма к защите 32" xfId="884"/>
    <cellStyle name="_Ам ФСК_Книга1_Форма к защите 33" xfId="885"/>
    <cellStyle name="_Ам ФСК_Книга1_Форма к защите 34" xfId="886"/>
    <cellStyle name="_Ам ФСК_Книга1_Форма к защите 35" xfId="887"/>
    <cellStyle name="_Ам ФСК_Книга1_Форма к защите 36" xfId="888"/>
    <cellStyle name="_Ам ФСК_Книга1_Форма к защите 37" xfId="889"/>
    <cellStyle name="_Ам ФСК_Книга1_Форма к защите 38" xfId="890"/>
    <cellStyle name="_Ам ФСК_Книга1_Форма к защите 39" xfId="891"/>
    <cellStyle name="_Ам ФСК_Книга1_Форма к защите 4" xfId="892"/>
    <cellStyle name="_Ам ФСК_Книга1_Форма к защите 40" xfId="893"/>
    <cellStyle name="_Ам ФСК_Книга1_Форма к защите 41" xfId="894"/>
    <cellStyle name="_Ам ФСК_Книга1_Форма к защите 42" xfId="895"/>
    <cellStyle name="_Ам ФСК_Книга1_Форма к защите 43" xfId="896"/>
    <cellStyle name="_Ам ФСК_Книга1_Форма к защите 44" xfId="897"/>
    <cellStyle name="_Ам ФСК_Книга1_Форма к защите 45" xfId="898"/>
    <cellStyle name="_Ам ФСК_Книга1_Форма к защите 46" xfId="899"/>
    <cellStyle name="_Ам ФСК_Книга1_Форма к защите 47" xfId="900"/>
    <cellStyle name="_Ам ФСК_Книга1_Форма к защите 48" xfId="901"/>
    <cellStyle name="_Ам ФСК_Книга1_Форма к защите 49" xfId="902"/>
    <cellStyle name="_Ам ФСК_Книга1_Форма к защите 5" xfId="903"/>
    <cellStyle name="_Ам ФСК_Книга1_Форма к защите 50" xfId="904"/>
    <cellStyle name="_Ам ФСК_Книга1_Форма к защите 51" xfId="905"/>
    <cellStyle name="_Ам ФСК_Книга1_Форма к защите 52" xfId="906"/>
    <cellStyle name="_Ам ФСК_Книга1_Форма к защите 53" xfId="907"/>
    <cellStyle name="_Ам ФСК_Книга1_Форма к защите 54" xfId="908"/>
    <cellStyle name="_Ам ФСК_Книга1_Форма к защите 55" xfId="909"/>
    <cellStyle name="_Ам ФСК_Книга1_Форма к защите 56" xfId="910"/>
    <cellStyle name="_Ам ФСК_Книга1_Форма к защите 57" xfId="911"/>
    <cellStyle name="_Ам ФСК_Книга1_Форма к защите 58" xfId="912"/>
    <cellStyle name="_Ам ФСК_Книга1_Форма к защите 59" xfId="913"/>
    <cellStyle name="_Ам ФСК_Книга1_Форма к защите 6" xfId="914"/>
    <cellStyle name="_Ам ФСК_Книга1_Форма к защите 60" xfId="915"/>
    <cellStyle name="_Ам ФСК_Книга1_Форма к защите 61" xfId="916"/>
    <cellStyle name="_Ам ФСК_Книга1_Форма к защите 62" xfId="917"/>
    <cellStyle name="_Ам ФСК_Книга1_Форма к защите 63" xfId="918"/>
    <cellStyle name="_Ам ФСК_Книга1_Форма к защите 64" xfId="919"/>
    <cellStyle name="_Ам ФСК_Книга1_Форма к защите 65" xfId="920"/>
    <cellStyle name="_Ам ФСК_Книга1_Форма к защите 66" xfId="921"/>
    <cellStyle name="_Ам ФСК_Книга1_Форма к защите 67" xfId="922"/>
    <cellStyle name="_Ам ФСК_Книга1_Форма к защите 68" xfId="923"/>
    <cellStyle name="_Ам ФСК_Книга1_Форма к защите 69" xfId="924"/>
    <cellStyle name="_Ам ФСК_Книга1_Форма к защите 7" xfId="925"/>
    <cellStyle name="_Ам ФСК_Книга1_Форма к защите 70" xfId="926"/>
    <cellStyle name="_Ам ФСК_Книга1_Форма к защите 71" xfId="927"/>
    <cellStyle name="_Ам ФСК_Книга1_Форма к защите 72" xfId="928"/>
    <cellStyle name="_Ам ФСК_Книга1_Форма к защите 73" xfId="929"/>
    <cellStyle name="_Ам ФСК_Книга1_Форма к защите 74" xfId="930"/>
    <cellStyle name="_Ам ФСК_Книга1_Форма к защите 75" xfId="931"/>
    <cellStyle name="_Ам ФСК_Книга1_Форма к защите 76" xfId="932"/>
    <cellStyle name="_Ам ФСК_Книга1_Форма к защите 77" xfId="933"/>
    <cellStyle name="_Ам ФСК_Книга1_Форма к защите 78" xfId="934"/>
    <cellStyle name="_Ам ФСК_Книга1_Форма к защите 79" xfId="935"/>
    <cellStyle name="_Ам ФСК_Книга1_Форма к защите 8" xfId="936"/>
    <cellStyle name="_Ам ФСК_Книга1_Форма к защите 80" xfId="937"/>
    <cellStyle name="_Ам ФСК_Книга1_Форма к защите 81" xfId="938"/>
    <cellStyle name="_Ам ФСК_Книга1_Форма к защите 82" xfId="939"/>
    <cellStyle name="_Ам ФСК_Книга1_Форма к защите 83" xfId="940"/>
    <cellStyle name="_Ам ФСК_Книга1_Форма к защите 84" xfId="941"/>
    <cellStyle name="_Ам ФСК_Книга1_Форма к защите 85" xfId="942"/>
    <cellStyle name="_Ам ФСК_Книга1_Форма к защите 86" xfId="943"/>
    <cellStyle name="_Ам ФСК_Книга1_Форма к защите 87" xfId="944"/>
    <cellStyle name="_Ам ФСК_Книга1_Форма к защите 88" xfId="945"/>
    <cellStyle name="_Ам ФСК_Книга1_Форма к защите 89" xfId="946"/>
    <cellStyle name="_Ам ФСК_Книга1_Форма к защите 9" xfId="947"/>
    <cellStyle name="_Ам ФСК_Книга1_Форма к защите 90" xfId="948"/>
    <cellStyle name="_Ам ФСК_Книга1_Форма к защите ДЭБ" xfId="949"/>
    <cellStyle name="_Ам ФСК_Книга1_Форма к защите ДЭБ 2" xfId="950"/>
    <cellStyle name="_Ам ФСК_Книга1_Форма к защите_ДСП" xfId="951"/>
    <cellStyle name="_Ам ФСК_Книга1_Форма к защите_ДСП 2" xfId="952"/>
    <cellStyle name="_Ам ФСК_Книга1_Форма к защите_ДУпиоп" xfId="953"/>
    <cellStyle name="_Ам ФСК_Книга1_Форма к защите_ДУпиоп 2" xfId="954"/>
    <cellStyle name="_Ам ФСК_Книга1_Форма к защите_окончательная версия" xfId="955"/>
    <cellStyle name="_Ам ФСК_Книга1_Форма к защите_окончательная версия 2" xfId="956"/>
    <cellStyle name="_Ам ФСК_Корректировка №3 ФОТ 2010" xfId="957"/>
    <cellStyle name="_Ам ФСК_Корректировка №3 ФОТ 2010_БДР формат СД (2)" xfId="958"/>
    <cellStyle name="_Ам ФСК_Корректировка по ТОиР (проект)(поправл.)" xfId="959"/>
    <cellStyle name="_Ам ФСК_Корректировка ФОТ по ТОиР " xfId="960"/>
    <cellStyle name="_Ам ФСК_Корректировка ФОТ по ТОиР _БДР формат СД (2)" xfId="961"/>
    <cellStyle name="_Ам ФСК_Московское" xfId="962"/>
    <cellStyle name="_Ам ФСК_План по видам деят.(09.11.2009)" xfId="963"/>
    <cellStyle name="_Ам ФСК_План по видам деят.(09.11.2009) 2" xfId="964"/>
    <cellStyle name="_Ам ФСК_План по видам деят.(09.11.2009) 2 2" xfId="965"/>
    <cellStyle name="_Ам ФСК_План по видам деят.(09.11.2009) 3" xfId="966"/>
    <cellStyle name="_Ам ФСК_План по видам деят.(09.11.2009)_ДУС (3)" xfId="967"/>
    <cellStyle name="_Ам ФСК_План по видам деят.(09.11.2009)_ДУС (3) 2" xfId="968"/>
    <cellStyle name="_Ам ФСК_План по видам деят.(09.11.2009)_Источники_лимиты_Бизнес-план" xfId="969"/>
    <cellStyle name="_Ам ФСК_План по видам деят.(09.11.2009)_Источники_лимиты_Бизнес-план 2" xfId="970"/>
    <cellStyle name="_Ам ФСК_План по видам деят.(09.11.2009)_Источники_лимиты_Бизнес-план 2 2" xfId="971"/>
    <cellStyle name="_Ам ФСК_План по видам деят.(09.11.2009)_Источники_лимиты_Бизнес-план 3" xfId="972"/>
    <cellStyle name="_Ам ФСК_План по видам деят.(09.11.2009)_Копия форма к защите" xfId="973"/>
    <cellStyle name="_Ам ФСК_План по видам деят.(09.11.2009)_Копия форма к защите 2" xfId="974"/>
    <cellStyle name="_Ам ФСК_План по видам деят.(09.11.2009)_Свод бюджет на 2012" xfId="975"/>
    <cellStyle name="_Ам ФСК_План по видам деят.(09.11.2009)_Свод бюджет на 2012 2" xfId="976"/>
    <cellStyle name="_Ам ФСК_План по видам деят.(09.11.2009)_Форма к защите" xfId="977"/>
    <cellStyle name="_Ам ФСК_План по видам деят.(09.11.2009)_форма к защите - ДКУ" xfId="978"/>
    <cellStyle name="_Ам ФСК_План по видам деят.(09.11.2009)_форма к защите - ДКУ 2" xfId="979"/>
    <cellStyle name="_Ам ФСК_План по видам деят.(09.11.2009)_Форма к защите 10" xfId="980"/>
    <cellStyle name="_Ам ФСК_План по видам деят.(09.11.2009)_Форма к защите 11" xfId="981"/>
    <cellStyle name="_Ам ФСК_План по видам деят.(09.11.2009)_Форма к защите 12" xfId="982"/>
    <cellStyle name="_Ам ФСК_План по видам деят.(09.11.2009)_Форма к защите 13" xfId="983"/>
    <cellStyle name="_Ам ФСК_План по видам деят.(09.11.2009)_Форма к защите 14" xfId="984"/>
    <cellStyle name="_Ам ФСК_План по видам деят.(09.11.2009)_Форма к защите 15" xfId="985"/>
    <cellStyle name="_Ам ФСК_План по видам деят.(09.11.2009)_Форма к защите 16" xfId="986"/>
    <cellStyle name="_Ам ФСК_План по видам деят.(09.11.2009)_Форма к защите 17" xfId="987"/>
    <cellStyle name="_Ам ФСК_План по видам деят.(09.11.2009)_Форма к защите 18" xfId="988"/>
    <cellStyle name="_Ам ФСК_План по видам деят.(09.11.2009)_Форма к защите 19" xfId="989"/>
    <cellStyle name="_Ам ФСК_План по видам деят.(09.11.2009)_Форма к защите 2" xfId="990"/>
    <cellStyle name="_Ам ФСК_План по видам деят.(09.11.2009)_Форма к защите 20" xfId="991"/>
    <cellStyle name="_Ам ФСК_План по видам деят.(09.11.2009)_Форма к защите 21" xfId="992"/>
    <cellStyle name="_Ам ФСК_План по видам деят.(09.11.2009)_Форма к защите 22" xfId="993"/>
    <cellStyle name="_Ам ФСК_План по видам деят.(09.11.2009)_Форма к защите 23" xfId="994"/>
    <cellStyle name="_Ам ФСК_План по видам деят.(09.11.2009)_Форма к защите 24" xfId="995"/>
    <cellStyle name="_Ам ФСК_План по видам деят.(09.11.2009)_Форма к защите 25" xfId="996"/>
    <cellStyle name="_Ам ФСК_План по видам деят.(09.11.2009)_Форма к защите 26" xfId="997"/>
    <cellStyle name="_Ам ФСК_План по видам деят.(09.11.2009)_Форма к защите 27" xfId="998"/>
    <cellStyle name="_Ам ФСК_План по видам деят.(09.11.2009)_Форма к защите 28" xfId="999"/>
    <cellStyle name="_Ам ФСК_План по видам деят.(09.11.2009)_Форма к защите 29" xfId="1000"/>
    <cellStyle name="_Ам ФСК_План по видам деят.(09.11.2009)_Форма к защите 3" xfId="1001"/>
    <cellStyle name="_Ам ФСК_План по видам деят.(09.11.2009)_Форма к защите 30" xfId="1002"/>
    <cellStyle name="_Ам ФСК_План по видам деят.(09.11.2009)_Форма к защите 31" xfId="1003"/>
    <cellStyle name="_Ам ФСК_План по видам деят.(09.11.2009)_Форма к защите 32" xfId="1004"/>
    <cellStyle name="_Ам ФСК_План по видам деят.(09.11.2009)_Форма к защите 33" xfId="1005"/>
    <cellStyle name="_Ам ФСК_План по видам деят.(09.11.2009)_Форма к защите 34" xfId="1006"/>
    <cellStyle name="_Ам ФСК_План по видам деят.(09.11.2009)_Форма к защите 35" xfId="1007"/>
    <cellStyle name="_Ам ФСК_План по видам деят.(09.11.2009)_Форма к защите 36" xfId="1008"/>
    <cellStyle name="_Ам ФСК_План по видам деят.(09.11.2009)_Форма к защите 37" xfId="1009"/>
    <cellStyle name="_Ам ФСК_План по видам деят.(09.11.2009)_Форма к защите 38" xfId="1010"/>
    <cellStyle name="_Ам ФСК_План по видам деят.(09.11.2009)_Форма к защите 39" xfId="1011"/>
    <cellStyle name="_Ам ФСК_План по видам деят.(09.11.2009)_Форма к защите 4" xfId="1012"/>
    <cellStyle name="_Ам ФСК_План по видам деят.(09.11.2009)_Форма к защите 40" xfId="1013"/>
    <cellStyle name="_Ам ФСК_План по видам деят.(09.11.2009)_Форма к защите 41" xfId="1014"/>
    <cellStyle name="_Ам ФСК_План по видам деят.(09.11.2009)_Форма к защите 42" xfId="1015"/>
    <cellStyle name="_Ам ФСК_План по видам деят.(09.11.2009)_Форма к защите 43" xfId="1016"/>
    <cellStyle name="_Ам ФСК_План по видам деят.(09.11.2009)_Форма к защите 44" xfId="1017"/>
    <cellStyle name="_Ам ФСК_План по видам деят.(09.11.2009)_Форма к защите 45" xfId="1018"/>
    <cellStyle name="_Ам ФСК_План по видам деят.(09.11.2009)_Форма к защите 46" xfId="1019"/>
    <cellStyle name="_Ам ФСК_План по видам деят.(09.11.2009)_Форма к защите 47" xfId="1020"/>
    <cellStyle name="_Ам ФСК_План по видам деят.(09.11.2009)_Форма к защите 48" xfId="1021"/>
    <cellStyle name="_Ам ФСК_План по видам деят.(09.11.2009)_Форма к защите 49" xfId="1022"/>
    <cellStyle name="_Ам ФСК_План по видам деят.(09.11.2009)_Форма к защите 5" xfId="1023"/>
    <cellStyle name="_Ам ФСК_План по видам деят.(09.11.2009)_Форма к защите 50" xfId="1024"/>
    <cellStyle name="_Ам ФСК_План по видам деят.(09.11.2009)_Форма к защите 51" xfId="1025"/>
    <cellStyle name="_Ам ФСК_План по видам деят.(09.11.2009)_Форма к защите 52" xfId="1026"/>
    <cellStyle name="_Ам ФСК_План по видам деят.(09.11.2009)_Форма к защите 53" xfId="1027"/>
    <cellStyle name="_Ам ФСК_План по видам деят.(09.11.2009)_Форма к защите 54" xfId="1028"/>
    <cellStyle name="_Ам ФСК_План по видам деят.(09.11.2009)_Форма к защите 55" xfId="1029"/>
    <cellStyle name="_Ам ФСК_План по видам деят.(09.11.2009)_Форма к защите 56" xfId="1030"/>
    <cellStyle name="_Ам ФСК_План по видам деят.(09.11.2009)_Форма к защите 57" xfId="1031"/>
    <cellStyle name="_Ам ФСК_План по видам деят.(09.11.2009)_Форма к защите 58" xfId="1032"/>
    <cellStyle name="_Ам ФСК_План по видам деят.(09.11.2009)_Форма к защите 59" xfId="1033"/>
    <cellStyle name="_Ам ФСК_План по видам деят.(09.11.2009)_Форма к защите 6" xfId="1034"/>
    <cellStyle name="_Ам ФСК_План по видам деят.(09.11.2009)_Форма к защите 60" xfId="1035"/>
    <cellStyle name="_Ам ФСК_План по видам деят.(09.11.2009)_Форма к защите 61" xfId="1036"/>
    <cellStyle name="_Ам ФСК_План по видам деят.(09.11.2009)_Форма к защите 62" xfId="1037"/>
    <cellStyle name="_Ам ФСК_План по видам деят.(09.11.2009)_Форма к защите 63" xfId="1038"/>
    <cellStyle name="_Ам ФСК_План по видам деят.(09.11.2009)_Форма к защите 64" xfId="1039"/>
    <cellStyle name="_Ам ФСК_План по видам деят.(09.11.2009)_Форма к защите 65" xfId="1040"/>
    <cellStyle name="_Ам ФСК_План по видам деят.(09.11.2009)_Форма к защите 66" xfId="1041"/>
    <cellStyle name="_Ам ФСК_План по видам деят.(09.11.2009)_Форма к защите 67" xfId="1042"/>
    <cellStyle name="_Ам ФСК_План по видам деят.(09.11.2009)_Форма к защите 68" xfId="1043"/>
    <cellStyle name="_Ам ФСК_План по видам деят.(09.11.2009)_Форма к защите 69" xfId="1044"/>
    <cellStyle name="_Ам ФСК_План по видам деят.(09.11.2009)_Форма к защите 7" xfId="1045"/>
    <cellStyle name="_Ам ФСК_План по видам деят.(09.11.2009)_Форма к защите 70" xfId="1046"/>
    <cellStyle name="_Ам ФСК_План по видам деят.(09.11.2009)_Форма к защите 71" xfId="1047"/>
    <cellStyle name="_Ам ФСК_План по видам деят.(09.11.2009)_Форма к защите 72" xfId="1048"/>
    <cellStyle name="_Ам ФСК_План по видам деят.(09.11.2009)_Форма к защите 73" xfId="1049"/>
    <cellStyle name="_Ам ФСК_План по видам деят.(09.11.2009)_Форма к защите 74" xfId="1050"/>
    <cellStyle name="_Ам ФСК_План по видам деят.(09.11.2009)_Форма к защите 75" xfId="1051"/>
    <cellStyle name="_Ам ФСК_План по видам деят.(09.11.2009)_Форма к защите 76" xfId="1052"/>
    <cellStyle name="_Ам ФСК_План по видам деят.(09.11.2009)_Форма к защите 77" xfId="1053"/>
    <cellStyle name="_Ам ФСК_План по видам деят.(09.11.2009)_Форма к защите 78" xfId="1054"/>
    <cellStyle name="_Ам ФСК_План по видам деят.(09.11.2009)_Форма к защите 79" xfId="1055"/>
    <cellStyle name="_Ам ФСК_План по видам деят.(09.11.2009)_Форма к защите 8" xfId="1056"/>
    <cellStyle name="_Ам ФСК_План по видам деят.(09.11.2009)_Форма к защите 80" xfId="1057"/>
    <cellStyle name="_Ам ФСК_План по видам деят.(09.11.2009)_Форма к защите 81" xfId="1058"/>
    <cellStyle name="_Ам ФСК_План по видам деят.(09.11.2009)_Форма к защите 82" xfId="1059"/>
    <cellStyle name="_Ам ФСК_План по видам деят.(09.11.2009)_Форма к защите 83" xfId="1060"/>
    <cellStyle name="_Ам ФСК_План по видам деят.(09.11.2009)_Форма к защите 84" xfId="1061"/>
    <cellStyle name="_Ам ФСК_План по видам деят.(09.11.2009)_Форма к защите 85" xfId="1062"/>
    <cellStyle name="_Ам ФСК_План по видам деят.(09.11.2009)_Форма к защите 86" xfId="1063"/>
    <cellStyle name="_Ам ФСК_План по видам деят.(09.11.2009)_Форма к защите 87" xfId="1064"/>
    <cellStyle name="_Ам ФСК_План по видам деят.(09.11.2009)_Форма к защите 88" xfId="1065"/>
    <cellStyle name="_Ам ФСК_План по видам деят.(09.11.2009)_Форма к защите 89" xfId="1066"/>
    <cellStyle name="_Ам ФСК_План по видам деят.(09.11.2009)_Форма к защите 9" xfId="1067"/>
    <cellStyle name="_Ам ФСК_План по видам деят.(09.11.2009)_Форма к защите 90" xfId="1068"/>
    <cellStyle name="_Ам ФСК_План по видам деят.(09.11.2009)_Форма к защите ДЭБ" xfId="1069"/>
    <cellStyle name="_Ам ФСК_План по видам деят.(09.11.2009)_Форма к защите ДЭБ 2" xfId="1070"/>
    <cellStyle name="_Ам ФСК_План по видам деят.(09.11.2009)_Форма к защите_ДСП" xfId="1071"/>
    <cellStyle name="_Ам ФСК_План по видам деят.(09.11.2009)_Форма к защите_ДСП 2" xfId="1072"/>
    <cellStyle name="_Ам ФСК_План по видам деят.(09.11.2009)_Форма к защите_ДУпиоп" xfId="1073"/>
    <cellStyle name="_Ам ФСК_План по видам деят.(09.11.2009)_Форма к защите_ДУпиоп 2" xfId="1074"/>
    <cellStyle name="_Ам ФСК_План по видам деят.(09.11.2009)_Форма к защите_окончательная версия" xfId="1075"/>
    <cellStyle name="_Ам ФСК_План по видам деят.(09.11.2009)_Форма к защите_окончательная версия 2" xfId="1076"/>
    <cellStyle name="_Ам ФСК_По видам деятельности(09.11.2009)" xfId="1077"/>
    <cellStyle name="_Ам ФСК_По видам деятельности(09.11.2009) 2" xfId="1078"/>
    <cellStyle name="_Ам ФСК_По видам деятельности(09.11.2009) 2 2" xfId="1079"/>
    <cellStyle name="_Ам ФСК_По видам деятельности(09.11.2009) 3" xfId="1080"/>
    <cellStyle name="_Ам ФСК_По видам деятельности(09.11.2009)_ДУС (3)" xfId="1081"/>
    <cellStyle name="_Ам ФСК_По видам деятельности(09.11.2009)_ДУС (3) 2" xfId="1082"/>
    <cellStyle name="_Ам ФСК_По видам деятельности(09.11.2009)_Источники_лимиты_Бизнес-план" xfId="1083"/>
    <cellStyle name="_Ам ФСК_По видам деятельности(09.11.2009)_Источники_лимиты_Бизнес-план 2" xfId="1084"/>
    <cellStyle name="_Ам ФСК_По видам деятельности(09.11.2009)_Источники_лимиты_Бизнес-план 2 2" xfId="1085"/>
    <cellStyle name="_Ам ФСК_По видам деятельности(09.11.2009)_Источники_лимиты_Бизнес-план 3" xfId="1086"/>
    <cellStyle name="_Ам ФСК_По видам деятельности(09.11.2009)_Копия форма к защите" xfId="1087"/>
    <cellStyle name="_Ам ФСК_По видам деятельности(09.11.2009)_Копия форма к защите 2" xfId="1088"/>
    <cellStyle name="_Ам ФСК_По видам деятельности(09.11.2009)_Свод бюджет на 2012" xfId="1089"/>
    <cellStyle name="_Ам ФСК_По видам деятельности(09.11.2009)_Свод бюджет на 2012 2" xfId="1090"/>
    <cellStyle name="_Ам ФСК_По видам деятельности(09.11.2009)_Форма к защите" xfId="1091"/>
    <cellStyle name="_Ам ФСК_По видам деятельности(09.11.2009)_форма к защите - ДКУ" xfId="1092"/>
    <cellStyle name="_Ам ФСК_По видам деятельности(09.11.2009)_форма к защите - ДКУ 2" xfId="1093"/>
    <cellStyle name="_Ам ФСК_По видам деятельности(09.11.2009)_Форма к защите 10" xfId="1094"/>
    <cellStyle name="_Ам ФСК_По видам деятельности(09.11.2009)_Форма к защите 11" xfId="1095"/>
    <cellStyle name="_Ам ФСК_По видам деятельности(09.11.2009)_Форма к защите 12" xfId="1096"/>
    <cellStyle name="_Ам ФСК_По видам деятельности(09.11.2009)_Форма к защите 13" xfId="1097"/>
    <cellStyle name="_Ам ФСК_По видам деятельности(09.11.2009)_Форма к защите 14" xfId="1098"/>
    <cellStyle name="_Ам ФСК_По видам деятельности(09.11.2009)_Форма к защите 15" xfId="1099"/>
    <cellStyle name="_Ам ФСК_По видам деятельности(09.11.2009)_Форма к защите 16" xfId="1100"/>
    <cellStyle name="_Ам ФСК_По видам деятельности(09.11.2009)_Форма к защите 17" xfId="1101"/>
    <cellStyle name="_Ам ФСК_По видам деятельности(09.11.2009)_Форма к защите 18" xfId="1102"/>
    <cellStyle name="_Ам ФСК_По видам деятельности(09.11.2009)_Форма к защите 19" xfId="1103"/>
    <cellStyle name="_Ам ФСК_По видам деятельности(09.11.2009)_Форма к защите 2" xfId="1104"/>
    <cellStyle name="_Ам ФСК_По видам деятельности(09.11.2009)_Форма к защите 20" xfId="1105"/>
    <cellStyle name="_Ам ФСК_По видам деятельности(09.11.2009)_Форма к защите 21" xfId="1106"/>
    <cellStyle name="_Ам ФСК_По видам деятельности(09.11.2009)_Форма к защите 22" xfId="1107"/>
    <cellStyle name="_Ам ФСК_По видам деятельности(09.11.2009)_Форма к защите 23" xfId="1108"/>
    <cellStyle name="_Ам ФСК_По видам деятельности(09.11.2009)_Форма к защите 24" xfId="1109"/>
    <cellStyle name="_Ам ФСК_По видам деятельности(09.11.2009)_Форма к защите 25" xfId="1110"/>
    <cellStyle name="_Ам ФСК_По видам деятельности(09.11.2009)_Форма к защите 26" xfId="1111"/>
    <cellStyle name="_Ам ФСК_По видам деятельности(09.11.2009)_Форма к защите 27" xfId="1112"/>
    <cellStyle name="_Ам ФСК_По видам деятельности(09.11.2009)_Форма к защите 28" xfId="1113"/>
    <cellStyle name="_Ам ФСК_По видам деятельности(09.11.2009)_Форма к защите 29" xfId="1114"/>
    <cellStyle name="_Ам ФСК_По видам деятельности(09.11.2009)_Форма к защите 3" xfId="1115"/>
    <cellStyle name="_Ам ФСК_По видам деятельности(09.11.2009)_Форма к защите 30" xfId="1116"/>
    <cellStyle name="_Ам ФСК_По видам деятельности(09.11.2009)_Форма к защите 31" xfId="1117"/>
    <cellStyle name="_Ам ФСК_По видам деятельности(09.11.2009)_Форма к защите 32" xfId="1118"/>
    <cellStyle name="_Ам ФСК_По видам деятельности(09.11.2009)_Форма к защите 33" xfId="1119"/>
    <cellStyle name="_Ам ФСК_По видам деятельности(09.11.2009)_Форма к защите 34" xfId="1120"/>
    <cellStyle name="_Ам ФСК_По видам деятельности(09.11.2009)_Форма к защите 35" xfId="1121"/>
    <cellStyle name="_Ам ФСК_По видам деятельности(09.11.2009)_Форма к защите 36" xfId="1122"/>
    <cellStyle name="_Ам ФСК_По видам деятельности(09.11.2009)_Форма к защите 37" xfId="1123"/>
    <cellStyle name="_Ам ФСК_По видам деятельности(09.11.2009)_Форма к защите 38" xfId="1124"/>
    <cellStyle name="_Ам ФСК_По видам деятельности(09.11.2009)_Форма к защите 39" xfId="1125"/>
    <cellStyle name="_Ам ФСК_По видам деятельности(09.11.2009)_Форма к защите 4" xfId="1126"/>
    <cellStyle name="_Ам ФСК_По видам деятельности(09.11.2009)_Форма к защите 40" xfId="1127"/>
    <cellStyle name="_Ам ФСК_По видам деятельности(09.11.2009)_Форма к защите 41" xfId="1128"/>
    <cellStyle name="_Ам ФСК_По видам деятельности(09.11.2009)_Форма к защите 42" xfId="1129"/>
    <cellStyle name="_Ам ФСК_По видам деятельности(09.11.2009)_Форма к защите 43" xfId="1130"/>
    <cellStyle name="_Ам ФСК_По видам деятельности(09.11.2009)_Форма к защите 44" xfId="1131"/>
    <cellStyle name="_Ам ФСК_По видам деятельности(09.11.2009)_Форма к защите 45" xfId="1132"/>
    <cellStyle name="_Ам ФСК_По видам деятельности(09.11.2009)_Форма к защите 46" xfId="1133"/>
    <cellStyle name="_Ам ФСК_По видам деятельности(09.11.2009)_Форма к защите 47" xfId="1134"/>
    <cellStyle name="_Ам ФСК_По видам деятельности(09.11.2009)_Форма к защите 48" xfId="1135"/>
    <cellStyle name="_Ам ФСК_По видам деятельности(09.11.2009)_Форма к защите 49" xfId="1136"/>
    <cellStyle name="_Ам ФСК_По видам деятельности(09.11.2009)_Форма к защите 5" xfId="1137"/>
    <cellStyle name="_Ам ФСК_По видам деятельности(09.11.2009)_Форма к защите 50" xfId="1138"/>
    <cellStyle name="_Ам ФСК_По видам деятельности(09.11.2009)_Форма к защите 51" xfId="1139"/>
    <cellStyle name="_Ам ФСК_По видам деятельности(09.11.2009)_Форма к защите 52" xfId="1140"/>
    <cellStyle name="_Ам ФСК_По видам деятельности(09.11.2009)_Форма к защите 53" xfId="1141"/>
    <cellStyle name="_Ам ФСК_По видам деятельности(09.11.2009)_Форма к защите 54" xfId="1142"/>
    <cellStyle name="_Ам ФСК_По видам деятельности(09.11.2009)_Форма к защите 55" xfId="1143"/>
    <cellStyle name="_Ам ФСК_По видам деятельности(09.11.2009)_Форма к защите 56" xfId="1144"/>
    <cellStyle name="_Ам ФСК_По видам деятельности(09.11.2009)_Форма к защите 57" xfId="1145"/>
    <cellStyle name="_Ам ФСК_По видам деятельности(09.11.2009)_Форма к защите 58" xfId="1146"/>
    <cellStyle name="_Ам ФСК_По видам деятельности(09.11.2009)_Форма к защите 59" xfId="1147"/>
    <cellStyle name="_Ам ФСК_По видам деятельности(09.11.2009)_Форма к защите 6" xfId="1148"/>
    <cellStyle name="_Ам ФСК_По видам деятельности(09.11.2009)_Форма к защите 60" xfId="1149"/>
    <cellStyle name="_Ам ФСК_По видам деятельности(09.11.2009)_Форма к защите 61" xfId="1150"/>
    <cellStyle name="_Ам ФСК_По видам деятельности(09.11.2009)_Форма к защите 62" xfId="1151"/>
    <cellStyle name="_Ам ФСК_По видам деятельности(09.11.2009)_Форма к защите 63" xfId="1152"/>
    <cellStyle name="_Ам ФСК_По видам деятельности(09.11.2009)_Форма к защите 64" xfId="1153"/>
    <cellStyle name="_Ам ФСК_По видам деятельности(09.11.2009)_Форма к защите 65" xfId="1154"/>
    <cellStyle name="_Ам ФСК_По видам деятельности(09.11.2009)_Форма к защите 66" xfId="1155"/>
    <cellStyle name="_Ам ФСК_По видам деятельности(09.11.2009)_Форма к защите 67" xfId="1156"/>
    <cellStyle name="_Ам ФСК_По видам деятельности(09.11.2009)_Форма к защите 68" xfId="1157"/>
    <cellStyle name="_Ам ФСК_По видам деятельности(09.11.2009)_Форма к защите 69" xfId="1158"/>
    <cellStyle name="_Ам ФСК_По видам деятельности(09.11.2009)_Форма к защите 7" xfId="1159"/>
    <cellStyle name="_Ам ФСК_По видам деятельности(09.11.2009)_Форма к защите 70" xfId="1160"/>
    <cellStyle name="_Ам ФСК_По видам деятельности(09.11.2009)_Форма к защите 71" xfId="1161"/>
    <cellStyle name="_Ам ФСК_По видам деятельности(09.11.2009)_Форма к защите 72" xfId="1162"/>
    <cellStyle name="_Ам ФСК_По видам деятельности(09.11.2009)_Форма к защите 73" xfId="1163"/>
    <cellStyle name="_Ам ФСК_По видам деятельности(09.11.2009)_Форма к защите 74" xfId="1164"/>
    <cellStyle name="_Ам ФСК_По видам деятельности(09.11.2009)_Форма к защите 75" xfId="1165"/>
    <cellStyle name="_Ам ФСК_По видам деятельности(09.11.2009)_Форма к защите 76" xfId="1166"/>
    <cellStyle name="_Ам ФСК_По видам деятельности(09.11.2009)_Форма к защите 77" xfId="1167"/>
    <cellStyle name="_Ам ФСК_По видам деятельности(09.11.2009)_Форма к защите 78" xfId="1168"/>
    <cellStyle name="_Ам ФСК_По видам деятельности(09.11.2009)_Форма к защите 79" xfId="1169"/>
    <cellStyle name="_Ам ФСК_По видам деятельности(09.11.2009)_Форма к защите 8" xfId="1170"/>
    <cellStyle name="_Ам ФСК_По видам деятельности(09.11.2009)_Форма к защите 80" xfId="1171"/>
    <cellStyle name="_Ам ФСК_По видам деятельности(09.11.2009)_Форма к защите 81" xfId="1172"/>
    <cellStyle name="_Ам ФСК_По видам деятельности(09.11.2009)_Форма к защите 82" xfId="1173"/>
    <cellStyle name="_Ам ФСК_По видам деятельности(09.11.2009)_Форма к защите 83" xfId="1174"/>
    <cellStyle name="_Ам ФСК_По видам деятельности(09.11.2009)_Форма к защите 84" xfId="1175"/>
    <cellStyle name="_Ам ФСК_По видам деятельности(09.11.2009)_Форма к защите 85" xfId="1176"/>
    <cellStyle name="_Ам ФСК_По видам деятельности(09.11.2009)_Форма к защите 86" xfId="1177"/>
    <cellStyle name="_Ам ФСК_По видам деятельности(09.11.2009)_Форма к защите 87" xfId="1178"/>
    <cellStyle name="_Ам ФСК_По видам деятельности(09.11.2009)_Форма к защите 88" xfId="1179"/>
    <cellStyle name="_Ам ФСК_По видам деятельности(09.11.2009)_Форма к защите 89" xfId="1180"/>
    <cellStyle name="_Ам ФСК_По видам деятельности(09.11.2009)_Форма к защите 9" xfId="1181"/>
    <cellStyle name="_Ам ФСК_По видам деятельности(09.11.2009)_Форма к защите 90" xfId="1182"/>
    <cellStyle name="_Ам ФСК_По видам деятельности(09.11.2009)_Форма к защите ДЭБ" xfId="1183"/>
    <cellStyle name="_Ам ФСК_По видам деятельности(09.11.2009)_Форма к защите ДЭБ 2" xfId="1184"/>
    <cellStyle name="_Ам ФСК_По видам деятельности(09.11.2009)_Форма к защите_ДСП" xfId="1185"/>
    <cellStyle name="_Ам ФСК_По видам деятельности(09.11.2009)_Форма к защите_ДСП 2" xfId="1186"/>
    <cellStyle name="_Ам ФСК_По видам деятельности(09.11.2009)_Форма к защите_ДУпиоп" xfId="1187"/>
    <cellStyle name="_Ам ФСК_По видам деятельности(09.11.2009)_Форма к защите_ДУпиоп 2" xfId="1188"/>
    <cellStyle name="_Ам ФСК_По видам деятельности(09.11.2009)_Форма к защите_окончательная версия" xfId="1189"/>
    <cellStyle name="_Ам ФСК_По видам деятельности(09.11.2009)_Форма к защите_окончательная версия 2" xfId="1190"/>
    <cellStyle name="_Ам ФСК_Состав ФОТ и ВСХ ( - 3 кв-л 9мес.)xls" xfId="1191"/>
    <cellStyle name="_Ам ФСК_Состав ФОТ и ВСХ ( - 3 кв-л 9мес.)xls_БДР формат СД (2)" xfId="1192"/>
    <cellStyle name="_Ам ФСК_ТОИР СВОД 2010_форма1(испр.управление30.10.2009.)" xfId="1193"/>
    <cellStyle name="_Ам ФСК_ТОИР СВОД 2010_форма1(испр.управление30.10.2009.) 2" xfId="1194"/>
    <cellStyle name="_Ам ФСК_ТОИР СВОД 2010_форма1(испр.управление30.10.2009.) 2 2" xfId="1195"/>
    <cellStyle name="_Ам ФСК_ТОИР СВОД 2010_форма1(испр.управление30.10.2009.) 3" xfId="1196"/>
    <cellStyle name="_Ам ФСК_ТОИР СВОД 2010_форма1(испр.управление30.10.2009.)_ДУС (3)" xfId="1197"/>
    <cellStyle name="_Ам ФСК_ТОИР СВОД 2010_форма1(испр.управление30.10.2009.)_ДУС (3) 2" xfId="1198"/>
    <cellStyle name="_Ам ФСК_ТОИР СВОД 2010_форма1(испр.управление30.10.2009.)_Источники_лимиты_Бизнес-план" xfId="1199"/>
    <cellStyle name="_Ам ФСК_ТОИР СВОД 2010_форма1(испр.управление30.10.2009.)_Источники_лимиты_Бизнес-план 2" xfId="1200"/>
    <cellStyle name="_Ам ФСК_ТОИР СВОД 2010_форма1(испр.управление30.10.2009.)_Источники_лимиты_Бизнес-план 2 2" xfId="1201"/>
    <cellStyle name="_Ам ФСК_ТОИР СВОД 2010_форма1(испр.управление30.10.2009.)_Источники_лимиты_Бизнес-план 3" xfId="1202"/>
    <cellStyle name="_Ам ФСК_ТОИР СВОД 2010_форма1(испр.управление30.10.2009.)_Копия форма к защите" xfId="1203"/>
    <cellStyle name="_Ам ФСК_ТОИР СВОД 2010_форма1(испр.управление30.10.2009.)_Копия форма к защите 2" xfId="1204"/>
    <cellStyle name="_Ам ФСК_ТОИР СВОД 2010_форма1(испр.управление30.10.2009.)_Свод бюджет на 2012" xfId="1205"/>
    <cellStyle name="_Ам ФСК_ТОИР СВОД 2010_форма1(испр.управление30.10.2009.)_Свод бюджет на 2012 2" xfId="1206"/>
    <cellStyle name="_Ам ФСК_ТОИР СВОД 2010_форма1(испр.управление30.10.2009.)_Форма к защите" xfId="1207"/>
    <cellStyle name="_Ам ФСК_ТОИР СВОД 2010_форма1(испр.управление30.10.2009.)_форма к защите - ДКУ" xfId="1208"/>
    <cellStyle name="_Ам ФСК_ТОИР СВОД 2010_форма1(испр.управление30.10.2009.)_форма к защите - ДКУ 2" xfId="1209"/>
    <cellStyle name="_Ам ФСК_ТОИР СВОД 2010_форма1(испр.управление30.10.2009.)_Форма к защите 10" xfId="1210"/>
    <cellStyle name="_Ам ФСК_ТОИР СВОД 2010_форма1(испр.управление30.10.2009.)_Форма к защите 11" xfId="1211"/>
    <cellStyle name="_Ам ФСК_ТОИР СВОД 2010_форма1(испр.управление30.10.2009.)_Форма к защите 12" xfId="1212"/>
    <cellStyle name="_Ам ФСК_ТОИР СВОД 2010_форма1(испр.управление30.10.2009.)_Форма к защите 13" xfId="1213"/>
    <cellStyle name="_Ам ФСК_ТОИР СВОД 2010_форма1(испр.управление30.10.2009.)_Форма к защите 14" xfId="1214"/>
    <cellStyle name="_Ам ФСК_ТОИР СВОД 2010_форма1(испр.управление30.10.2009.)_Форма к защите 15" xfId="1215"/>
    <cellStyle name="_Ам ФСК_ТОИР СВОД 2010_форма1(испр.управление30.10.2009.)_Форма к защите 16" xfId="1216"/>
    <cellStyle name="_Ам ФСК_ТОИР СВОД 2010_форма1(испр.управление30.10.2009.)_Форма к защите 17" xfId="1217"/>
    <cellStyle name="_Ам ФСК_ТОИР СВОД 2010_форма1(испр.управление30.10.2009.)_Форма к защите 18" xfId="1218"/>
    <cellStyle name="_Ам ФСК_ТОИР СВОД 2010_форма1(испр.управление30.10.2009.)_Форма к защите 19" xfId="1219"/>
    <cellStyle name="_Ам ФСК_ТОИР СВОД 2010_форма1(испр.управление30.10.2009.)_Форма к защите 2" xfId="1220"/>
    <cellStyle name="_Ам ФСК_ТОИР СВОД 2010_форма1(испр.управление30.10.2009.)_Форма к защите 20" xfId="1221"/>
    <cellStyle name="_Ам ФСК_ТОИР СВОД 2010_форма1(испр.управление30.10.2009.)_Форма к защите 21" xfId="1222"/>
    <cellStyle name="_Ам ФСК_ТОИР СВОД 2010_форма1(испр.управление30.10.2009.)_Форма к защите 22" xfId="1223"/>
    <cellStyle name="_Ам ФСК_ТОИР СВОД 2010_форма1(испр.управление30.10.2009.)_Форма к защите 23" xfId="1224"/>
    <cellStyle name="_Ам ФСК_ТОИР СВОД 2010_форма1(испр.управление30.10.2009.)_Форма к защите 24" xfId="1225"/>
    <cellStyle name="_Ам ФСК_ТОИР СВОД 2010_форма1(испр.управление30.10.2009.)_Форма к защите 25" xfId="1226"/>
    <cellStyle name="_Ам ФСК_ТОИР СВОД 2010_форма1(испр.управление30.10.2009.)_Форма к защите 26" xfId="1227"/>
    <cellStyle name="_Ам ФСК_ТОИР СВОД 2010_форма1(испр.управление30.10.2009.)_Форма к защите 27" xfId="1228"/>
    <cellStyle name="_Ам ФСК_ТОИР СВОД 2010_форма1(испр.управление30.10.2009.)_Форма к защите 28" xfId="1229"/>
    <cellStyle name="_Ам ФСК_ТОИР СВОД 2010_форма1(испр.управление30.10.2009.)_Форма к защите 29" xfId="1230"/>
    <cellStyle name="_Ам ФСК_ТОИР СВОД 2010_форма1(испр.управление30.10.2009.)_Форма к защите 3" xfId="1231"/>
    <cellStyle name="_Ам ФСК_ТОИР СВОД 2010_форма1(испр.управление30.10.2009.)_Форма к защите 30" xfId="1232"/>
    <cellStyle name="_Ам ФСК_ТОИР СВОД 2010_форма1(испр.управление30.10.2009.)_Форма к защите 31" xfId="1233"/>
    <cellStyle name="_Ам ФСК_ТОИР СВОД 2010_форма1(испр.управление30.10.2009.)_Форма к защите 32" xfId="1234"/>
    <cellStyle name="_Ам ФСК_ТОИР СВОД 2010_форма1(испр.управление30.10.2009.)_Форма к защите 33" xfId="1235"/>
    <cellStyle name="_Ам ФСК_ТОИР СВОД 2010_форма1(испр.управление30.10.2009.)_Форма к защите 34" xfId="1236"/>
    <cellStyle name="_Ам ФСК_ТОИР СВОД 2010_форма1(испр.управление30.10.2009.)_Форма к защите 35" xfId="1237"/>
    <cellStyle name="_Ам ФСК_ТОИР СВОД 2010_форма1(испр.управление30.10.2009.)_Форма к защите 36" xfId="1238"/>
    <cellStyle name="_Ам ФСК_ТОИР СВОД 2010_форма1(испр.управление30.10.2009.)_Форма к защите 37" xfId="1239"/>
    <cellStyle name="_Ам ФСК_ТОИР СВОД 2010_форма1(испр.управление30.10.2009.)_Форма к защите 38" xfId="1240"/>
    <cellStyle name="_Ам ФСК_ТОИР СВОД 2010_форма1(испр.управление30.10.2009.)_Форма к защите 39" xfId="1241"/>
    <cellStyle name="_Ам ФСК_ТОИР СВОД 2010_форма1(испр.управление30.10.2009.)_Форма к защите 4" xfId="1242"/>
    <cellStyle name="_Ам ФСК_ТОИР СВОД 2010_форма1(испр.управление30.10.2009.)_Форма к защите 40" xfId="1243"/>
    <cellStyle name="_Ам ФСК_ТОИР СВОД 2010_форма1(испр.управление30.10.2009.)_Форма к защите 41" xfId="1244"/>
    <cellStyle name="_Ам ФСК_ТОИР СВОД 2010_форма1(испр.управление30.10.2009.)_Форма к защите 42" xfId="1245"/>
    <cellStyle name="_Ам ФСК_ТОИР СВОД 2010_форма1(испр.управление30.10.2009.)_Форма к защите 43" xfId="1246"/>
    <cellStyle name="_Ам ФСК_ТОИР СВОД 2010_форма1(испр.управление30.10.2009.)_Форма к защите 44" xfId="1247"/>
    <cellStyle name="_Ам ФСК_ТОИР СВОД 2010_форма1(испр.управление30.10.2009.)_Форма к защите 45" xfId="1248"/>
    <cellStyle name="_Ам ФСК_ТОИР СВОД 2010_форма1(испр.управление30.10.2009.)_Форма к защите 46" xfId="1249"/>
    <cellStyle name="_Ам ФСК_ТОИР СВОД 2010_форма1(испр.управление30.10.2009.)_Форма к защите 47" xfId="1250"/>
    <cellStyle name="_Ам ФСК_ТОИР СВОД 2010_форма1(испр.управление30.10.2009.)_Форма к защите 48" xfId="1251"/>
    <cellStyle name="_Ам ФСК_ТОИР СВОД 2010_форма1(испр.управление30.10.2009.)_Форма к защите 49" xfId="1252"/>
    <cellStyle name="_Ам ФСК_ТОИР СВОД 2010_форма1(испр.управление30.10.2009.)_Форма к защите 5" xfId="1253"/>
    <cellStyle name="_Ам ФСК_ТОИР СВОД 2010_форма1(испр.управление30.10.2009.)_Форма к защите 50" xfId="1254"/>
    <cellStyle name="_Ам ФСК_ТОИР СВОД 2010_форма1(испр.управление30.10.2009.)_Форма к защите 51" xfId="1255"/>
    <cellStyle name="_Ам ФСК_ТОИР СВОД 2010_форма1(испр.управление30.10.2009.)_Форма к защите 52" xfId="1256"/>
    <cellStyle name="_Ам ФСК_ТОИР СВОД 2010_форма1(испр.управление30.10.2009.)_Форма к защите 53" xfId="1257"/>
    <cellStyle name="_Ам ФСК_ТОИР СВОД 2010_форма1(испр.управление30.10.2009.)_Форма к защите 54" xfId="1258"/>
    <cellStyle name="_Ам ФСК_ТОИР СВОД 2010_форма1(испр.управление30.10.2009.)_Форма к защите 55" xfId="1259"/>
    <cellStyle name="_Ам ФСК_ТОИР СВОД 2010_форма1(испр.управление30.10.2009.)_Форма к защите 56" xfId="1260"/>
    <cellStyle name="_Ам ФСК_ТОИР СВОД 2010_форма1(испр.управление30.10.2009.)_Форма к защите 57" xfId="1261"/>
    <cellStyle name="_Ам ФСК_ТОИР СВОД 2010_форма1(испр.управление30.10.2009.)_Форма к защите 58" xfId="1262"/>
    <cellStyle name="_Ам ФСК_ТОИР СВОД 2010_форма1(испр.управление30.10.2009.)_Форма к защите 59" xfId="1263"/>
    <cellStyle name="_Ам ФСК_ТОИР СВОД 2010_форма1(испр.управление30.10.2009.)_Форма к защите 6" xfId="1264"/>
    <cellStyle name="_Ам ФСК_ТОИР СВОД 2010_форма1(испр.управление30.10.2009.)_Форма к защите 60" xfId="1265"/>
    <cellStyle name="_Ам ФСК_ТОИР СВОД 2010_форма1(испр.управление30.10.2009.)_Форма к защите 61" xfId="1266"/>
    <cellStyle name="_Ам ФСК_ТОИР СВОД 2010_форма1(испр.управление30.10.2009.)_Форма к защите 62" xfId="1267"/>
    <cellStyle name="_Ам ФСК_ТОИР СВОД 2010_форма1(испр.управление30.10.2009.)_Форма к защите 63" xfId="1268"/>
    <cellStyle name="_Ам ФСК_ТОИР СВОД 2010_форма1(испр.управление30.10.2009.)_Форма к защите 64" xfId="1269"/>
    <cellStyle name="_Ам ФСК_ТОИР СВОД 2010_форма1(испр.управление30.10.2009.)_Форма к защите 65" xfId="1270"/>
    <cellStyle name="_Ам ФСК_ТОИР СВОД 2010_форма1(испр.управление30.10.2009.)_Форма к защите 66" xfId="1271"/>
    <cellStyle name="_Ам ФСК_ТОИР СВОД 2010_форма1(испр.управление30.10.2009.)_Форма к защите 67" xfId="1272"/>
    <cellStyle name="_Ам ФСК_ТОИР СВОД 2010_форма1(испр.управление30.10.2009.)_Форма к защите 68" xfId="1273"/>
    <cellStyle name="_Ам ФСК_ТОИР СВОД 2010_форма1(испр.управление30.10.2009.)_Форма к защите 69" xfId="1274"/>
    <cellStyle name="_Ам ФСК_ТОИР СВОД 2010_форма1(испр.управление30.10.2009.)_Форма к защите 7" xfId="1275"/>
    <cellStyle name="_Ам ФСК_ТОИР СВОД 2010_форма1(испр.управление30.10.2009.)_Форма к защите 70" xfId="1276"/>
    <cellStyle name="_Ам ФСК_ТОИР СВОД 2010_форма1(испр.управление30.10.2009.)_Форма к защите 71" xfId="1277"/>
    <cellStyle name="_Ам ФСК_ТОИР СВОД 2010_форма1(испр.управление30.10.2009.)_Форма к защите 72" xfId="1278"/>
    <cellStyle name="_Ам ФСК_ТОИР СВОД 2010_форма1(испр.управление30.10.2009.)_Форма к защите 73" xfId="1279"/>
    <cellStyle name="_Ам ФСК_ТОИР СВОД 2010_форма1(испр.управление30.10.2009.)_Форма к защите 74" xfId="1280"/>
    <cellStyle name="_Ам ФСК_ТОИР СВОД 2010_форма1(испр.управление30.10.2009.)_Форма к защите 75" xfId="1281"/>
    <cellStyle name="_Ам ФСК_ТОИР СВОД 2010_форма1(испр.управление30.10.2009.)_Форма к защите 76" xfId="1282"/>
    <cellStyle name="_Ам ФСК_ТОИР СВОД 2010_форма1(испр.управление30.10.2009.)_Форма к защите 77" xfId="1283"/>
    <cellStyle name="_Ам ФСК_ТОИР СВОД 2010_форма1(испр.управление30.10.2009.)_Форма к защите 78" xfId="1284"/>
    <cellStyle name="_Ам ФСК_ТОИР СВОД 2010_форма1(испр.управление30.10.2009.)_Форма к защите 79" xfId="1285"/>
    <cellStyle name="_Ам ФСК_ТОИР СВОД 2010_форма1(испр.управление30.10.2009.)_Форма к защите 8" xfId="1286"/>
    <cellStyle name="_Ам ФСК_ТОИР СВОД 2010_форма1(испр.управление30.10.2009.)_Форма к защите 80" xfId="1287"/>
    <cellStyle name="_Ам ФСК_ТОИР СВОД 2010_форма1(испр.управление30.10.2009.)_Форма к защите 81" xfId="1288"/>
    <cellStyle name="_Ам ФСК_ТОИР СВОД 2010_форма1(испр.управление30.10.2009.)_Форма к защите 82" xfId="1289"/>
    <cellStyle name="_Ам ФСК_ТОИР СВОД 2010_форма1(испр.управление30.10.2009.)_Форма к защите 83" xfId="1290"/>
    <cellStyle name="_Ам ФСК_ТОИР СВОД 2010_форма1(испр.управление30.10.2009.)_Форма к защите 84" xfId="1291"/>
    <cellStyle name="_Ам ФСК_ТОИР СВОД 2010_форма1(испр.управление30.10.2009.)_Форма к защите 85" xfId="1292"/>
    <cellStyle name="_Ам ФСК_ТОИР СВОД 2010_форма1(испр.управление30.10.2009.)_Форма к защите 86" xfId="1293"/>
    <cellStyle name="_Ам ФСК_ТОИР СВОД 2010_форма1(испр.управление30.10.2009.)_Форма к защите 87" xfId="1294"/>
    <cellStyle name="_Ам ФСК_ТОИР СВОД 2010_форма1(испр.управление30.10.2009.)_Форма к защите 88" xfId="1295"/>
    <cellStyle name="_Ам ФСК_ТОИР СВОД 2010_форма1(испр.управление30.10.2009.)_Форма к защите 89" xfId="1296"/>
    <cellStyle name="_Ам ФСК_ТОИР СВОД 2010_форма1(испр.управление30.10.2009.)_Форма к защите 9" xfId="1297"/>
    <cellStyle name="_Ам ФСК_ТОИР СВОД 2010_форма1(испр.управление30.10.2009.)_Форма к защите 90" xfId="1298"/>
    <cellStyle name="_Ам ФСК_ТОИР СВОД 2010_форма1(испр.управление30.10.2009.)_Форма к защите ДЭБ" xfId="1299"/>
    <cellStyle name="_Ам ФСК_ТОИР СВОД 2010_форма1(испр.управление30.10.2009.)_Форма к защите ДЭБ 2" xfId="1300"/>
    <cellStyle name="_Ам ФСК_ТОИР СВОД 2010_форма1(испр.управление30.10.2009.)_Форма к защите_ДСП" xfId="1301"/>
    <cellStyle name="_Ам ФСК_ТОИР СВОД 2010_форма1(испр.управление30.10.2009.)_Форма к защите_ДСП 2" xfId="1302"/>
    <cellStyle name="_Ам ФСК_ТОИР СВОД 2010_форма1(испр.управление30.10.2009.)_Форма к защите_ДУпиоп" xfId="1303"/>
    <cellStyle name="_Ам ФСК_ТОИР СВОД 2010_форма1(испр.управление30.10.2009.)_Форма к защите_ДУпиоп 2" xfId="1304"/>
    <cellStyle name="_Ам ФСК_ТОИР СВОД 2010_форма1(испр.управление30.10.2009.)_Форма к защите_окончательная версия" xfId="1305"/>
    <cellStyle name="_Ам ФСК_ТОИР СВОД 2010_форма1(испр.управление30.10.2009.)_Форма к защите_окончательная версия 2" xfId="1306"/>
    <cellStyle name="_Ам ФСК_ФОТ ГСС 2010 (30 10 2009)" xfId="1307"/>
    <cellStyle name="_Ам ФСК_ФОТ ГСС 2010 (30 10 2009) 2" xfId="1308"/>
    <cellStyle name="_Ам ФСК_ФОТ ГСС 2010 (30 10 2009) 2 2" xfId="1309"/>
    <cellStyle name="_Ам ФСК_ФОТ ГСС 2010 (30 10 2009) 3" xfId="1310"/>
    <cellStyle name="_Ам ФСК_ФОТ ГСС 2010 (30 10 2009)_ДУС (3)" xfId="1311"/>
    <cellStyle name="_Ам ФСК_ФОТ ГСС 2010 (30 10 2009)_ДУС (3) 2" xfId="1312"/>
    <cellStyle name="_Ам ФСК_ФОТ ГСС 2010 (30 10 2009)_Источники_лимиты_Бизнес-план" xfId="1313"/>
    <cellStyle name="_Ам ФСК_ФОТ ГСС 2010 (30 10 2009)_Источники_лимиты_Бизнес-план 2" xfId="1314"/>
    <cellStyle name="_Ам ФСК_ФОТ ГСС 2010 (30 10 2009)_Источники_лимиты_Бизнес-план 2 2" xfId="1315"/>
    <cellStyle name="_Ам ФСК_ФОТ ГСС 2010 (30 10 2009)_Источники_лимиты_Бизнес-план 3" xfId="1316"/>
    <cellStyle name="_Ам ФСК_ФОТ ГСС 2010 (30 10 2009)_Копия форма к защите" xfId="1317"/>
    <cellStyle name="_Ам ФСК_ФОТ ГСС 2010 (30 10 2009)_Копия форма к защите 2" xfId="1318"/>
    <cellStyle name="_Ам ФСК_ФОТ ГСС 2010 (30 10 2009)_Свод бюджет на 2012" xfId="1319"/>
    <cellStyle name="_Ам ФСК_ФОТ ГСС 2010 (30 10 2009)_Свод бюджет на 2012 2" xfId="1320"/>
    <cellStyle name="_Ам ФСК_ФОТ ГСС 2010 (30 10 2009)_Форма к защите" xfId="1321"/>
    <cellStyle name="_Ам ФСК_ФОТ ГСС 2010 (30 10 2009)_форма к защите - ДКУ" xfId="1322"/>
    <cellStyle name="_Ам ФСК_ФОТ ГСС 2010 (30 10 2009)_форма к защите - ДКУ 2" xfId="1323"/>
    <cellStyle name="_Ам ФСК_ФОТ ГСС 2010 (30 10 2009)_Форма к защите 10" xfId="1324"/>
    <cellStyle name="_Ам ФСК_ФОТ ГСС 2010 (30 10 2009)_Форма к защите 11" xfId="1325"/>
    <cellStyle name="_Ам ФСК_ФОТ ГСС 2010 (30 10 2009)_Форма к защите 12" xfId="1326"/>
    <cellStyle name="_Ам ФСК_ФОТ ГСС 2010 (30 10 2009)_Форма к защите 13" xfId="1327"/>
    <cellStyle name="_Ам ФСК_ФОТ ГСС 2010 (30 10 2009)_Форма к защите 14" xfId="1328"/>
    <cellStyle name="_Ам ФСК_ФОТ ГСС 2010 (30 10 2009)_Форма к защите 15" xfId="1329"/>
    <cellStyle name="_Ам ФСК_ФОТ ГСС 2010 (30 10 2009)_Форма к защите 16" xfId="1330"/>
    <cellStyle name="_Ам ФСК_ФОТ ГСС 2010 (30 10 2009)_Форма к защите 17" xfId="1331"/>
    <cellStyle name="_Ам ФСК_ФОТ ГСС 2010 (30 10 2009)_Форма к защите 18" xfId="1332"/>
    <cellStyle name="_Ам ФСК_ФОТ ГСС 2010 (30 10 2009)_Форма к защите 19" xfId="1333"/>
    <cellStyle name="_Ам ФСК_ФОТ ГСС 2010 (30 10 2009)_Форма к защите 2" xfId="1334"/>
    <cellStyle name="_Ам ФСК_ФОТ ГСС 2010 (30 10 2009)_Форма к защите 20" xfId="1335"/>
    <cellStyle name="_Ам ФСК_ФОТ ГСС 2010 (30 10 2009)_Форма к защите 21" xfId="1336"/>
    <cellStyle name="_Ам ФСК_ФОТ ГСС 2010 (30 10 2009)_Форма к защите 22" xfId="1337"/>
    <cellStyle name="_Ам ФСК_ФОТ ГСС 2010 (30 10 2009)_Форма к защите 23" xfId="1338"/>
    <cellStyle name="_Ам ФСК_ФОТ ГСС 2010 (30 10 2009)_Форма к защите 24" xfId="1339"/>
    <cellStyle name="_Ам ФСК_ФОТ ГСС 2010 (30 10 2009)_Форма к защите 25" xfId="1340"/>
    <cellStyle name="_Ам ФСК_ФОТ ГСС 2010 (30 10 2009)_Форма к защите 26" xfId="1341"/>
    <cellStyle name="_Ам ФСК_ФОТ ГСС 2010 (30 10 2009)_Форма к защите 27" xfId="1342"/>
    <cellStyle name="_Ам ФСК_ФОТ ГСС 2010 (30 10 2009)_Форма к защите 28" xfId="1343"/>
    <cellStyle name="_Ам ФСК_ФОТ ГСС 2010 (30 10 2009)_Форма к защите 29" xfId="1344"/>
    <cellStyle name="_Ам ФСК_ФОТ ГСС 2010 (30 10 2009)_Форма к защите 3" xfId="1345"/>
    <cellStyle name="_Ам ФСК_ФОТ ГСС 2010 (30 10 2009)_Форма к защите 30" xfId="1346"/>
    <cellStyle name="_Ам ФСК_ФОТ ГСС 2010 (30 10 2009)_Форма к защите 31" xfId="1347"/>
    <cellStyle name="_Ам ФСК_ФОТ ГСС 2010 (30 10 2009)_Форма к защите 32" xfId="1348"/>
    <cellStyle name="_Ам ФСК_ФОТ ГСС 2010 (30 10 2009)_Форма к защите 33" xfId="1349"/>
    <cellStyle name="_Ам ФСК_ФОТ ГСС 2010 (30 10 2009)_Форма к защите 34" xfId="1350"/>
    <cellStyle name="_Ам ФСК_ФОТ ГСС 2010 (30 10 2009)_Форма к защите 35" xfId="1351"/>
    <cellStyle name="_Ам ФСК_ФОТ ГСС 2010 (30 10 2009)_Форма к защите 36" xfId="1352"/>
    <cellStyle name="_Ам ФСК_ФОТ ГСС 2010 (30 10 2009)_Форма к защите 37" xfId="1353"/>
    <cellStyle name="_Ам ФСК_ФОТ ГСС 2010 (30 10 2009)_Форма к защите 38" xfId="1354"/>
    <cellStyle name="_Ам ФСК_ФОТ ГСС 2010 (30 10 2009)_Форма к защите 39" xfId="1355"/>
    <cellStyle name="_Ам ФСК_ФОТ ГСС 2010 (30 10 2009)_Форма к защите 4" xfId="1356"/>
    <cellStyle name="_Ам ФСК_ФОТ ГСС 2010 (30 10 2009)_Форма к защите 40" xfId="1357"/>
    <cellStyle name="_Ам ФСК_ФОТ ГСС 2010 (30 10 2009)_Форма к защите 41" xfId="1358"/>
    <cellStyle name="_Ам ФСК_ФОТ ГСС 2010 (30 10 2009)_Форма к защите 42" xfId="1359"/>
    <cellStyle name="_Ам ФСК_ФОТ ГСС 2010 (30 10 2009)_Форма к защите 43" xfId="1360"/>
    <cellStyle name="_Ам ФСК_ФОТ ГСС 2010 (30 10 2009)_Форма к защите 44" xfId="1361"/>
    <cellStyle name="_Ам ФСК_ФОТ ГСС 2010 (30 10 2009)_Форма к защите 45" xfId="1362"/>
    <cellStyle name="_Ам ФСК_ФОТ ГСС 2010 (30 10 2009)_Форма к защите 46" xfId="1363"/>
    <cellStyle name="_Ам ФСК_ФОТ ГСС 2010 (30 10 2009)_Форма к защите 47" xfId="1364"/>
    <cellStyle name="_Ам ФСК_ФОТ ГСС 2010 (30 10 2009)_Форма к защите 48" xfId="1365"/>
    <cellStyle name="_Ам ФСК_ФОТ ГСС 2010 (30 10 2009)_Форма к защите 49" xfId="1366"/>
    <cellStyle name="_Ам ФСК_ФОТ ГСС 2010 (30 10 2009)_Форма к защите 5" xfId="1367"/>
    <cellStyle name="_Ам ФСК_ФОТ ГСС 2010 (30 10 2009)_Форма к защите 50" xfId="1368"/>
    <cellStyle name="_Ам ФСК_ФОТ ГСС 2010 (30 10 2009)_Форма к защите 51" xfId="1369"/>
    <cellStyle name="_Ам ФСК_ФОТ ГСС 2010 (30 10 2009)_Форма к защите 52" xfId="1370"/>
    <cellStyle name="_Ам ФСК_ФОТ ГСС 2010 (30 10 2009)_Форма к защите 53" xfId="1371"/>
    <cellStyle name="_Ам ФСК_ФОТ ГСС 2010 (30 10 2009)_Форма к защите 54" xfId="1372"/>
    <cellStyle name="_Ам ФСК_ФОТ ГСС 2010 (30 10 2009)_Форма к защите 55" xfId="1373"/>
    <cellStyle name="_Ам ФСК_ФОТ ГСС 2010 (30 10 2009)_Форма к защите 56" xfId="1374"/>
    <cellStyle name="_Ам ФСК_ФОТ ГСС 2010 (30 10 2009)_Форма к защите 57" xfId="1375"/>
    <cellStyle name="_Ам ФСК_ФОТ ГСС 2010 (30 10 2009)_Форма к защите 58" xfId="1376"/>
    <cellStyle name="_Ам ФСК_ФОТ ГСС 2010 (30 10 2009)_Форма к защите 59" xfId="1377"/>
    <cellStyle name="_Ам ФСК_ФОТ ГСС 2010 (30 10 2009)_Форма к защите 6" xfId="1378"/>
    <cellStyle name="_Ам ФСК_ФОТ ГСС 2010 (30 10 2009)_Форма к защите 60" xfId="1379"/>
    <cellStyle name="_Ам ФСК_ФОТ ГСС 2010 (30 10 2009)_Форма к защите 61" xfId="1380"/>
    <cellStyle name="_Ам ФСК_ФОТ ГСС 2010 (30 10 2009)_Форма к защите 62" xfId="1381"/>
    <cellStyle name="_Ам ФСК_ФОТ ГСС 2010 (30 10 2009)_Форма к защите 63" xfId="1382"/>
    <cellStyle name="_Ам ФСК_ФОТ ГСС 2010 (30 10 2009)_Форма к защите 64" xfId="1383"/>
    <cellStyle name="_Ам ФСК_ФОТ ГСС 2010 (30 10 2009)_Форма к защите 65" xfId="1384"/>
    <cellStyle name="_Ам ФСК_ФОТ ГСС 2010 (30 10 2009)_Форма к защите 66" xfId="1385"/>
    <cellStyle name="_Ам ФСК_ФОТ ГСС 2010 (30 10 2009)_Форма к защите 67" xfId="1386"/>
    <cellStyle name="_Ам ФСК_ФОТ ГСС 2010 (30 10 2009)_Форма к защите 68" xfId="1387"/>
    <cellStyle name="_Ам ФСК_ФОТ ГСС 2010 (30 10 2009)_Форма к защите 69" xfId="1388"/>
    <cellStyle name="_Ам ФСК_ФОТ ГСС 2010 (30 10 2009)_Форма к защите 7" xfId="1389"/>
    <cellStyle name="_Ам ФСК_ФОТ ГСС 2010 (30 10 2009)_Форма к защите 70" xfId="1390"/>
    <cellStyle name="_Ам ФСК_ФОТ ГСС 2010 (30 10 2009)_Форма к защите 71" xfId="1391"/>
    <cellStyle name="_Ам ФСК_ФОТ ГСС 2010 (30 10 2009)_Форма к защите 72" xfId="1392"/>
    <cellStyle name="_Ам ФСК_ФОТ ГСС 2010 (30 10 2009)_Форма к защите 73" xfId="1393"/>
    <cellStyle name="_Ам ФСК_ФОТ ГСС 2010 (30 10 2009)_Форма к защите 74" xfId="1394"/>
    <cellStyle name="_Ам ФСК_ФОТ ГСС 2010 (30 10 2009)_Форма к защите 75" xfId="1395"/>
    <cellStyle name="_Ам ФСК_ФОТ ГСС 2010 (30 10 2009)_Форма к защите 76" xfId="1396"/>
    <cellStyle name="_Ам ФСК_ФОТ ГСС 2010 (30 10 2009)_Форма к защите 77" xfId="1397"/>
    <cellStyle name="_Ам ФСК_ФОТ ГСС 2010 (30 10 2009)_Форма к защите 78" xfId="1398"/>
    <cellStyle name="_Ам ФСК_ФОТ ГСС 2010 (30 10 2009)_Форма к защите 79" xfId="1399"/>
    <cellStyle name="_Ам ФСК_ФОТ ГСС 2010 (30 10 2009)_Форма к защите 8" xfId="1400"/>
    <cellStyle name="_Ам ФСК_ФОТ ГСС 2010 (30 10 2009)_Форма к защите 80" xfId="1401"/>
    <cellStyle name="_Ам ФСК_ФОТ ГСС 2010 (30 10 2009)_Форма к защите 81" xfId="1402"/>
    <cellStyle name="_Ам ФСК_ФОТ ГСС 2010 (30 10 2009)_Форма к защите 82" xfId="1403"/>
    <cellStyle name="_Ам ФСК_ФОТ ГСС 2010 (30 10 2009)_Форма к защите 83" xfId="1404"/>
    <cellStyle name="_Ам ФСК_ФОТ ГСС 2010 (30 10 2009)_Форма к защите 84" xfId="1405"/>
    <cellStyle name="_Ам ФСК_ФОТ ГСС 2010 (30 10 2009)_Форма к защите 85" xfId="1406"/>
    <cellStyle name="_Ам ФСК_ФОТ ГСС 2010 (30 10 2009)_Форма к защите 86" xfId="1407"/>
    <cellStyle name="_Ам ФСК_ФОТ ГСС 2010 (30 10 2009)_Форма к защите 87" xfId="1408"/>
    <cellStyle name="_Ам ФСК_ФОТ ГСС 2010 (30 10 2009)_Форма к защите 88" xfId="1409"/>
    <cellStyle name="_Ам ФСК_ФОТ ГСС 2010 (30 10 2009)_Форма к защите 89" xfId="1410"/>
    <cellStyle name="_Ам ФСК_ФОТ ГСС 2010 (30 10 2009)_Форма к защите 9" xfId="1411"/>
    <cellStyle name="_Ам ФСК_ФОТ ГСС 2010 (30 10 2009)_Форма к защите 90" xfId="1412"/>
    <cellStyle name="_Ам ФСК_ФОТ ГСС 2010 (30 10 2009)_Форма к защите ДЭБ" xfId="1413"/>
    <cellStyle name="_Ам ФСК_ФОТ ГСС 2010 (30 10 2009)_Форма к защите ДЭБ 2" xfId="1414"/>
    <cellStyle name="_Ам ФСК_ФОТ ГСС 2010 (30 10 2009)_Форма к защите_ДСП" xfId="1415"/>
    <cellStyle name="_Ам ФСК_ФОТ ГСС 2010 (30 10 2009)_Форма к защите_ДСП 2" xfId="1416"/>
    <cellStyle name="_Ам ФСК_ФОТ ГСС 2010 (30 10 2009)_Форма к защите_ДУпиоп" xfId="1417"/>
    <cellStyle name="_Ам ФСК_ФОТ ГСС 2010 (30 10 2009)_Форма к защите_ДУпиоп 2" xfId="1418"/>
    <cellStyle name="_Ам ФСК_ФОТ ГСС 2010 (30 10 2009)_Форма к защите_окончательная версия" xfId="1419"/>
    <cellStyle name="_Ам ФСК_ФОТ ГСС 2010 (30 10 2009)_Форма к защите_окончательная версия 2" xfId="1420"/>
    <cellStyle name="_Ам ФСК_ФОТ МЭС+РЗА Центра 2011-2012" xfId="1421"/>
    <cellStyle name="_Ам ФСК_ФОТ МЭС+РЗА Центра 2011-2012_БДР формат СД (2)" xfId="1422"/>
    <cellStyle name="_Ам ФСК_ФОТ на 2010  РЗА _СВОД по МЭС(после защиты)" xfId="1423"/>
    <cellStyle name="_Ам ФСК_ФОТ на 2010  РЗА _СВОД по МЭС(после защиты) 2" xfId="1424"/>
    <cellStyle name="_Ам ФСК_ФОТ на 2010  РЗА _СВОД по МЭС(после защиты) 2 2" xfId="1425"/>
    <cellStyle name="_Ам ФСК_ФОТ на 2010  РЗА _СВОД по МЭС(после защиты) 3" xfId="1426"/>
    <cellStyle name="_Ам ФСК_ФОТ на 2010  РЗА _СВОД по МЭС(после защиты)_ДУС (3)" xfId="1427"/>
    <cellStyle name="_Ам ФСК_ФОТ на 2010  РЗА _СВОД по МЭС(после защиты)_ДУС (3) 2" xfId="1428"/>
    <cellStyle name="_Ам ФСК_ФОТ на 2010  РЗА _СВОД по МЭС(после защиты)_Источники_лимиты_Бизнес-план" xfId="1429"/>
    <cellStyle name="_Ам ФСК_ФОТ на 2010  РЗА _СВОД по МЭС(после защиты)_Источники_лимиты_Бизнес-план 2" xfId="1430"/>
    <cellStyle name="_Ам ФСК_ФОТ на 2010  РЗА _СВОД по МЭС(после защиты)_Источники_лимиты_Бизнес-план 2 2" xfId="1431"/>
    <cellStyle name="_Ам ФСК_ФОТ на 2010  РЗА _СВОД по МЭС(после защиты)_Источники_лимиты_Бизнес-план 3" xfId="1432"/>
    <cellStyle name="_Ам ФСК_ФОТ на 2010  РЗА _СВОД по МЭС(после защиты)_Копия форма к защите" xfId="1433"/>
    <cellStyle name="_Ам ФСК_ФОТ на 2010  РЗА _СВОД по МЭС(после защиты)_Копия форма к защите 2" xfId="1434"/>
    <cellStyle name="_Ам ФСК_ФОТ на 2010  РЗА _СВОД по МЭС(после защиты)_Свод бюджет на 2012" xfId="1435"/>
    <cellStyle name="_Ам ФСК_ФОТ на 2010  РЗА _СВОД по МЭС(после защиты)_Свод бюджет на 2012 2" xfId="1436"/>
    <cellStyle name="_Ам ФСК_ФОТ на 2010  РЗА _СВОД по МЭС(после защиты)_Форма к защите" xfId="1437"/>
    <cellStyle name="_Ам ФСК_ФОТ на 2010  РЗА _СВОД по МЭС(после защиты)_форма к защите - ДКУ" xfId="1438"/>
    <cellStyle name="_Ам ФСК_ФОТ на 2010  РЗА _СВОД по МЭС(после защиты)_форма к защите - ДКУ 2" xfId="1439"/>
    <cellStyle name="_Ам ФСК_ФОТ на 2010  РЗА _СВОД по МЭС(после защиты)_Форма к защите 10" xfId="1440"/>
    <cellStyle name="_Ам ФСК_ФОТ на 2010  РЗА _СВОД по МЭС(после защиты)_Форма к защите 11" xfId="1441"/>
    <cellStyle name="_Ам ФСК_ФОТ на 2010  РЗА _СВОД по МЭС(после защиты)_Форма к защите 12" xfId="1442"/>
    <cellStyle name="_Ам ФСК_ФОТ на 2010  РЗА _СВОД по МЭС(после защиты)_Форма к защите 13" xfId="1443"/>
    <cellStyle name="_Ам ФСК_ФОТ на 2010  РЗА _СВОД по МЭС(после защиты)_Форма к защите 14" xfId="1444"/>
    <cellStyle name="_Ам ФСК_ФОТ на 2010  РЗА _СВОД по МЭС(после защиты)_Форма к защите 15" xfId="1445"/>
    <cellStyle name="_Ам ФСК_ФОТ на 2010  РЗА _СВОД по МЭС(после защиты)_Форма к защите 16" xfId="1446"/>
    <cellStyle name="_Ам ФСК_ФОТ на 2010  РЗА _СВОД по МЭС(после защиты)_Форма к защите 17" xfId="1447"/>
    <cellStyle name="_Ам ФСК_ФОТ на 2010  РЗА _СВОД по МЭС(после защиты)_Форма к защите 18" xfId="1448"/>
    <cellStyle name="_Ам ФСК_ФОТ на 2010  РЗА _СВОД по МЭС(после защиты)_Форма к защите 19" xfId="1449"/>
    <cellStyle name="_Ам ФСК_ФОТ на 2010  РЗА _СВОД по МЭС(после защиты)_Форма к защите 2" xfId="1450"/>
    <cellStyle name="_Ам ФСК_ФОТ на 2010  РЗА _СВОД по МЭС(после защиты)_Форма к защите 20" xfId="1451"/>
    <cellStyle name="_Ам ФСК_ФОТ на 2010  РЗА _СВОД по МЭС(после защиты)_Форма к защите 21" xfId="1452"/>
    <cellStyle name="_Ам ФСК_ФОТ на 2010  РЗА _СВОД по МЭС(после защиты)_Форма к защите 22" xfId="1453"/>
    <cellStyle name="_Ам ФСК_ФОТ на 2010  РЗА _СВОД по МЭС(после защиты)_Форма к защите 23" xfId="1454"/>
    <cellStyle name="_Ам ФСК_ФОТ на 2010  РЗА _СВОД по МЭС(после защиты)_Форма к защите 24" xfId="1455"/>
    <cellStyle name="_Ам ФСК_ФОТ на 2010  РЗА _СВОД по МЭС(после защиты)_Форма к защите 25" xfId="1456"/>
    <cellStyle name="_Ам ФСК_ФОТ на 2010  РЗА _СВОД по МЭС(после защиты)_Форма к защите 26" xfId="1457"/>
    <cellStyle name="_Ам ФСК_ФОТ на 2010  РЗА _СВОД по МЭС(после защиты)_Форма к защите 27" xfId="1458"/>
    <cellStyle name="_Ам ФСК_ФОТ на 2010  РЗА _СВОД по МЭС(после защиты)_Форма к защите 28" xfId="1459"/>
    <cellStyle name="_Ам ФСК_ФОТ на 2010  РЗА _СВОД по МЭС(после защиты)_Форма к защите 29" xfId="1460"/>
    <cellStyle name="_Ам ФСК_ФОТ на 2010  РЗА _СВОД по МЭС(после защиты)_Форма к защите 3" xfId="1461"/>
    <cellStyle name="_Ам ФСК_ФОТ на 2010  РЗА _СВОД по МЭС(после защиты)_Форма к защите 30" xfId="1462"/>
    <cellStyle name="_Ам ФСК_ФОТ на 2010  РЗА _СВОД по МЭС(после защиты)_Форма к защите 31" xfId="1463"/>
    <cellStyle name="_Ам ФСК_ФОТ на 2010  РЗА _СВОД по МЭС(после защиты)_Форма к защите 32" xfId="1464"/>
    <cellStyle name="_Ам ФСК_ФОТ на 2010  РЗА _СВОД по МЭС(после защиты)_Форма к защите 33" xfId="1465"/>
    <cellStyle name="_Ам ФСК_ФОТ на 2010  РЗА _СВОД по МЭС(после защиты)_Форма к защите 34" xfId="1466"/>
    <cellStyle name="_Ам ФСК_ФОТ на 2010  РЗА _СВОД по МЭС(после защиты)_Форма к защите 35" xfId="1467"/>
    <cellStyle name="_Ам ФСК_ФОТ на 2010  РЗА _СВОД по МЭС(после защиты)_Форма к защите 36" xfId="1468"/>
    <cellStyle name="_Ам ФСК_ФОТ на 2010  РЗА _СВОД по МЭС(после защиты)_Форма к защите 37" xfId="1469"/>
    <cellStyle name="_Ам ФСК_ФОТ на 2010  РЗА _СВОД по МЭС(после защиты)_Форма к защите 38" xfId="1470"/>
    <cellStyle name="_Ам ФСК_ФОТ на 2010  РЗА _СВОД по МЭС(после защиты)_Форма к защите 39" xfId="1471"/>
    <cellStyle name="_Ам ФСК_ФОТ на 2010  РЗА _СВОД по МЭС(после защиты)_Форма к защите 4" xfId="1472"/>
    <cellStyle name="_Ам ФСК_ФОТ на 2010  РЗА _СВОД по МЭС(после защиты)_Форма к защите 40" xfId="1473"/>
    <cellStyle name="_Ам ФСК_ФОТ на 2010  РЗА _СВОД по МЭС(после защиты)_Форма к защите 41" xfId="1474"/>
    <cellStyle name="_Ам ФСК_ФОТ на 2010  РЗА _СВОД по МЭС(после защиты)_Форма к защите 42" xfId="1475"/>
    <cellStyle name="_Ам ФСК_ФОТ на 2010  РЗА _СВОД по МЭС(после защиты)_Форма к защите 43" xfId="1476"/>
    <cellStyle name="_Ам ФСК_ФОТ на 2010  РЗА _СВОД по МЭС(после защиты)_Форма к защите 44" xfId="1477"/>
    <cellStyle name="_Ам ФСК_ФОТ на 2010  РЗА _СВОД по МЭС(после защиты)_Форма к защите 45" xfId="1478"/>
    <cellStyle name="_Ам ФСК_ФОТ на 2010  РЗА _СВОД по МЭС(после защиты)_Форма к защите 46" xfId="1479"/>
    <cellStyle name="_Ам ФСК_ФОТ на 2010  РЗА _СВОД по МЭС(после защиты)_Форма к защите 47" xfId="1480"/>
    <cellStyle name="_Ам ФСК_ФОТ на 2010  РЗА _СВОД по МЭС(после защиты)_Форма к защите 48" xfId="1481"/>
    <cellStyle name="_Ам ФСК_ФОТ на 2010  РЗА _СВОД по МЭС(после защиты)_Форма к защите 49" xfId="1482"/>
    <cellStyle name="_Ам ФСК_ФОТ на 2010  РЗА _СВОД по МЭС(после защиты)_Форма к защите 5" xfId="1483"/>
    <cellStyle name="_Ам ФСК_ФОТ на 2010  РЗА _СВОД по МЭС(после защиты)_Форма к защите 50" xfId="1484"/>
    <cellStyle name="_Ам ФСК_ФОТ на 2010  РЗА _СВОД по МЭС(после защиты)_Форма к защите 51" xfId="1485"/>
    <cellStyle name="_Ам ФСК_ФОТ на 2010  РЗА _СВОД по МЭС(после защиты)_Форма к защите 52" xfId="1486"/>
    <cellStyle name="_Ам ФСК_ФОТ на 2010  РЗА _СВОД по МЭС(после защиты)_Форма к защите 53" xfId="1487"/>
    <cellStyle name="_Ам ФСК_ФОТ на 2010  РЗА _СВОД по МЭС(после защиты)_Форма к защите 54" xfId="1488"/>
    <cellStyle name="_Ам ФСК_ФОТ на 2010  РЗА _СВОД по МЭС(после защиты)_Форма к защите 55" xfId="1489"/>
    <cellStyle name="_Ам ФСК_ФОТ на 2010  РЗА _СВОД по МЭС(после защиты)_Форма к защите 56" xfId="1490"/>
    <cellStyle name="_Ам ФСК_ФОТ на 2010  РЗА _СВОД по МЭС(после защиты)_Форма к защите 57" xfId="1491"/>
    <cellStyle name="_Ам ФСК_ФОТ на 2010  РЗА _СВОД по МЭС(после защиты)_Форма к защите 58" xfId="1492"/>
    <cellStyle name="_Ам ФСК_ФОТ на 2010  РЗА _СВОД по МЭС(после защиты)_Форма к защите 59" xfId="1493"/>
    <cellStyle name="_Ам ФСК_ФОТ на 2010  РЗА _СВОД по МЭС(после защиты)_Форма к защите 6" xfId="1494"/>
    <cellStyle name="_Ам ФСК_ФОТ на 2010  РЗА _СВОД по МЭС(после защиты)_Форма к защите 60" xfId="1495"/>
    <cellStyle name="_Ам ФСК_ФОТ на 2010  РЗА _СВОД по МЭС(после защиты)_Форма к защите 61" xfId="1496"/>
    <cellStyle name="_Ам ФСК_ФОТ на 2010  РЗА _СВОД по МЭС(после защиты)_Форма к защите 62" xfId="1497"/>
    <cellStyle name="_Ам ФСК_ФОТ на 2010  РЗА _СВОД по МЭС(после защиты)_Форма к защите 63" xfId="1498"/>
    <cellStyle name="_Ам ФСК_ФОТ на 2010  РЗА _СВОД по МЭС(после защиты)_Форма к защите 64" xfId="1499"/>
    <cellStyle name="_Ам ФСК_ФОТ на 2010  РЗА _СВОД по МЭС(после защиты)_Форма к защите 65" xfId="1500"/>
    <cellStyle name="_Ам ФСК_ФОТ на 2010  РЗА _СВОД по МЭС(после защиты)_Форма к защите 66" xfId="1501"/>
    <cellStyle name="_Ам ФСК_ФОТ на 2010  РЗА _СВОД по МЭС(после защиты)_Форма к защите 67" xfId="1502"/>
    <cellStyle name="_Ам ФСК_ФОТ на 2010  РЗА _СВОД по МЭС(после защиты)_Форма к защите 68" xfId="1503"/>
    <cellStyle name="_Ам ФСК_ФОТ на 2010  РЗА _СВОД по МЭС(после защиты)_Форма к защите 69" xfId="1504"/>
    <cellStyle name="_Ам ФСК_ФОТ на 2010  РЗА _СВОД по МЭС(после защиты)_Форма к защите 7" xfId="1505"/>
    <cellStyle name="_Ам ФСК_ФОТ на 2010  РЗА _СВОД по МЭС(после защиты)_Форма к защите 70" xfId="1506"/>
    <cellStyle name="_Ам ФСК_ФОТ на 2010  РЗА _СВОД по МЭС(после защиты)_Форма к защите 71" xfId="1507"/>
    <cellStyle name="_Ам ФСК_ФОТ на 2010  РЗА _СВОД по МЭС(после защиты)_Форма к защите 72" xfId="1508"/>
    <cellStyle name="_Ам ФСК_ФОТ на 2010  РЗА _СВОД по МЭС(после защиты)_Форма к защите 73" xfId="1509"/>
    <cellStyle name="_Ам ФСК_ФОТ на 2010  РЗА _СВОД по МЭС(после защиты)_Форма к защите 74" xfId="1510"/>
    <cellStyle name="_Ам ФСК_ФОТ на 2010  РЗА _СВОД по МЭС(после защиты)_Форма к защите 75" xfId="1511"/>
    <cellStyle name="_Ам ФСК_ФОТ на 2010  РЗА _СВОД по МЭС(после защиты)_Форма к защите 76" xfId="1512"/>
    <cellStyle name="_Ам ФСК_ФОТ на 2010  РЗА _СВОД по МЭС(после защиты)_Форма к защите 77" xfId="1513"/>
    <cellStyle name="_Ам ФСК_ФОТ на 2010  РЗА _СВОД по МЭС(после защиты)_Форма к защите 78" xfId="1514"/>
    <cellStyle name="_Ам ФСК_ФОТ на 2010  РЗА _СВОД по МЭС(после защиты)_Форма к защите 79" xfId="1515"/>
    <cellStyle name="_Ам ФСК_ФОТ на 2010  РЗА _СВОД по МЭС(после защиты)_Форма к защите 8" xfId="1516"/>
    <cellStyle name="_Ам ФСК_ФОТ на 2010  РЗА _СВОД по МЭС(после защиты)_Форма к защите 80" xfId="1517"/>
    <cellStyle name="_Ам ФСК_ФОТ на 2010  РЗА _СВОД по МЭС(после защиты)_Форма к защите 81" xfId="1518"/>
    <cellStyle name="_Ам ФСК_ФОТ на 2010  РЗА _СВОД по МЭС(после защиты)_Форма к защите 82" xfId="1519"/>
    <cellStyle name="_Ам ФСК_ФОТ на 2010  РЗА _СВОД по МЭС(после защиты)_Форма к защите 83" xfId="1520"/>
    <cellStyle name="_Ам ФСК_ФОТ на 2010  РЗА _СВОД по МЭС(после защиты)_Форма к защите 84" xfId="1521"/>
    <cellStyle name="_Ам ФСК_ФОТ на 2010  РЗА _СВОД по МЭС(после защиты)_Форма к защите 85" xfId="1522"/>
    <cellStyle name="_Ам ФСК_ФОТ на 2010  РЗА _СВОД по МЭС(после защиты)_Форма к защите 86" xfId="1523"/>
    <cellStyle name="_Ам ФСК_ФОТ на 2010  РЗА _СВОД по МЭС(после защиты)_Форма к защите 87" xfId="1524"/>
    <cellStyle name="_Ам ФСК_ФОТ на 2010  РЗА _СВОД по МЭС(после защиты)_Форма к защите 88" xfId="1525"/>
    <cellStyle name="_Ам ФСК_ФОТ на 2010  РЗА _СВОД по МЭС(после защиты)_Форма к защите 89" xfId="1526"/>
    <cellStyle name="_Ам ФСК_ФОТ на 2010  РЗА _СВОД по МЭС(после защиты)_Форма к защите 9" xfId="1527"/>
    <cellStyle name="_Ам ФСК_ФОТ на 2010  РЗА _СВОД по МЭС(после защиты)_Форма к защите 90" xfId="1528"/>
    <cellStyle name="_Ам ФСК_ФОТ на 2010  РЗА _СВОД по МЭС(после защиты)_Форма к защите ДЭБ" xfId="1529"/>
    <cellStyle name="_Ам ФСК_ФОТ на 2010  РЗА _СВОД по МЭС(после защиты)_Форма к защите ДЭБ 2" xfId="1530"/>
    <cellStyle name="_Ам ФСК_ФОТ на 2010  РЗА _СВОД по МЭС(после защиты)_Форма к защите_ДСП" xfId="1531"/>
    <cellStyle name="_Ам ФСК_ФОТ на 2010  РЗА _СВОД по МЭС(после защиты)_Форма к защите_ДСП 2" xfId="1532"/>
    <cellStyle name="_Ам ФСК_ФОТ на 2010  РЗА _СВОД по МЭС(после защиты)_Форма к защите_ДУпиоп" xfId="1533"/>
    <cellStyle name="_Ам ФСК_ФОТ на 2010  РЗА _СВОД по МЭС(после защиты)_Форма к защите_ДУпиоп 2" xfId="1534"/>
    <cellStyle name="_Ам ФСК_ФОТ на 2010  РЗА _СВОД по МЭС(после защиты)_Форма к защите_окончательная версия" xfId="1535"/>
    <cellStyle name="_Ам ФСК_ФОТ на 2010  РЗА _СВОД по МЭС(после защиты)_Форма к защите_окончательная версия 2" xfId="1536"/>
    <cellStyle name="_Ам ФСК_ФОТ на 2010г. Вологда" xfId="1537"/>
    <cellStyle name="_Ам ФСК_ФОТ на 2010г. Вологда 2" xfId="1538"/>
    <cellStyle name="_Ам ФСК_ФОТ на 2010г. Вологда 2 2" xfId="1539"/>
    <cellStyle name="_Ам ФСК_ФОТ на 2010г. Вологда 3" xfId="1540"/>
    <cellStyle name="_Ам ФСК_ФОТ на 2010г. Вологда_ДУС (3)" xfId="1541"/>
    <cellStyle name="_Ам ФСК_ФОТ на 2010г. Вологда_ДУС (3) 2" xfId="1542"/>
    <cellStyle name="_Ам ФСК_ФОТ на 2010г. Вологда_Источники_лимиты_Бизнес-план" xfId="1543"/>
    <cellStyle name="_Ам ФСК_ФОТ на 2010г. Вологда_Источники_лимиты_Бизнес-план 2" xfId="1544"/>
    <cellStyle name="_Ам ФСК_ФОТ на 2010г. Вологда_Источники_лимиты_Бизнес-план 2 2" xfId="1545"/>
    <cellStyle name="_Ам ФСК_ФОТ на 2010г. Вологда_Источники_лимиты_Бизнес-план 3" xfId="1546"/>
    <cellStyle name="_Ам ФСК_ФОТ на 2010г. Вологда_Копия форма к защите" xfId="1547"/>
    <cellStyle name="_Ам ФСК_ФОТ на 2010г. Вологда_Копия форма к защите 2" xfId="1548"/>
    <cellStyle name="_Ам ФСК_ФОТ на 2010г. Вологда_Свод бюджет на 2012" xfId="1549"/>
    <cellStyle name="_Ам ФСК_ФОТ на 2010г. Вологда_Свод бюджет на 2012 2" xfId="1550"/>
    <cellStyle name="_Ам ФСК_ФОТ на 2010г. Вологда_Форма к защите" xfId="1551"/>
    <cellStyle name="_Ам ФСК_ФОТ на 2010г. Вологда_форма к защите - ДКУ" xfId="1552"/>
    <cellStyle name="_Ам ФСК_ФОТ на 2010г. Вологда_форма к защите - ДКУ 2" xfId="1553"/>
    <cellStyle name="_Ам ФСК_ФОТ на 2010г. Вологда_Форма к защите 10" xfId="1554"/>
    <cellStyle name="_Ам ФСК_ФОТ на 2010г. Вологда_Форма к защите 11" xfId="1555"/>
    <cellStyle name="_Ам ФСК_ФОТ на 2010г. Вологда_Форма к защите 12" xfId="1556"/>
    <cellStyle name="_Ам ФСК_ФОТ на 2010г. Вологда_Форма к защите 13" xfId="1557"/>
    <cellStyle name="_Ам ФСК_ФОТ на 2010г. Вологда_Форма к защите 14" xfId="1558"/>
    <cellStyle name="_Ам ФСК_ФОТ на 2010г. Вологда_Форма к защите 15" xfId="1559"/>
    <cellStyle name="_Ам ФСК_ФОТ на 2010г. Вологда_Форма к защите 16" xfId="1560"/>
    <cellStyle name="_Ам ФСК_ФОТ на 2010г. Вологда_Форма к защите 17" xfId="1561"/>
    <cellStyle name="_Ам ФСК_ФОТ на 2010г. Вологда_Форма к защите 18" xfId="1562"/>
    <cellStyle name="_Ам ФСК_ФОТ на 2010г. Вологда_Форма к защите 19" xfId="1563"/>
    <cellStyle name="_Ам ФСК_ФОТ на 2010г. Вологда_Форма к защите 2" xfId="1564"/>
    <cellStyle name="_Ам ФСК_ФОТ на 2010г. Вологда_Форма к защите 20" xfId="1565"/>
    <cellStyle name="_Ам ФСК_ФОТ на 2010г. Вологда_Форма к защите 21" xfId="1566"/>
    <cellStyle name="_Ам ФСК_ФОТ на 2010г. Вологда_Форма к защите 22" xfId="1567"/>
    <cellStyle name="_Ам ФСК_ФОТ на 2010г. Вологда_Форма к защите 23" xfId="1568"/>
    <cellStyle name="_Ам ФСК_ФОТ на 2010г. Вологда_Форма к защите 24" xfId="1569"/>
    <cellStyle name="_Ам ФСК_ФОТ на 2010г. Вологда_Форма к защите 25" xfId="1570"/>
    <cellStyle name="_Ам ФСК_ФОТ на 2010г. Вологда_Форма к защите 26" xfId="1571"/>
    <cellStyle name="_Ам ФСК_ФОТ на 2010г. Вологда_Форма к защите 27" xfId="1572"/>
    <cellStyle name="_Ам ФСК_ФОТ на 2010г. Вологда_Форма к защите 28" xfId="1573"/>
    <cellStyle name="_Ам ФСК_ФОТ на 2010г. Вологда_Форма к защите 29" xfId="1574"/>
    <cellStyle name="_Ам ФСК_ФОТ на 2010г. Вологда_Форма к защите 3" xfId="1575"/>
    <cellStyle name="_Ам ФСК_ФОТ на 2010г. Вологда_Форма к защите 30" xfId="1576"/>
    <cellStyle name="_Ам ФСК_ФОТ на 2010г. Вологда_Форма к защите 31" xfId="1577"/>
    <cellStyle name="_Ам ФСК_ФОТ на 2010г. Вологда_Форма к защите 32" xfId="1578"/>
    <cellStyle name="_Ам ФСК_ФОТ на 2010г. Вологда_Форма к защите 33" xfId="1579"/>
    <cellStyle name="_Ам ФСК_ФОТ на 2010г. Вологда_Форма к защите 34" xfId="1580"/>
    <cellStyle name="_Ам ФСК_ФОТ на 2010г. Вологда_Форма к защите 35" xfId="1581"/>
    <cellStyle name="_Ам ФСК_ФОТ на 2010г. Вологда_Форма к защите 36" xfId="1582"/>
    <cellStyle name="_Ам ФСК_ФОТ на 2010г. Вологда_Форма к защите 37" xfId="1583"/>
    <cellStyle name="_Ам ФСК_ФОТ на 2010г. Вологда_Форма к защите 38" xfId="1584"/>
    <cellStyle name="_Ам ФСК_ФОТ на 2010г. Вологда_Форма к защите 39" xfId="1585"/>
    <cellStyle name="_Ам ФСК_ФОТ на 2010г. Вологда_Форма к защите 4" xfId="1586"/>
    <cellStyle name="_Ам ФСК_ФОТ на 2010г. Вологда_Форма к защите 40" xfId="1587"/>
    <cellStyle name="_Ам ФСК_ФОТ на 2010г. Вологда_Форма к защите 41" xfId="1588"/>
    <cellStyle name="_Ам ФСК_ФОТ на 2010г. Вологда_Форма к защите 42" xfId="1589"/>
    <cellStyle name="_Ам ФСК_ФОТ на 2010г. Вологда_Форма к защите 43" xfId="1590"/>
    <cellStyle name="_Ам ФСК_ФОТ на 2010г. Вологда_Форма к защите 44" xfId="1591"/>
    <cellStyle name="_Ам ФСК_ФОТ на 2010г. Вологда_Форма к защите 45" xfId="1592"/>
    <cellStyle name="_Ам ФСК_ФОТ на 2010г. Вологда_Форма к защите 46" xfId="1593"/>
    <cellStyle name="_Ам ФСК_ФОТ на 2010г. Вологда_Форма к защите 47" xfId="1594"/>
    <cellStyle name="_Ам ФСК_ФОТ на 2010г. Вологда_Форма к защите 48" xfId="1595"/>
    <cellStyle name="_Ам ФСК_ФОТ на 2010г. Вологда_Форма к защите 49" xfId="1596"/>
    <cellStyle name="_Ам ФСК_ФОТ на 2010г. Вологда_Форма к защите 5" xfId="1597"/>
    <cellStyle name="_Ам ФСК_ФОТ на 2010г. Вологда_Форма к защите 50" xfId="1598"/>
    <cellStyle name="_Ам ФСК_ФОТ на 2010г. Вологда_Форма к защите 51" xfId="1599"/>
    <cellStyle name="_Ам ФСК_ФОТ на 2010г. Вологда_Форма к защите 52" xfId="1600"/>
    <cellStyle name="_Ам ФСК_ФОТ на 2010г. Вологда_Форма к защите 53" xfId="1601"/>
    <cellStyle name="_Ам ФСК_ФОТ на 2010г. Вологда_Форма к защите 54" xfId="1602"/>
    <cellStyle name="_Ам ФСК_ФОТ на 2010г. Вологда_Форма к защите 55" xfId="1603"/>
    <cellStyle name="_Ам ФСК_ФОТ на 2010г. Вологда_Форма к защите 56" xfId="1604"/>
    <cellStyle name="_Ам ФСК_ФОТ на 2010г. Вологда_Форма к защите 57" xfId="1605"/>
    <cellStyle name="_Ам ФСК_ФОТ на 2010г. Вологда_Форма к защите 58" xfId="1606"/>
    <cellStyle name="_Ам ФСК_ФОТ на 2010г. Вологда_Форма к защите 59" xfId="1607"/>
    <cellStyle name="_Ам ФСК_ФОТ на 2010г. Вологда_Форма к защите 6" xfId="1608"/>
    <cellStyle name="_Ам ФСК_ФОТ на 2010г. Вологда_Форма к защите 60" xfId="1609"/>
    <cellStyle name="_Ам ФСК_ФОТ на 2010г. Вологда_Форма к защите 61" xfId="1610"/>
    <cellStyle name="_Ам ФСК_ФОТ на 2010г. Вологда_Форма к защите 62" xfId="1611"/>
    <cellStyle name="_Ам ФСК_ФОТ на 2010г. Вологда_Форма к защите 63" xfId="1612"/>
    <cellStyle name="_Ам ФСК_ФОТ на 2010г. Вологда_Форма к защите 64" xfId="1613"/>
    <cellStyle name="_Ам ФСК_ФОТ на 2010г. Вологда_Форма к защите 65" xfId="1614"/>
    <cellStyle name="_Ам ФСК_ФОТ на 2010г. Вологда_Форма к защите 66" xfId="1615"/>
    <cellStyle name="_Ам ФСК_ФОТ на 2010г. Вологда_Форма к защите 67" xfId="1616"/>
    <cellStyle name="_Ам ФСК_ФОТ на 2010г. Вологда_Форма к защите 68" xfId="1617"/>
    <cellStyle name="_Ам ФСК_ФОТ на 2010г. Вологда_Форма к защите 69" xfId="1618"/>
    <cellStyle name="_Ам ФСК_ФОТ на 2010г. Вологда_Форма к защите 7" xfId="1619"/>
    <cellStyle name="_Ам ФСК_ФОТ на 2010г. Вологда_Форма к защите 70" xfId="1620"/>
    <cellStyle name="_Ам ФСК_ФОТ на 2010г. Вологда_Форма к защите 71" xfId="1621"/>
    <cellStyle name="_Ам ФСК_ФОТ на 2010г. Вологда_Форма к защите 72" xfId="1622"/>
    <cellStyle name="_Ам ФСК_ФОТ на 2010г. Вологда_Форма к защите 73" xfId="1623"/>
    <cellStyle name="_Ам ФСК_ФОТ на 2010г. Вологда_Форма к защите 74" xfId="1624"/>
    <cellStyle name="_Ам ФСК_ФОТ на 2010г. Вологда_Форма к защите 75" xfId="1625"/>
    <cellStyle name="_Ам ФСК_ФОТ на 2010г. Вологда_Форма к защите 76" xfId="1626"/>
    <cellStyle name="_Ам ФСК_ФОТ на 2010г. Вологда_Форма к защите 77" xfId="1627"/>
    <cellStyle name="_Ам ФСК_ФОТ на 2010г. Вологда_Форма к защите 78" xfId="1628"/>
    <cellStyle name="_Ам ФСК_ФОТ на 2010г. Вологда_Форма к защите 79" xfId="1629"/>
    <cellStyle name="_Ам ФСК_ФОТ на 2010г. Вологда_Форма к защите 8" xfId="1630"/>
    <cellStyle name="_Ам ФСК_ФОТ на 2010г. Вологда_Форма к защите 80" xfId="1631"/>
    <cellStyle name="_Ам ФСК_ФОТ на 2010г. Вологда_Форма к защите 81" xfId="1632"/>
    <cellStyle name="_Ам ФСК_ФОТ на 2010г. Вологда_Форма к защите 82" xfId="1633"/>
    <cellStyle name="_Ам ФСК_ФОТ на 2010г. Вологда_Форма к защите 83" xfId="1634"/>
    <cellStyle name="_Ам ФСК_ФОТ на 2010г. Вологда_Форма к защите 84" xfId="1635"/>
    <cellStyle name="_Ам ФСК_ФОТ на 2010г. Вологда_Форма к защите 85" xfId="1636"/>
    <cellStyle name="_Ам ФСК_ФОТ на 2010г. Вологда_Форма к защите 86" xfId="1637"/>
    <cellStyle name="_Ам ФСК_ФОТ на 2010г. Вологда_Форма к защите 87" xfId="1638"/>
    <cellStyle name="_Ам ФСК_ФОТ на 2010г. Вологда_Форма к защите 88" xfId="1639"/>
    <cellStyle name="_Ам ФСК_ФОТ на 2010г. Вологда_Форма к защите 89" xfId="1640"/>
    <cellStyle name="_Ам ФСК_ФОТ на 2010г. Вологда_Форма к защите 9" xfId="1641"/>
    <cellStyle name="_Ам ФСК_ФОТ на 2010г. Вологда_Форма к защите 90" xfId="1642"/>
    <cellStyle name="_Ам ФСК_ФОТ на 2010г. Вологда_Форма к защите ДЭБ" xfId="1643"/>
    <cellStyle name="_Ам ФСК_ФОТ на 2010г. Вологда_Форма к защите ДЭБ 2" xfId="1644"/>
    <cellStyle name="_Ам ФСК_ФОТ на 2010г. Вологда_Форма к защите_ДСП" xfId="1645"/>
    <cellStyle name="_Ам ФСК_ФОТ на 2010г. Вологда_Форма к защите_ДСП 2" xfId="1646"/>
    <cellStyle name="_Ам ФСК_ФОТ на 2010г. Вологда_Форма к защите_ДУпиоп" xfId="1647"/>
    <cellStyle name="_Ам ФСК_ФОТ на 2010г. Вологда_Форма к защите_ДУпиоп 2" xfId="1648"/>
    <cellStyle name="_Ам ФСК_ФОТ на 2010г. Вологда_Форма к защите_окончательная версия" xfId="1649"/>
    <cellStyle name="_Ам ФСК_ФОТ на 2010г. Вологда_Форма к защите_окончательная версия 2" xfId="1650"/>
    <cellStyle name="_Ам ФСК_ФОТ РЗА 2010 -МЭС Центра (2)" xfId="1651"/>
    <cellStyle name="_Ам ФСК_ФОТ РЗА 2010 -МЭС Центра (2) 2" xfId="1652"/>
    <cellStyle name="_Ам ФСК_ФОТ РЗА 2010 -МЭС Центра (2) 2 2" xfId="1653"/>
    <cellStyle name="_Ам ФСК_ФОТ РЗА 2010 -МЭС Центра (2) 3" xfId="1654"/>
    <cellStyle name="_Ам ФСК_ФОТ РЗА 2010 -МЭС Центра (2)_ДУС (3)" xfId="1655"/>
    <cellStyle name="_Ам ФСК_ФОТ РЗА 2010 -МЭС Центра (2)_ДУС (3) 2" xfId="1656"/>
    <cellStyle name="_Ам ФСК_ФОТ РЗА 2010 -МЭС Центра (2)_Источники_лимиты_Бизнес-план" xfId="1657"/>
    <cellStyle name="_Ам ФСК_ФОТ РЗА 2010 -МЭС Центра (2)_Источники_лимиты_Бизнес-план 2" xfId="1658"/>
    <cellStyle name="_Ам ФСК_ФОТ РЗА 2010 -МЭС Центра (2)_Источники_лимиты_Бизнес-план 2 2" xfId="1659"/>
    <cellStyle name="_Ам ФСК_ФОТ РЗА 2010 -МЭС Центра (2)_Источники_лимиты_Бизнес-план 3" xfId="1660"/>
    <cellStyle name="_Ам ФСК_ФОТ РЗА 2010 -МЭС Центра (2)_Копия форма к защите" xfId="1661"/>
    <cellStyle name="_Ам ФСК_ФОТ РЗА 2010 -МЭС Центра (2)_Копия форма к защите 2" xfId="1662"/>
    <cellStyle name="_Ам ФСК_ФОТ РЗА 2010 -МЭС Центра (2)_Свод бюджет на 2012" xfId="1663"/>
    <cellStyle name="_Ам ФСК_ФОТ РЗА 2010 -МЭС Центра (2)_Свод бюджет на 2012 2" xfId="1664"/>
    <cellStyle name="_Ам ФСК_ФОТ РЗА 2010 -МЭС Центра (2)_Форма к защите" xfId="1665"/>
    <cellStyle name="_Ам ФСК_ФОТ РЗА 2010 -МЭС Центра (2)_форма к защите - ДКУ" xfId="1666"/>
    <cellStyle name="_Ам ФСК_ФОТ РЗА 2010 -МЭС Центра (2)_форма к защите - ДКУ 2" xfId="1667"/>
    <cellStyle name="_Ам ФСК_ФОТ РЗА 2010 -МЭС Центра (2)_Форма к защите 10" xfId="1668"/>
    <cellStyle name="_Ам ФСК_ФОТ РЗА 2010 -МЭС Центра (2)_Форма к защите 11" xfId="1669"/>
    <cellStyle name="_Ам ФСК_ФОТ РЗА 2010 -МЭС Центра (2)_Форма к защите 12" xfId="1670"/>
    <cellStyle name="_Ам ФСК_ФОТ РЗА 2010 -МЭС Центра (2)_Форма к защите 13" xfId="1671"/>
    <cellStyle name="_Ам ФСК_ФОТ РЗА 2010 -МЭС Центра (2)_Форма к защите 14" xfId="1672"/>
    <cellStyle name="_Ам ФСК_ФОТ РЗА 2010 -МЭС Центра (2)_Форма к защите 15" xfId="1673"/>
    <cellStyle name="_Ам ФСК_ФОТ РЗА 2010 -МЭС Центра (2)_Форма к защите 16" xfId="1674"/>
    <cellStyle name="_Ам ФСК_ФОТ РЗА 2010 -МЭС Центра (2)_Форма к защите 17" xfId="1675"/>
    <cellStyle name="_Ам ФСК_ФОТ РЗА 2010 -МЭС Центра (2)_Форма к защите 18" xfId="1676"/>
    <cellStyle name="_Ам ФСК_ФОТ РЗА 2010 -МЭС Центра (2)_Форма к защите 19" xfId="1677"/>
    <cellStyle name="_Ам ФСК_ФОТ РЗА 2010 -МЭС Центра (2)_Форма к защите 2" xfId="1678"/>
    <cellStyle name="_Ам ФСК_ФОТ РЗА 2010 -МЭС Центра (2)_Форма к защите 20" xfId="1679"/>
    <cellStyle name="_Ам ФСК_ФОТ РЗА 2010 -МЭС Центра (2)_Форма к защите 21" xfId="1680"/>
    <cellStyle name="_Ам ФСК_ФОТ РЗА 2010 -МЭС Центра (2)_Форма к защите 22" xfId="1681"/>
    <cellStyle name="_Ам ФСК_ФОТ РЗА 2010 -МЭС Центра (2)_Форма к защите 23" xfId="1682"/>
    <cellStyle name="_Ам ФСК_ФОТ РЗА 2010 -МЭС Центра (2)_Форма к защите 24" xfId="1683"/>
    <cellStyle name="_Ам ФСК_ФОТ РЗА 2010 -МЭС Центра (2)_Форма к защите 25" xfId="1684"/>
    <cellStyle name="_Ам ФСК_ФОТ РЗА 2010 -МЭС Центра (2)_Форма к защите 26" xfId="1685"/>
    <cellStyle name="_Ам ФСК_ФОТ РЗА 2010 -МЭС Центра (2)_Форма к защите 27" xfId="1686"/>
    <cellStyle name="_Ам ФСК_ФОТ РЗА 2010 -МЭС Центра (2)_Форма к защите 28" xfId="1687"/>
    <cellStyle name="_Ам ФСК_ФОТ РЗА 2010 -МЭС Центра (2)_Форма к защите 29" xfId="1688"/>
    <cellStyle name="_Ам ФСК_ФОТ РЗА 2010 -МЭС Центра (2)_Форма к защите 3" xfId="1689"/>
    <cellStyle name="_Ам ФСК_ФОТ РЗА 2010 -МЭС Центра (2)_Форма к защите 30" xfId="1690"/>
    <cellStyle name="_Ам ФСК_ФОТ РЗА 2010 -МЭС Центра (2)_Форма к защите 31" xfId="1691"/>
    <cellStyle name="_Ам ФСК_ФОТ РЗА 2010 -МЭС Центра (2)_Форма к защите 32" xfId="1692"/>
    <cellStyle name="_Ам ФСК_ФОТ РЗА 2010 -МЭС Центра (2)_Форма к защите 33" xfId="1693"/>
    <cellStyle name="_Ам ФСК_ФОТ РЗА 2010 -МЭС Центра (2)_Форма к защите 34" xfId="1694"/>
    <cellStyle name="_Ам ФСК_ФОТ РЗА 2010 -МЭС Центра (2)_Форма к защите 35" xfId="1695"/>
    <cellStyle name="_Ам ФСК_ФОТ РЗА 2010 -МЭС Центра (2)_Форма к защите 36" xfId="1696"/>
    <cellStyle name="_Ам ФСК_ФОТ РЗА 2010 -МЭС Центра (2)_Форма к защите 37" xfId="1697"/>
    <cellStyle name="_Ам ФСК_ФОТ РЗА 2010 -МЭС Центра (2)_Форма к защите 38" xfId="1698"/>
    <cellStyle name="_Ам ФСК_ФОТ РЗА 2010 -МЭС Центра (2)_Форма к защите 39" xfId="1699"/>
    <cellStyle name="_Ам ФСК_ФОТ РЗА 2010 -МЭС Центра (2)_Форма к защите 4" xfId="1700"/>
    <cellStyle name="_Ам ФСК_ФОТ РЗА 2010 -МЭС Центра (2)_Форма к защите 40" xfId="1701"/>
    <cellStyle name="_Ам ФСК_ФОТ РЗА 2010 -МЭС Центра (2)_Форма к защите 41" xfId="1702"/>
    <cellStyle name="_Ам ФСК_ФОТ РЗА 2010 -МЭС Центра (2)_Форма к защите 42" xfId="1703"/>
    <cellStyle name="_Ам ФСК_ФОТ РЗА 2010 -МЭС Центра (2)_Форма к защите 43" xfId="1704"/>
    <cellStyle name="_Ам ФСК_ФОТ РЗА 2010 -МЭС Центра (2)_Форма к защите 44" xfId="1705"/>
    <cellStyle name="_Ам ФСК_ФОТ РЗА 2010 -МЭС Центра (2)_Форма к защите 45" xfId="1706"/>
    <cellStyle name="_Ам ФСК_ФОТ РЗА 2010 -МЭС Центра (2)_Форма к защите 46" xfId="1707"/>
    <cellStyle name="_Ам ФСК_ФОТ РЗА 2010 -МЭС Центра (2)_Форма к защите 47" xfId="1708"/>
    <cellStyle name="_Ам ФСК_ФОТ РЗА 2010 -МЭС Центра (2)_Форма к защите 48" xfId="1709"/>
    <cellStyle name="_Ам ФСК_ФОТ РЗА 2010 -МЭС Центра (2)_Форма к защите 49" xfId="1710"/>
    <cellStyle name="_Ам ФСК_ФОТ РЗА 2010 -МЭС Центра (2)_Форма к защите 5" xfId="1711"/>
    <cellStyle name="_Ам ФСК_ФОТ РЗА 2010 -МЭС Центра (2)_Форма к защите 50" xfId="1712"/>
    <cellStyle name="_Ам ФСК_ФОТ РЗА 2010 -МЭС Центра (2)_Форма к защите 51" xfId="1713"/>
    <cellStyle name="_Ам ФСК_ФОТ РЗА 2010 -МЭС Центра (2)_Форма к защите 52" xfId="1714"/>
    <cellStyle name="_Ам ФСК_ФОТ РЗА 2010 -МЭС Центра (2)_Форма к защите 53" xfId="1715"/>
    <cellStyle name="_Ам ФСК_ФОТ РЗА 2010 -МЭС Центра (2)_Форма к защите 54" xfId="1716"/>
    <cellStyle name="_Ам ФСК_ФОТ РЗА 2010 -МЭС Центра (2)_Форма к защите 55" xfId="1717"/>
    <cellStyle name="_Ам ФСК_ФОТ РЗА 2010 -МЭС Центра (2)_Форма к защите 56" xfId="1718"/>
    <cellStyle name="_Ам ФСК_ФОТ РЗА 2010 -МЭС Центра (2)_Форма к защите 57" xfId="1719"/>
    <cellStyle name="_Ам ФСК_ФОТ РЗА 2010 -МЭС Центра (2)_Форма к защите 58" xfId="1720"/>
    <cellStyle name="_Ам ФСК_ФОТ РЗА 2010 -МЭС Центра (2)_Форма к защите 59" xfId="1721"/>
    <cellStyle name="_Ам ФСК_ФОТ РЗА 2010 -МЭС Центра (2)_Форма к защите 6" xfId="1722"/>
    <cellStyle name="_Ам ФСК_ФОТ РЗА 2010 -МЭС Центра (2)_Форма к защите 60" xfId="1723"/>
    <cellStyle name="_Ам ФСК_ФОТ РЗА 2010 -МЭС Центра (2)_Форма к защите 61" xfId="1724"/>
    <cellStyle name="_Ам ФСК_ФОТ РЗА 2010 -МЭС Центра (2)_Форма к защите 62" xfId="1725"/>
    <cellStyle name="_Ам ФСК_ФОТ РЗА 2010 -МЭС Центра (2)_Форма к защите 63" xfId="1726"/>
    <cellStyle name="_Ам ФСК_ФОТ РЗА 2010 -МЭС Центра (2)_Форма к защите 64" xfId="1727"/>
    <cellStyle name="_Ам ФСК_ФОТ РЗА 2010 -МЭС Центра (2)_Форма к защите 65" xfId="1728"/>
    <cellStyle name="_Ам ФСК_ФОТ РЗА 2010 -МЭС Центра (2)_Форма к защите 66" xfId="1729"/>
    <cellStyle name="_Ам ФСК_ФОТ РЗА 2010 -МЭС Центра (2)_Форма к защите 67" xfId="1730"/>
    <cellStyle name="_Ам ФСК_ФОТ РЗА 2010 -МЭС Центра (2)_Форма к защите 68" xfId="1731"/>
    <cellStyle name="_Ам ФСК_ФОТ РЗА 2010 -МЭС Центра (2)_Форма к защите 69" xfId="1732"/>
    <cellStyle name="_Ам ФСК_ФОТ РЗА 2010 -МЭС Центра (2)_Форма к защите 7" xfId="1733"/>
    <cellStyle name="_Ам ФСК_ФОТ РЗА 2010 -МЭС Центра (2)_Форма к защите 70" xfId="1734"/>
    <cellStyle name="_Ам ФСК_ФОТ РЗА 2010 -МЭС Центра (2)_Форма к защите 71" xfId="1735"/>
    <cellStyle name="_Ам ФСК_ФОТ РЗА 2010 -МЭС Центра (2)_Форма к защите 72" xfId="1736"/>
    <cellStyle name="_Ам ФСК_ФОТ РЗА 2010 -МЭС Центра (2)_Форма к защите 73" xfId="1737"/>
    <cellStyle name="_Ам ФСК_ФОТ РЗА 2010 -МЭС Центра (2)_Форма к защите 74" xfId="1738"/>
    <cellStyle name="_Ам ФСК_ФОТ РЗА 2010 -МЭС Центра (2)_Форма к защите 75" xfId="1739"/>
    <cellStyle name="_Ам ФСК_ФОТ РЗА 2010 -МЭС Центра (2)_Форма к защите 76" xfId="1740"/>
    <cellStyle name="_Ам ФСК_ФОТ РЗА 2010 -МЭС Центра (2)_Форма к защите 77" xfId="1741"/>
    <cellStyle name="_Ам ФСК_ФОТ РЗА 2010 -МЭС Центра (2)_Форма к защите 78" xfId="1742"/>
    <cellStyle name="_Ам ФСК_ФОТ РЗА 2010 -МЭС Центра (2)_Форма к защите 79" xfId="1743"/>
    <cellStyle name="_Ам ФСК_ФОТ РЗА 2010 -МЭС Центра (2)_Форма к защите 8" xfId="1744"/>
    <cellStyle name="_Ам ФСК_ФОТ РЗА 2010 -МЭС Центра (2)_Форма к защите 80" xfId="1745"/>
    <cellStyle name="_Ам ФСК_ФОТ РЗА 2010 -МЭС Центра (2)_Форма к защите 81" xfId="1746"/>
    <cellStyle name="_Ам ФСК_ФОТ РЗА 2010 -МЭС Центра (2)_Форма к защите 82" xfId="1747"/>
    <cellStyle name="_Ам ФСК_ФОТ РЗА 2010 -МЭС Центра (2)_Форма к защите 83" xfId="1748"/>
    <cellStyle name="_Ам ФСК_ФОТ РЗА 2010 -МЭС Центра (2)_Форма к защите 84" xfId="1749"/>
    <cellStyle name="_Ам ФСК_ФОТ РЗА 2010 -МЭС Центра (2)_Форма к защите 85" xfId="1750"/>
    <cellStyle name="_Ам ФСК_ФОТ РЗА 2010 -МЭС Центра (2)_Форма к защите 86" xfId="1751"/>
    <cellStyle name="_Ам ФСК_ФОТ РЗА 2010 -МЭС Центра (2)_Форма к защите 87" xfId="1752"/>
    <cellStyle name="_Ам ФСК_ФОТ РЗА 2010 -МЭС Центра (2)_Форма к защите 88" xfId="1753"/>
    <cellStyle name="_Ам ФСК_ФОТ РЗА 2010 -МЭС Центра (2)_Форма к защите 89" xfId="1754"/>
    <cellStyle name="_Ам ФСК_ФОТ РЗА 2010 -МЭС Центра (2)_Форма к защите 9" xfId="1755"/>
    <cellStyle name="_Ам ФСК_ФОТ РЗА 2010 -МЭС Центра (2)_Форма к защите 90" xfId="1756"/>
    <cellStyle name="_Ам ФСК_ФОТ РЗА 2010 -МЭС Центра (2)_Форма к защите ДЭБ" xfId="1757"/>
    <cellStyle name="_Ам ФСК_ФОТ РЗА 2010 -МЭС Центра (2)_Форма к защите ДЭБ 2" xfId="1758"/>
    <cellStyle name="_Ам ФСК_ФОТ РЗА 2010 -МЭС Центра (2)_Форма к защите_ДСП" xfId="1759"/>
    <cellStyle name="_Ам ФСК_ФОТ РЗА 2010 -МЭС Центра (2)_Форма к защите_ДСП 2" xfId="1760"/>
    <cellStyle name="_Ам ФСК_ФОТ РЗА 2010 -МЭС Центра (2)_Форма к защите_ДУпиоп" xfId="1761"/>
    <cellStyle name="_Ам ФСК_ФОТ РЗА 2010 -МЭС Центра (2)_Форма к защите_ДУпиоп 2" xfId="1762"/>
    <cellStyle name="_Ам ФСК_ФОТ РЗА 2010 -МЭС Центра (2)_Форма к защите_окончательная версия" xfId="1763"/>
    <cellStyle name="_Ам ФСК_ФОТ РЗА 2010 -МЭС Центра (2)_Форма к защите_окончательная версия 2" xfId="1764"/>
    <cellStyle name="_Ам ФСК_ФОТ РЗА 2010-2012 -МЭС Центра-согласован" xfId="1765"/>
    <cellStyle name="_Ам ФСК_ФОТ РЗА 2010-2012 -МЭС Центра-согласован 2" xfId="1766"/>
    <cellStyle name="_Ам ФСК_ФОТ РЗА 2010-2012 -МЭС Центра-согласован 2 2" xfId="1767"/>
    <cellStyle name="_Ам ФСК_ФОТ РЗА 2010-2012 -МЭС Центра-согласован 3" xfId="1768"/>
    <cellStyle name="_Ам ФСК_ФОТ РЗА 2010-2012 -МЭС Центра-согласован_ДУС (3)" xfId="1769"/>
    <cellStyle name="_Ам ФСК_ФОТ РЗА 2010-2012 -МЭС Центра-согласован_ДУС (3) 2" xfId="1770"/>
    <cellStyle name="_Ам ФСК_ФОТ РЗА 2010-2012 -МЭС Центра-согласован_Источники_лимиты_Бизнес-план" xfId="1771"/>
    <cellStyle name="_Ам ФСК_ФОТ РЗА 2010-2012 -МЭС Центра-согласован_Источники_лимиты_Бизнес-план 2" xfId="1772"/>
    <cellStyle name="_Ам ФСК_ФОТ РЗА 2010-2012 -МЭС Центра-согласован_Источники_лимиты_Бизнес-план 2 2" xfId="1773"/>
    <cellStyle name="_Ам ФСК_ФОТ РЗА 2010-2012 -МЭС Центра-согласован_Источники_лимиты_Бизнес-план 3" xfId="1774"/>
    <cellStyle name="_Ам ФСК_ФОТ РЗА 2010-2012 -МЭС Центра-согласован_Копия форма к защите" xfId="1775"/>
    <cellStyle name="_Ам ФСК_ФОТ РЗА 2010-2012 -МЭС Центра-согласован_Копия форма к защите 2" xfId="1776"/>
    <cellStyle name="_Ам ФСК_ФОТ РЗА 2010-2012 -МЭС Центра-согласован_Свод бюджет на 2012" xfId="1777"/>
    <cellStyle name="_Ам ФСК_ФОТ РЗА 2010-2012 -МЭС Центра-согласован_Свод бюджет на 2012 2" xfId="1778"/>
    <cellStyle name="_Ам ФСК_ФОТ РЗА 2010-2012 -МЭС Центра-согласован_Форма к защите" xfId="1779"/>
    <cellStyle name="_Ам ФСК_ФОТ РЗА 2010-2012 -МЭС Центра-согласован_форма к защите - ДКУ" xfId="1780"/>
    <cellStyle name="_Ам ФСК_ФОТ РЗА 2010-2012 -МЭС Центра-согласован_форма к защите - ДКУ 2" xfId="1781"/>
    <cellStyle name="_Ам ФСК_ФОТ РЗА 2010-2012 -МЭС Центра-согласован_Форма к защите 10" xfId="1782"/>
    <cellStyle name="_Ам ФСК_ФОТ РЗА 2010-2012 -МЭС Центра-согласован_Форма к защите 11" xfId="1783"/>
    <cellStyle name="_Ам ФСК_ФОТ РЗА 2010-2012 -МЭС Центра-согласован_Форма к защите 12" xfId="1784"/>
    <cellStyle name="_Ам ФСК_ФОТ РЗА 2010-2012 -МЭС Центра-согласован_Форма к защите 13" xfId="1785"/>
    <cellStyle name="_Ам ФСК_ФОТ РЗА 2010-2012 -МЭС Центра-согласован_Форма к защите 14" xfId="1786"/>
    <cellStyle name="_Ам ФСК_ФОТ РЗА 2010-2012 -МЭС Центра-согласован_Форма к защите 15" xfId="1787"/>
    <cellStyle name="_Ам ФСК_ФОТ РЗА 2010-2012 -МЭС Центра-согласован_Форма к защите 16" xfId="1788"/>
    <cellStyle name="_Ам ФСК_ФОТ РЗА 2010-2012 -МЭС Центра-согласован_Форма к защите 17" xfId="1789"/>
    <cellStyle name="_Ам ФСК_ФОТ РЗА 2010-2012 -МЭС Центра-согласован_Форма к защите 18" xfId="1790"/>
    <cellStyle name="_Ам ФСК_ФОТ РЗА 2010-2012 -МЭС Центра-согласован_Форма к защите 19" xfId="1791"/>
    <cellStyle name="_Ам ФСК_ФОТ РЗА 2010-2012 -МЭС Центра-согласован_Форма к защите 2" xfId="1792"/>
    <cellStyle name="_Ам ФСК_ФОТ РЗА 2010-2012 -МЭС Центра-согласован_Форма к защите 20" xfId="1793"/>
    <cellStyle name="_Ам ФСК_ФОТ РЗА 2010-2012 -МЭС Центра-согласован_Форма к защите 21" xfId="1794"/>
    <cellStyle name="_Ам ФСК_ФОТ РЗА 2010-2012 -МЭС Центра-согласован_Форма к защите 22" xfId="1795"/>
    <cellStyle name="_Ам ФСК_ФОТ РЗА 2010-2012 -МЭС Центра-согласован_Форма к защите 23" xfId="1796"/>
    <cellStyle name="_Ам ФСК_ФОТ РЗА 2010-2012 -МЭС Центра-согласован_Форма к защите 24" xfId="1797"/>
    <cellStyle name="_Ам ФСК_ФОТ РЗА 2010-2012 -МЭС Центра-согласован_Форма к защите 25" xfId="1798"/>
    <cellStyle name="_Ам ФСК_ФОТ РЗА 2010-2012 -МЭС Центра-согласован_Форма к защите 26" xfId="1799"/>
    <cellStyle name="_Ам ФСК_ФОТ РЗА 2010-2012 -МЭС Центра-согласован_Форма к защите 27" xfId="1800"/>
    <cellStyle name="_Ам ФСК_ФОТ РЗА 2010-2012 -МЭС Центра-согласован_Форма к защите 28" xfId="1801"/>
    <cellStyle name="_Ам ФСК_ФОТ РЗА 2010-2012 -МЭС Центра-согласован_Форма к защите 29" xfId="1802"/>
    <cellStyle name="_Ам ФСК_ФОТ РЗА 2010-2012 -МЭС Центра-согласован_Форма к защите 3" xfId="1803"/>
    <cellStyle name="_Ам ФСК_ФОТ РЗА 2010-2012 -МЭС Центра-согласован_Форма к защите 30" xfId="1804"/>
    <cellStyle name="_Ам ФСК_ФОТ РЗА 2010-2012 -МЭС Центра-согласован_Форма к защите 31" xfId="1805"/>
    <cellStyle name="_Ам ФСК_ФОТ РЗА 2010-2012 -МЭС Центра-согласован_Форма к защите 32" xfId="1806"/>
    <cellStyle name="_Ам ФСК_ФОТ РЗА 2010-2012 -МЭС Центра-согласован_Форма к защите 33" xfId="1807"/>
    <cellStyle name="_Ам ФСК_ФОТ РЗА 2010-2012 -МЭС Центра-согласован_Форма к защите 34" xfId="1808"/>
    <cellStyle name="_Ам ФСК_ФОТ РЗА 2010-2012 -МЭС Центра-согласован_Форма к защите 35" xfId="1809"/>
    <cellStyle name="_Ам ФСК_ФОТ РЗА 2010-2012 -МЭС Центра-согласован_Форма к защите 36" xfId="1810"/>
    <cellStyle name="_Ам ФСК_ФОТ РЗА 2010-2012 -МЭС Центра-согласован_Форма к защите 37" xfId="1811"/>
    <cellStyle name="_Ам ФСК_ФОТ РЗА 2010-2012 -МЭС Центра-согласован_Форма к защите 38" xfId="1812"/>
    <cellStyle name="_Ам ФСК_ФОТ РЗА 2010-2012 -МЭС Центра-согласован_Форма к защите 39" xfId="1813"/>
    <cellStyle name="_Ам ФСК_ФОТ РЗА 2010-2012 -МЭС Центра-согласован_Форма к защите 4" xfId="1814"/>
    <cellStyle name="_Ам ФСК_ФОТ РЗА 2010-2012 -МЭС Центра-согласован_Форма к защите 40" xfId="1815"/>
    <cellStyle name="_Ам ФСК_ФОТ РЗА 2010-2012 -МЭС Центра-согласован_Форма к защите 41" xfId="1816"/>
    <cellStyle name="_Ам ФСК_ФОТ РЗА 2010-2012 -МЭС Центра-согласован_Форма к защите 42" xfId="1817"/>
    <cellStyle name="_Ам ФСК_ФОТ РЗА 2010-2012 -МЭС Центра-согласован_Форма к защите 43" xfId="1818"/>
    <cellStyle name="_Ам ФСК_ФОТ РЗА 2010-2012 -МЭС Центра-согласован_Форма к защите 44" xfId="1819"/>
    <cellStyle name="_Ам ФСК_ФОТ РЗА 2010-2012 -МЭС Центра-согласован_Форма к защите 45" xfId="1820"/>
    <cellStyle name="_Ам ФСК_ФОТ РЗА 2010-2012 -МЭС Центра-согласован_Форма к защите 46" xfId="1821"/>
    <cellStyle name="_Ам ФСК_ФОТ РЗА 2010-2012 -МЭС Центра-согласован_Форма к защите 47" xfId="1822"/>
    <cellStyle name="_Ам ФСК_ФОТ РЗА 2010-2012 -МЭС Центра-согласован_Форма к защите 48" xfId="1823"/>
    <cellStyle name="_Ам ФСК_ФОТ РЗА 2010-2012 -МЭС Центра-согласован_Форма к защите 49" xfId="1824"/>
    <cellStyle name="_Ам ФСК_ФОТ РЗА 2010-2012 -МЭС Центра-согласован_Форма к защите 5" xfId="1825"/>
    <cellStyle name="_Ам ФСК_ФОТ РЗА 2010-2012 -МЭС Центра-согласован_Форма к защите 50" xfId="1826"/>
    <cellStyle name="_Ам ФСК_ФОТ РЗА 2010-2012 -МЭС Центра-согласован_Форма к защите 51" xfId="1827"/>
    <cellStyle name="_Ам ФСК_ФОТ РЗА 2010-2012 -МЭС Центра-согласован_Форма к защите 52" xfId="1828"/>
    <cellStyle name="_Ам ФСК_ФОТ РЗА 2010-2012 -МЭС Центра-согласован_Форма к защите 53" xfId="1829"/>
    <cellStyle name="_Ам ФСК_ФОТ РЗА 2010-2012 -МЭС Центра-согласован_Форма к защите 54" xfId="1830"/>
    <cellStyle name="_Ам ФСК_ФОТ РЗА 2010-2012 -МЭС Центра-согласован_Форма к защите 55" xfId="1831"/>
    <cellStyle name="_Ам ФСК_ФОТ РЗА 2010-2012 -МЭС Центра-согласован_Форма к защите 56" xfId="1832"/>
    <cellStyle name="_Ам ФСК_ФОТ РЗА 2010-2012 -МЭС Центра-согласован_Форма к защите 57" xfId="1833"/>
    <cellStyle name="_Ам ФСК_ФОТ РЗА 2010-2012 -МЭС Центра-согласован_Форма к защите 58" xfId="1834"/>
    <cellStyle name="_Ам ФСК_ФОТ РЗА 2010-2012 -МЭС Центра-согласован_Форма к защите 59" xfId="1835"/>
    <cellStyle name="_Ам ФСК_ФОТ РЗА 2010-2012 -МЭС Центра-согласован_Форма к защите 6" xfId="1836"/>
    <cellStyle name="_Ам ФСК_ФОТ РЗА 2010-2012 -МЭС Центра-согласован_Форма к защите 60" xfId="1837"/>
    <cellStyle name="_Ам ФСК_ФОТ РЗА 2010-2012 -МЭС Центра-согласован_Форма к защите 61" xfId="1838"/>
    <cellStyle name="_Ам ФСК_ФОТ РЗА 2010-2012 -МЭС Центра-согласован_Форма к защите 62" xfId="1839"/>
    <cellStyle name="_Ам ФСК_ФОТ РЗА 2010-2012 -МЭС Центра-согласован_Форма к защите 63" xfId="1840"/>
    <cellStyle name="_Ам ФСК_ФОТ РЗА 2010-2012 -МЭС Центра-согласован_Форма к защите 64" xfId="1841"/>
    <cellStyle name="_Ам ФСК_ФОТ РЗА 2010-2012 -МЭС Центра-согласован_Форма к защите 65" xfId="1842"/>
    <cellStyle name="_Ам ФСК_ФОТ РЗА 2010-2012 -МЭС Центра-согласован_Форма к защите 66" xfId="1843"/>
    <cellStyle name="_Ам ФСК_ФОТ РЗА 2010-2012 -МЭС Центра-согласован_Форма к защите 67" xfId="1844"/>
    <cellStyle name="_Ам ФСК_ФОТ РЗА 2010-2012 -МЭС Центра-согласован_Форма к защите 68" xfId="1845"/>
    <cellStyle name="_Ам ФСК_ФОТ РЗА 2010-2012 -МЭС Центра-согласован_Форма к защите 69" xfId="1846"/>
    <cellStyle name="_Ам ФСК_ФОТ РЗА 2010-2012 -МЭС Центра-согласован_Форма к защите 7" xfId="1847"/>
    <cellStyle name="_Ам ФСК_ФОТ РЗА 2010-2012 -МЭС Центра-согласован_Форма к защите 70" xfId="1848"/>
    <cellStyle name="_Ам ФСК_ФОТ РЗА 2010-2012 -МЭС Центра-согласован_Форма к защите 71" xfId="1849"/>
    <cellStyle name="_Ам ФСК_ФОТ РЗА 2010-2012 -МЭС Центра-согласован_Форма к защите 72" xfId="1850"/>
    <cellStyle name="_Ам ФСК_ФОТ РЗА 2010-2012 -МЭС Центра-согласован_Форма к защите 73" xfId="1851"/>
    <cellStyle name="_Ам ФСК_ФОТ РЗА 2010-2012 -МЭС Центра-согласован_Форма к защите 74" xfId="1852"/>
    <cellStyle name="_Ам ФСК_ФОТ РЗА 2010-2012 -МЭС Центра-согласован_Форма к защите 75" xfId="1853"/>
    <cellStyle name="_Ам ФСК_ФОТ РЗА 2010-2012 -МЭС Центра-согласован_Форма к защите 76" xfId="1854"/>
    <cellStyle name="_Ам ФСК_ФОТ РЗА 2010-2012 -МЭС Центра-согласован_Форма к защите 77" xfId="1855"/>
    <cellStyle name="_Ам ФСК_ФОТ РЗА 2010-2012 -МЭС Центра-согласован_Форма к защите 78" xfId="1856"/>
    <cellStyle name="_Ам ФСК_ФОТ РЗА 2010-2012 -МЭС Центра-согласован_Форма к защите 79" xfId="1857"/>
    <cellStyle name="_Ам ФСК_ФОТ РЗА 2010-2012 -МЭС Центра-согласован_Форма к защите 8" xfId="1858"/>
    <cellStyle name="_Ам ФСК_ФОТ РЗА 2010-2012 -МЭС Центра-согласован_Форма к защите 80" xfId="1859"/>
    <cellStyle name="_Ам ФСК_ФОТ РЗА 2010-2012 -МЭС Центра-согласован_Форма к защите 81" xfId="1860"/>
    <cellStyle name="_Ам ФСК_ФОТ РЗА 2010-2012 -МЭС Центра-согласован_Форма к защите 82" xfId="1861"/>
    <cellStyle name="_Ам ФСК_ФОТ РЗА 2010-2012 -МЭС Центра-согласован_Форма к защите 83" xfId="1862"/>
    <cellStyle name="_Ам ФСК_ФОТ РЗА 2010-2012 -МЭС Центра-согласован_Форма к защите 84" xfId="1863"/>
    <cellStyle name="_Ам ФСК_ФОТ РЗА 2010-2012 -МЭС Центра-согласован_Форма к защите 85" xfId="1864"/>
    <cellStyle name="_Ам ФСК_ФОТ РЗА 2010-2012 -МЭС Центра-согласован_Форма к защите 86" xfId="1865"/>
    <cellStyle name="_Ам ФСК_ФОТ РЗА 2010-2012 -МЭС Центра-согласован_Форма к защите 87" xfId="1866"/>
    <cellStyle name="_Ам ФСК_ФОТ РЗА 2010-2012 -МЭС Центра-согласован_Форма к защите 88" xfId="1867"/>
    <cellStyle name="_Ам ФСК_ФОТ РЗА 2010-2012 -МЭС Центра-согласован_Форма к защите 89" xfId="1868"/>
    <cellStyle name="_Ам ФСК_ФОТ РЗА 2010-2012 -МЭС Центра-согласован_Форма к защите 9" xfId="1869"/>
    <cellStyle name="_Ам ФСК_ФОТ РЗА 2010-2012 -МЭС Центра-согласован_Форма к защите 90" xfId="1870"/>
    <cellStyle name="_Ам ФСК_ФОТ РЗА 2010-2012 -МЭС Центра-согласован_Форма к защите ДЭБ" xfId="1871"/>
    <cellStyle name="_Ам ФСК_ФОТ РЗА 2010-2012 -МЭС Центра-согласован_Форма к защите ДЭБ 2" xfId="1872"/>
    <cellStyle name="_Ам ФСК_ФОТ РЗА 2010-2012 -МЭС Центра-согласован_Форма к защите_ДСП" xfId="1873"/>
    <cellStyle name="_Ам ФСК_ФОТ РЗА 2010-2012 -МЭС Центра-согласован_Форма к защите_ДСП 2" xfId="1874"/>
    <cellStyle name="_Ам ФСК_ФОТ РЗА 2010-2012 -МЭС Центра-согласован_Форма к защите_ДУпиоп" xfId="1875"/>
    <cellStyle name="_Ам ФСК_ФОТ РЗА 2010-2012 -МЭС Центра-согласован_Форма к защите_ДУпиоп 2" xfId="1876"/>
    <cellStyle name="_Ам ФСК_ФОТ РЗА 2010-2012 -МЭС Центра-согласован_Форма к защите_окончательная версия" xfId="1877"/>
    <cellStyle name="_Ам ФСК_ФОТ РЗА 2010-2012 -МЭС Центра-согласован_Форма к защите_окончательная версия 2" xfId="1878"/>
    <cellStyle name="_Аморт 3 кв + год ФСК" xfId="1879"/>
    <cellStyle name="_Аморт 3 кв + год ФСК_БДР формат СД (2)" xfId="1880"/>
    <cellStyle name="_амортизац. 2011" xfId="1881"/>
    <cellStyle name="_амортизац. 2011 (согласованная)" xfId="1882"/>
    <cellStyle name="_амортизац. 2011 (согласованная)_БДР формат СД (2)" xfId="1883"/>
    <cellStyle name="_амортизац. 2011_БДР формат СД (2)" xfId="1884"/>
    <cellStyle name="_амортизация (налоговая) в МЭС" xfId="1885"/>
    <cellStyle name="_амортизация (налоговая) в МЭС_БДР формат СД (2)" xfId="1886"/>
    <cellStyle name="_амортизация (налоговая) МЭС испр. (1)" xfId="1887"/>
    <cellStyle name="_амортизация (налоговая) МЭС испр. (1)_БДР формат СД (2)" xfId="1888"/>
    <cellStyle name="_Амортизация 2006 год по группам 220, 500" xfId="1889"/>
    <cellStyle name="_Амортизация 3 кв 2006 г" xfId="1890"/>
    <cellStyle name="_Амортизация 3 кв 2006 г_БДР формат СД (2)" xfId="1891"/>
    <cellStyle name="_Анализ Забайкальского по Охране за 6 мес 05г" xfId="1892"/>
    <cellStyle name="_Анализ исполнения БДР за 1-е полуг. по сети 500, 220П,К,У, ПЕРЕВЕРТЫШ" xfId="1893"/>
    <cellStyle name="_Анализ исполнения БДР за 1кв.,6 мес.,9 мес. сеть 500 кВ" xfId="1894"/>
    <cellStyle name="_Анализ командировочных расходов за 6мес" xfId="1895"/>
    <cellStyle name="_Анализ КТП_регионы" xfId="1896"/>
    <cellStyle name="_Анализ ОС 2006 ФСК МСК" xfId="1897"/>
    <cellStyle name="_Анализ ОС 2006 ФСК МСК_БДР формат СД (2)" xfId="1898"/>
    <cellStyle name="_Анализ откл ПЭП и Б" xfId="1899"/>
    <cellStyle name="_анализ по выводу ОС" xfId="1900"/>
    <cellStyle name="_анализ по выводу ОС_БДР формат СД (2)" xfId="1901"/>
    <cellStyle name="_Анализ по ст. Колодзей" xfId="1902"/>
    <cellStyle name="_Анализ ПЭП Красноярского на 2005г" xfId="1903"/>
    <cellStyle name="_Анализ ПЭП Кузбасского ПМЭС на 2006г" xfId="1904"/>
    <cellStyle name="_Анализ ПЭП Омского ПМЭС на 2005г" xfId="1905"/>
    <cellStyle name="_Анализ ПЭП Омского ПМЭС на 4 кв.2005г" xfId="1906"/>
    <cellStyle name="_Анализ СИБИРЬ 2006 исп Финоченко" xfId="1907"/>
    <cellStyle name="_Анализ СИБИРЬ 2006 исп Финоченко_БДР формат СД (2)" xfId="1908"/>
    <cellStyle name="_Анализ ступеней ПМЭС" xfId="1909"/>
    <cellStyle name="_Анализ ступеней ПМЭС_БДР формат СД (2)" xfId="1910"/>
    <cellStyle name="_Анализ ФОТ 2009 ЗСПМЭС" xfId="1911"/>
    <cellStyle name="_Анализ ФОТ 2009 ЗСПМЭС_БДР формат СД (2)" xfId="1912"/>
    <cellStyle name="_Анализ ФОТ от 11 03 09" xfId="1913"/>
    <cellStyle name="_Анализ ФОТ от 11 03 09_БДР формат СД (2)" xfId="1914"/>
    <cellStyle name="_Анализ ФОТ1 кв факт  2009 КП МЭС 16.04.09" xfId="1915"/>
    <cellStyle name="_Анализ ФОТ1 кв факт  2009 КП МЭС 16.04.09_БДР формат СД (2)" xfId="1916"/>
    <cellStyle name="_Анализ_231207-3 (2)" xfId="1917"/>
    <cellStyle name="_АП 1 кв 2010 г" xfId="1918"/>
    <cellStyle name="_Аренда земли и налог на землю К-1" xfId="1919"/>
    <cellStyle name="_Аренда земли свод" xfId="1920"/>
    <cellStyle name="_Аренда земли свод_БДР формат СД (2)" xfId="1921"/>
    <cellStyle name="_АРМ_БП_РСК_V6.1.unprotec" xfId="1922"/>
    <cellStyle name="_АРМ_БП_РСК_V6.1.unprotec_БДР формат СД (2)" xfId="1923"/>
    <cellStyle name="_Аудит ожид 2009" xfId="1924"/>
    <cellStyle name="_Баланс апрель" xfId="1925"/>
    <cellStyle name="_банки" xfId="1926"/>
    <cellStyle name="_банки_БДР формат СД (2)" xfId="1927"/>
    <cellStyle name="_ББюджетные формы.Инвестиции" xfId="1928"/>
    <cellStyle name="_ББюджетные формы.Расходы" xfId="1929"/>
    <cellStyle name="_БДДС  на февраль 300106 (2)" xfId="1930"/>
    <cellStyle name="_БДДС 1 КВ СВЕРКА" xfId="1931"/>
    <cellStyle name="_БДДС апрель с изм" xfId="1932"/>
    <cellStyle name="_БДДС апрель-факт-задание на платеж" xfId="1933"/>
    <cellStyle name="_БДДС за 1 квартал по видам деятельности" xfId="1934"/>
    <cellStyle name="_БДДС за 1 квартал по видам деятельности_БДР формат СД (2)" xfId="1935"/>
    <cellStyle name="_БДДС на май" xfId="1936"/>
    <cellStyle name="_БДДС сеть 500, 220 кВ для МЭС К,У,П_2008 г.-Согласованный по году" xfId="1937"/>
    <cellStyle name="_БДДС январь Группа" xfId="1938"/>
    <cellStyle name="_БДР (январь) факт" xfId="1939"/>
    <cellStyle name="_БДР 2005 (МСФО) (2)" xfId="1940"/>
    <cellStyle name="_БДР 2005 (МСФО) (3)" xfId="1941"/>
    <cellStyle name="_БДР 2005 (МСФО) (4)" xfId="1942"/>
    <cellStyle name="_БДР 2012 СПМЭС расшифровки.1" xfId="1943"/>
    <cellStyle name="_БДР 4кв и 2006год от Миши 20 12 06" xfId="1944"/>
    <cellStyle name="_БДР и БДДС 2008г" xfId="1945"/>
    <cellStyle name="_БДР и БДДС 2009г." xfId="1946"/>
    <cellStyle name="_БДР и БДДС ЕНЭС ОП на 3кв 2006_160306" xfId="1947"/>
    <cellStyle name="_БДР и БДДС ЕНЭС ТПМЭС на  2006 (план 4 кв-расчет) МСК" xfId="1948"/>
    <cellStyle name="_БДР и БДДС нов 2кв 2006" xfId="1949"/>
    <cellStyle name="_БДР и БДДС сети ФСК ОП 2007" xfId="1950"/>
    <cellStyle name="_БДР и БДДС ТОиР на 4кв 2006ММСК лимит" xfId="1951"/>
    <cellStyle name="_БДР на 2005 от 11.11.04" xfId="1952"/>
    <cellStyle name="_БДР от 10.11.04 (ожид.)" xfId="1953"/>
    <cellStyle name="_БДР план январь 06 от 09.02.06" xfId="1954"/>
    <cellStyle name="_БДР сеть 500, 220 кВ для МЭС К,У,П_2008 г.-Согласованный по году" xfId="1955"/>
    <cellStyle name="_БДР факт ЛенПМЭС  9 месяцев" xfId="1956"/>
    <cellStyle name="_БДР факт ЛенПМЭС  9 месяцев_БДР формат СД (2)" xfId="1957"/>
    <cellStyle name="_БДР, БДДС 500кВ 2007г." xfId="1958"/>
    <cellStyle name="_БДР,БДДС ЛенПМЭС основн.смета испр" xfId="1959"/>
    <cellStyle name="_БДР,БДДС ЛенПМЭС основн.смета испр 15.10.08" xfId="1960"/>
    <cellStyle name="_БДР_БДДС_4кв06 РАБОЧИЙ-ОН!!!!!!!!!!!!!" xfId="1961"/>
    <cellStyle name="_БДР_БДДС_4кв06 РАБОЧИЙ-ОН!!!!!!!!!!!!!_БДР формат СД (2)" xfId="1962"/>
    <cellStyle name="_БДР_факт январь 2006" xfId="1963"/>
    <cellStyle name="_БДР04м05" xfId="1964"/>
    <cellStyle name="_БДРиБДДС на 2кв.2006г" xfId="1965"/>
    <cellStyle name="_БДРиБДДС на 2кв.2006г_БДР формат СД (2)" xfId="1966"/>
    <cellStyle name="_БДС,БДР Бурятия 4 кв-л ТОиР1" xfId="1967"/>
    <cellStyle name="_БЗФ" xfId="1968"/>
    <cellStyle name="_БИЗНЕС-ПЛАН  2008 г1210" xfId="1969"/>
    <cellStyle name="_Бизнесплан 2007 (55$) 033007 (кор-ка СИН - КНР)вар1 (2)" xfId="1970"/>
    <cellStyle name="_Бизнесплан 2007 (55$) 033007 (кор-ка СИН - КНР)вар1 (3)" xfId="1971"/>
    <cellStyle name="_Бизнесплан 2008 v14" xfId="1972"/>
    <cellStyle name="_Бизнес-план АД 2005 (1650;305;115)" xfId="1973"/>
    <cellStyle name="_Бизнес-план ОНГ 2008 - 121007-крайний вариант-2" xfId="1974"/>
    <cellStyle name="_БизПланЯ" xfId="1975"/>
    <cellStyle name="_Бокситы НГЗ Б-П-2200" xfId="1976"/>
    <cellStyle name="_БП  СИН  2007 год (88293) при 55 для БП с кор по договорам и КРЕДИТУ" xfId="1977"/>
    <cellStyle name="_БП  СИН корректировка  на 2-е полугодие" xfId="1978"/>
    <cellStyle name="_БП 2004 ППП_190204_1650" xfId="1979"/>
    <cellStyle name="_БП 2007   (февраль  2007  ожид)" xfId="1980"/>
    <cellStyle name="_БП 2007 (II пол-е) факт 01-09 с кредитом ГПБ вар.1 СИН" xfId="1981"/>
    <cellStyle name="_БП 2007 с коррект по договор. и кредиту" xfId="1982"/>
    <cellStyle name="_БП 2-е полугодие 2006-2010 (version 5) на СД" xfId="1983"/>
    <cellStyle name="_БП БАВ" xfId="1984"/>
    <cellStyle name="_БП ОНГ 2006 051215-2 (МГТ после корр CFS)" xfId="1985"/>
    <cellStyle name="_БП ППП 2004 год форма 2." xfId="1986"/>
    <cellStyle name="_БП ППП 2004 год форма 2._Агрегир" xfId="1987"/>
    <cellStyle name="_БП ППП 2004 год форма 2._Агрегир янв-август" xfId="1988"/>
    <cellStyle name="_БП ППП 2004 год форма 2._Агрегир янв-дек" xfId="1989"/>
    <cellStyle name="_БП ППП 2004 год форма 2._Агрегир янв-окт" xfId="1990"/>
    <cellStyle name="_БП ППП 2004 год форма 2._Агрегир янв-сент" xfId="1991"/>
    <cellStyle name="_БП СИН 2006 030206" xfId="1992"/>
    <cellStyle name="_БП СИН 2006 060206" xfId="1993"/>
    <cellStyle name="_БП СИН ФАКТ ( апрель)   кор ОНГ" xfId="1994"/>
    <cellStyle name="_Бухг налог амортиз 2011" xfId="1995"/>
    <cellStyle name="_Бухгалтерская 2011" xfId="1996"/>
    <cellStyle name="_Бюд.2002г ЛУКОЙЛ-КомиЛена" xfId="1997"/>
    <cellStyle name="_Бюд.2003г энон.план" xfId="1998"/>
    <cellStyle name="_Бюд.ПНГП на 2003" xfId="1999"/>
    <cellStyle name="_бюдж" xfId="2000"/>
    <cellStyle name="_Бюджет 2011" xfId="2001"/>
    <cellStyle name="_Бюджет АНПЗ 2006 051214" xfId="2002"/>
    <cellStyle name="_Бюджет КНР 2006 051206" xfId="2003"/>
    <cellStyle name="_Бюджет КНР ноябрь (самый верный)" xfId="2004"/>
    <cellStyle name="_Бюджет на 2005 год в МСФО (б_к)" xfId="2005"/>
    <cellStyle name="_Бюджет на согласование 151006" xfId="2006"/>
    <cellStyle name="_Бюджет натуральных показателей 2009" xfId="2007"/>
    <cellStyle name="_бюджет ноябрь 2006 Югнефть" xfId="2008"/>
    <cellStyle name="_Бюджет ООО ОНГ 051114" xfId="2009"/>
    <cellStyle name="_Бюджет СИН 2006 060314" xfId="2010"/>
    <cellStyle name="_Бюджет СПМЭС  2 квартал 2006" xfId="2011"/>
    <cellStyle name="_Бюджет СПМЭС  2 квартал 2006_ДОП.З - для отправки" xfId="2012"/>
    <cellStyle name="_Бюджет СПМЭС  2 квартал 2006_Откорректированная программа Освидетельствование ЗиС (4) (2)" xfId="2013"/>
    <cellStyle name="_Бюджет СПМЭС  2 квартал 2006_ОУС" xfId="2014"/>
    <cellStyle name="_Бюджет СПМЭС  2 квартал 2006_ПО расчет (4)" xfId="2015"/>
    <cellStyle name="_Бюджет Югнефть 2006 051215" xfId="2016"/>
    <cellStyle name="_Бюджет_2010-2012" xfId="2017"/>
    <cellStyle name="_Бюджет_эталон_СМР_03" xfId="2018"/>
    <cellStyle name="_Бюджетные формы. Закупки" xfId="2019"/>
    <cellStyle name="_Бюджетные формы.Доходы" xfId="2020"/>
    <cellStyle name="_Бюджетные формы.Расходы v.3.1" xfId="2021"/>
    <cellStyle name="_Бюджетные формы.Расходы_19.10.07" xfId="2022"/>
    <cellStyle name="_Бюджетные формы.Финансы" xfId="2023"/>
    <cellStyle name="_Бюджетные формы.ФинБюджеты" xfId="2024"/>
    <cellStyle name="_Бюджетный пакет на   февраль 2007 (БП февраля 2007)" xfId="2025"/>
    <cellStyle name="_Бюджетный пакет на  ноябрь СИН" xfId="2026"/>
    <cellStyle name="_вар 3 Выгрузка из АРМа БДР 12мес по ФСК от 11_12_06 исп Финоченко" xfId="2027"/>
    <cellStyle name="_Ввод" xfId="2028"/>
    <cellStyle name="_Ввод 4 квартал 2007 г и 2008 г. 28.08.2007" xfId="2029"/>
    <cellStyle name="_Ввод 4 квартал 2007 г и 2008 г. 28.08.2007_БДР формат СД (2)" xfId="2030"/>
    <cellStyle name="_Ветераны ОПМЭС" xfId="2031"/>
    <cellStyle name="_ВМТ" xfId="2032"/>
    <cellStyle name="_ВМТ_Книга1" xfId="2033"/>
    <cellStyle name="_ВМТ_ПР ОФ на  2010-2014 01 10 2010 2011!!! для ДИиСП (2)" xfId="2034"/>
    <cellStyle name="_ВМТ_ПР ОФ на  2010-2014 коррект  26 10 2010" xfId="2035"/>
    <cellStyle name="_ВМТ_ПР ОФ на  2010-2014 коррект  26 10 2010 для ДИиСП (2)" xfId="2036"/>
    <cellStyle name="_ВМТ_ПР ОФ на  2010-2014 коррект  26 10 2010 для ДИиСП (3)" xfId="2037"/>
    <cellStyle name="_Водоснабжение" xfId="2038"/>
    <cellStyle name="_Вопросы 14 07" xfId="2039"/>
    <cellStyle name="_Выгрузка из АРМа БДР 9 мес по ФСК от 04_10_06 исп Финоченко" xfId="2040"/>
    <cellStyle name="_Выгрузка из АРМа БДР 9 мес по ФСК от 26_09_06 исп Финоченко" xfId="2041"/>
    <cellStyle name="_Выгрузка из АРМа БДР и БДДС 6 мес по ФСК от Михи по электр 03 07 06" xfId="2042"/>
    <cellStyle name="_выручка по присоединениям2" xfId="2043"/>
    <cellStyle name="_глинозем по заводам" xfId="2044"/>
    <cellStyle name="_ГЛИНОЗЕМСЕРВИС ППП 2004 для Москвы" xfId="2045"/>
    <cellStyle name="_годовой ФОТ по состоянию на 01.06.2008" xfId="2046"/>
    <cellStyle name="_годовой ФОТ по состоянию на 01.06.2008_БДР формат СД (2)" xfId="2047"/>
    <cellStyle name="_график по лиз плат 20.07.07 + поставка" xfId="2048"/>
    <cellStyle name="_ГТЭС Формат защиты ИП для филиалов 2010 (2)" xfId="2049"/>
    <cellStyle name="_ДДП-ГП_РАО_05042" xfId="2050"/>
    <cellStyle name="_ДДС" xfId="2051"/>
    <cellStyle name="_ДДС (М) от 05.02.04 (с изм. от Энергосбыта в 4 кв.)" xfId="2052"/>
    <cellStyle name="_ДДС на 2005 год от 09.12.04" xfId="2053"/>
    <cellStyle name="_ДДС на 2005 год от 21.12.04" xfId="2054"/>
    <cellStyle name="_ДДС на 2005 от 04.11.04" xfId="2055"/>
    <cellStyle name="_ДДС на 2006 год (ТЭЦ-11,9) по месяцам" xfId="2056"/>
    <cellStyle name="_ДДС на 2006 год от 30.01.06 (ТЭЦ-11,9)" xfId="2057"/>
    <cellStyle name="_ДДС от 16.12.03 (новое топливо)" xfId="2058"/>
    <cellStyle name="_ДДС от 21.01.04 (на СД)" xfId="2059"/>
    <cellStyle name="_ДДС_факт январь 2006" xfId="2060"/>
    <cellStyle name="_Деп.взаимод.с клиентами и рынком (РАО)" xfId="2061"/>
    <cellStyle name="_Дефицит Выручки-2010" xfId="2062"/>
    <cellStyle name="_Дисконтирование векселей" xfId="2063"/>
    <cellStyle name="_Для защиты 2009 года" xfId="2064"/>
    <cellStyle name="_Для защиты 2009 года " xfId="2065"/>
    <cellStyle name="_Для ИВ ремонт МСК 2008" xfId="2066"/>
    <cellStyle name="_Для ИВ ремонт МСК 2008_БДР формат СД (2)" xfId="2067"/>
    <cellStyle name="_Для ИВ ремонт МСК 2008_ДОП.З - для отправки" xfId="2068"/>
    <cellStyle name="_Для ИВ ремонт МСК 2008_ДОП.З - для отправки_БДР формат СД (2)" xfId="2069"/>
    <cellStyle name="_Для ИВ ремонт МСК 2008_Откорректированная программа Освидетельствование ЗиС (4) (2)" xfId="2070"/>
    <cellStyle name="_Для ИВ ремонт МСК 2008_Откорректированная программа Освидетельствование ЗиС (4) (2)_БДР формат СД (2)" xfId="2071"/>
    <cellStyle name="_Для ИВ ремонт МСК 2008_ОУС" xfId="2072"/>
    <cellStyle name="_Для ИВ ремонт МСК 2008_ОУС_БДР формат СД (2)" xfId="2073"/>
    <cellStyle name="_Для ИВ ремонт МСК 2008_ПО расчет (4)" xfId="2074"/>
    <cellStyle name="_Для ИВ ремонт МСК 2008_ПО расчет (4)_БДР формат СД (2)" xfId="2075"/>
    <cellStyle name="_для Мазепиной 4 кв (2)" xfId="2076"/>
    <cellStyle name="_Дозакл 5 мес.2000" xfId="2077"/>
    <cellStyle name="_Доп вопросы" xfId="2078"/>
    <cellStyle name="_Доп вопросы 01 07" xfId="2079"/>
    <cellStyle name="_Доп вопросы 08 07" xfId="2080"/>
    <cellStyle name="_Доп вопросы 27 06" xfId="2081"/>
    <cellStyle name="_Доп затраты на потоки на 2008" xfId="2082"/>
    <cellStyle name="_Доп затраты на потоки на 2008_ДОП.З - для отправки" xfId="2083"/>
    <cellStyle name="_Доп затраты на потоки на 2008_ОУС" xfId="2084"/>
    <cellStyle name="_Доп затраты на потоки на 2008_ПО расчет (4)" xfId="2085"/>
    <cellStyle name="_Доп. по усл. связи" xfId="2086"/>
    <cellStyle name="_Доп. по усл. связи_БДР формат СД (2)" xfId="2087"/>
    <cellStyle name="_Доп. смета  для  ПЭО 2009год" xfId="2088"/>
    <cellStyle name="_ДОП.З - для отправки" xfId="2089"/>
    <cellStyle name="_Дополн. РК" xfId="2090"/>
    <cellStyle name="_Дополнительные затраты на услуги связи 2009" xfId="2091"/>
    <cellStyle name="_Дополнительные формы (2)" xfId="2092"/>
    <cellStyle name="_ДОПСМЕТА СВОДНАЯ на 3 и 4 квартал" xfId="2093"/>
    <cellStyle name="_ДОПСМЕТА СВОДНАЯ на 3 и 4 квартал_БДР формат СД (2)" xfId="2094"/>
    <cellStyle name="_Доходник1" xfId="2095"/>
    <cellStyle name="_Доходы, финансовые бюджеты" xfId="2096"/>
    <cellStyle name="_ДПН ГтЭС 03-03-09 к испр" xfId="2097"/>
    <cellStyle name="_ДПН ГтэС 21-04-09" xfId="2098"/>
    <cellStyle name="_ДПН на 3 кв - короткий" xfId="2099"/>
    <cellStyle name="_ДПН Тихв 21-04-09" xfId="2100"/>
    <cellStyle name="_ДПН ТхЭС 04-03-09" xfId="2101"/>
    <cellStyle name="_Другие внереализационные расходы ст.2.3.7.8 для МЭС_2007 г." xfId="2102"/>
    <cellStyle name="_единовр.пос." xfId="2103"/>
    <cellStyle name="_ЕНЭС ТОиР 2кв 06г ОП" xfId="2104"/>
    <cellStyle name="_ЕНЭС ТОиР 2кв 06г ОП_15_2 1 6 1" xfId="2105"/>
    <cellStyle name="_ЕНЭС ТОиР 2кв 06г ОП_Анализ 15_БДР и БДДС Омское 2007" xfId="2106"/>
    <cellStyle name="_ЕНЭС ТОиР 2кв 06г ОП_БДР МСК 1кв07 от Сергея 20 04 07" xfId="2107"/>
    <cellStyle name="_ЕНЭС ТОиР 2кв 06г ОП_БДР МСК 1кв07 от Сергея 20 04 07_БДР и БДДС сети ФСК ОП 2008" xfId="2108"/>
    <cellStyle name="_ЕНЭС ТОиР 2кв 06г ОП_БДР МСК 1кв07 от Сергея 20 04 07_от 2.1.10.1. до 2.1.10.7. на 2009 год 26.08.2008" xfId="2109"/>
    <cellStyle name="_ЕНЭС ТОиР 2кв 06г ОП_БДР МСК 1кв07 от Сергея 20 04 07_от 2.1.3.1 до 2.1.4.2 на 2009 год 26.08.2008" xfId="2110"/>
    <cellStyle name="_ЕНЭС ТОиР 2кв 06г ОП_БДР МСК 1кв07 от Сергея 20 04 07_от 2.1.4.3. до 2.1.5.3.3. на 2009 год 26.08.2008" xfId="2111"/>
    <cellStyle name="_ЕНЭС ТОиР 2кв 06г ОП_БДР МСК 1кв07 от Сергея 20 04 07_от 2.1.5.6 до 2.1.6.1 на 2009 год 26.08.2008" xfId="2112"/>
    <cellStyle name="_ЕНЭС ТОиР 2кв 06г ОП_БДР МСК 1кв07 от Сергея 20 04 07_от 2.1.6.2 до 2.1.5.1 на 2009 год 26.08.2008" xfId="2113"/>
    <cellStyle name="_ЕНЭС ТОиР 2кв 06г ОП_БДР МСК 1кв07 от Сергея 20 04 07_от 2.1.6.5.2. до 2.1.8.1. на 2009 год 26.08.2008" xfId="2114"/>
    <cellStyle name="_ЕНЭС ТОиР 2кв 06г ОП_БДР МСК 1кв07 от Сергея 20 04 07_от 2.2.2.3 до 2.2.8.1. на 2009 год 26.08.2008" xfId="2115"/>
    <cellStyle name="_ЕНЭС ТОиР 2кв 06г ОП_БДР МСК 1кв07 от Сергея 20 04 07_от 2.2.8.2 до 2.8.2.1. на 2009 год 26.08.2008" xfId="2116"/>
    <cellStyle name="_ЕНЭС ТОиР 2кв 06г ОП_БДР МСК 1кв07 от Сергея 20 04 07_ОТ спецодежда до 2.1.1.4.8 на 2009 26.08.2008" xfId="2117"/>
    <cellStyle name="_ЕНЭС ТОиР 2кв 06г ОП_БДР МСК 1кв07 от Сергея 20 04 07_СВОД БДДС 2008 23 01 08" xfId="2118"/>
    <cellStyle name="_ЕНЭС ТОиР 2кв 06г ОП_БДР МСК 1кв07 от Сергея 20 04 07_СВОД БДР 1кв09 17 04 09" xfId="2119"/>
    <cellStyle name="_ЕНЭС ТОиР 2кв 06г ОП_БДР МСК 1кв07 от Сергея 20 04 07_СВОД БДР 1кв09 22 04 09" xfId="2120"/>
    <cellStyle name="_ЕНЭС ТОиР 2кв 06г ОП_БДР МСК 1кв07 от Сергея 20 04 07_СВОД БДР 2008 19 02 09" xfId="2121"/>
    <cellStyle name="_ЕНЭС ТОиР 2кв 06г ОП_БДР МСК 1кв07 от Сергея 20 04 07_СВОД БДР 2008 25 02 09" xfId="2122"/>
    <cellStyle name="_ЕНЭС ТОиР 2кв 06г ОП_БДР МСК 1кв07 от Сергея 20 04 07_СВОД БДР 2008 26 02 09" xfId="2123"/>
    <cellStyle name="_ЕНЭС ТОиР 2кв 06г ОП_БДР МСК 1кв07 от Сергея 20 04 07_СВОД БДР 2008 27 02 09" xfId="2124"/>
    <cellStyle name="_ЕНЭС ТОиР 2кв 06г ОП_БДР МСК 1кв07 от Сергея 20 04 07_СВОД БДР 9мес08 22 10 08 окончательный МОЙ исправленный" xfId="2125"/>
    <cellStyle name="_ЕНЭС ТОиР 2кв 06г ОП_БДР МСК 1кв07 от Сергея 20 04 07_СВОД БДР 9мес08 22 10 08от Ксени 10 11 08" xfId="2126"/>
    <cellStyle name="_ЕНЭС ТОиР 2кв 06г ОП_БДР МСК 1кв07 от Сергея 20 04 07_Топливо на 2009 год 26 08 2008" xfId="2127"/>
    <cellStyle name="_ЕНЭС ТОиР 2кв 06г ОП_БДР МСК 1кв07 от Сергея 20 04 07_формы бюджетов к защите 2008 года" xfId="2128"/>
    <cellStyle name="_ЕНЭС ТОиР 2кв 06г ОП_БДР МСК 1кв07 от Сергея 20 04 07_Электроэнергия на 2009 26 08 2008" xfId="2129"/>
    <cellStyle name="_ЕНЭС ТОиР 2кв 06г ОП_БДР МСК 9мес07 от Сережи 17 10 07" xfId="2130"/>
    <cellStyle name="_ЕНЭС ТОиР 2кв 06г ОП_БДР МСК 9мес07 от Сережи 17 10 07_СВОД БДР 1кв09 17 04 09" xfId="2131"/>
    <cellStyle name="_ЕНЭС ТОиР 2кв 06г ОП_БДР МСК 9мес07 от Сережи 17 10 07_СВОД БДР 1кв09 22 04 09" xfId="2132"/>
    <cellStyle name="_ЕНЭС ТОиР 2кв 06г ОП_БДР МСК 9мес07 от Сережи 17 10 07_СВОД БДР 2008 19 02 09" xfId="2133"/>
    <cellStyle name="_ЕНЭС ТОиР 2кв 06г ОП_БДР МСК 9мес07 от Сережи 17 10 07_СВОД БДР 2008 25 02 09" xfId="2134"/>
    <cellStyle name="_ЕНЭС ТОиР 2кв 06г ОП_БДР МСК 9мес07 от Сережи 17 10 07_СВОД БДР 2008 26 02 09" xfId="2135"/>
    <cellStyle name="_ЕНЭС ТОиР 2кв 06г ОП_БДР МСК 9мес07 от Сережи 17 10 07_СВОД БДР 2008 27 02 09" xfId="2136"/>
    <cellStyle name="_ЕНЭС ТОиР 2кв 06г ОП_БДР МСК 9мес07 от Сережи 17 10 07_СВОД БДР 9мес08 22 10 08 окончательный МОЙ исправленный" xfId="2137"/>
    <cellStyle name="_ЕНЭС ТОиР 2кв 06г ОП_БДР МСК 9мес07 от Сережи 17 10 07_СВОД БДР 9мес08 22 10 08от Ксени 10 11 08" xfId="2138"/>
    <cellStyle name="_ЕНЭС ТОиР 2кв 06г ОП_Бизнес план ЦИУС 2008 год исполнение" xfId="2139"/>
    <cellStyle name="_ЕНЭС ТОиР 2кв 06г ОП_Бизнес план ЦИУС 2008 исполнение (новый формат)" xfId="2140"/>
    <cellStyle name="_ЕНЭС ТОиР 2кв 06г ОП_Бизнес план ЦИУС 2008 исполнение 1041" xfId="2141"/>
    <cellStyle name="_ЕНЭС ТОиР 2кв 06г ОП_Бизнес план ЦИУС 2008 исполнение 1041раб" xfId="2142"/>
    <cellStyle name="_ЕНЭС ТОиР 2кв 06г ОП_Бизнес план ЦИУС 2008 исполнение 1041рабочий 16 04" xfId="2143"/>
    <cellStyle name="_ЕНЭС ТОиР 2кв 06г ОП_Бизнес план ЦИУС 2008 исполнение 21 04 1" xfId="2144"/>
    <cellStyle name="_ЕНЭС ТОиР 2кв 06г ОП_Бизнес план ЦИУС 2009 140409" xfId="2145"/>
    <cellStyle name="_ЕНЭС ТОиР 2кв 06г ОП_Бизнес план ЦИУС 2009! 27 10 Р" xfId="2146"/>
    <cellStyle name="_ЕНЭС ТОиР 2кв 06г ОП_Лист согласования бланк" xfId="2147"/>
    <cellStyle name="_ЕНЭС ТОиР 2кв 06г ОП_Приложение 2 Вводы мощностей на 2009 год" xfId="2148"/>
    <cellStyle name="_ЕНЭС ТОиР 2кв 06г ОП_Приложение 2 Вводы мощностей на 2009 год_Подписпнное со стороны ОАО ЦИУС ЕЭС ЗК №6" xfId="2149"/>
    <cellStyle name="_ЕНЭС ТОиР 2кв 06г ОП_Прогноз БА ФСК СВОД 04 09 08" xfId="2150"/>
    <cellStyle name="_ЕНЭС ТОиР 2кв 06г ОП_Прогноз проч деят 9мес08 10 10 08" xfId="2151"/>
    <cellStyle name="_ЕНЭС ТОиР 2кв 06г ОП_СВОД БДДС 2008 23 01 08" xfId="2152"/>
    <cellStyle name="_ЕНЭС ТОиР 2кв 06г ОП_СВОД БДР 1кв08 18 04 08" xfId="2153"/>
    <cellStyle name="_ЕНЭС ТОиР 2кв 06г ОП_СВОД БДР 1кв09 22 04 09" xfId="2154"/>
    <cellStyle name="_ЕНЭС ТОиР 2кв 06г ОП_СВОД БДР 1пг08 18 07 08" xfId="2155"/>
    <cellStyle name="_ЕНЭС ТОиР 2кв 06г ОП_СВОД БДР 1пг09 16 07 09" xfId="2156"/>
    <cellStyle name="_ЕНЭС ТОиР 2кв 06г ОП_СВОД МСК от Сережи 16 01 08 17-00" xfId="2157"/>
    <cellStyle name="_ЕНЭС ТОиР 2кв 06г ОП_формы бюджетов к защите 2008 года" xfId="2158"/>
    <cellStyle name="_ЕСН" xfId="2159"/>
    <cellStyle name="_ЕСН 2011 " xfId="2160"/>
    <cellStyle name="_ЕСН_БДР формат СД (2)" xfId="2161"/>
    <cellStyle name="_ЕСЭ_Баланс (энергетика)" xfId="2162"/>
    <cellStyle name="_Задание компании №4" xfId="2163"/>
    <cellStyle name="_Задание на платежи 25" xfId="2164"/>
    <cellStyle name="_Задание на платежи 26" xfId="2165"/>
    <cellStyle name="_Задание на платежи 27" xfId="2166"/>
    <cellStyle name="_Задание на платежи 28" xfId="2167"/>
    <cellStyle name="_Задание на платежи 29" xfId="2168"/>
    <cellStyle name="_Задание на платежи 30" xfId="2169"/>
    <cellStyle name="_Задание на платежи 31" xfId="2170"/>
    <cellStyle name="_Задание на платежи 32" xfId="2171"/>
    <cellStyle name="_Задание на платежи 33" xfId="2172"/>
    <cellStyle name="_Задание на платежи 34" xfId="2173"/>
    <cellStyle name="_Задание на платежи 35" xfId="2174"/>
    <cellStyle name="_Задание на платежи 36" xfId="2175"/>
    <cellStyle name="_Задание на платежи 37" xfId="2176"/>
    <cellStyle name="_Задание на платежи 38" xfId="2177"/>
    <cellStyle name="_Задание на платежи 48" xfId="2178"/>
    <cellStyle name="_Задание на платежи 49" xfId="2179"/>
    <cellStyle name="_Задание на платежи 50" xfId="2180"/>
    <cellStyle name="_Задание на платежи 51" xfId="2181"/>
    <cellStyle name="_Задание на платежи 52" xfId="2182"/>
    <cellStyle name="_Задание на платежи 53" xfId="2183"/>
    <cellStyle name="_Замечания по формам" xfId="2184"/>
    <cellStyle name="_Замечания по формам_БДР формат СД (2)" xfId="2185"/>
    <cellStyle name="_Запрос-Сети-дох-22-12" xfId="2186"/>
    <cellStyle name="_ЗАРПЛАТА 2006г." xfId="2187"/>
    <cellStyle name="_ЗАРПЛАТА 2006г._БДР формат СД (2)" xfId="2188"/>
    <cellStyle name="_ЗАРПЛАТА 2006г._Книга1" xfId="2189"/>
    <cellStyle name="_ЗАРПЛАТА 2006г._Книга1 2" xfId="2190"/>
    <cellStyle name="_ЗАРПЛАТА 2006г._Книга1 2 2" xfId="2191"/>
    <cellStyle name="_ЗАРПЛАТА 2006г._Книга1 3" xfId="2192"/>
    <cellStyle name="_ЗАРПЛАТА 2006г._Книга1_ДУС (3)" xfId="2193"/>
    <cellStyle name="_ЗАРПЛАТА 2006г._Книга1_ДУС (3) 2" xfId="2194"/>
    <cellStyle name="_ЗАРПЛАТА 2006г._Книга1_Источники_лимиты_Бизнес-план" xfId="2195"/>
    <cellStyle name="_ЗАРПЛАТА 2006г._Книга1_Источники_лимиты_Бизнес-план 2" xfId="2196"/>
    <cellStyle name="_ЗАРПЛАТА 2006г._Книга1_Источники_лимиты_Бизнес-план 2 2" xfId="2197"/>
    <cellStyle name="_ЗАРПЛАТА 2006г._Книга1_Источники_лимиты_Бизнес-план 3" xfId="2198"/>
    <cellStyle name="_ЗАРПЛАТА 2006г._Книга1_Копия форма к защите" xfId="2199"/>
    <cellStyle name="_ЗАРПЛАТА 2006г._Книга1_Копия форма к защите 2" xfId="2200"/>
    <cellStyle name="_ЗАРПЛАТА 2006г._Книга1_Свод бюджет на 2012" xfId="2201"/>
    <cellStyle name="_ЗАРПЛАТА 2006г._Книга1_Свод бюджет на 2012 2" xfId="2202"/>
    <cellStyle name="_ЗАРПЛАТА 2006г._Книга1_Форма к защите" xfId="2203"/>
    <cellStyle name="_ЗАРПЛАТА 2006г._Книга1_форма к защите - ДКУ" xfId="2204"/>
    <cellStyle name="_ЗАРПЛАТА 2006г._Книга1_форма к защите - ДКУ 2" xfId="2205"/>
    <cellStyle name="_ЗАРПЛАТА 2006г._Книга1_Форма к защите 10" xfId="2206"/>
    <cellStyle name="_ЗАРПЛАТА 2006г._Книга1_Форма к защите 11" xfId="2207"/>
    <cellStyle name="_ЗАРПЛАТА 2006г._Книга1_Форма к защите 12" xfId="2208"/>
    <cellStyle name="_ЗАРПЛАТА 2006г._Книга1_Форма к защите 13" xfId="2209"/>
    <cellStyle name="_ЗАРПЛАТА 2006г._Книга1_Форма к защите 14" xfId="2210"/>
    <cellStyle name="_ЗАРПЛАТА 2006г._Книга1_Форма к защите 15" xfId="2211"/>
    <cellStyle name="_ЗАРПЛАТА 2006г._Книга1_Форма к защите 16" xfId="2212"/>
    <cellStyle name="_ЗАРПЛАТА 2006г._Книга1_Форма к защите 17" xfId="2213"/>
    <cellStyle name="_ЗАРПЛАТА 2006г._Книга1_Форма к защите 18" xfId="2214"/>
    <cellStyle name="_ЗАРПЛАТА 2006г._Книга1_Форма к защите 19" xfId="2215"/>
    <cellStyle name="_ЗАРПЛАТА 2006г._Книга1_Форма к защите 2" xfId="2216"/>
    <cellStyle name="_ЗАРПЛАТА 2006г._Книга1_Форма к защите 20" xfId="2217"/>
    <cellStyle name="_ЗАРПЛАТА 2006г._Книга1_Форма к защите 21" xfId="2218"/>
    <cellStyle name="_ЗАРПЛАТА 2006г._Книга1_Форма к защите 22" xfId="2219"/>
    <cellStyle name="_ЗАРПЛАТА 2006г._Книга1_Форма к защите 23" xfId="2220"/>
    <cellStyle name="_ЗАРПЛАТА 2006г._Книга1_Форма к защите 24" xfId="2221"/>
    <cellStyle name="_ЗАРПЛАТА 2006г._Книга1_Форма к защите 25" xfId="2222"/>
    <cellStyle name="_ЗАРПЛАТА 2006г._Книга1_Форма к защите 26" xfId="2223"/>
    <cellStyle name="_ЗАРПЛАТА 2006г._Книга1_Форма к защите 27" xfId="2224"/>
    <cellStyle name="_ЗАРПЛАТА 2006г._Книга1_Форма к защите 28" xfId="2225"/>
    <cellStyle name="_ЗАРПЛАТА 2006г._Книга1_Форма к защите 29" xfId="2226"/>
    <cellStyle name="_ЗАРПЛАТА 2006г._Книга1_Форма к защите 3" xfId="2227"/>
    <cellStyle name="_ЗАРПЛАТА 2006г._Книга1_Форма к защите 30" xfId="2228"/>
    <cellStyle name="_ЗАРПЛАТА 2006г._Книга1_Форма к защите 31" xfId="2229"/>
    <cellStyle name="_ЗАРПЛАТА 2006г._Книга1_Форма к защите 32" xfId="2230"/>
    <cellStyle name="_ЗАРПЛАТА 2006г._Книга1_Форма к защите 33" xfId="2231"/>
    <cellStyle name="_ЗАРПЛАТА 2006г._Книга1_Форма к защите 34" xfId="2232"/>
    <cellStyle name="_ЗАРПЛАТА 2006г._Книга1_Форма к защите 35" xfId="2233"/>
    <cellStyle name="_ЗАРПЛАТА 2006г._Книга1_Форма к защите 36" xfId="2234"/>
    <cellStyle name="_ЗАРПЛАТА 2006г._Книга1_Форма к защите 37" xfId="2235"/>
    <cellStyle name="_ЗАРПЛАТА 2006г._Книга1_Форма к защите 38" xfId="2236"/>
    <cellStyle name="_ЗАРПЛАТА 2006г._Книга1_Форма к защите 39" xfId="2237"/>
    <cellStyle name="_ЗАРПЛАТА 2006г._Книга1_Форма к защите 4" xfId="2238"/>
    <cellStyle name="_ЗАРПЛАТА 2006г._Книга1_Форма к защите 40" xfId="2239"/>
    <cellStyle name="_ЗАРПЛАТА 2006г._Книга1_Форма к защите 41" xfId="2240"/>
    <cellStyle name="_ЗАРПЛАТА 2006г._Книга1_Форма к защите 42" xfId="2241"/>
    <cellStyle name="_ЗАРПЛАТА 2006г._Книга1_Форма к защите 43" xfId="2242"/>
    <cellStyle name="_ЗАРПЛАТА 2006г._Книга1_Форма к защите 44" xfId="2243"/>
    <cellStyle name="_ЗАРПЛАТА 2006г._Книга1_Форма к защите 45" xfId="2244"/>
    <cellStyle name="_ЗАРПЛАТА 2006г._Книга1_Форма к защите 46" xfId="2245"/>
    <cellStyle name="_ЗАРПЛАТА 2006г._Книга1_Форма к защите 47" xfId="2246"/>
    <cellStyle name="_ЗАРПЛАТА 2006г._Книга1_Форма к защите 48" xfId="2247"/>
    <cellStyle name="_ЗАРПЛАТА 2006г._Книга1_Форма к защите 49" xfId="2248"/>
    <cellStyle name="_ЗАРПЛАТА 2006г._Книга1_Форма к защите 5" xfId="2249"/>
    <cellStyle name="_ЗАРПЛАТА 2006г._Книга1_Форма к защите 50" xfId="2250"/>
    <cellStyle name="_ЗАРПЛАТА 2006г._Книга1_Форма к защите 51" xfId="2251"/>
    <cellStyle name="_ЗАРПЛАТА 2006г._Книга1_Форма к защите 52" xfId="2252"/>
    <cellStyle name="_ЗАРПЛАТА 2006г._Книга1_Форма к защите 53" xfId="2253"/>
    <cellStyle name="_ЗАРПЛАТА 2006г._Книга1_Форма к защите 54" xfId="2254"/>
    <cellStyle name="_ЗАРПЛАТА 2006г._Книга1_Форма к защите 55" xfId="2255"/>
    <cellStyle name="_ЗАРПЛАТА 2006г._Книга1_Форма к защите 56" xfId="2256"/>
    <cellStyle name="_ЗАРПЛАТА 2006г._Книга1_Форма к защите 57" xfId="2257"/>
    <cellStyle name="_ЗАРПЛАТА 2006г._Книга1_Форма к защите 58" xfId="2258"/>
    <cellStyle name="_ЗАРПЛАТА 2006г._Книга1_Форма к защите 59" xfId="2259"/>
    <cellStyle name="_ЗАРПЛАТА 2006г._Книга1_Форма к защите 6" xfId="2260"/>
    <cellStyle name="_ЗАРПЛАТА 2006г._Книга1_Форма к защите 60" xfId="2261"/>
    <cellStyle name="_ЗАРПЛАТА 2006г._Книга1_Форма к защите 61" xfId="2262"/>
    <cellStyle name="_ЗАРПЛАТА 2006г._Книга1_Форма к защите 62" xfId="2263"/>
    <cellStyle name="_ЗАРПЛАТА 2006г._Книга1_Форма к защите 63" xfId="2264"/>
    <cellStyle name="_ЗАРПЛАТА 2006г._Книга1_Форма к защите 64" xfId="2265"/>
    <cellStyle name="_ЗАРПЛАТА 2006г._Книга1_Форма к защите 65" xfId="2266"/>
    <cellStyle name="_ЗАРПЛАТА 2006г._Книга1_Форма к защите 66" xfId="2267"/>
    <cellStyle name="_ЗАРПЛАТА 2006г._Книга1_Форма к защите 67" xfId="2268"/>
    <cellStyle name="_ЗАРПЛАТА 2006г._Книга1_Форма к защите 68" xfId="2269"/>
    <cellStyle name="_ЗАРПЛАТА 2006г._Книга1_Форма к защите 69" xfId="2270"/>
    <cellStyle name="_ЗАРПЛАТА 2006г._Книга1_Форма к защите 7" xfId="2271"/>
    <cellStyle name="_ЗАРПЛАТА 2006г._Книга1_Форма к защите 70" xfId="2272"/>
    <cellStyle name="_ЗАРПЛАТА 2006г._Книга1_Форма к защите 71" xfId="2273"/>
    <cellStyle name="_ЗАРПЛАТА 2006г._Книга1_Форма к защите 72" xfId="2274"/>
    <cellStyle name="_ЗАРПЛАТА 2006г._Книга1_Форма к защите 73" xfId="2275"/>
    <cellStyle name="_ЗАРПЛАТА 2006г._Книга1_Форма к защите 74" xfId="2276"/>
    <cellStyle name="_ЗАРПЛАТА 2006г._Книга1_Форма к защите 75" xfId="2277"/>
    <cellStyle name="_ЗАРПЛАТА 2006г._Книга1_Форма к защите 76" xfId="2278"/>
    <cellStyle name="_ЗАРПЛАТА 2006г._Книга1_Форма к защите 77" xfId="2279"/>
    <cellStyle name="_ЗАРПЛАТА 2006г._Книга1_Форма к защите 78" xfId="2280"/>
    <cellStyle name="_ЗАРПЛАТА 2006г._Книга1_Форма к защите 79" xfId="2281"/>
    <cellStyle name="_ЗАРПЛАТА 2006г._Книга1_Форма к защите 8" xfId="2282"/>
    <cellStyle name="_ЗАРПЛАТА 2006г._Книга1_Форма к защите 80" xfId="2283"/>
    <cellStyle name="_ЗАРПЛАТА 2006г._Книга1_Форма к защите 81" xfId="2284"/>
    <cellStyle name="_ЗАРПЛАТА 2006г._Книга1_Форма к защите 82" xfId="2285"/>
    <cellStyle name="_ЗАРПЛАТА 2006г._Книга1_Форма к защите 83" xfId="2286"/>
    <cellStyle name="_ЗАРПЛАТА 2006г._Книга1_Форма к защите 84" xfId="2287"/>
    <cellStyle name="_ЗАРПЛАТА 2006г._Книга1_Форма к защите 85" xfId="2288"/>
    <cellStyle name="_ЗАРПЛАТА 2006г._Книга1_Форма к защите 86" xfId="2289"/>
    <cellStyle name="_ЗАРПЛАТА 2006г._Книга1_Форма к защите 87" xfId="2290"/>
    <cellStyle name="_ЗАРПЛАТА 2006г._Книга1_Форма к защите 88" xfId="2291"/>
    <cellStyle name="_ЗАРПЛАТА 2006г._Книга1_Форма к защите 89" xfId="2292"/>
    <cellStyle name="_ЗАРПЛАТА 2006г._Книга1_Форма к защите 9" xfId="2293"/>
    <cellStyle name="_ЗАРПЛАТА 2006г._Книга1_Форма к защите 90" xfId="2294"/>
    <cellStyle name="_ЗАРПЛАТА 2006г._Книга1_Форма к защите ДЭБ" xfId="2295"/>
    <cellStyle name="_ЗАРПЛАТА 2006г._Книга1_Форма к защите ДЭБ 2" xfId="2296"/>
    <cellStyle name="_ЗАРПЛАТА 2006г._Книга1_Форма к защите_ДСП" xfId="2297"/>
    <cellStyle name="_ЗАРПЛАТА 2006г._Книга1_Форма к защите_ДСП 2" xfId="2298"/>
    <cellStyle name="_ЗАРПЛАТА 2006г._Книга1_Форма к защите_ДУпиоп" xfId="2299"/>
    <cellStyle name="_ЗАРПЛАТА 2006г._Книга1_Форма к защите_ДУпиоп 2" xfId="2300"/>
    <cellStyle name="_ЗАРПЛАТА 2006г._Книга1_Форма к защите_окончательная версия" xfId="2301"/>
    <cellStyle name="_ЗАРПЛАТА 2006г._Книга1_Форма к защите_окончательная версия 2" xfId="2302"/>
    <cellStyle name="_ЗАРПЛАТА 2006г._Корректировка №3 ФОТ 2010" xfId="2303"/>
    <cellStyle name="_ЗАРПЛАТА 2006г._Корректировка №3 ФОТ 2010_БДР формат СД (2)" xfId="2304"/>
    <cellStyle name="_ЗАРПЛАТА 2006г._Корректировка по ТОиР (проект)(поправл.)" xfId="2305"/>
    <cellStyle name="_ЗАРПЛАТА 2006г._Корректировка ФОТ по ТОиР " xfId="2306"/>
    <cellStyle name="_ЗАРПЛАТА 2006г._Корректировка ФОТ по ТОиР _БДР формат СД (2)" xfId="2307"/>
    <cellStyle name="_ЗАРПЛАТА 2006г._Московское" xfId="2308"/>
    <cellStyle name="_ЗАРПЛАТА 2006г._План по видам деят.(09.11.2009)" xfId="2309"/>
    <cellStyle name="_ЗАРПЛАТА 2006г._План по видам деят.(09.11.2009) 2" xfId="2310"/>
    <cellStyle name="_ЗАРПЛАТА 2006г._План по видам деят.(09.11.2009) 2 2" xfId="2311"/>
    <cellStyle name="_ЗАРПЛАТА 2006г._План по видам деят.(09.11.2009) 3" xfId="2312"/>
    <cellStyle name="_ЗАРПЛАТА 2006г._План по видам деят.(09.11.2009)_ДУС (3)" xfId="2313"/>
    <cellStyle name="_ЗАРПЛАТА 2006г._План по видам деят.(09.11.2009)_ДУС (3) 2" xfId="2314"/>
    <cellStyle name="_ЗАРПЛАТА 2006г._План по видам деят.(09.11.2009)_Источники_лимиты_Бизнес-план" xfId="2315"/>
    <cellStyle name="_ЗАРПЛАТА 2006г._План по видам деят.(09.11.2009)_Источники_лимиты_Бизнес-план 2" xfId="2316"/>
    <cellStyle name="_ЗАРПЛАТА 2006г._План по видам деят.(09.11.2009)_Источники_лимиты_Бизнес-план 2 2" xfId="2317"/>
    <cellStyle name="_ЗАРПЛАТА 2006г._План по видам деят.(09.11.2009)_Источники_лимиты_Бизнес-план 3" xfId="2318"/>
    <cellStyle name="_ЗАРПЛАТА 2006г._План по видам деят.(09.11.2009)_Копия форма к защите" xfId="2319"/>
    <cellStyle name="_ЗАРПЛАТА 2006г._План по видам деят.(09.11.2009)_Копия форма к защите 2" xfId="2320"/>
    <cellStyle name="_ЗАРПЛАТА 2006г._План по видам деят.(09.11.2009)_Свод бюджет на 2012" xfId="2321"/>
    <cellStyle name="_ЗАРПЛАТА 2006г._План по видам деят.(09.11.2009)_Свод бюджет на 2012 2" xfId="2322"/>
    <cellStyle name="_ЗАРПЛАТА 2006г._План по видам деят.(09.11.2009)_Форма к защите" xfId="2323"/>
    <cellStyle name="_ЗАРПЛАТА 2006г._План по видам деят.(09.11.2009)_форма к защите - ДКУ" xfId="2324"/>
    <cellStyle name="_ЗАРПЛАТА 2006г._План по видам деят.(09.11.2009)_форма к защите - ДКУ 2" xfId="2325"/>
    <cellStyle name="_ЗАРПЛАТА 2006г._План по видам деят.(09.11.2009)_Форма к защите 10" xfId="2326"/>
    <cellStyle name="_ЗАРПЛАТА 2006г._План по видам деят.(09.11.2009)_Форма к защите 11" xfId="2327"/>
    <cellStyle name="_ЗАРПЛАТА 2006г._План по видам деят.(09.11.2009)_Форма к защите 12" xfId="2328"/>
    <cellStyle name="_ЗАРПЛАТА 2006г._План по видам деят.(09.11.2009)_Форма к защите 13" xfId="2329"/>
    <cellStyle name="_ЗАРПЛАТА 2006г._План по видам деят.(09.11.2009)_Форма к защите 14" xfId="2330"/>
    <cellStyle name="_ЗАРПЛАТА 2006г._План по видам деят.(09.11.2009)_Форма к защите 15" xfId="2331"/>
    <cellStyle name="_ЗАРПЛАТА 2006г._План по видам деят.(09.11.2009)_Форма к защите 16" xfId="2332"/>
    <cellStyle name="_ЗАРПЛАТА 2006г._План по видам деят.(09.11.2009)_Форма к защите 17" xfId="2333"/>
    <cellStyle name="_ЗАРПЛАТА 2006г._План по видам деят.(09.11.2009)_Форма к защите 18" xfId="2334"/>
    <cellStyle name="_ЗАРПЛАТА 2006г._План по видам деят.(09.11.2009)_Форма к защите 19" xfId="2335"/>
    <cellStyle name="_ЗАРПЛАТА 2006г._План по видам деят.(09.11.2009)_Форма к защите 2" xfId="2336"/>
    <cellStyle name="_ЗАРПЛАТА 2006г._План по видам деят.(09.11.2009)_Форма к защите 20" xfId="2337"/>
    <cellStyle name="_ЗАРПЛАТА 2006г._План по видам деят.(09.11.2009)_Форма к защите 21" xfId="2338"/>
    <cellStyle name="_ЗАРПЛАТА 2006г._План по видам деят.(09.11.2009)_Форма к защите 22" xfId="2339"/>
    <cellStyle name="_ЗАРПЛАТА 2006г._План по видам деят.(09.11.2009)_Форма к защите 23" xfId="2340"/>
    <cellStyle name="_ЗАРПЛАТА 2006г._План по видам деят.(09.11.2009)_Форма к защите 24" xfId="2341"/>
    <cellStyle name="_ЗАРПЛАТА 2006г._План по видам деят.(09.11.2009)_Форма к защите 25" xfId="2342"/>
    <cellStyle name="_ЗАРПЛАТА 2006г._План по видам деят.(09.11.2009)_Форма к защите 26" xfId="2343"/>
    <cellStyle name="_ЗАРПЛАТА 2006г._План по видам деят.(09.11.2009)_Форма к защите 27" xfId="2344"/>
    <cellStyle name="_ЗАРПЛАТА 2006г._План по видам деят.(09.11.2009)_Форма к защите 28" xfId="2345"/>
    <cellStyle name="_ЗАРПЛАТА 2006г._План по видам деят.(09.11.2009)_Форма к защите 29" xfId="2346"/>
    <cellStyle name="_ЗАРПЛАТА 2006г._План по видам деят.(09.11.2009)_Форма к защите 3" xfId="2347"/>
    <cellStyle name="_ЗАРПЛАТА 2006г._План по видам деят.(09.11.2009)_Форма к защите 30" xfId="2348"/>
    <cellStyle name="_ЗАРПЛАТА 2006г._План по видам деят.(09.11.2009)_Форма к защите 31" xfId="2349"/>
    <cellStyle name="_ЗАРПЛАТА 2006г._План по видам деят.(09.11.2009)_Форма к защите 32" xfId="2350"/>
    <cellStyle name="_ЗАРПЛАТА 2006г._План по видам деят.(09.11.2009)_Форма к защите 33" xfId="2351"/>
    <cellStyle name="_ЗАРПЛАТА 2006г._План по видам деят.(09.11.2009)_Форма к защите 34" xfId="2352"/>
    <cellStyle name="_ЗАРПЛАТА 2006г._План по видам деят.(09.11.2009)_Форма к защите 35" xfId="2353"/>
    <cellStyle name="_ЗАРПЛАТА 2006г._План по видам деят.(09.11.2009)_Форма к защите 36" xfId="2354"/>
    <cellStyle name="_ЗАРПЛАТА 2006г._План по видам деят.(09.11.2009)_Форма к защите 37" xfId="2355"/>
    <cellStyle name="_ЗАРПЛАТА 2006г._План по видам деят.(09.11.2009)_Форма к защите 38" xfId="2356"/>
    <cellStyle name="_ЗАРПЛАТА 2006г._План по видам деят.(09.11.2009)_Форма к защите 39" xfId="2357"/>
    <cellStyle name="_ЗАРПЛАТА 2006г._План по видам деят.(09.11.2009)_Форма к защите 4" xfId="2358"/>
    <cellStyle name="_ЗАРПЛАТА 2006г._План по видам деят.(09.11.2009)_Форма к защите 40" xfId="2359"/>
    <cellStyle name="_ЗАРПЛАТА 2006г._План по видам деят.(09.11.2009)_Форма к защите 41" xfId="2360"/>
    <cellStyle name="_ЗАРПЛАТА 2006г._План по видам деят.(09.11.2009)_Форма к защите 42" xfId="2361"/>
    <cellStyle name="_ЗАРПЛАТА 2006г._План по видам деят.(09.11.2009)_Форма к защите 43" xfId="2362"/>
    <cellStyle name="_ЗАРПЛАТА 2006г._План по видам деят.(09.11.2009)_Форма к защите 44" xfId="2363"/>
    <cellStyle name="_ЗАРПЛАТА 2006г._План по видам деят.(09.11.2009)_Форма к защите 45" xfId="2364"/>
    <cellStyle name="_ЗАРПЛАТА 2006г._План по видам деят.(09.11.2009)_Форма к защите 46" xfId="2365"/>
    <cellStyle name="_ЗАРПЛАТА 2006г._План по видам деят.(09.11.2009)_Форма к защите 47" xfId="2366"/>
    <cellStyle name="_ЗАРПЛАТА 2006г._План по видам деят.(09.11.2009)_Форма к защите 48" xfId="2367"/>
    <cellStyle name="_ЗАРПЛАТА 2006г._План по видам деят.(09.11.2009)_Форма к защите 49" xfId="2368"/>
    <cellStyle name="_ЗАРПЛАТА 2006г._План по видам деят.(09.11.2009)_Форма к защите 5" xfId="2369"/>
    <cellStyle name="_ЗАРПЛАТА 2006г._План по видам деят.(09.11.2009)_Форма к защите 50" xfId="2370"/>
    <cellStyle name="_ЗАРПЛАТА 2006г._План по видам деят.(09.11.2009)_Форма к защите 51" xfId="2371"/>
    <cellStyle name="_ЗАРПЛАТА 2006г._План по видам деят.(09.11.2009)_Форма к защите 52" xfId="2372"/>
    <cellStyle name="_ЗАРПЛАТА 2006г._План по видам деят.(09.11.2009)_Форма к защите 53" xfId="2373"/>
    <cellStyle name="_ЗАРПЛАТА 2006г._План по видам деят.(09.11.2009)_Форма к защите 54" xfId="2374"/>
    <cellStyle name="_ЗАРПЛАТА 2006г._План по видам деят.(09.11.2009)_Форма к защите 55" xfId="2375"/>
    <cellStyle name="_ЗАРПЛАТА 2006г._План по видам деят.(09.11.2009)_Форма к защите 56" xfId="2376"/>
    <cellStyle name="_ЗАРПЛАТА 2006г._План по видам деят.(09.11.2009)_Форма к защите 57" xfId="2377"/>
    <cellStyle name="_ЗАРПЛАТА 2006г._План по видам деят.(09.11.2009)_Форма к защите 58" xfId="2378"/>
    <cellStyle name="_ЗАРПЛАТА 2006г._План по видам деят.(09.11.2009)_Форма к защите 59" xfId="2379"/>
    <cellStyle name="_ЗАРПЛАТА 2006г._План по видам деят.(09.11.2009)_Форма к защите 6" xfId="2380"/>
    <cellStyle name="_ЗАРПЛАТА 2006г._План по видам деят.(09.11.2009)_Форма к защите 60" xfId="2381"/>
    <cellStyle name="_ЗАРПЛАТА 2006г._План по видам деят.(09.11.2009)_Форма к защите 61" xfId="2382"/>
    <cellStyle name="_ЗАРПЛАТА 2006г._План по видам деят.(09.11.2009)_Форма к защите 62" xfId="2383"/>
    <cellStyle name="_ЗАРПЛАТА 2006г._План по видам деят.(09.11.2009)_Форма к защите 63" xfId="2384"/>
    <cellStyle name="_ЗАРПЛАТА 2006г._План по видам деят.(09.11.2009)_Форма к защите 64" xfId="2385"/>
    <cellStyle name="_ЗАРПЛАТА 2006г._План по видам деят.(09.11.2009)_Форма к защите 65" xfId="2386"/>
    <cellStyle name="_ЗАРПЛАТА 2006г._План по видам деят.(09.11.2009)_Форма к защите 66" xfId="2387"/>
    <cellStyle name="_ЗАРПЛАТА 2006г._План по видам деят.(09.11.2009)_Форма к защите 67" xfId="2388"/>
    <cellStyle name="_ЗАРПЛАТА 2006г._План по видам деят.(09.11.2009)_Форма к защите 68" xfId="2389"/>
    <cellStyle name="_ЗАРПЛАТА 2006г._План по видам деят.(09.11.2009)_Форма к защите 69" xfId="2390"/>
    <cellStyle name="_ЗАРПЛАТА 2006г._План по видам деят.(09.11.2009)_Форма к защите 7" xfId="2391"/>
    <cellStyle name="_ЗАРПЛАТА 2006г._План по видам деят.(09.11.2009)_Форма к защите 70" xfId="2392"/>
    <cellStyle name="_ЗАРПЛАТА 2006г._План по видам деят.(09.11.2009)_Форма к защите 71" xfId="2393"/>
    <cellStyle name="_ЗАРПЛАТА 2006г._План по видам деят.(09.11.2009)_Форма к защите 72" xfId="2394"/>
    <cellStyle name="_ЗАРПЛАТА 2006г._План по видам деят.(09.11.2009)_Форма к защите 73" xfId="2395"/>
    <cellStyle name="_ЗАРПЛАТА 2006г._План по видам деят.(09.11.2009)_Форма к защите 74" xfId="2396"/>
    <cellStyle name="_ЗАРПЛАТА 2006г._План по видам деят.(09.11.2009)_Форма к защите 75" xfId="2397"/>
    <cellStyle name="_ЗАРПЛАТА 2006г._План по видам деят.(09.11.2009)_Форма к защите 76" xfId="2398"/>
    <cellStyle name="_ЗАРПЛАТА 2006г._План по видам деят.(09.11.2009)_Форма к защите 77" xfId="2399"/>
    <cellStyle name="_ЗАРПЛАТА 2006г._План по видам деят.(09.11.2009)_Форма к защите 78" xfId="2400"/>
    <cellStyle name="_ЗАРПЛАТА 2006г._План по видам деят.(09.11.2009)_Форма к защите 79" xfId="2401"/>
    <cellStyle name="_ЗАРПЛАТА 2006г._План по видам деят.(09.11.2009)_Форма к защите 8" xfId="2402"/>
    <cellStyle name="_ЗАРПЛАТА 2006г._План по видам деят.(09.11.2009)_Форма к защите 80" xfId="2403"/>
    <cellStyle name="_ЗАРПЛАТА 2006г._План по видам деят.(09.11.2009)_Форма к защите 81" xfId="2404"/>
    <cellStyle name="_ЗАРПЛАТА 2006г._План по видам деят.(09.11.2009)_Форма к защите 82" xfId="2405"/>
    <cellStyle name="_ЗАРПЛАТА 2006г._План по видам деят.(09.11.2009)_Форма к защите 83" xfId="2406"/>
    <cellStyle name="_ЗАРПЛАТА 2006г._План по видам деят.(09.11.2009)_Форма к защите 84" xfId="2407"/>
    <cellStyle name="_ЗАРПЛАТА 2006г._План по видам деят.(09.11.2009)_Форма к защите 85" xfId="2408"/>
    <cellStyle name="_ЗАРПЛАТА 2006г._План по видам деят.(09.11.2009)_Форма к защите 86" xfId="2409"/>
    <cellStyle name="_ЗАРПЛАТА 2006г._План по видам деят.(09.11.2009)_Форма к защите 87" xfId="2410"/>
    <cellStyle name="_ЗАРПЛАТА 2006г._План по видам деят.(09.11.2009)_Форма к защите 88" xfId="2411"/>
    <cellStyle name="_ЗАРПЛАТА 2006г._План по видам деят.(09.11.2009)_Форма к защите 89" xfId="2412"/>
    <cellStyle name="_ЗАРПЛАТА 2006г._План по видам деят.(09.11.2009)_Форма к защите 9" xfId="2413"/>
    <cellStyle name="_ЗАРПЛАТА 2006г._План по видам деят.(09.11.2009)_Форма к защите 90" xfId="2414"/>
    <cellStyle name="_ЗАРПЛАТА 2006г._План по видам деят.(09.11.2009)_Форма к защите ДЭБ" xfId="2415"/>
    <cellStyle name="_ЗАРПЛАТА 2006г._План по видам деят.(09.11.2009)_Форма к защите ДЭБ 2" xfId="2416"/>
    <cellStyle name="_ЗАРПЛАТА 2006г._План по видам деят.(09.11.2009)_Форма к защите_ДСП" xfId="2417"/>
    <cellStyle name="_ЗАРПЛАТА 2006г._План по видам деят.(09.11.2009)_Форма к защите_ДСП 2" xfId="2418"/>
    <cellStyle name="_ЗАРПЛАТА 2006г._План по видам деят.(09.11.2009)_Форма к защите_ДУпиоп" xfId="2419"/>
    <cellStyle name="_ЗАРПЛАТА 2006г._План по видам деят.(09.11.2009)_Форма к защите_ДУпиоп 2" xfId="2420"/>
    <cellStyle name="_ЗАРПЛАТА 2006г._План по видам деят.(09.11.2009)_Форма к защите_окончательная версия" xfId="2421"/>
    <cellStyle name="_ЗАРПЛАТА 2006г._План по видам деят.(09.11.2009)_Форма к защите_окончательная версия 2" xfId="2422"/>
    <cellStyle name="_ЗАРПЛАТА 2006г._По видам деятельности(09.11.2009)" xfId="2423"/>
    <cellStyle name="_ЗАРПЛАТА 2006г._По видам деятельности(09.11.2009) 2" xfId="2424"/>
    <cellStyle name="_ЗАРПЛАТА 2006г._По видам деятельности(09.11.2009) 2 2" xfId="2425"/>
    <cellStyle name="_ЗАРПЛАТА 2006г._По видам деятельности(09.11.2009) 3" xfId="2426"/>
    <cellStyle name="_ЗАРПЛАТА 2006г._По видам деятельности(09.11.2009)_ДУС (3)" xfId="2427"/>
    <cellStyle name="_ЗАРПЛАТА 2006г._По видам деятельности(09.11.2009)_ДУС (3) 2" xfId="2428"/>
    <cellStyle name="_ЗАРПЛАТА 2006г._По видам деятельности(09.11.2009)_Источники_лимиты_Бизнес-план" xfId="2429"/>
    <cellStyle name="_ЗАРПЛАТА 2006г._По видам деятельности(09.11.2009)_Источники_лимиты_Бизнес-план 2" xfId="2430"/>
    <cellStyle name="_ЗАРПЛАТА 2006г._По видам деятельности(09.11.2009)_Источники_лимиты_Бизнес-план 2 2" xfId="2431"/>
    <cellStyle name="_ЗАРПЛАТА 2006г._По видам деятельности(09.11.2009)_Источники_лимиты_Бизнес-план 3" xfId="2432"/>
    <cellStyle name="_ЗАРПЛАТА 2006г._По видам деятельности(09.11.2009)_Копия форма к защите" xfId="2433"/>
    <cellStyle name="_ЗАРПЛАТА 2006г._По видам деятельности(09.11.2009)_Копия форма к защите 2" xfId="2434"/>
    <cellStyle name="_ЗАРПЛАТА 2006г._По видам деятельности(09.11.2009)_Свод бюджет на 2012" xfId="2435"/>
    <cellStyle name="_ЗАРПЛАТА 2006г._По видам деятельности(09.11.2009)_Свод бюджет на 2012 2" xfId="2436"/>
    <cellStyle name="_ЗАРПЛАТА 2006г._По видам деятельности(09.11.2009)_Форма к защите" xfId="2437"/>
    <cellStyle name="_ЗАРПЛАТА 2006г._По видам деятельности(09.11.2009)_форма к защите - ДКУ" xfId="2438"/>
    <cellStyle name="_ЗАРПЛАТА 2006г._По видам деятельности(09.11.2009)_форма к защите - ДКУ 2" xfId="2439"/>
    <cellStyle name="_ЗАРПЛАТА 2006г._По видам деятельности(09.11.2009)_Форма к защите 10" xfId="2440"/>
    <cellStyle name="_ЗАРПЛАТА 2006г._По видам деятельности(09.11.2009)_Форма к защите 11" xfId="2441"/>
    <cellStyle name="_ЗАРПЛАТА 2006г._По видам деятельности(09.11.2009)_Форма к защите 12" xfId="2442"/>
    <cellStyle name="_ЗАРПЛАТА 2006г._По видам деятельности(09.11.2009)_Форма к защите 13" xfId="2443"/>
    <cellStyle name="_ЗАРПЛАТА 2006г._По видам деятельности(09.11.2009)_Форма к защите 14" xfId="2444"/>
    <cellStyle name="_ЗАРПЛАТА 2006г._По видам деятельности(09.11.2009)_Форма к защите 15" xfId="2445"/>
    <cellStyle name="_ЗАРПЛАТА 2006г._По видам деятельности(09.11.2009)_Форма к защите 16" xfId="2446"/>
    <cellStyle name="_ЗАРПЛАТА 2006г._По видам деятельности(09.11.2009)_Форма к защите 17" xfId="2447"/>
    <cellStyle name="_ЗАРПЛАТА 2006г._По видам деятельности(09.11.2009)_Форма к защите 18" xfId="2448"/>
    <cellStyle name="_ЗАРПЛАТА 2006г._По видам деятельности(09.11.2009)_Форма к защите 19" xfId="2449"/>
    <cellStyle name="_ЗАРПЛАТА 2006г._По видам деятельности(09.11.2009)_Форма к защите 2" xfId="2450"/>
    <cellStyle name="_ЗАРПЛАТА 2006г._По видам деятельности(09.11.2009)_Форма к защите 20" xfId="2451"/>
    <cellStyle name="_ЗАРПЛАТА 2006г._По видам деятельности(09.11.2009)_Форма к защите 21" xfId="2452"/>
    <cellStyle name="_ЗАРПЛАТА 2006г._По видам деятельности(09.11.2009)_Форма к защите 22" xfId="2453"/>
    <cellStyle name="_ЗАРПЛАТА 2006г._По видам деятельности(09.11.2009)_Форма к защите 23" xfId="2454"/>
    <cellStyle name="_ЗАРПЛАТА 2006г._По видам деятельности(09.11.2009)_Форма к защите 24" xfId="2455"/>
    <cellStyle name="_ЗАРПЛАТА 2006г._По видам деятельности(09.11.2009)_Форма к защите 25" xfId="2456"/>
    <cellStyle name="_ЗАРПЛАТА 2006г._По видам деятельности(09.11.2009)_Форма к защите 26" xfId="2457"/>
    <cellStyle name="_ЗАРПЛАТА 2006г._По видам деятельности(09.11.2009)_Форма к защите 27" xfId="2458"/>
    <cellStyle name="_ЗАРПЛАТА 2006г._По видам деятельности(09.11.2009)_Форма к защите 28" xfId="2459"/>
    <cellStyle name="_ЗАРПЛАТА 2006г._По видам деятельности(09.11.2009)_Форма к защите 29" xfId="2460"/>
    <cellStyle name="_ЗАРПЛАТА 2006г._По видам деятельности(09.11.2009)_Форма к защите 3" xfId="2461"/>
    <cellStyle name="_ЗАРПЛАТА 2006г._По видам деятельности(09.11.2009)_Форма к защите 30" xfId="2462"/>
    <cellStyle name="_ЗАРПЛАТА 2006г._По видам деятельности(09.11.2009)_Форма к защите 31" xfId="2463"/>
    <cellStyle name="_ЗАРПЛАТА 2006г._По видам деятельности(09.11.2009)_Форма к защите 32" xfId="2464"/>
    <cellStyle name="_ЗАРПЛАТА 2006г._По видам деятельности(09.11.2009)_Форма к защите 33" xfId="2465"/>
    <cellStyle name="_ЗАРПЛАТА 2006г._По видам деятельности(09.11.2009)_Форма к защите 34" xfId="2466"/>
    <cellStyle name="_ЗАРПЛАТА 2006г._По видам деятельности(09.11.2009)_Форма к защите 35" xfId="2467"/>
    <cellStyle name="_ЗАРПЛАТА 2006г._По видам деятельности(09.11.2009)_Форма к защите 36" xfId="2468"/>
    <cellStyle name="_ЗАРПЛАТА 2006г._По видам деятельности(09.11.2009)_Форма к защите 37" xfId="2469"/>
    <cellStyle name="_ЗАРПЛАТА 2006г._По видам деятельности(09.11.2009)_Форма к защите 38" xfId="2470"/>
    <cellStyle name="_ЗАРПЛАТА 2006г._По видам деятельности(09.11.2009)_Форма к защите 39" xfId="2471"/>
    <cellStyle name="_ЗАРПЛАТА 2006г._По видам деятельности(09.11.2009)_Форма к защите 4" xfId="2472"/>
    <cellStyle name="_ЗАРПЛАТА 2006г._По видам деятельности(09.11.2009)_Форма к защите 40" xfId="2473"/>
    <cellStyle name="_ЗАРПЛАТА 2006г._По видам деятельности(09.11.2009)_Форма к защите 41" xfId="2474"/>
    <cellStyle name="_ЗАРПЛАТА 2006г._По видам деятельности(09.11.2009)_Форма к защите 42" xfId="2475"/>
    <cellStyle name="_ЗАРПЛАТА 2006г._По видам деятельности(09.11.2009)_Форма к защите 43" xfId="2476"/>
    <cellStyle name="_ЗАРПЛАТА 2006г._По видам деятельности(09.11.2009)_Форма к защите 44" xfId="2477"/>
    <cellStyle name="_ЗАРПЛАТА 2006г._По видам деятельности(09.11.2009)_Форма к защите 45" xfId="2478"/>
    <cellStyle name="_ЗАРПЛАТА 2006г._По видам деятельности(09.11.2009)_Форма к защите 46" xfId="2479"/>
    <cellStyle name="_ЗАРПЛАТА 2006г._По видам деятельности(09.11.2009)_Форма к защите 47" xfId="2480"/>
    <cellStyle name="_ЗАРПЛАТА 2006г._По видам деятельности(09.11.2009)_Форма к защите 48" xfId="2481"/>
    <cellStyle name="_ЗАРПЛАТА 2006г._По видам деятельности(09.11.2009)_Форма к защите 49" xfId="2482"/>
    <cellStyle name="_ЗАРПЛАТА 2006г._По видам деятельности(09.11.2009)_Форма к защите 5" xfId="2483"/>
    <cellStyle name="_ЗАРПЛАТА 2006г._По видам деятельности(09.11.2009)_Форма к защите 50" xfId="2484"/>
    <cellStyle name="_ЗАРПЛАТА 2006г._По видам деятельности(09.11.2009)_Форма к защите 51" xfId="2485"/>
    <cellStyle name="_ЗАРПЛАТА 2006г._По видам деятельности(09.11.2009)_Форма к защите 52" xfId="2486"/>
    <cellStyle name="_ЗАРПЛАТА 2006г._По видам деятельности(09.11.2009)_Форма к защите 53" xfId="2487"/>
    <cellStyle name="_ЗАРПЛАТА 2006г._По видам деятельности(09.11.2009)_Форма к защите 54" xfId="2488"/>
    <cellStyle name="_ЗАРПЛАТА 2006г._По видам деятельности(09.11.2009)_Форма к защите 55" xfId="2489"/>
    <cellStyle name="_ЗАРПЛАТА 2006г._По видам деятельности(09.11.2009)_Форма к защите 56" xfId="2490"/>
    <cellStyle name="_ЗАРПЛАТА 2006г._По видам деятельности(09.11.2009)_Форма к защите 57" xfId="2491"/>
    <cellStyle name="_ЗАРПЛАТА 2006г._По видам деятельности(09.11.2009)_Форма к защите 58" xfId="2492"/>
    <cellStyle name="_ЗАРПЛАТА 2006г._По видам деятельности(09.11.2009)_Форма к защите 59" xfId="2493"/>
    <cellStyle name="_ЗАРПЛАТА 2006г._По видам деятельности(09.11.2009)_Форма к защите 6" xfId="2494"/>
    <cellStyle name="_ЗАРПЛАТА 2006г._По видам деятельности(09.11.2009)_Форма к защите 60" xfId="2495"/>
    <cellStyle name="_ЗАРПЛАТА 2006г._По видам деятельности(09.11.2009)_Форма к защите 61" xfId="2496"/>
    <cellStyle name="_ЗАРПЛАТА 2006г._По видам деятельности(09.11.2009)_Форма к защите 62" xfId="2497"/>
    <cellStyle name="_ЗАРПЛАТА 2006г._По видам деятельности(09.11.2009)_Форма к защите 63" xfId="2498"/>
    <cellStyle name="_ЗАРПЛАТА 2006г._По видам деятельности(09.11.2009)_Форма к защите 64" xfId="2499"/>
    <cellStyle name="_ЗАРПЛАТА 2006г._По видам деятельности(09.11.2009)_Форма к защите 65" xfId="2500"/>
    <cellStyle name="_ЗАРПЛАТА 2006г._По видам деятельности(09.11.2009)_Форма к защите 66" xfId="2501"/>
    <cellStyle name="_ЗАРПЛАТА 2006г._По видам деятельности(09.11.2009)_Форма к защите 67" xfId="2502"/>
    <cellStyle name="_ЗАРПЛАТА 2006г._По видам деятельности(09.11.2009)_Форма к защите 68" xfId="2503"/>
    <cellStyle name="_ЗАРПЛАТА 2006г._По видам деятельности(09.11.2009)_Форма к защите 69" xfId="2504"/>
    <cellStyle name="_ЗАРПЛАТА 2006г._По видам деятельности(09.11.2009)_Форма к защите 7" xfId="2505"/>
    <cellStyle name="_ЗАРПЛАТА 2006г._По видам деятельности(09.11.2009)_Форма к защите 70" xfId="2506"/>
    <cellStyle name="_ЗАРПЛАТА 2006г._По видам деятельности(09.11.2009)_Форма к защите 71" xfId="2507"/>
    <cellStyle name="_ЗАРПЛАТА 2006г._По видам деятельности(09.11.2009)_Форма к защите 72" xfId="2508"/>
    <cellStyle name="_ЗАРПЛАТА 2006г._По видам деятельности(09.11.2009)_Форма к защите 73" xfId="2509"/>
    <cellStyle name="_ЗАРПЛАТА 2006г._По видам деятельности(09.11.2009)_Форма к защите 74" xfId="2510"/>
    <cellStyle name="_ЗАРПЛАТА 2006г._По видам деятельности(09.11.2009)_Форма к защите 75" xfId="2511"/>
    <cellStyle name="_ЗАРПЛАТА 2006г._По видам деятельности(09.11.2009)_Форма к защите 76" xfId="2512"/>
    <cellStyle name="_ЗАРПЛАТА 2006г._По видам деятельности(09.11.2009)_Форма к защите 77" xfId="2513"/>
    <cellStyle name="_ЗАРПЛАТА 2006г._По видам деятельности(09.11.2009)_Форма к защите 78" xfId="2514"/>
    <cellStyle name="_ЗАРПЛАТА 2006г._По видам деятельности(09.11.2009)_Форма к защите 79" xfId="2515"/>
    <cellStyle name="_ЗАРПЛАТА 2006г._По видам деятельности(09.11.2009)_Форма к защите 8" xfId="2516"/>
    <cellStyle name="_ЗАРПЛАТА 2006г._По видам деятельности(09.11.2009)_Форма к защите 80" xfId="2517"/>
    <cellStyle name="_ЗАРПЛАТА 2006г._По видам деятельности(09.11.2009)_Форма к защите 81" xfId="2518"/>
    <cellStyle name="_ЗАРПЛАТА 2006г._По видам деятельности(09.11.2009)_Форма к защите 82" xfId="2519"/>
    <cellStyle name="_ЗАРПЛАТА 2006г._По видам деятельности(09.11.2009)_Форма к защите 83" xfId="2520"/>
    <cellStyle name="_ЗАРПЛАТА 2006г._По видам деятельности(09.11.2009)_Форма к защите 84" xfId="2521"/>
    <cellStyle name="_ЗАРПЛАТА 2006г._По видам деятельности(09.11.2009)_Форма к защите 85" xfId="2522"/>
    <cellStyle name="_ЗАРПЛАТА 2006г._По видам деятельности(09.11.2009)_Форма к защите 86" xfId="2523"/>
    <cellStyle name="_ЗАРПЛАТА 2006г._По видам деятельности(09.11.2009)_Форма к защите 87" xfId="2524"/>
    <cellStyle name="_ЗАРПЛАТА 2006г._По видам деятельности(09.11.2009)_Форма к защите 88" xfId="2525"/>
    <cellStyle name="_ЗАРПЛАТА 2006г._По видам деятельности(09.11.2009)_Форма к защите 89" xfId="2526"/>
    <cellStyle name="_ЗАРПЛАТА 2006г._По видам деятельности(09.11.2009)_Форма к защите 9" xfId="2527"/>
    <cellStyle name="_ЗАРПЛАТА 2006г._По видам деятельности(09.11.2009)_Форма к защите 90" xfId="2528"/>
    <cellStyle name="_ЗАРПЛАТА 2006г._По видам деятельности(09.11.2009)_Форма к защите ДЭБ" xfId="2529"/>
    <cellStyle name="_ЗАРПЛАТА 2006г._По видам деятельности(09.11.2009)_Форма к защите ДЭБ 2" xfId="2530"/>
    <cellStyle name="_ЗАРПЛАТА 2006г._По видам деятельности(09.11.2009)_Форма к защите_ДСП" xfId="2531"/>
    <cellStyle name="_ЗАРПЛАТА 2006г._По видам деятельности(09.11.2009)_Форма к защите_ДСП 2" xfId="2532"/>
    <cellStyle name="_ЗАРПЛАТА 2006г._По видам деятельности(09.11.2009)_Форма к защите_ДУпиоп" xfId="2533"/>
    <cellStyle name="_ЗАРПЛАТА 2006г._По видам деятельности(09.11.2009)_Форма к защите_ДУпиоп 2" xfId="2534"/>
    <cellStyle name="_ЗАРПЛАТА 2006г._По видам деятельности(09.11.2009)_Форма к защите_окончательная версия" xfId="2535"/>
    <cellStyle name="_ЗАРПЛАТА 2006г._По видам деятельности(09.11.2009)_Форма к защите_окончательная версия 2" xfId="2536"/>
    <cellStyle name="_ЗАРПЛАТА 2006г._Состав ФОТ и ВСХ ( - 3 кв-л 9мес.)xls" xfId="2537"/>
    <cellStyle name="_ЗАРПЛАТА 2006г._Состав ФОТ и ВСХ ( - 3 кв-л 9мес.)xls_БДР формат СД (2)" xfId="2538"/>
    <cellStyle name="_ЗАРПЛАТА 2006г._ТОИР СВОД 2010_форма1(испр.управление30.10.2009.)" xfId="2539"/>
    <cellStyle name="_ЗАРПЛАТА 2006г._ТОИР СВОД 2010_форма1(испр.управление30.10.2009.) 2" xfId="2540"/>
    <cellStyle name="_ЗАРПЛАТА 2006г._ТОИР СВОД 2010_форма1(испр.управление30.10.2009.) 2 2" xfId="2541"/>
    <cellStyle name="_ЗАРПЛАТА 2006г._ТОИР СВОД 2010_форма1(испр.управление30.10.2009.) 3" xfId="2542"/>
    <cellStyle name="_ЗАРПЛАТА 2006г._ТОИР СВОД 2010_форма1(испр.управление30.10.2009.)_ДУС (3)" xfId="2543"/>
    <cellStyle name="_ЗАРПЛАТА 2006г._ТОИР СВОД 2010_форма1(испр.управление30.10.2009.)_ДУС (3) 2" xfId="2544"/>
    <cellStyle name="_ЗАРПЛАТА 2006г._ТОИР СВОД 2010_форма1(испр.управление30.10.2009.)_Источники_лимиты_Бизнес-план" xfId="2545"/>
    <cellStyle name="_ЗАРПЛАТА 2006г._ТОИР СВОД 2010_форма1(испр.управление30.10.2009.)_Источники_лимиты_Бизнес-план 2" xfId="2546"/>
    <cellStyle name="_ЗАРПЛАТА 2006г._ТОИР СВОД 2010_форма1(испр.управление30.10.2009.)_Источники_лимиты_Бизнес-план 2 2" xfId="2547"/>
    <cellStyle name="_ЗАРПЛАТА 2006г._ТОИР СВОД 2010_форма1(испр.управление30.10.2009.)_Источники_лимиты_Бизнес-план 3" xfId="2548"/>
    <cellStyle name="_ЗАРПЛАТА 2006г._ТОИР СВОД 2010_форма1(испр.управление30.10.2009.)_Копия форма к защите" xfId="2549"/>
    <cellStyle name="_ЗАРПЛАТА 2006г._ТОИР СВОД 2010_форма1(испр.управление30.10.2009.)_Копия форма к защите 2" xfId="2550"/>
    <cellStyle name="_ЗАРПЛАТА 2006г._ТОИР СВОД 2010_форма1(испр.управление30.10.2009.)_Свод бюджет на 2012" xfId="2551"/>
    <cellStyle name="_ЗАРПЛАТА 2006г._ТОИР СВОД 2010_форма1(испр.управление30.10.2009.)_Свод бюджет на 2012 2" xfId="2552"/>
    <cellStyle name="_ЗАРПЛАТА 2006г._ТОИР СВОД 2010_форма1(испр.управление30.10.2009.)_Форма к защите" xfId="2553"/>
    <cellStyle name="_ЗАРПЛАТА 2006г._ТОИР СВОД 2010_форма1(испр.управление30.10.2009.)_форма к защите - ДКУ" xfId="2554"/>
    <cellStyle name="_ЗАРПЛАТА 2006г._ТОИР СВОД 2010_форма1(испр.управление30.10.2009.)_форма к защите - ДКУ 2" xfId="2555"/>
    <cellStyle name="_ЗАРПЛАТА 2006г._ТОИР СВОД 2010_форма1(испр.управление30.10.2009.)_Форма к защите 10" xfId="2556"/>
    <cellStyle name="_ЗАРПЛАТА 2006г._ТОИР СВОД 2010_форма1(испр.управление30.10.2009.)_Форма к защите 11" xfId="2557"/>
    <cellStyle name="_ЗАРПЛАТА 2006г._ТОИР СВОД 2010_форма1(испр.управление30.10.2009.)_Форма к защите 12" xfId="2558"/>
    <cellStyle name="_ЗАРПЛАТА 2006г._ТОИР СВОД 2010_форма1(испр.управление30.10.2009.)_Форма к защите 13" xfId="2559"/>
    <cellStyle name="_ЗАРПЛАТА 2006г._ТОИР СВОД 2010_форма1(испр.управление30.10.2009.)_Форма к защите 14" xfId="2560"/>
    <cellStyle name="_ЗАРПЛАТА 2006г._ТОИР СВОД 2010_форма1(испр.управление30.10.2009.)_Форма к защите 15" xfId="2561"/>
    <cellStyle name="_ЗАРПЛАТА 2006г._ТОИР СВОД 2010_форма1(испр.управление30.10.2009.)_Форма к защите 16" xfId="2562"/>
    <cellStyle name="_ЗАРПЛАТА 2006г._ТОИР СВОД 2010_форма1(испр.управление30.10.2009.)_Форма к защите 17" xfId="2563"/>
    <cellStyle name="_ЗАРПЛАТА 2006г._ТОИР СВОД 2010_форма1(испр.управление30.10.2009.)_Форма к защите 18" xfId="2564"/>
    <cellStyle name="_ЗАРПЛАТА 2006г._ТОИР СВОД 2010_форма1(испр.управление30.10.2009.)_Форма к защите 19" xfId="2565"/>
    <cellStyle name="_ЗАРПЛАТА 2006г._ТОИР СВОД 2010_форма1(испр.управление30.10.2009.)_Форма к защите 2" xfId="2566"/>
    <cellStyle name="_ЗАРПЛАТА 2006г._ТОИР СВОД 2010_форма1(испр.управление30.10.2009.)_Форма к защите 20" xfId="2567"/>
    <cellStyle name="_ЗАРПЛАТА 2006г._ТОИР СВОД 2010_форма1(испр.управление30.10.2009.)_Форма к защите 21" xfId="2568"/>
    <cellStyle name="_ЗАРПЛАТА 2006г._ТОИР СВОД 2010_форма1(испр.управление30.10.2009.)_Форма к защите 22" xfId="2569"/>
    <cellStyle name="_ЗАРПЛАТА 2006г._ТОИР СВОД 2010_форма1(испр.управление30.10.2009.)_Форма к защите 23" xfId="2570"/>
    <cellStyle name="_ЗАРПЛАТА 2006г._ТОИР СВОД 2010_форма1(испр.управление30.10.2009.)_Форма к защите 24" xfId="2571"/>
    <cellStyle name="_ЗАРПЛАТА 2006г._ТОИР СВОД 2010_форма1(испр.управление30.10.2009.)_Форма к защите 25" xfId="2572"/>
    <cellStyle name="_ЗАРПЛАТА 2006г._ТОИР СВОД 2010_форма1(испр.управление30.10.2009.)_Форма к защите 26" xfId="2573"/>
    <cellStyle name="_ЗАРПЛАТА 2006г._ТОИР СВОД 2010_форма1(испр.управление30.10.2009.)_Форма к защите 27" xfId="2574"/>
    <cellStyle name="_ЗАРПЛАТА 2006г._ТОИР СВОД 2010_форма1(испр.управление30.10.2009.)_Форма к защите 28" xfId="2575"/>
    <cellStyle name="_ЗАРПЛАТА 2006г._ТОИР СВОД 2010_форма1(испр.управление30.10.2009.)_Форма к защите 29" xfId="2576"/>
    <cellStyle name="_ЗАРПЛАТА 2006г._ТОИР СВОД 2010_форма1(испр.управление30.10.2009.)_Форма к защите 3" xfId="2577"/>
    <cellStyle name="_ЗАРПЛАТА 2006г._ТОИР СВОД 2010_форма1(испр.управление30.10.2009.)_Форма к защите 30" xfId="2578"/>
    <cellStyle name="_ЗАРПЛАТА 2006г._ТОИР СВОД 2010_форма1(испр.управление30.10.2009.)_Форма к защите 31" xfId="2579"/>
    <cellStyle name="_ЗАРПЛАТА 2006г._ТОИР СВОД 2010_форма1(испр.управление30.10.2009.)_Форма к защите 32" xfId="2580"/>
    <cellStyle name="_ЗАРПЛАТА 2006г._ТОИР СВОД 2010_форма1(испр.управление30.10.2009.)_Форма к защите 33" xfId="2581"/>
    <cellStyle name="_ЗАРПЛАТА 2006г._ТОИР СВОД 2010_форма1(испр.управление30.10.2009.)_Форма к защите 34" xfId="2582"/>
    <cellStyle name="_ЗАРПЛАТА 2006г._ТОИР СВОД 2010_форма1(испр.управление30.10.2009.)_Форма к защите 35" xfId="2583"/>
    <cellStyle name="_ЗАРПЛАТА 2006г._ТОИР СВОД 2010_форма1(испр.управление30.10.2009.)_Форма к защите 36" xfId="2584"/>
    <cellStyle name="_ЗАРПЛАТА 2006г._ТОИР СВОД 2010_форма1(испр.управление30.10.2009.)_Форма к защите 37" xfId="2585"/>
    <cellStyle name="_ЗАРПЛАТА 2006г._ТОИР СВОД 2010_форма1(испр.управление30.10.2009.)_Форма к защите 38" xfId="2586"/>
    <cellStyle name="_ЗАРПЛАТА 2006г._ТОИР СВОД 2010_форма1(испр.управление30.10.2009.)_Форма к защите 39" xfId="2587"/>
    <cellStyle name="_ЗАРПЛАТА 2006г._ТОИР СВОД 2010_форма1(испр.управление30.10.2009.)_Форма к защите 4" xfId="2588"/>
    <cellStyle name="_ЗАРПЛАТА 2006г._ТОИР СВОД 2010_форма1(испр.управление30.10.2009.)_Форма к защите 40" xfId="2589"/>
    <cellStyle name="_ЗАРПЛАТА 2006г._ТОИР СВОД 2010_форма1(испр.управление30.10.2009.)_Форма к защите 41" xfId="2590"/>
    <cellStyle name="_ЗАРПЛАТА 2006г._ТОИР СВОД 2010_форма1(испр.управление30.10.2009.)_Форма к защите 42" xfId="2591"/>
    <cellStyle name="_ЗАРПЛАТА 2006г._ТОИР СВОД 2010_форма1(испр.управление30.10.2009.)_Форма к защите 43" xfId="2592"/>
    <cellStyle name="_ЗАРПЛАТА 2006г._ТОИР СВОД 2010_форма1(испр.управление30.10.2009.)_Форма к защите 44" xfId="2593"/>
    <cellStyle name="_ЗАРПЛАТА 2006г._ТОИР СВОД 2010_форма1(испр.управление30.10.2009.)_Форма к защите 45" xfId="2594"/>
    <cellStyle name="_ЗАРПЛАТА 2006г._ТОИР СВОД 2010_форма1(испр.управление30.10.2009.)_Форма к защите 46" xfId="2595"/>
    <cellStyle name="_ЗАРПЛАТА 2006г._ТОИР СВОД 2010_форма1(испр.управление30.10.2009.)_Форма к защите 47" xfId="2596"/>
    <cellStyle name="_ЗАРПЛАТА 2006г._ТОИР СВОД 2010_форма1(испр.управление30.10.2009.)_Форма к защите 48" xfId="2597"/>
    <cellStyle name="_ЗАРПЛАТА 2006г._ТОИР СВОД 2010_форма1(испр.управление30.10.2009.)_Форма к защите 49" xfId="2598"/>
    <cellStyle name="_ЗАРПЛАТА 2006г._ТОИР СВОД 2010_форма1(испр.управление30.10.2009.)_Форма к защите 5" xfId="2599"/>
    <cellStyle name="_ЗАРПЛАТА 2006г._ТОИР СВОД 2010_форма1(испр.управление30.10.2009.)_Форма к защите 50" xfId="2600"/>
    <cellStyle name="_ЗАРПЛАТА 2006г._ТОИР СВОД 2010_форма1(испр.управление30.10.2009.)_Форма к защите 51" xfId="2601"/>
    <cellStyle name="_ЗАРПЛАТА 2006г._ТОИР СВОД 2010_форма1(испр.управление30.10.2009.)_Форма к защите 52" xfId="2602"/>
    <cellStyle name="_ЗАРПЛАТА 2006г._ТОИР СВОД 2010_форма1(испр.управление30.10.2009.)_Форма к защите 53" xfId="2603"/>
    <cellStyle name="_ЗАРПЛАТА 2006г._ТОИР СВОД 2010_форма1(испр.управление30.10.2009.)_Форма к защите 54" xfId="2604"/>
    <cellStyle name="_ЗАРПЛАТА 2006г._ТОИР СВОД 2010_форма1(испр.управление30.10.2009.)_Форма к защите 55" xfId="2605"/>
    <cellStyle name="_ЗАРПЛАТА 2006г._ТОИР СВОД 2010_форма1(испр.управление30.10.2009.)_Форма к защите 56" xfId="2606"/>
    <cellStyle name="_ЗАРПЛАТА 2006г._ТОИР СВОД 2010_форма1(испр.управление30.10.2009.)_Форма к защите 57" xfId="2607"/>
    <cellStyle name="_ЗАРПЛАТА 2006г._ТОИР СВОД 2010_форма1(испр.управление30.10.2009.)_Форма к защите 58" xfId="2608"/>
    <cellStyle name="_ЗАРПЛАТА 2006г._ТОИР СВОД 2010_форма1(испр.управление30.10.2009.)_Форма к защите 59" xfId="2609"/>
    <cellStyle name="_ЗАРПЛАТА 2006г._ТОИР СВОД 2010_форма1(испр.управление30.10.2009.)_Форма к защите 6" xfId="2610"/>
    <cellStyle name="_ЗАРПЛАТА 2006г._ТОИР СВОД 2010_форма1(испр.управление30.10.2009.)_Форма к защите 60" xfId="2611"/>
    <cellStyle name="_ЗАРПЛАТА 2006г._ТОИР СВОД 2010_форма1(испр.управление30.10.2009.)_Форма к защите 61" xfId="2612"/>
    <cellStyle name="_ЗАРПЛАТА 2006г._ТОИР СВОД 2010_форма1(испр.управление30.10.2009.)_Форма к защите 62" xfId="2613"/>
    <cellStyle name="_ЗАРПЛАТА 2006г._ТОИР СВОД 2010_форма1(испр.управление30.10.2009.)_Форма к защите 63" xfId="2614"/>
    <cellStyle name="_ЗАРПЛАТА 2006г._ТОИР СВОД 2010_форма1(испр.управление30.10.2009.)_Форма к защите 64" xfId="2615"/>
    <cellStyle name="_ЗАРПЛАТА 2006г._ТОИР СВОД 2010_форма1(испр.управление30.10.2009.)_Форма к защите 65" xfId="2616"/>
    <cellStyle name="_ЗАРПЛАТА 2006г._ТОИР СВОД 2010_форма1(испр.управление30.10.2009.)_Форма к защите 66" xfId="2617"/>
    <cellStyle name="_ЗАРПЛАТА 2006г._ТОИР СВОД 2010_форма1(испр.управление30.10.2009.)_Форма к защите 67" xfId="2618"/>
    <cellStyle name="_ЗАРПЛАТА 2006г._ТОИР СВОД 2010_форма1(испр.управление30.10.2009.)_Форма к защите 68" xfId="2619"/>
    <cellStyle name="_ЗАРПЛАТА 2006г._ТОИР СВОД 2010_форма1(испр.управление30.10.2009.)_Форма к защите 69" xfId="2620"/>
    <cellStyle name="_ЗАРПЛАТА 2006г._ТОИР СВОД 2010_форма1(испр.управление30.10.2009.)_Форма к защите 7" xfId="2621"/>
    <cellStyle name="_ЗАРПЛАТА 2006г._ТОИР СВОД 2010_форма1(испр.управление30.10.2009.)_Форма к защите 70" xfId="2622"/>
    <cellStyle name="_ЗАРПЛАТА 2006г._ТОИР СВОД 2010_форма1(испр.управление30.10.2009.)_Форма к защите 71" xfId="2623"/>
    <cellStyle name="_ЗАРПЛАТА 2006г._ТОИР СВОД 2010_форма1(испр.управление30.10.2009.)_Форма к защите 72" xfId="2624"/>
    <cellStyle name="_ЗАРПЛАТА 2006г._ТОИР СВОД 2010_форма1(испр.управление30.10.2009.)_Форма к защите 73" xfId="2625"/>
    <cellStyle name="_ЗАРПЛАТА 2006г._ТОИР СВОД 2010_форма1(испр.управление30.10.2009.)_Форма к защите 74" xfId="2626"/>
    <cellStyle name="_ЗАРПЛАТА 2006г._ТОИР СВОД 2010_форма1(испр.управление30.10.2009.)_Форма к защите 75" xfId="2627"/>
    <cellStyle name="_ЗАРПЛАТА 2006г._ТОИР СВОД 2010_форма1(испр.управление30.10.2009.)_Форма к защите 76" xfId="2628"/>
    <cellStyle name="_ЗАРПЛАТА 2006г._ТОИР СВОД 2010_форма1(испр.управление30.10.2009.)_Форма к защите 77" xfId="2629"/>
    <cellStyle name="_ЗАРПЛАТА 2006г._ТОИР СВОД 2010_форма1(испр.управление30.10.2009.)_Форма к защите 78" xfId="2630"/>
    <cellStyle name="_ЗАРПЛАТА 2006г._ТОИР СВОД 2010_форма1(испр.управление30.10.2009.)_Форма к защите 79" xfId="2631"/>
    <cellStyle name="_ЗАРПЛАТА 2006г._ТОИР СВОД 2010_форма1(испр.управление30.10.2009.)_Форма к защите 8" xfId="2632"/>
    <cellStyle name="_ЗАРПЛАТА 2006г._ТОИР СВОД 2010_форма1(испр.управление30.10.2009.)_Форма к защите 80" xfId="2633"/>
    <cellStyle name="_ЗАРПЛАТА 2006г._ТОИР СВОД 2010_форма1(испр.управление30.10.2009.)_Форма к защите 81" xfId="2634"/>
    <cellStyle name="_ЗАРПЛАТА 2006г._ТОИР СВОД 2010_форма1(испр.управление30.10.2009.)_Форма к защите 82" xfId="2635"/>
    <cellStyle name="_ЗАРПЛАТА 2006г._ТОИР СВОД 2010_форма1(испр.управление30.10.2009.)_Форма к защите 83" xfId="2636"/>
    <cellStyle name="_ЗАРПЛАТА 2006г._ТОИР СВОД 2010_форма1(испр.управление30.10.2009.)_Форма к защите 84" xfId="2637"/>
    <cellStyle name="_ЗАРПЛАТА 2006г._ТОИР СВОД 2010_форма1(испр.управление30.10.2009.)_Форма к защите 85" xfId="2638"/>
    <cellStyle name="_ЗАРПЛАТА 2006г._ТОИР СВОД 2010_форма1(испр.управление30.10.2009.)_Форма к защите 86" xfId="2639"/>
    <cellStyle name="_ЗАРПЛАТА 2006г._ТОИР СВОД 2010_форма1(испр.управление30.10.2009.)_Форма к защите 87" xfId="2640"/>
    <cellStyle name="_ЗАРПЛАТА 2006г._ТОИР СВОД 2010_форма1(испр.управление30.10.2009.)_Форма к защите 88" xfId="2641"/>
    <cellStyle name="_ЗАРПЛАТА 2006г._ТОИР СВОД 2010_форма1(испр.управление30.10.2009.)_Форма к защите 89" xfId="2642"/>
    <cellStyle name="_ЗАРПЛАТА 2006г._ТОИР СВОД 2010_форма1(испр.управление30.10.2009.)_Форма к защите 9" xfId="2643"/>
    <cellStyle name="_ЗАРПЛАТА 2006г._ТОИР СВОД 2010_форма1(испр.управление30.10.2009.)_Форма к защите 90" xfId="2644"/>
    <cellStyle name="_ЗАРПЛАТА 2006г._ТОИР СВОД 2010_форма1(испр.управление30.10.2009.)_Форма к защите ДЭБ" xfId="2645"/>
    <cellStyle name="_ЗАРПЛАТА 2006г._ТОИР СВОД 2010_форма1(испр.управление30.10.2009.)_Форма к защите ДЭБ 2" xfId="2646"/>
    <cellStyle name="_ЗАРПЛАТА 2006г._ТОИР СВОД 2010_форма1(испр.управление30.10.2009.)_Форма к защите_ДСП" xfId="2647"/>
    <cellStyle name="_ЗАРПЛАТА 2006г._ТОИР СВОД 2010_форма1(испр.управление30.10.2009.)_Форма к защите_ДСП 2" xfId="2648"/>
    <cellStyle name="_ЗАРПЛАТА 2006г._ТОИР СВОД 2010_форма1(испр.управление30.10.2009.)_Форма к защите_ДУпиоп" xfId="2649"/>
    <cellStyle name="_ЗАРПЛАТА 2006г._ТОИР СВОД 2010_форма1(испр.управление30.10.2009.)_Форма к защите_ДУпиоп 2" xfId="2650"/>
    <cellStyle name="_ЗАРПЛАТА 2006г._ТОИР СВОД 2010_форма1(испр.управление30.10.2009.)_Форма к защите_окончательная версия" xfId="2651"/>
    <cellStyle name="_ЗАРПЛАТА 2006г._ТОИР СВОД 2010_форма1(испр.управление30.10.2009.)_Форма к защите_окончательная версия 2" xfId="2652"/>
    <cellStyle name="_ЗАРПЛАТА 2006г._ФОТ ГСС 2010 (30 10 2009)" xfId="2653"/>
    <cellStyle name="_ЗАРПЛАТА 2006г._ФОТ ГСС 2010 (30 10 2009) 2" xfId="2654"/>
    <cellStyle name="_ЗАРПЛАТА 2006г._ФОТ ГСС 2010 (30 10 2009) 2 2" xfId="2655"/>
    <cellStyle name="_ЗАРПЛАТА 2006г._ФОТ ГСС 2010 (30 10 2009) 3" xfId="2656"/>
    <cellStyle name="_ЗАРПЛАТА 2006г._ФОТ ГСС 2010 (30 10 2009)_ДУС (3)" xfId="2657"/>
    <cellStyle name="_ЗАРПЛАТА 2006г._ФОТ ГСС 2010 (30 10 2009)_ДУС (3) 2" xfId="2658"/>
    <cellStyle name="_ЗАРПЛАТА 2006г._ФОТ ГСС 2010 (30 10 2009)_Источники_лимиты_Бизнес-план" xfId="2659"/>
    <cellStyle name="_ЗАРПЛАТА 2006г._ФОТ ГСС 2010 (30 10 2009)_Источники_лимиты_Бизнес-план 2" xfId="2660"/>
    <cellStyle name="_ЗАРПЛАТА 2006г._ФОТ ГСС 2010 (30 10 2009)_Источники_лимиты_Бизнес-план 2 2" xfId="2661"/>
    <cellStyle name="_ЗАРПЛАТА 2006г._ФОТ ГСС 2010 (30 10 2009)_Источники_лимиты_Бизнес-план 3" xfId="2662"/>
    <cellStyle name="_ЗАРПЛАТА 2006г._ФОТ ГСС 2010 (30 10 2009)_Копия форма к защите" xfId="2663"/>
    <cellStyle name="_ЗАРПЛАТА 2006г._ФОТ ГСС 2010 (30 10 2009)_Копия форма к защите 2" xfId="2664"/>
    <cellStyle name="_ЗАРПЛАТА 2006г._ФОТ ГСС 2010 (30 10 2009)_Свод бюджет на 2012" xfId="2665"/>
    <cellStyle name="_ЗАРПЛАТА 2006г._ФОТ ГСС 2010 (30 10 2009)_Свод бюджет на 2012 2" xfId="2666"/>
    <cellStyle name="_ЗАРПЛАТА 2006г._ФОТ ГСС 2010 (30 10 2009)_Форма к защите" xfId="2667"/>
    <cellStyle name="_ЗАРПЛАТА 2006г._ФОТ ГСС 2010 (30 10 2009)_форма к защите - ДКУ" xfId="2668"/>
    <cellStyle name="_ЗАРПЛАТА 2006г._ФОТ ГСС 2010 (30 10 2009)_форма к защите - ДКУ 2" xfId="2669"/>
    <cellStyle name="_ЗАРПЛАТА 2006г._ФОТ ГСС 2010 (30 10 2009)_Форма к защите 10" xfId="2670"/>
    <cellStyle name="_ЗАРПЛАТА 2006г._ФОТ ГСС 2010 (30 10 2009)_Форма к защите 11" xfId="2671"/>
    <cellStyle name="_ЗАРПЛАТА 2006г._ФОТ ГСС 2010 (30 10 2009)_Форма к защите 12" xfId="2672"/>
    <cellStyle name="_ЗАРПЛАТА 2006г._ФОТ ГСС 2010 (30 10 2009)_Форма к защите 13" xfId="2673"/>
    <cellStyle name="_ЗАРПЛАТА 2006г._ФОТ ГСС 2010 (30 10 2009)_Форма к защите 14" xfId="2674"/>
    <cellStyle name="_ЗАРПЛАТА 2006г._ФОТ ГСС 2010 (30 10 2009)_Форма к защите 15" xfId="2675"/>
    <cellStyle name="_ЗАРПЛАТА 2006г._ФОТ ГСС 2010 (30 10 2009)_Форма к защите 16" xfId="2676"/>
    <cellStyle name="_ЗАРПЛАТА 2006г._ФОТ ГСС 2010 (30 10 2009)_Форма к защите 17" xfId="2677"/>
    <cellStyle name="_ЗАРПЛАТА 2006г._ФОТ ГСС 2010 (30 10 2009)_Форма к защите 18" xfId="2678"/>
    <cellStyle name="_ЗАРПЛАТА 2006г._ФОТ ГСС 2010 (30 10 2009)_Форма к защите 19" xfId="2679"/>
    <cellStyle name="_ЗАРПЛАТА 2006г._ФОТ ГСС 2010 (30 10 2009)_Форма к защите 2" xfId="2680"/>
    <cellStyle name="_ЗАРПЛАТА 2006г._ФОТ ГСС 2010 (30 10 2009)_Форма к защите 20" xfId="2681"/>
    <cellStyle name="_ЗАРПЛАТА 2006г._ФОТ ГСС 2010 (30 10 2009)_Форма к защите 21" xfId="2682"/>
    <cellStyle name="_ЗАРПЛАТА 2006г._ФОТ ГСС 2010 (30 10 2009)_Форма к защите 22" xfId="2683"/>
    <cellStyle name="_ЗАРПЛАТА 2006г._ФОТ ГСС 2010 (30 10 2009)_Форма к защите 23" xfId="2684"/>
    <cellStyle name="_ЗАРПЛАТА 2006г._ФОТ ГСС 2010 (30 10 2009)_Форма к защите 24" xfId="2685"/>
    <cellStyle name="_ЗАРПЛАТА 2006г._ФОТ ГСС 2010 (30 10 2009)_Форма к защите 25" xfId="2686"/>
    <cellStyle name="_ЗАРПЛАТА 2006г._ФОТ ГСС 2010 (30 10 2009)_Форма к защите 26" xfId="2687"/>
    <cellStyle name="_ЗАРПЛАТА 2006г._ФОТ ГСС 2010 (30 10 2009)_Форма к защите 27" xfId="2688"/>
    <cellStyle name="_ЗАРПЛАТА 2006г._ФОТ ГСС 2010 (30 10 2009)_Форма к защите 28" xfId="2689"/>
    <cellStyle name="_ЗАРПЛАТА 2006г._ФОТ ГСС 2010 (30 10 2009)_Форма к защите 29" xfId="2690"/>
    <cellStyle name="_ЗАРПЛАТА 2006г._ФОТ ГСС 2010 (30 10 2009)_Форма к защите 3" xfId="2691"/>
    <cellStyle name="_ЗАРПЛАТА 2006г._ФОТ ГСС 2010 (30 10 2009)_Форма к защите 30" xfId="2692"/>
    <cellStyle name="_ЗАРПЛАТА 2006г._ФОТ ГСС 2010 (30 10 2009)_Форма к защите 31" xfId="2693"/>
    <cellStyle name="_ЗАРПЛАТА 2006г._ФОТ ГСС 2010 (30 10 2009)_Форма к защите 32" xfId="2694"/>
    <cellStyle name="_ЗАРПЛАТА 2006г._ФОТ ГСС 2010 (30 10 2009)_Форма к защите 33" xfId="2695"/>
    <cellStyle name="_ЗАРПЛАТА 2006г._ФОТ ГСС 2010 (30 10 2009)_Форма к защите 34" xfId="2696"/>
    <cellStyle name="_ЗАРПЛАТА 2006г._ФОТ ГСС 2010 (30 10 2009)_Форма к защите 35" xfId="2697"/>
    <cellStyle name="_ЗАРПЛАТА 2006г._ФОТ ГСС 2010 (30 10 2009)_Форма к защите 36" xfId="2698"/>
    <cellStyle name="_ЗАРПЛАТА 2006г._ФОТ ГСС 2010 (30 10 2009)_Форма к защите 37" xfId="2699"/>
    <cellStyle name="_ЗАРПЛАТА 2006г._ФОТ ГСС 2010 (30 10 2009)_Форма к защите 38" xfId="2700"/>
    <cellStyle name="_ЗАРПЛАТА 2006г._ФОТ ГСС 2010 (30 10 2009)_Форма к защите 39" xfId="2701"/>
    <cellStyle name="_ЗАРПЛАТА 2006г._ФОТ ГСС 2010 (30 10 2009)_Форма к защите 4" xfId="2702"/>
    <cellStyle name="_ЗАРПЛАТА 2006г._ФОТ ГСС 2010 (30 10 2009)_Форма к защите 40" xfId="2703"/>
    <cellStyle name="_ЗАРПЛАТА 2006г._ФОТ ГСС 2010 (30 10 2009)_Форма к защите 41" xfId="2704"/>
    <cellStyle name="_ЗАРПЛАТА 2006г._ФОТ ГСС 2010 (30 10 2009)_Форма к защите 42" xfId="2705"/>
    <cellStyle name="_ЗАРПЛАТА 2006г._ФОТ ГСС 2010 (30 10 2009)_Форма к защите 43" xfId="2706"/>
    <cellStyle name="_ЗАРПЛАТА 2006г._ФОТ ГСС 2010 (30 10 2009)_Форма к защите 44" xfId="2707"/>
    <cellStyle name="_ЗАРПЛАТА 2006г._ФОТ ГСС 2010 (30 10 2009)_Форма к защите 45" xfId="2708"/>
    <cellStyle name="_ЗАРПЛАТА 2006г._ФОТ ГСС 2010 (30 10 2009)_Форма к защите 46" xfId="2709"/>
    <cellStyle name="_ЗАРПЛАТА 2006г._ФОТ ГСС 2010 (30 10 2009)_Форма к защите 47" xfId="2710"/>
    <cellStyle name="_ЗАРПЛАТА 2006г._ФОТ ГСС 2010 (30 10 2009)_Форма к защите 48" xfId="2711"/>
    <cellStyle name="_ЗАРПЛАТА 2006г._ФОТ ГСС 2010 (30 10 2009)_Форма к защите 49" xfId="2712"/>
    <cellStyle name="_ЗАРПЛАТА 2006г._ФОТ ГСС 2010 (30 10 2009)_Форма к защите 5" xfId="2713"/>
    <cellStyle name="_ЗАРПЛАТА 2006г._ФОТ ГСС 2010 (30 10 2009)_Форма к защите 50" xfId="2714"/>
    <cellStyle name="_ЗАРПЛАТА 2006г._ФОТ ГСС 2010 (30 10 2009)_Форма к защите 51" xfId="2715"/>
    <cellStyle name="_ЗАРПЛАТА 2006г._ФОТ ГСС 2010 (30 10 2009)_Форма к защите 52" xfId="2716"/>
    <cellStyle name="_ЗАРПЛАТА 2006г._ФОТ ГСС 2010 (30 10 2009)_Форма к защите 53" xfId="2717"/>
    <cellStyle name="_ЗАРПЛАТА 2006г._ФОТ ГСС 2010 (30 10 2009)_Форма к защите 54" xfId="2718"/>
    <cellStyle name="_ЗАРПЛАТА 2006г._ФОТ ГСС 2010 (30 10 2009)_Форма к защите 55" xfId="2719"/>
    <cellStyle name="_ЗАРПЛАТА 2006г._ФОТ ГСС 2010 (30 10 2009)_Форма к защите 56" xfId="2720"/>
    <cellStyle name="_ЗАРПЛАТА 2006г._ФОТ ГСС 2010 (30 10 2009)_Форма к защите 57" xfId="2721"/>
    <cellStyle name="_ЗАРПЛАТА 2006г._ФОТ ГСС 2010 (30 10 2009)_Форма к защите 58" xfId="2722"/>
    <cellStyle name="_ЗАРПЛАТА 2006г._ФОТ ГСС 2010 (30 10 2009)_Форма к защите 59" xfId="2723"/>
    <cellStyle name="_ЗАРПЛАТА 2006г._ФОТ ГСС 2010 (30 10 2009)_Форма к защите 6" xfId="2724"/>
    <cellStyle name="_ЗАРПЛАТА 2006г._ФОТ ГСС 2010 (30 10 2009)_Форма к защите 60" xfId="2725"/>
    <cellStyle name="_ЗАРПЛАТА 2006г._ФОТ ГСС 2010 (30 10 2009)_Форма к защите 61" xfId="2726"/>
    <cellStyle name="_ЗАРПЛАТА 2006г._ФОТ ГСС 2010 (30 10 2009)_Форма к защите 62" xfId="2727"/>
    <cellStyle name="_ЗАРПЛАТА 2006г._ФОТ ГСС 2010 (30 10 2009)_Форма к защите 63" xfId="2728"/>
    <cellStyle name="_ЗАРПЛАТА 2006г._ФОТ ГСС 2010 (30 10 2009)_Форма к защите 64" xfId="2729"/>
    <cellStyle name="_ЗАРПЛАТА 2006г._ФОТ ГСС 2010 (30 10 2009)_Форма к защите 65" xfId="2730"/>
    <cellStyle name="_ЗАРПЛАТА 2006г._ФОТ ГСС 2010 (30 10 2009)_Форма к защите 66" xfId="2731"/>
    <cellStyle name="_ЗАРПЛАТА 2006г._ФОТ ГСС 2010 (30 10 2009)_Форма к защите 67" xfId="2732"/>
    <cellStyle name="_ЗАРПЛАТА 2006г._ФОТ ГСС 2010 (30 10 2009)_Форма к защите 68" xfId="2733"/>
    <cellStyle name="_ЗАРПЛАТА 2006г._ФОТ ГСС 2010 (30 10 2009)_Форма к защите 69" xfId="2734"/>
    <cellStyle name="_ЗАРПЛАТА 2006г._ФОТ ГСС 2010 (30 10 2009)_Форма к защите 7" xfId="2735"/>
    <cellStyle name="_ЗАРПЛАТА 2006г._ФОТ ГСС 2010 (30 10 2009)_Форма к защите 70" xfId="2736"/>
    <cellStyle name="_ЗАРПЛАТА 2006г._ФОТ ГСС 2010 (30 10 2009)_Форма к защите 71" xfId="2737"/>
    <cellStyle name="_ЗАРПЛАТА 2006г._ФОТ ГСС 2010 (30 10 2009)_Форма к защите 72" xfId="2738"/>
    <cellStyle name="_ЗАРПЛАТА 2006г._ФОТ ГСС 2010 (30 10 2009)_Форма к защите 73" xfId="2739"/>
    <cellStyle name="_ЗАРПЛАТА 2006г._ФОТ ГСС 2010 (30 10 2009)_Форма к защите 74" xfId="2740"/>
    <cellStyle name="_ЗАРПЛАТА 2006г._ФОТ ГСС 2010 (30 10 2009)_Форма к защите 75" xfId="2741"/>
    <cellStyle name="_ЗАРПЛАТА 2006г._ФОТ ГСС 2010 (30 10 2009)_Форма к защите 76" xfId="2742"/>
    <cellStyle name="_ЗАРПЛАТА 2006г._ФОТ ГСС 2010 (30 10 2009)_Форма к защите 77" xfId="2743"/>
    <cellStyle name="_ЗАРПЛАТА 2006г._ФОТ ГСС 2010 (30 10 2009)_Форма к защите 78" xfId="2744"/>
    <cellStyle name="_ЗАРПЛАТА 2006г._ФОТ ГСС 2010 (30 10 2009)_Форма к защите 79" xfId="2745"/>
    <cellStyle name="_ЗАРПЛАТА 2006г._ФОТ ГСС 2010 (30 10 2009)_Форма к защите 8" xfId="2746"/>
    <cellStyle name="_ЗАРПЛАТА 2006г._ФОТ ГСС 2010 (30 10 2009)_Форма к защите 80" xfId="2747"/>
    <cellStyle name="_ЗАРПЛАТА 2006г._ФОТ ГСС 2010 (30 10 2009)_Форма к защите 81" xfId="2748"/>
    <cellStyle name="_ЗАРПЛАТА 2006г._ФОТ ГСС 2010 (30 10 2009)_Форма к защите 82" xfId="2749"/>
    <cellStyle name="_ЗАРПЛАТА 2006г._ФОТ ГСС 2010 (30 10 2009)_Форма к защите 83" xfId="2750"/>
    <cellStyle name="_ЗАРПЛАТА 2006г._ФОТ ГСС 2010 (30 10 2009)_Форма к защите 84" xfId="2751"/>
    <cellStyle name="_ЗАРПЛАТА 2006г._ФОТ ГСС 2010 (30 10 2009)_Форма к защите 85" xfId="2752"/>
    <cellStyle name="_ЗАРПЛАТА 2006г._ФОТ ГСС 2010 (30 10 2009)_Форма к защите 86" xfId="2753"/>
    <cellStyle name="_ЗАРПЛАТА 2006г._ФОТ ГСС 2010 (30 10 2009)_Форма к защите 87" xfId="2754"/>
    <cellStyle name="_ЗАРПЛАТА 2006г._ФОТ ГСС 2010 (30 10 2009)_Форма к защите 88" xfId="2755"/>
    <cellStyle name="_ЗАРПЛАТА 2006г._ФОТ ГСС 2010 (30 10 2009)_Форма к защите 89" xfId="2756"/>
    <cellStyle name="_ЗАРПЛАТА 2006г._ФОТ ГСС 2010 (30 10 2009)_Форма к защите 9" xfId="2757"/>
    <cellStyle name="_ЗАРПЛАТА 2006г._ФОТ ГСС 2010 (30 10 2009)_Форма к защите 90" xfId="2758"/>
    <cellStyle name="_ЗАРПЛАТА 2006г._ФОТ ГСС 2010 (30 10 2009)_Форма к защите ДЭБ" xfId="2759"/>
    <cellStyle name="_ЗАРПЛАТА 2006г._ФОТ ГСС 2010 (30 10 2009)_Форма к защите ДЭБ 2" xfId="2760"/>
    <cellStyle name="_ЗАРПЛАТА 2006г._ФОТ ГСС 2010 (30 10 2009)_Форма к защите_ДСП" xfId="2761"/>
    <cellStyle name="_ЗАРПЛАТА 2006г._ФОТ ГСС 2010 (30 10 2009)_Форма к защите_ДСП 2" xfId="2762"/>
    <cellStyle name="_ЗАРПЛАТА 2006г._ФОТ ГСС 2010 (30 10 2009)_Форма к защите_ДУпиоп" xfId="2763"/>
    <cellStyle name="_ЗАРПЛАТА 2006г._ФОТ ГСС 2010 (30 10 2009)_Форма к защите_ДУпиоп 2" xfId="2764"/>
    <cellStyle name="_ЗАРПЛАТА 2006г._ФОТ ГСС 2010 (30 10 2009)_Форма к защите_окончательная версия" xfId="2765"/>
    <cellStyle name="_ЗАРПЛАТА 2006г._ФОТ ГСС 2010 (30 10 2009)_Форма к защите_окончательная версия 2" xfId="2766"/>
    <cellStyle name="_ЗАРПЛАТА 2006г._ФОТ МЭС+РЗА Центра 2011-2012" xfId="2767"/>
    <cellStyle name="_ЗАРПЛАТА 2006г._ФОТ МЭС+РЗА Центра 2011-2012_БДР формат СД (2)" xfId="2768"/>
    <cellStyle name="_ЗАРПЛАТА 2006г._ФОТ на 2010  РЗА _СВОД по МЭС(после защиты)" xfId="2769"/>
    <cellStyle name="_ЗАРПЛАТА 2006г._ФОТ на 2010  РЗА _СВОД по МЭС(после защиты) 2" xfId="2770"/>
    <cellStyle name="_ЗАРПЛАТА 2006г._ФОТ на 2010  РЗА _СВОД по МЭС(после защиты) 2 2" xfId="2771"/>
    <cellStyle name="_ЗАРПЛАТА 2006г._ФОТ на 2010  РЗА _СВОД по МЭС(после защиты) 3" xfId="2772"/>
    <cellStyle name="_ЗАРПЛАТА 2006г._ФОТ на 2010  РЗА _СВОД по МЭС(после защиты)_ДУС (3)" xfId="2773"/>
    <cellStyle name="_ЗАРПЛАТА 2006г._ФОТ на 2010  РЗА _СВОД по МЭС(после защиты)_ДУС (3) 2" xfId="2774"/>
    <cellStyle name="_ЗАРПЛАТА 2006г._ФОТ на 2010  РЗА _СВОД по МЭС(после защиты)_Источники_лимиты_Бизнес-план" xfId="2775"/>
    <cellStyle name="_ЗАРПЛАТА 2006г._ФОТ на 2010  РЗА _СВОД по МЭС(после защиты)_Источники_лимиты_Бизнес-план 2" xfId="2776"/>
    <cellStyle name="_ЗАРПЛАТА 2006г._ФОТ на 2010  РЗА _СВОД по МЭС(после защиты)_Источники_лимиты_Бизнес-план 2 2" xfId="2777"/>
    <cellStyle name="_ЗАРПЛАТА 2006г._ФОТ на 2010  РЗА _СВОД по МЭС(после защиты)_Источники_лимиты_Бизнес-план 3" xfId="2778"/>
    <cellStyle name="_ЗАРПЛАТА 2006г._ФОТ на 2010  РЗА _СВОД по МЭС(после защиты)_Копия форма к защите" xfId="2779"/>
    <cellStyle name="_ЗАРПЛАТА 2006г._ФОТ на 2010  РЗА _СВОД по МЭС(после защиты)_Копия форма к защите 2" xfId="2780"/>
    <cellStyle name="_ЗАРПЛАТА 2006г._ФОТ на 2010  РЗА _СВОД по МЭС(после защиты)_Свод бюджет на 2012" xfId="2781"/>
    <cellStyle name="_ЗАРПЛАТА 2006г._ФОТ на 2010  РЗА _СВОД по МЭС(после защиты)_Свод бюджет на 2012 2" xfId="2782"/>
    <cellStyle name="_ЗАРПЛАТА 2006г._ФОТ на 2010  РЗА _СВОД по МЭС(после защиты)_Форма к защите" xfId="2783"/>
    <cellStyle name="_ЗАРПЛАТА 2006г._ФОТ на 2010  РЗА _СВОД по МЭС(после защиты)_форма к защите - ДКУ" xfId="2784"/>
    <cellStyle name="_ЗАРПЛАТА 2006г._ФОТ на 2010  РЗА _СВОД по МЭС(после защиты)_форма к защите - ДКУ 2" xfId="2785"/>
    <cellStyle name="_ЗАРПЛАТА 2006г._ФОТ на 2010  РЗА _СВОД по МЭС(после защиты)_Форма к защите 10" xfId="2786"/>
    <cellStyle name="_ЗАРПЛАТА 2006г._ФОТ на 2010  РЗА _СВОД по МЭС(после защиты)_Форма к защите 11" xfId="2787"/>
    <cellStyle name="_ЗАРПЛАТА 2006г._ФОТ на 2010  РЗА _СВОД по МЭС(после защиты)_Форма к защите 12" xfId="2788"/>
    <cellStyle name="_ЗАРПЛАТА 2006г._ФОТ на 2010  РЗА _СВОД по МЭС(после защиты)_Форма к защите 13" xfId="2789"/>
    <cellStyle name="_ЗАРПЛАТА 2006г._ФОТ на 2010  РЗА _СВОД по МЭС(после защиты)_Форма к защите 14" xfId="2790"/>
    <cellStyle name="_ЗАРПЛАТА 2006г._ФОТ на 2010  РЗА _СВОД по МЭС(после защиты)_Форма к защите 15" xfId="2791"/>
    <cellStyle name="_ЗАРПЛАТА 2006г._ФОТ на 2010  РЗА _СВОД по МЭС(после защиты)_Форма к защите 16" xfId="2792"/>
    <cellStyle name="_ЗАРПЛАТА 2006г._ФОТ на 2010  РЗА _СВОД по МЭС(после защиты)_Форма к защите 17" xfId="2793"/>
    <cellStyle name="_ЗАРПЛАТА 2006г._ФОТ на 2010  РЗА _СВОД по МЭС(после защиты)_Форма к защите 18" xfId="2794"/>
    <cellStyle name="_ЗАРПЛАТА 2006г._ФОТ на 2010  РЗА _СВОД по МЭС(после защиты)_Форма к защите 19" xfId="2795"/>
    <cellStyle name="_ЗАРПЛАТА 2006г._ФОТ на 2010  РЗА _СВОД по МЭС(после защиты)_Форма к защите 2" xfId="2796"/>
    <cellStyle name="_ЗАРПЛАТА 2006г._ФОТ на 2010  РЗА _СВОД по МЭС(после защиты)_Форма к защите 20" xfId="2797"/>
    <cellStyle name="_ЗАРПЛАТА 2006г._ФОТ на 2010  РЗА _СВОД по МЭС(после защиты)_Форма к защите 21" xfId="2798"/>
    <cellStyle name="_ЗАРПЛАТА 2006г._ФОТ на 2010  РЗА _СВОД по МЭС(после защиты)_Форма к защите 22" xfId="2799"/>
    <cellStyle name="_ЗАРПЛАТА 2006г._ФОТ на 2010  РЗА _СВОД по МЭС(после защиты)_Форма к защите 23" xfId="2800"/>
    <cellStyle name="_ЗАРПЛАТА 2006г._ФОТ на 2010  РЗА _СВОД по МЭС(после защиты)_Форма к защите 24" xfId="2801"/>
    <cellStyle name="_ЗАРПЛАТА 2006г._ФОТ на 2010  РЗА _СВОД по МЭС(после защиты)_Форма к защите 25" xfId="2802"/>
    <cellStyle name="_ЗАРПЛАТА 2006г._ФОТ на 2010  РЗА _СВОД по МЭС(после защиты)_Форма к защите 26" xfId="2803"/>
    <cellStyle name="_ЗАРПЛАТА 2006г._ФОТ на 2010  РЗА _СВОД по МЭС(после защиты)_Форма к защите 27" xfId="2804"/>
    <cellStyle name="_ЗАРПЛАТА 2006г._ФОТ на 2010  РЗА _СВОД по МЭС(после защиты)_Форма к защите 28" xfId="2805"/>
    <cellStyle name="_ЗАРПЛАТА 2006г._ФОТ на 2010  РЗА _СВОД по МЭС(после защиты)_Форма к защите 29" xfId="2806"/>
    <cellStyle name="_ЗАРПЛАТА 2006г._ФОТ на 2010  РЗА _СВОД по МЭС(после защиты)_Форма к защите 3" xfId="2807"/>
    <cellStyle name="_ЗАРПЛАТА 2006г._ФОТ на 2010  РЗА _СВОД по МЭС(после защиты)_Форма к защите 30" xfId="2808"/>
    <cellStyle name="_ЗАРПЛАТА 2006г._ФОТ на 2010  РЗА _СВОД по МЭС(после защиты)_Форма к защите 31" xfId="2809"/>
    <cellStyle name="_ЗАРПЛАТА 2006г._ФОТ на 2010  РЗА _СВОД по МЭС(после защиты)_Форма к защите 32" xfId="2810"/>
    <cellStyle name="_ЗАРПЛАТА 2006г._ФОТ на 2010  РЗА _СВОД по МЭС(после защиты)_Форма к защите 33" xfId="2811"/>
    <cellStyle name="_ЗАРПЛАТА 2006г._ФОТ на 2010  РЗА _СВОД по МЭС(после защиты)_Форма к защите 34" xfId="2812"/>
    <cellStyle name="_ЗАРПЛАТА 2006г._ФОТ на 2010  РЗА _СВОД по МЭС(после защиты)_Форма к защите 35" xfId="2813"/>
    <cellStyle name="_ЗАРПЛАТА 2006г._ФОТ на 2010  РЗА _СВОД по МЭС(после защиты)_Форма к защите 36" xfId="2814"/>
    <cellStyle name="_ЗАРПЛАТА 2006г._ФОТ на 2010  РЗА _СВОД по МЭС(после защиты)_Форма к защите 37" xfId="2815"/>
    <cellStyle name="_ЗАРПЛАТА 2006г._ФОТ на 2010  РЗА _СВОД по МЭС(после защиты)_Форма к защите 38" xfId="2816"/>
    <cellStyle name="_ЗАРПЛАТА 2006г._ФОТ на 2010  РЗА _СВОД по МЭС(после защиты)_Форма к защите 39" xfId="2817"/>
    <cellStyle name="_ЗАРПЛАТА 2006г._ФОТ на 2010  РЗА _СВОД по МЭС(после защиты)_Форма к защите 4" xfId="2818"/>
    <cellStyle name="_ЗАРПЛАТА 2006г._ФОТ на 2010  РЗА _СВОД по МЭС(после защиты)_Форма к защите 40" xfId="2819"/>
    <cellStyle name="_ЗАРПЛАТА 2006г._ФОТ на 2010  РЗА _СВОД по МЭС(после защиты)_Форма к защите 41" xfId="2820"/>
    <cellStyle name="_ЗАРПЛАТА 2006г._ФОТ на 2010  РЗА _СВОД по МЭС(после защиты)_Форма к защите 42" xfId="2821"/>
    <cellStyle name="_ЗАРПЛАТА 2006г._ФОТ на 2010  РЗА _СВОД по МЭС(после защиты)_Форма к защите 43" xfId="2822"/>
    <cellStyle name="_ЗАРПЛАТА 2006г._ФОТ на 2010  РЗА _СВОД по МЭС(после защиты)_Форма к защите 44" xfId="2823"/>
    <cellStyle name="_ЗАРПЛАТА 2006г._ФОТ на 2010  РЗА _СВОД по МЭС(после защиты)_Форма к защите 45" xfId="2824"/>
    <cellStyle name="_ЗАРПЛАТА 2006г._ФОТ на 2010  РЗА _СВОД по МЭС(после защиты)_Форма к защите 46" xfId="2825"/>
    <cellStyle name="_ЗАРПЛАТА 2006г._ФОТ на 2010  РЗА _СВОД по МЭС(после защиты)_Форма к защите 47" xfId="2826"/>
    <cellStyle name="_ЗАРПЛАТА 2006г._ФОТ на 2010  РЗА _СВОД по МЭС(после защиты)_Форма к защите 48" xfId="2827"/>
    <cellStyle name="_ЗАРПЛАТА 2006г._ФОТ на 2010  РЗА _СВОД по МЭС(после защиты)_Форма к защите 49" xfId="2828"/>
    <cellStyle name="_ЗАРПЛАТА 2006г._ФОТ на 2010  РЗА _СВОД по МЭС(после защиты)_Форма к защите 5" xfId="2829"/>
    <cellStyle name="_ЗАРПЛАТА 2006г._ФОТ на 2010  РЗА _СВОД по МЭС(после защиты)_Форма к защите 50" xfId="2830"/>
    <cellStyle name="_ЗАРПЛАТА 2006г._ФОТ на 2010  РЗА _СВОД по МЭС(после защиты)_Форма к защите 51" xfId="2831"/>
    <cellStyle name="_ЗАРПЛАТА 2006г._ФОТ на 2010  РЗА _СВОД по МЭС(после защиты)_Форма к защите 52" xfId="2832"/>
    <cellStyle name="_ЗАРПЛАТА 2006г._ФОТ на 2010  РЗА _СВОД по МЭС(после защиты)_Форма к защите 53" xfId="2833"/>
    <cellStyle name="_ЗАРПЛАТА 2006г._ФОТ на 2010  РЗА _СВОД по МЭС(после защиты)_Форма к защите 54" xfId="2834"/>
    <cellStyle name="_ЗАРПЛАТА 2006г._ФОТ на 2010  РЗА _СВОД по МЭС(после защиты)_Форма к защите 55" xfId="2835"/>
    <cellStyle name="_ЗАРПЛАТА 2006г._ФОТ на 2010  РЗА _СВОД по МЭС(после защиты)_Форма к защите 56" xfId="2836"/>
    <cellStyle name="_ЗАРПЛАТА 2006г._ФОТ на 2010  РЗА _СВОД по МЭС(после защиты)_Форма к защите 57" xfId="2837"/>
    <cellStyle name="_ЗАРПЛАТА 2006г._ФОТ на 2010  РЗА _СВОД по МЭС(после защиты)_Форма к защите 58" xfId="2838"/>
    <cellStyle name="_ЗАРПЛАТА 2006г._ФОТ на 2010  РЗА _СВОД по МЭС(после защиты)_Форма к защите 59" xfId="2839"/>
    <cellStyle name="_ЗАРПЛАТА 2006г._ФОТ на 2010  РЗА _СВОД по МЭС(после защиты)_Форма к защите 6" xfId="2840"/>
    <cellStyle name="_ЗАРПЛАТА 2006г._ФОТ на 2010  РЗА _СВОД по МЭС(после защиты)_Форма к защите 60" xfId="2841"/>
    <cellStyle name="_ЗАРПЛАТА 2006г._ФОТ на 2010  РЗА _СВОД по МЭС(после защиты)_Форма к защите 61" xfId="2842"/>
    <cellStyle name="_ЗАРПЛАТА 2006г._ФОТ на 2010  РЗА _СВОД по МЭС(после защиты)_Форма к защите 62" xfId="2843"/>
    <cellStyle name="_ЗАРПЛАТА 2006г._ФОТ на 2010  РЗА _СВОД по МЭС(после защиты)_Форма к защите 63" xfId="2844"/>
    <cellStyle name="_ЗАРПЛАТА 2006г._ФОТ на 2010  РЗА _СВОД по МЭС(после защиты)_Форма к защите 64" xfId="2845"/>
    <cellStyle name="_ЗАРПЛАТА 2006г._ФОТ на 2010  РЗА _СВОД по МЭС(после защиты)_Форма к защите 65" xfId="2846"/>
    <cellStyle name="_ЗАРПЛАТА 2006г._ФОТ на 2010  РЗА _СВОД по МЭС(после защиты)_Форма к защите 66" xfId="2847"/>
    <cellStyle name="_ЗАРПЛАТА 2006г._ФОТ на 2010  РЗА _СВОД по МЭС(после защиты)_Форма к защите 67" xfId="2848"/>
    <cellStyle name="_ЗАРПЛАТА 2006г._ФОТ на 2010  РЗА _СВОД по МЭС(после защиты)_Форма к защите 68" xfId="2849"/>
    <cellStyle name="_ЗАРПЛАТА 2006г._ФОТ на 2010  РЗА _СВОД по МЭС(после защиты)_Форма к защите 69" xfId="2850"/>
    <cellStyle name="_ЗАРПЛАТА 2006г._ФОТ на 2010  РЗА _СВОД по МЭС(после защиты)_Форма к защите 7" xfId="2851"/>
    <cellStyle name="_ЗАРПЛАТА 2006г._ФОТ на 2010  РЗА _СВОД по МЭС(после защиты)_Форма к защите 70" xfId="2852"/>
    <cellStyle name="_ЗАРПЛАТА 2006г._ФОТ на 2010  РЗА _СВОД по МЭС(после защиты)_Форма к защите 71" xfId="2853"/>
    <cellStyle name="_ЗАРПЛАТА 2006г._ФОТ на 2010  РЗА _СВОД по МЭС(после защиты)_Форма к защите 72" xfId="2854"/>
    <cellStyle name="_ЗАРПЛАТА 2006г._ФОТ на 2010  РЗА _СВОД по МЭС(после защиты)_Форма к защите 73" xfId="2855"/>
    <cellStyle name="_ЗАРПЛАТА 2006г._ФОТ на 2010  РЗА _СВОД по МЭС(после защиты)_Форма к защите 74" xfId="2856"/>
    <cellStyle name="_ЗАРПЛАТА 2006г._ФОТ на 2010  РЗА _СВОД по МЭС(после защиты)_Форма к защите 75" xfId="2857"/>
    <cellStyle name="_ЗАРПЛАТА 2006г._ФОТ на 2010  РЗА _СВОД по МЭС(после защиты)_Форма к защите 76" xfId="2858"/>
    <cellStyle name="_ЗАРПЛАТА 2006г._ФОТ на 2010  РЗА _СВОД по МЭС(после защиты)_Форма к защите 77" xfId="2859"/>
    <cellStyle name="_ЗАРПЛАТА 2006г._ФОТ на 2010  РЗА _СВОД по МЭС(после защиты)_Форма к защите 78" xfId="2860"/>
    <cellStyle name="_ЗАРПЛАТА 2006г._ФОТ на 2010  РЗА _СВОД по МЭС(после защиты)_Форма к защите 79" xfId="2861"/>
    <cellStyle name="_ЗАРПЛАТА 2006г._ФОТ на 2010  РЗА _СВОД по МЭС(после защиты)_Форма к защите 8" xfId="2862"/>
    <cellStyle name="_ЗАРПЛАТА 2006г._ФОТ на 2010  РЗА _СВОД по МЭС(после защиты)_Форма к защите 80" xfId="2863"/>
    <cellStyle name="_ЗАРПЛАТА 2006г._ФОТ на 2010  РЗА _СВОД по МЭС(после защиты)_Форма к защите 81" xfId="2864"/>
    <cellStyle name="_ЗАРПЛАТА 2006г._ФОТ на 2010  РЗА _СВОД по МЭС(после защиты)_Форма к защите 82" xfId="2865"/>
    <cellStyle name="_ЗАРПЛАТА 2006г._ФОТ на 2010  РЗА _СВОД по МЭС(после защиты)_Форма к защите 83" xfId="2866"/>
    <cellStyle name="_ЗАРПЛАТА 2006г._ФОТ на 2010  РЗА _СВОД по МЭС(после защиты)_Форма к защите 84" xfId="2867"/>
    <cellStyle name="_ЗАРПЛАТА 2006г._ФОТ на 2010  РЗА _СВОД по МЭС(после защиты)_Форма к защите 85" xfId="2868"/>
    <cellStyle name="_ЗАРПЛАТА 2006г._ФОТ на 2010  РЗА _СВОД по МЭС(после защиты)_Форма к защите 86" xfId="2869"/>
    <cellStyle name="_ЗАРПЛАТА 2006г._ФОТ на 2010  РЗА _СВОД по МЭС(после защиты)_Форма к защите 87" xfId="2870"/>
    <cellStyle name="_ЗАРПЛАТА 2006г._ФОТ на 2010  РЗА _СВОД по МЭС(после защиты)_Форма к защите 88" xfId="2871"/>
    <cellStyle name="_ЗАРПЛАТА 2006г._ФОТ на 2010  РЗА _СВОД по МЭС(после защиты)_Форма к защите 89" xfId="2872"/>
    <cellStyle name="_ЗАРПЛАТА 2006г._ФОТ на 2010  РЗА _СВОД по МЭС(после защиты)_Форма к защите 9" xfId="2873"/>
    <cellStyle name="_ЗАРПЛАТА 2006г._ФОТ на 2010  РЗА _СВОД по МЭС(после защиты)_Форма к защите 90" xfId="2874"/>
    <cellStyle name="_ЗАРПЛАТА 2006г._ФОТ на 2010  РЗА _СВОД по МЭС(после защиты)_Форма к защите ДЭБ" xfId="2875"/>
    <cellStyle name="_ЗАРПЛАТА 2006г._ФОТ на 2010  РЗА _СВОД по МЭС(после защиты)_Форма к защите ДЭБ 2" xfId="2876"/>
    <cellStyle name="_ЗАРПЛАТА 2006г._ФОТ на 2010  РЗА _СВОД по МЭС(после защиты)_Форма к защите_ДСП" xfId="2877"/>
    <cellStyle name="_ЗАРПЛАТА 2006г._ФОТ на 2010  РЗА _СВОД по МЭС(после защиты)_Форма к защите_ДСП 2" xfId="2878"/>
    <cellStyle name="_ЗАРПЛАТА 2006г._ФОТ на 2010  РЗА _СВОД по МЭС(после защиты)_Форма к защите_ДУпиоп" xfId="2879"/>
    <cellStyle name="_ЗАРПЛАТА 2006г._ФОТ на 2010  РЗА _СВОД по МЭС(после защиты)_Форма к защите_ДУпиоп 2" xfId="2880"/>
    <cellStyle name="_ЗАРПЛАТА 2006г._ФОТ на 2010  РЗА _СВОД по МЭС(после защиты)_Форма к защите_окончательная версия" xfId="2881"/>
    <cellStyle name="_ЗАРПЛАТА 2006г._ФОТ на 2010  РЗА _СВОД по МЭС(после защиты)_Форма к защите_окончательная версия 2" xfId="2882"/>
    <cellStyle name="_ЗАРПЛАТА 2006г._ФОТ на 2010г. Вологда" xfId="2883"/>
    <cellStyle name="_ЗАРПЛАТА 2006г._ФОТ на 2010г. Вологда 2" xfId="2884"/>
    <cellStyle name="_ЗАРПЛАТА 2006г._ФОТ на 2010г. Вологда 2 2" xfId="2885"/>
    <cellStyle name="_ЗАРПЛАТА 2006г._ФОТ на 2010г. Вологда 3" xfId="2886"/>
    <cellStyle name="_ЗАРПЛАТА 2006г._ФОТ на 2010г. Вологда_ДУС (3)" xfId="2887"/>
    <cellStyle name="_ЗАРПЛАТА 2006г._ФОТ на 2010г. Вологда_ДУС (3) 2" xfId="2888"/>
    <cellStyle name="_ЗАРПЛАТА 2006г._ФОТ на 2010г. Вологда_Источники_лимиты_Бизнес-план" xfId="2889"/>
    <cellStyle name="_ЗАРПЛАТА 2006г._ФОТ на 2010г. Вологда_Источники_лимиты_Бизнес-план 2" xfId="2890"/>
    <cellStyle name="_ЗАРПЛАТА 2006г._ФОТ на 2010г. Вологда_Источники_лимиты_Бизнес-план 2 2" xfId="2891"/>
    <cellStyle name="_ЗАРПЛАТА 2006г._ФОТ на 2010г. Вологда_Источники_лимиты_Бизнес-план 3" xfId="2892"/>
    <cellStyle name="_ЗАРПЛАТА 2006г._ФОТ на 2010г. Вологда_Копия форма к защите" xfId="2893"/>
    <cellStyle name="_ЗАРПЛАТА 2006г._ФОТ на 2010г. Вологда_Копия форма к защите 2" xfId="2894"/>
    <cellStyle name="_ЗАРПЛАТА 2006г._ФОТ на 2010г. Вологда_Свод бюджет на 2012" xfId="2895"/>
    <cellStyle name="_ЗАРПЛАТА 2006г._ФОТ на 2010г. Вологда_Свод бюджет на 2012 2" xfId="2896"/>
    <cellStyle name="_ЗАРПЛАТА 2006г._ФОТ на 2010г. Вологда_Форма к защите" xfId="2897"/>
    <cellStyle name="_ЗАРПЛАТА 2006г._ФОТ на 2010г. Вологда_форма к защите - ДКУ" xfId="2898"/>
    <cellStyle name="_ЗАРПЛАТА 2006г._ФОТ на 2010г. Вологда_форма к защите - ДКУ 2" xfId="2899"/>
    <cellStyle name="_ЗАРПЛАТА 2006г._ФОТ на 2010г. Вологда_Форма к защите 10" xfId="2900"/>
    <cellStyle name="_ЗАРПЛАТА 2006г._ФОТ на 2010г. Вологда_Форма к защите 11" xfId="2901"/>
    <cellStyle name="_ЗАРПЛАТА 2006г._ФОТ на 2010г. Вологда_Форма к защите 12" xfId="2902"/>
    <cellStyle name="_ЗАРПЛАТА 2006г._ФОТ на 2010г. Вологда_Форма к защите 13" xfId="2903"/>
    <cellStyle name="_ЗАРПЛАТА 2006г._ФОТ на 2010г. Вологда_Форма к защите 14" xfId="2904"/>
    <cellStyle name="_ЗАРПЛАТА 2006г._ФОТ на 2010г. Вологда_Форма к защите 15" xfId="2905"/>
    <cellStyle name="_ЗАРПЛАТА 2006г._ФОТ на 2010г. Вологда_Форма к защите 16" xfId="2906"/>
    <cellStyle name="_ЗАРПЛАТА 2006г._ФОТ на 2010г. Вологда_Форма к защите 17" xfId="2907"/>
    <cellStyle name="_ЗАРПЛАТА 2006г._ФОТ на 2010г. Вологда_Форма к защите 18" xfId="2908"/>
    <cellStyle name="_ЗАРПЛАТА 2006г._ФОТ на 2010г. Вологда_Форма к защите 19" xfId="2909"/>
    <cellStyle name="_ЗАРПЛАТА 2006г._ФОТ на 2010г. Вологда_Форма к защите 2" xfId="2910"/>
    <cellStyle name="_ЗАРПЛАТА 2006г._ФОТ на 2010г. Вологда_Форма к защите 20" xfId="2911"/>
    <cellStyle name="_ЗАРПЛАТА 2006г._ФОТ на 2010г. Вологда_Форма к защите 21" xfId="2912"/>
    <cellStyle name="_ЗАРПЛАТА 2006г._ФОТ на 2010г. Вологда_Форма к защите 22" xfId="2913"/>
    <cellStyle name="_ЗАРПЛАТА 2006г._ФОТ на 2010г. Вологда_Форма к защите 23" xfId="2914"/>
    <cellStyle name="_ЗАРПЛАТА 2006г._ФОТ на 2010г. Вологда_Форма к защите 24" xfId="2915"/>
    <cellStyle name="_ЗАРПЛАТА 2006г._ФОТ на 2010г. Вологда_Форма к защите 25" xfId="2916"/>
    <cellStyle name="_ЗАРПЛАТА 2006г._ФОТ на 2010г. Вологда_Форма к защите 26" xfId="2917"/>
    <cellStyle name="_ЗАРПЛАТА 2006г._ФОТ на 2010г. Вологда_Форма к защите 27" xfId="2918"/>
    <cellStyle name="_ЗАРПЛАТА 2006г._ФОТ на 2010г. Вологда_Форма к защите 28" xfId="2919"/>
    <cellStyle name="_ЗАРПЛАТА 2006г._ФОТ на 2010г. Вологда_Форма к защите 29" xfId="2920"/>
    <cellStyle name="_ЗАРПЛАТА 2006г._ФОТ на 2010г. Вологда_Форма к защите 3" xfId="2921"/>
    <cellStyle name="_ЗАРПЛАТА 2006г._ФОТ на 2010г. Вологда_Форма к защите 30" xfId="2922"/>
    <cellStyle name="_ЗАРПЛАТА 2006г._ФОТ на 2010г. Вологда_Форма к защите 31" xfId="2923"/>
    <cellStyle name="_ЗАРПЛАТА 2006г._ФОТ на 2010г. Вологда_Форма к защите 32" xfId="2924"/>
    <cellStyle name="_ЗАРПЛАТА 2006г._ФОТ на 2010г. Вологда_Форма к защите 33" xfId="2925"/>
    <cellStyle name="_ЗАРПЛАТА 2006г._ФОТ на 2010г. Вологда_Форма к защите 34" xfId="2926"/>
    <cellStyle name="_ЗАРПЛАТА 2006г._ФОТ на 2010г. Вологда_Форма к защите 35" xfId="2927"/>
    <cellStyle name="_ЗАРПЛАТА 2006г._ФОТ на 2010г. Вологда_Форма к защите 36" xfId="2928"/>
    <cellStyle name="_ЗАРПЛАТА 2006г._ФОТ на 2010г. Вологда_Форма к защите 37" xfId="2929"/>
    <cellStyle name="_ЗАРПЛАТА 2006г._ФОТ на 2010г. Вологда_Форма к защите 38" xfId="2930"/>
    <cellStyle name="_ЗАРПЛАТА 2006г._ФОТ на 2010г. Вологда_Форма к защите 39" xfId="2931"/>
    <cellStyle name="_ЗАРПЛАТА 2006г._ФОТ на 2010г. Вологда_Форма к защите 4" xfId="2932"/>
    <cellStyle name="_ЗАРПЛАТА 2006г._ФОТ на 2010г. Вологда_Форма к защите 40" xfId="2933"/>
    <cellStyle name="_ЗАРПЛАТА 2006г._ФОТ на 2010г. Вологда_Форма к защите 41" xfId="2934"/>
    <cellStyle name="_ЗАРПЛАТА 2006г._ФОТ на 2010г. Вологда_Форма к защите 42" xfId="2935"/>
    <cellStyle name="_ЗАРПЛАТА 2006г._ФОТ на 2010г. Вологда_Форма к защите 43" xfId="2936"/>
    <cellStyle name="_ЗАРПЛАТА 2006г._ФОТ на 2010г. Вологда_Форма к защите 44" xfId="2937"/>
    <cellStyle name="_ЗАРПЛАТА 2006г._ФОТ на 2010г. Вологда_Форма к защите 45" xfId="2938"/>
    <cellStyle name="_ЗАРПЛАТА 2006г._ФОТ на 2010г. Вологда_Форма к защите 46" xfId="2939"/>
    <cellStyle name="_ЗАРПЛАТА 2006г._ФОТ на 2010г. Вологда_Форма к защите 47" xfId="2940"/>
    <cellStyle name="_ЗАРПЛАТА 2006г._ФОТ на 2010г. Вологда_Форма к защите 48" xfId="2941"/>
    <cellStyle name="_ЗАРПЛАТА 2006г._ФОТ на 2010г. Вологда_Форма к защите 49" xfId="2942"/>
    <cellStyle name="_ЗАРПЛАТА 2006г._ФОТ на 2010г. Вологда_Форма к защите 5" xfId="2943"/>
    <cellStyle name="_ЗАРПЛАТА 2006г._ФОТ на 2010г. Вологда_Форма к защите 50" xfId="2944"/>
    <cellStyle name="_ЗАРПЛАТА 2006г._ФОТ на 2010г. Вологда_Форма к защите 51" xfId="2945"/>
    <cellStyle name="_ЗАРПЛАТА 2006г._ФОТ на 2010г. Вологда_Форма к защите 52" xfId="2946"/>
    <cellStyle name="_ЗАРПЛАТА 2006г._ФОТ на 2010г. Вологда_Форма к защите 53" xfId="2947"/>
    <cellStyle name="_ЗАРПЛАТА 2006г._ФОТ на 2010г. Вологда_Форма к защите 54" xfId="2948"/>
    <cellStyle name="_ЗАРПЛАТА 2006г._ФОТ на 2010г. Вологда_Форма к защите 55" xfId="2949"/>
    <cellStyle name="_ЗАРПЛАТА 2006г._ФОТ на 2010г. Вологда_Форма к защите 56" xfId="2950"/>
    <cellStyle name="_ЗАРПЛАТА 2006г._ФОТ на 2010г. Вологда_Форма к защите 57" xfId="2951"/>
    <cellStyle name="_ЗАРПЛАТА 2006г._ФОТ на 2010г. Вологда_Форма к защите 58" xfId="2952"/>
    <cellStyle name="_ЗАРПЛАТА 2006г._ФОТ на 2010г. Вологда_Форма к защите 59" xfId="2953"/>
    <cellStyle name="_ЗАРПЛАТА 2006г._ФОТ на 2010г. Вологда_Форма к защите 6" xfId="2954"/>
    <cellStyle name="_ЗАРПЛАТА 2006г._ФОТ на 2010г. Вологда_Форма к защите 60" xfId="2955"/>
    <cellStyle name="_ЗАРПЛАТА 2006г._ФОТ на 2010г. Вологда_Форма к защите 61" xfId="2956"/>
    <cellStyle name="_ЗАРПЛАТА 2006г._ФОТ на 2010г. Вологда_Форма к защите 62" xfId="2957"/>
    <cellStyle name="_ЗАРПЛАТА 2006г._ФОТ на 2010г. Вологда_Форма к защите 63" xfId="2958"/>
    <cellStyle name="_ЗАРПЛАТА 2006г._ФОТ на 2010г. Вологда_Форма к защите 64" xfId="2959"/>
    <cellStyle name="_ЗАРПЛАТА 2006г._ФОТ на 2010г. Вологда_Форма к защите 65" xfId="2960"/>
    <cellStyle name="_ЗАРПЛАТА 2006г._ФОТ на 2010г. Вологда_Форма к защите 66" xfId="2961"/>
    <cellStyle name="_ЗАРПЛАТА 2006г._ФОТ на 2010г. Вологда_Форма к защите 67" xfId="2962"/>
    <cellStyle name="_ЗАРПЛАТА 2006г._ФОТ на 2010г. Вологда_Форма к защите 68" xfId="2963"/>
    <cellStyle name="_ЗАРПЛАТА 2006г._ФОТ на 2010г. Вологда_Форма к защите 69" xfId="2964"/>
    <cellStyle name="_ЗАРПЛАТА 2006г._ФОТ на 2010г. Вологда_Форма к защите 7" xfId="2965"/>
    <cellStyle name="_ЗАРПЛАТА 2006г._ФОТ на 2010г. Вологда_Форма к защите 70" xfId="2966"/>
    <cellStyle name="_ЗАРПЛАТА 2006г._ФОТ на 2010г. Вологда_Форма к защите 71" xfId="2967"/>
    <cellStyle name="_ЗАРПЛАТА 2006г._ФОТ на 2010г. Вологда_Форма к защите 72" xfId="2968"/>
    <cellStyle name="_ЗАРПЛАТА 2006г._ФОТ на 2010г. Вологда_Форма к защите 73" xfId="2969"/>
    <cellStyle name="_ЗАРПЛАТА 2006г._ФОТ на 2010г. Вологда_Форма к защите 74" xfId="2970"/>
    <cellStyle name="_ЗАРПЛАТА 2006г._ФОТ на 2010г. Вологда_Форма к защите 75" xfId="2971"/>
    <cellStyle name="_ЗАРПЛАТА 2006г._ФОТ на 2010г. Вологда_Форма к защите 76" xfId="2972"/>
    <cellStyle name="_ЗАРПЛАТА 2006г._ФОТ на 2010г. Вологда_Форма к защите 77" xfId="2973"/>
    <cellStyle name="_ЗАРПЛАТА 2006г._ФОТ на 2010г. Вологда_Форма к защите 78" xfId="2974"/>
    <cellStyle name="_ЗАРПЛАТА 2006г._ФОТ на 2010г. Вологда_Форма к защите 79" xfId="2975"/>
    <cellStyle name="_ЗАРПЛАТА 2006г._ФОТ на 2010г. Вологда_Форма к защите 8" xfId="2976"/>
    <cellStyle name="_ЗАРПЛАТА 2006г._ФОТ на 2010г. Вологда_Форма к защите 80" xfId="2977"/>
    <cellStyle name="_ЗАРПЛАТА 2006г._ФОТ на 2010г. Вологда_Форма к защите 81" xfId="2978"/>
    <cellStyle name="_ЗАРПЛАТА 2006г._ФОТ на 2010г. Вологда_Форма к защите 82" xfId="2979"/>
    <cellStyle name="_ЗАРПЛАТА 2006г._ФОТ на 2010г. Вологда_Форма к защите 83" xfId="2980"/>
    <cellStyle name="_ЗАРПЛАТА 2006г._ФОТ на 2010г. Вологда_Форма к защите 84" xfId="2981"/>
    <cellStyle name="_ЗАРПЛАТА 2006г._ФОТ на 2010г. Вологда_Форма к защите 85" xfId="2982"/>
    <cellStyle name="_ЗАРПЛАТА 2006г._ФОТ на 2010г. Вологда_Форма к защите 86" xfId="2983"/>
    <cellStyle name="_ЗАРПЛАТА 2006г._ФОТ на 2010г. Вологда_Форма к защите 87" xfId="2984"/>
    <cellStyle name="_ЗАРПЛАТА 2006г._ФОТ на 2010г. Вологда_Форма к защите 88" xfId="2985"/>
    <cellStyle name="_ЗАРПЛАТА 2006г._ФОТ на 2010г. Вологда_Форма к защите 89" xfId="2986"/>
    <cellStyle name="_ЗАРПЛАТА 2006г._ФОТ на 2010г. Вологда_Форма к защите 9" xfId="2987"/>
    <cellStyle name="_ЗАРПЛАТА 2006г._ФОТ на 2010г. Вологда_Форма к защите 90" xfId="2988"/>
    <cellStyle name="_ЗАРПЛАТА 2006г._ФОТ на 2010г. Вологда_Форма к защите ДЭБ" xfId="2989"/>
    <cellStyle name="_ЗАРПЛАТА 2006г._ФОТ на 2010г. Вологда_Форма к защите ДЭБ 2" xfId="2990"/>
    <cellStyle name="_ЗАРПЛАТА 2006г._ФОТ на 2010г. Вологда_Форма к защите_ДСП" xfId="2991"/>
    <cellStyle name="_ЗАРПЛАТА 2006г._ФОТ на 2010г. Вологда_Форма к защите_ДСП 2" xfId="2992"/>
    <cellStyle name="_ЗАРПЛАТА 2006г._ФОТ на 2010г. Вологда_Форма к защите_ДУпиоп" xfId="2993"/>
    <cellStyle name="_ЗАРПЛАТА 2006г._ФОТ на 2010г. Вологда_Форма к защите_ДУпиоп 2" xfId="2994"/>
    <cellStyle name="_ЗАРПЛАТА 2006г._ФОТ на 2010г. Вологда_Форма к защите_окончательная версия" xfId="2995"/>
    <cellStyle name="_ЗАРПЛАТА 2006г._ФОТ на 2010г. Вологда_Форма к защите_окончательная версия 2" xfId="2996"/>
    <cellStyle name="_ЗАРПЛАТА 2006г._ФОТ РЗА 2010 -МЭС Центра (2)" xfId="2997"/>
    <cellStyle name="_ЗАРПЛАТА 2006г._ФОТ РЗА 2010 -МЭС Центра (2) 2" xfId="2998"/>
    <cellStyle name="_ЗАРПЛАТА 2006г._ФОТ РЗА 2010 -МЭС Центра (2) 2 2" xfId="2999"/>
    <cellStyle name="_ЗАРПЛАТА 2006г._ФОТ РЗА 2010 -МЭС Центра (2) 3" xfId="3000"/>
    <cellStyle name="_ЗАРПЛАТА 2006г._ФОТ РЗА 2010 -МЭС Центра (2)_ДУС (3)" xfId="3001"/>
    <cellStyle name="_ЗАРПЛАТА 2006г._ФОТ РЗА 2010 -МЭС Центра (2)_ДУС (3) 2" xfId="3002"/>
    <cellStyle name="_ЗАРПЛАТА 2006г._ФОТ РЗА 2010 -МЭС Центра (2)_Источники_лимиты_Бизнес-план" xfId="3003"/>
    <cellStyle name="_ЗАРПЛАТА 2006г._ФОТ РЗА 2010 -МЭС Центра (2)_Источники_лимиты_Бизнес-план 2" xfId="3004"/>
    <cellStyle name="_ЗАРПЛАТА 2006г._ФОТ РЗА 2010 -МЭС Центра (2)_Источники_лимиты_Бизнес-план 2 2" xfId="3005"/>
    <cellStyle name="_ЗАРПЛАТА 2006г._ФОТ РЗА 2010 -МЭС Центра (2)_Источники_лимиты_Бизнес-план 3" xfId="3006"/>
    <cellStyle name="_ЗАРПЛАТА 2006г._ФОТ РЗА 2010 -МЭС Центра (2)_Копия форма к защите" xfId="3007"/>
    <cellStyle name="_ЗАРПЛАТА 2006г._ФОТ РЗА 2010 -МЭС Центра (2)_Копия форма к защите 2" xfId="3008"/>
    <cellStyle name="_ЗАРПЛАТА 2006г._ФОТ РЗА 2010 -МЭС Центра (2)_Свод бюджет на 2012" xfId="3009"/>
    <cellStyle name="_ЗАРПЛАТА 2006г._ФОТ РЗА 2010 -МЭС Центра (2)_Свод бюджет на 2012 2" xfId="3010"/>
    <cellStyle name="_ЗАРПЛАТА 2006г._ФОТ РЗА 2010 -МЭС Центра (2)_Форма к защите" xfId="3011"/>
    <cellStyle name="_ЗАРПЛАТА 2006г._ФОТ РЗА 2010 -МЭС Центра (2)_форма к защите - ДКУ" xfId="3012"/>
    <cellStyle name="_ЗАРПЛАТА 2006г._ФОТ РЗА 2010 -МЭС Центра (2)_форма к защите - ДКУ 2" xfId="3013"/>
    <cellStyle name="_ЗАРПЛАТА 2006г._ФОТ РЗА 2010 -МЭС Центра (2)_Форма к защите 10" xfId="3014"/>
    <cellStyle name="_ЗАРПЛАТА 2006г._ФОТ РЗА 2010 -МЭС Центра (2)_Форма к защите 11" xfId="3015"/>
    <cellStyle name="_ЗАРПЛАТА 2006г._ФОТ РЗА 2010 -МЭС Центра (2)_Форма к защите 12" xfId="3016"/>
    <cellStyle name="_ЗАРПЛАТА 2006г._ФОТ РЗА 2010 -МЭС Центра (2)_Форма к защите 13" xfId="3017"/>
    <cellStyle name="_ЗАРПЛАТА 2006г._ФОТ РЗА 2010 -МЭС Центра (2)_Форма к защите 14" xfId="3018"/>
    <cellStyle name="_ЗАРПЛАТА 2006г._ФОТ РЗА 2010 -МЭС Центра (2)_Форма к защите 15" xfId="3019"/>
    <cellStyle name="_ЗАРПЛАТА 2006г._ФОТ РЗА 2010 -МЭС Центра (2)_Форма к защите 16" xfId="3020"/>
    <cellStyle name="_ЗАРПЛАТА 2006г._ФОТ РЗА 2010 -МЭС Центра (2)_Форма к защите 17" xfId="3021"/>
    <cellStyle name="_ЗАРПЛАТА 2006г._ФОТ РЗА 2010 -МЭС Центра (2)_Форма к защите 18" xfId="3022"/>
    <cellStyle name="_ЗАРПЛАТА 2006г._ФОТ РЗА 2010 -МЭС Центра (2)_Форма к защите 19" xfId="3023"/>
    <cellStyle name="_ЗАРПЛАТА 2006г._ФОТ РЗА 2010 -МЭС Центра (2)_Форма к защите 2" xfId="3024"/>
    <cellStyle name="_ЗАРПЛАТА 2006г._ФОТ РЗА 2010 -МЭС Центра (2)_Форма к защите 20" xfId="3025"/>
    <cellStyle name="_ЗАРПЛАТА 2006г._ФОТ РЗА 2010 -МЭС Центра (2)_Форма к защите 21" xfId="3026"/>
    <cellStyle name="_ЗАРПЛАТА 2006г._ФОТ РЗА 2010 -МЭС Центра (2)_Форма к защите 22" xfId="3027"/>
    <cellStyle name="_ЗАРПЛАТА 2006г._ФОТ РЗА 2010 -МЭС Центра (2)_Форма к защите 23" xfId="3028"/>
    <cellStyle name="_ЗАРПЛАТА 2006г._ФОТ РЗА 2010 -МЭС Центра (2)_Форма к защите 24" xfId="3029"/>
    <cellStyle name="_ЗАРПЛАТА 2006г._ФОТ РЗА 2010 -МЭС Центра (2)_Форма к защите 25" xfId="3030"/>
    <cellStyle name="_ЗАРПЛАТА 2006г._ФОТ РЗА 2010 -МЭС Центра (2)_Форма к защите 26" xfId="3031"/>
    <cellStyle name="_ЗАРПЛАТА 2006г._ФОТ РЗА 2010 -МЭС Центра (2)_Форма к защите 27" xfId="3032"/>
    <cellStyle name="_ЗАРПЛАТА 2006г._ФОТ РЗА 2010 -МЭС Центра (2)_Форма к защите 28" xfId="3033"/>
    <cellStyle name="_ЗАРПЛАТА 2006г._ФОТ РЗА 2010 -МЭС Центра (2)_Форма к защите 29" xfId="3034"/>
    <cellStyle name="_ЗАРПЛАТА 2006г._ФОТ РЗА 2010 -МЭС Центра (2)_Форма к защите 3" xfId="3035"/>
    <cellStyle name="_ЗАРПЛАТА 2006г._ФОТ РЗА 2010 -МЭС Центра (2)_Форма к защите 30" xfId="3036"/>
    <cellStyle name="_ЗАРПЛАТА 2006г._ФОТ РЗА 2010 -МЭС Центра (2)_Форма к защите 31" xfId="3037"/>
    <cellStyle name="_ЗАРПЛАТА 2006г._ФОТ РЗА 2010 -МЭС Центра (2)_Форма к защите 32" xfId="3038"/>
    <cellStyle name="_ЗАРПЛАТА 2006г._ФОТ РЗА 2010 -МЭС Центра (2)_Форма к защите 33" xfId="3039"/>
    <cellStyle name="_ЗАРПЛАТА 2006г._ФОТ РЗА 2010 -МЭС Центра (2)_Форма к защите 34" xfId="3040"/>
    <cellStyle name="_ЗАРПЛАТА 2006г._ФОТ РЗА 2010 -МЭС Центра (2)_Форма к защите 35" xfId="3041"/>
    <cellStyle name="_ЗАРПЛАТА 2006г._ФОТ РЗА 2010 -МЭС Центра (2)_Форма к защите 36" xfId="3042"/>
    <cellStyle name="_ЗАРПЛАТА 2006г._ФОТ РЗА 2010 -МЭС Центра (2)_Форма к защите 37" xfId="3043"/>
    <cellStyle name="_ЗАРПЛАТА 2006г._ФОТ РЗА 2010 -МЭС Центра (2)_Форма к защите 38" xfId="3044"/>
    <cellStyle name="_ЗАРПЛАТА 2006г._ФОТ РЗА 2010 -МЭС Центра (2)_Форма к защите 39" xfId="3045"/>
    <cellStyle name="_ЗАРПЛАТА 2006г._ФОТ РЗА 2010 -МЭС Центра (2)_Форма к защите 4" xfId="3046"/>
    <cellStyle name="_ЗАРПЛАТА 2006г._ФОТ РЗА 2010 -МЭС Центра (2)_Форма к защите 40" xfId="3047"/>
    <cellStyle name="_ЗАРПЛАТА 2006г._ФОТ РЗА 2010 -МЭС Центра (2)_Форма к защите 41" xfId="3048"/>
    <cellStyle name="_ЗАРПЛАТА 2006г._ФОТ РЗА 2010 -МЭС Центра (2)_Форма к защите 42" xfId="3049"/>
    <cellStyle name="_ЗАРПЛАТА 2006г._ФОТ РЗА 2010 -МЭС Центра (2)_Форма к защите 43" xfId="3050"/>
    <cellStyle name="_ЗАРПЛАТА 2006г._ФОТ РЗА 2010 -МЭС Центра (2)_Форма к защите 44" xfId="3051"/>
    <cellStyle name="_ЗАРПЛАТА 2006г._ФОТ РЗА 2010 -МЭС Центра (2)_Форма к защите 45" xfId="3052"/>
    <cellStyle name="_ЗАРПЛАТА 2006г._ФОТ РЗА 2010 -МЭС Центра (2)_Форма к защите 46" xfId="3053"/>
    <cellStyle name="_ЗАРПЛАТА 2006г._ФОТ РЗА 2010 -МЭС Центра (2)_Форма к защите 47" xfId="3054"/>
    <cellStyle name="_ЗАРПЛАТА 2006г._ФОТ РЗА 2010 -МЭС Центра (2)_Форма к защите 48" xfId="3055"/>
    <cellStyle name="_ЗАРПЛАТА 2006г._ФОТ РЗА 2010 -МЭС Центра (2)_Форма к защите 49" xfId="3056"/>
    <cellStyle name="_ЗАРПЛАТА 2006г._ФОТ РЗА 2010 -МЭС Центра (2)_Форма к защите 5" xfId="3057"/>
    <cellStyle name="_ЗАРПЛАТА 2006г._ФОТ РЗА 2010 -МЭС Центра (2)_Форма к защите 50" xfId="3058"/>
    <cellStyle name="_ЗАРПЛАТА 2006г._ФОТ РЗА 2010 -МЭС Центра (2)_Форма к защите 51" xfId="3059"/>
    <cellStyle name="_ЗАРПЛАТА 2006г._ФОТ РЗА 2010 -МЭС Центра (2)_Форма к защите 52" xfId="3060"/>
    <cellStyle name="_ЗАРПЛАТА 2006г._ФОТ РЗА 2010 -МЭС Центра (2)_Форма к защите 53" xfId="3061"/>
    <cellStyle name="_ЗАРПЛАТА 2006г._ФОТ РЗА 2010 -МЭС Центра (2)_Форма к защите 54" xfId="3062"/>
    <cellStyle name="_ЗАРПЛАТА 2006г._ФОТ РЗА 2010 -МЭС Центра (2)_Форма к защите 55" xfId="3063"/>
    <cellStyle name="_ЗАРПЛАТА 2006г._ФОТ РЗА 2010 -МЭС Центра (2)_Форма к защите 56" xfId="3064"/>
    <cellStyle name="_ЗАРПЛАТА 2006г._ФОТ РЗА 2010 -МЭС Центра (2)_Форма к защите 57" xfId="3065"/>
    <cellStyle name="_ЗАРПЛАТА 2006г._ФОТ РЗА 2010 -МЭС Центра (2)_Форма к защите 58" xfId="3066"/>
    <cellStyle name="_ЗАРПЛАТА 2006г._ФОТ РЗА 2010 -МЭС Центра (2)_Форма к защите 59" xfId="3067"/>
    <cellStyle name="_ЗАРПЛАТА 2006г._ФОТ РЗА 2010 -МЭС Центра (2)_Форма к защите 6" xfId="3068"/>
    <cellStyle name="_ЗАРПЛАТА 2006г._ФОТ РЗА 2010 -МЭС Центра (2)_Форма к защите 60" xfId="3069"/>
    <cellStyle name="_ЗАРПЛАТА 2006г._ФОТ РЗА 2010 -МЭС Центра (2)_Форма к защите 61" xfId="3070"/>
    <cellStyle name="_ЗАРПЛАТА 2006г._ФОТ РЗА 2010 -МЭС Центра (2)_Форма к защите 62" xfId="3071"/>
    <cellStyle name="_ЗАРПЛАТА 2006г._ФОТ РЗА 2010 -МЭС Центра (2)_Форма к защите 63" xfId="3072"/>
    <cellStyle name="_ЗАРПЛАТА 2006г._ФОТ РЗА 2010 -МЭС Центра (2)_Форма к защите 64" xfId="3073"/>
    <cellStyle name="_ЗАРПЛАТА 2006г._ФОТ РЗА 2010 -МЭС Центра (2)_Форма к защите 65" xfId="3074"/>
    <cellStyle name="_ЗАРПЛАТА 2006г._ФОТ РЗА 2010 -МЭС Центра (2)_Форма к защите 66" xfId="3075"/>
    <cellStyle name="_ЗАРПЛАТА 2006г._ФОТ РЗА 2010 -МЭС Центра (2)_Форма к защите 67" xfId="3076"/>
    <cellStyle name="_ЗАРПЛАТА 2006г._ФОТ РЗА 2010 -МЭС Центра (2)_Форма к защите 68" xfId="3077"/>
    <cellStyle name="_ЗАРПЛАТА 2006г._ФОТ РЗА 2010 -МЭС Центра (2)_Форма к защите 69" xfId="3078"/>
    <cellStyle name="_ЗАРПЛАТА 2006г._ФОТ РЗА 2010 -МЭС Центра (2)_Форма к защите 7" xfId="3079"/>
    <cellStyle name="_ЗАРПЛАТА 2006г._ФОТ РЗА 2010 -МЭС Центра (2)_Форма к защите 70" xfId="3080"/>
    <cellStyle name="_ЗАРПЛАТА 2006г._ФОТ РЗА 2010 -МЭС Центра (2)_Форма к защите 71" xfId="3081"/>
    <cellStyle name="_ЗАРПЛАТА 2006г._ФОТ РЗА 2010 -МЭС Центра (2)_Форма к защите 72" xfId="3082"/>
    <cellStyle name="_ЗАРПЛАТА 2006г._ФОТ РЗА 2010 -МЭС Центра (2)_Форма к защите 73" xfId="3083"/>
    <cellStyle name="_ЗАРПЛАТА 2006г._ФОТ РЗА 2010 -МЭС Центра (2)_Форма к защите 74" xfId="3084"/>
    <cellStyle name="_ЗАРПЛАТА 2006г._ФОТ РЗА 2010 -МЭС Центра (2)_Форма к защите 75" xfId="3085"/>
    <cellStyle name="_ЗАРПЛАТА 2006г._ФОТ РЗА 2010 -МЭС Центра (2)_Форма к защите 76" xfId="3086"/>
    <cellStyle name="_ЗАРПЛАТА 2006г._ФОТ РЗА 2010 -МЭС Центра (2)_Форма к защите 77" xfId="3087"/>
    <cellStyle name="_ЗАРПЛАТА 2006г._ФОТ РЗА 2010 -МЭС Центра (2)_Форма к защите 78" xfId="3088"/>
    <cellStyle name="_ЗАРПЛАТА 2006г._ФОТ РЗА 2010 -МЭС Центра (2)_Форма к защите 79" xfId="3089"/>
    <cellStyle name="_ЗАРПЛАТА 2006г._ФОТ РЗА 2010 -МЭС Центра (2)_Форма к защите 8" xfId="3090"/>
    <cellStyle name="_ЗАРПЛАТА 2006г._ФОТ РЗА 2010 -МЭС Центра (2)_Форма к защите 80" xfId="3091"/>
    <cellStyle name="_ЗАРПЛАТА 2006г._ФОТ РЗА 2010 -МЭС Центра (2)_Форма к защите 81" xfId="3092"/>
    <cellStyle name="_ЗАРПЛАТА 2006г._ФОТ РЗА 2010 -МЭС Центра (2)_Форма к защите 82" xfId="3093"/>
    <cellStyle name="_ЗАРПЛАТА 2006г._ФОТ РЗА 2010 -МЭС Центра (2)_Форма к защите 83" xfId="3094"/>
    <cellStyle name="_ЗАРПЛАТА 2006г._ФОТ РЗА 2010 -МЭС Центра (2)_Форма к защите 84" xfId="3095"/>
    <cellStyle name="_ЗАРПЛАТА 2006г._ФОТ РЗА 2010 -МЭС Центра (2)_Форма к защите 85" xfId="3096"/>
    <cellStyle name="_ЗАРПЛАТА 2006г._ФОТ РЗА 2010 -МЭС Центра (2)_Форма к защите 86" xfId="3097"/>
    <cellStyle name="_ЗАРПЛАТА 2006г._ФОТ РЗА 2010 -МЭС Центра (2)_Форма к защите 87" xfId="3098"/>
    <cellStyle name="_ЗАРПЛАТА 2006г._ФОТ РЗА 2010 -МЭС Центра (2)_Форма к защите 88" xfId="3099"/>
    <cellStyle name="_ЗАРПЛАТА 2006г._ФОТ РЗА 2010 -МЭС Центра (2)_Форма к защите 89" xfId="3100"/>
    <cellStyle name="_ЗАРПЛАТА 2006г._ФОТ РЗА 2010 -МЭС Центра (2)_Форма к защите 9" xfId="3101"/>
    <cellStyle name="_ЗАРПЛАТА 2006г._ФОТ РЗА 2010 -МЭС Центра (2)_Форма к защите 90" xfId="3102"/>
    <cellStyle name="_ЗАРПЛАТА 2006г._ФОТ РЗА 2010 -МЭС Центра (2)_Форма к защите ДЭБ" xfId="3103"/>
    <cellStyle name="_ЗАРПЛАТА 2006г._ФОТ РЗА 2010 -МЭС Центра (2)_Форма к защите ДЭБ 2" xfId="3104"/>
    <cellStyle name="_ЗАРПЛАТА 2006г._ФОТ РЗА 2010 -МЭС Центра (2)_Форма к защите_ДСП" xfId="3105"/>
    <cellStyle name="_ЗАРПЛАТА 2006г._ФОТ РЗА 2010 -МЭС Центра (2)_Форма к защите_ДСП 2" xfId="3106"/>
    <cellStyle name="_ЗАРПЛАТА 2006г._ФОТ РЗА 2010 -МЭС Центра (2)_Форма к защите_ДУпиоп" xfId="3107"/>
    <cellStyle name="_ЗАРПЛАТА 2006г._ФОТ РЗА 2010 -МЭС Центра (2)_Форма к защите_ДУпиоп 2" xfId="3108"/>
    <cellStyle name="_ЗАРПЛАТА 2006г._ФОТ РЗА 2010 -МЭС Центра (2)_Форма к защите_окончательная версия" xfId="3109"/>
    <cellStyle name="_ЗАРПЛАТА 2006г._ФОТ РЗА 2010 -МЭС Центра (2)_Форма к защите_окончательная версия 2" xfId="3110"/>
    <cellStyle name="_ЗАРПЛАТА 2006г._ФОТ РЗА 2010-2012 -МЭС Центра-согласован" xfId="3111"/>
    <cellStyle name="_ЗАРПЛАТА 2006г._ФОТ РЗА 2010-2012 -МЭС Центра-согласован 2" xfId="3112"/>
    <cellStyle name="_ЗАРПЛАТА 2006г._ФОТ РЗА 2010-2012 -МЭС Центра-согласован 2 2" xfId="3113"/>
    <cellStyle name="_ЗАРПЛАТА 2006г._ФОТ РЗА 2010-2012 -МЭС Центра-согласован 3" xfId="3114"/>
    <cellStyle name="_ЗАРПЛАТА 2006г._ФОТ РЗА 2010-2012 -МЭС Центра-согласован_ДУС (3)" xfId="3115"/>
    <cellStyle name="_ЗАРПЛАТА 2006г._ФОТ РЗА 2010-2012 -МЭС Центра-согласован_ДУС (3) 2" xfId="3116"/>
    <cellStyle name="_ЗАРПЛАТА 2006г._ФОТ РЗА 2010-2012 -МЭС Центра-согласован_Источники_лимиты_Бизнес-план" xfId="3117"/>
    <cellStyle name="_ЗАРПЛАТА 2006г._ФОТ РЗА 2010-2012 -МЭС Центра-согласован_Источники_лимиты_Бизнес-план 2" xfId="3118"/>
    <cellStyle name="_ЗАРПЛАТА 2006г._ФОТ РЗА 2010-2012 -МЭС Центра-согласован_Источники_лимиты_Бизнес-план 2 2" xfId="3119"/>
    <cellStyle name="_ЗАРПЛАТА 2006г._ФОТ РЗА 2010-2012 -МЭС Центра-согласован_Источники_лимиты_Бизнес-план 3" xfId="3120"/>
    <cellStyle name="_ЗАРПЛАТА 2006г._ФОТ РЗА 2010-2012 -МЭС Центра-согласован_Копия форма к защите" xfId="3121"/>
    <cellStyle name="_ЗАРПЛАТА 2006г._ФОТ РЗА 2010-2012 -МЭС Центра-согласован_Копия форма к защите 2" xfId="3122"/>
    <cellStyle name="_ЗАРПЛАТА 2006г._ФОТ РЗА 2010-2012 -МЭС Центра-согласован_Свод бюджет на 2012" xfId="3123"/>
    <cellStyle name="_ЗАРПЛАТА 2006г._ФОТ РЗА 2010-2012 -МЭС Центра-согласован_Свод бюджет на 2012 2" xfId="3124"/>
    <cellStyle name="_ЗАРПЛАТА 2006г._ФОТ РЗА 2010-2012 -МЭС Центра-согласован_Форма к защите" xfId="3125"/>
    <cellStyle name="_ЗАРПЛАТА 2006г._ФОТ РЗА 2010-2012 -МЭС Центра-согласован_форма к защите - ДКУ" xfId="3126"/>
    <cellStyle name="_ЗАРПЛАТА 2006г._ФОТ РЗА 2010-2012 -МЭС Центра-согласован_форма к защите - ДКУ 2" xfId="3127"/>
    <cellStyle name="_ЗАРПЛАТА 2006г._ФОТ РЗА 2010-2012 -МЭС Центра-согласован_Форма к защите 10" xfId="3128"/>
    <cellStyle name="_ЗАРПЛАТА 2006г._ФОТ РЗА 2010-2012 -МЭС Центра-согласован_Форма к защите 11" xfId="3129"/>
    <cellStyle name="_ЗАРПЛАТА 2006г._ФОТ РЗА 2010-2012 -МЭС Центра-согласован_Форма к защите 12" xfId="3130"/>
    <cellStyle name="_ЗАРПЛАТА 2006г._ФОТ РЗА 2010-2012 -МЭС Центра-согласован_Форма к защите 13" xfId="3131"/>
    <cellStyle name="_ЗАРПЛАТА 2006г._ФОТ РЗА 2010-2012 -МЭС Центра-согласован_Форма к защите 14" xfId="3132"/>
    <cellStyle name="_ЗАРПЛАТА 2006г._ФОТ РЗА 2010-2012 -МЭС Центра-согласован_Форма к защите 15" xfId="3133"/>
    <cellStyle name="_ЗАРПЛАТА 2006г._ФОТ РЗА 2010-2012 -МЭС Центра-согласован_Форма к защите 16" xfId="3134"/>
    <cellStyle name="_ЗАРПЛАТА 2006г._ФОТ РЗА 2010-2012 -МЭС Центра-согласован_Форма к защите 17" xfId="3135"/>
    <cellStyle name="_ЗАРПЛАТА 2006г._ФОТ РЗА 2010-2012 -МЭС Центра-согласован_Форма к защите 18" xfId="3136"/>
    <cellStyle name="_ЗАРПЛАТА 2006г._ФОТ РЗА 2010-2012 -МЭС Центра-согласован_Форма к защите 19" xfId="3137"/>
    <cellStyle name="_ЗАРПЛАТА 2006г._ФОТ РЗА 2010-2012 -МЭС Центра-согласован_Форма к защите 2" xfId="3138"/>
    <cellStyle name="_ЗАРПЛАТА 2006г._ФОТ РЗА 2010-2012 -МЭС Центра-согласован_Форма к защите 20" xfId="3139"/>
    <cellStyle name="_ЗАРПЛАТА 2006г._ФОТ РЗА 2010-2012 -МЭС Центра-согласован_Форма к защите 21" xfId="3140"/>
    <cellStyle name="_ЗАРПЛАТА 2006г._ФОТ РЗА 2010-2012 -МЭС Центра-согласован_Форма к защите 22" xfId="3141"/>
    <cellStyle name="_ЗАРПЛАТА 2006г._ФОТ РЗА 2010-2012 -МЭС Центра-согласован_Форма к защите 23" xfId="3142"/>
    <cellStyle name="_ЗАРПЛАТА 2006г._ФОТ РЗА 2010-2012 -МЭС Центра-согласован_Форма к защите 24" xfId="3143"/>
    <cellStyle name="_ЗАРПЛАТА 2006г._ФОТ РЗА 2010-2012 -МЭС Центра-согласован_Форма к защите 25" xfId="3144"/>
    <cellStyle name="_ЗАРПЛАТА 2006г._ФОТ РЗА 2010-2012 -МЭС Центра-согласован_Форма к защите 26" xfId="3145"/>
    <cellStyle name="_ЗАРПЛАТА 2006г._ФОТ РЗА 2010-2012 -МЭС Центра-согласован_Форма к защите 27" xfId="3146"/>
    <cellStyle name="_ЗАРПЛАТА 2006г._ФОТ РЗА 2010-2012 -МЭС Центра-согласован_Форма к защите 28" xfId="3147"/>
    <cellStyle name="_ЗАРПЛАТА 2006г._ФОТ РЗА 2010-2012 -МЭС Центра-согласован_Форма к защите 29" xfId="3148"/>
    <cellStyle name="_ЗАРПЛАТА 2006г._ФОТ РЗА 2010-2012 -МЭС Центра-согласован_Форма к защите 3" xfId="3149"/>
    <cellStyle name="_ЗАРПЛАТА 2006г._ФОТ РЗА 2010-2012 -МЭС Центра-согласован_Форма к защите 30" xfId="3150"/>
    <cellStyle name="_ЗАРПЛАТА 2006г._ФОТ РЗА 2010-2012 -МЭС Центра-согласован_Форма к защите 31" xfId="3151"/>
    <cellStyle name="_ЗАРПЛАТА 2006г._ФОТ РЗА 2010-2012 -МЭС Центра-согласован_Форма к защите 32" xfId="3152"/>
    <cellStyle name="_ЗАРПЛАТА 2006г._ФОТ РЗА 2010-2012 -МЭС Центра-согласован_Форма к защите 33" xfId="3153"/>
    <cellStyle name="_ЗАРПЛАТА 2006г._ФОТ РЗА 2010-2012 -МЭС Центра-согласован_Форма к защите 34" xfId="3154"/>
    <cellStyle name="_ЗАРПЛАТА 2006г._ФОТ РЗА 2010-2012 -МЭС Центра-согласован_Форма к защите 35" xfId="3155"/>
    <cellStyle name="_ЗАРПЛАТА 2006г._ФОТ РЗА 2010-2012 -МЭС Центра-согласован_Форма к защите 36" xfId="3156"/>
    <cellStyle name="_ЗАРПЛАТА 2006г._ФОТ РЗА 2010-2012 -МЭС Центра-согласован_Форма к защите 37" xfId="3157"/>
    <cellStyle name="_ЗАРПЛАТА 2006г._ФОТ РЗА 2010-2012 -МЭС Центра-согласован_Форма к защите 38" xfId="3158"/>
    <cellStyle name="_ЗАРПЛАТА 2006г._ФОТ РЗА 2010-2012 -МЭС Центра-согласован_Форма к защите 39" xfId="3159"/>
    <cellStyle name="_ЗАРПЛАТА 2006г._ФОТ РЗА 2010-2012 -МЭС Центра-согласован_Форма к защите 4" xfId="3160"/>
    <cellStyle name="_ЗАРПЛАТА 2006г._ФОТ РЗА 2010-2012 -МЭС Центра-согласован_Форма к защите 40" xfId="3161"/>
    <cellStyle name="_ЗАРПЛАТА 2006г._ФОТ РЗА 2010-2012 -МЭС Центра-согласован_Форма к защите 41" xfId="3162"/>
    <cellStyle name="_ЗАРПЛАТА 2006г._ФОТ РЗА 2010-2012 -МЭС Центра-согласован_Форма к защите 42" xfId="3163"/>
    <cellStyle name="_ЗАРПЛАТА 2006г._ФОТ РЗА 2010-2012 -МЭС Центра-согласован_Форма к защите 43" xfId="3164"/>
    <cellStyle name="_ЗАРПЛАТА 2006г._ФОТ РЗА 2010-2012 -МЭС Центра-согласован_Форма к защите 44" xfId="3165"/>
    <cellStyle name="_ЗАРПЛАТА 2006г._ФОТ РЗА 2010-2012 -МЭС Центра-согласован_Форма к защите 45" xfId="3166"/>
    <cellStyle name="_ЗАРПЛАТА 2006г._ФОТ РЗА 2010-2012 -МЭС Центра-согласован_Форма к защите 46" xfId="3167"/>
    <cellStyle name="_ЗАРПЛАТА 2006г._ФОТ РЗА 2010-2012 -МЭС Центра-согласован_Форма к защите 47" xfId="3168"/>
    <cellStyle name="_ЗАРПЛАТА 2006г._ФОТ РЗА 2010-2012 -МЭС Центра-согласован_Форма к защите 48" xfId="3169"/>
    <cellStyle name="_ЗАРПЛАТА 2006г._ФОТ РЗА 2010-2012 -МЭС Центра-согласован_Форма к защите 49" xfId="3170"/>
    <cellStyle name="_ЗАРПЛАТА 2006г._ФОТ РЗА 2010-2012 -МЭС Центра-согласован_Форма к защите 5" xfId="3171"/>
    <cellStyle name="_ЗАРПЛАТА 2006г._ФОТ РЗА 2010-2012 -МЭС Центра-согласован_Форма к защите 50" xfId="3172"/>
    <cellStyle name="_ЗАРПЛАТА 2006г._ФОТ РЗА 2010-2012 -МЭС Центра-согласован_Форма к защите 51" xfId="3173"/>
    <cellStyle name="_ЗАРПЛАТА 2006г._ФОТ РЗА 2010-2012 -МЭС Центра-согласован_Форма к защите 52" xfId="3174"/>
    <cellStyle name="_ЗАРПЛАТА 2006г._ФОТ РЗА 2010-2012 -МЭС Центра-согласован_Форма к защите 53" xfId="3175"/>
    <cellStyle name="_ЗАРПЛАТА 2006г._ФОТ РЗА 2010-2012 -МЭС Центра-согласован_Форма к защите 54" xfId="3176"/>
    <cellStyle name="_ЗАРПЛАТА 2006г._ФОТ РЗА 2010-2012 -МЭС Центра-согласован_Форма к защите 55" xfId="3177"/>
    <cellStyle name="_ЗАРПЛАТА 2006г._ФОТ РЗА 2010-2012 -МЭС Центра-согласован_Форма к защите 56" xfId="3178"/>
    <cellStyle name="_ЗАРПЛАТА 2006г._ФОТ РЗА 2010-2012 -МЭС Центра-согласован_Форма к защите 57" xfId="3179"/>
    <cellStyle name="_ЗАРПЛАТА 2006г._ФОТ РЗА 2010-2012 -МЭС Центра-согласован_Форма к защите 58" xfId="3180"/>
    <cellStyle name="_ЗАРПЛАТА 2006г._ФОТ РЗА 2010-2012 -МЭС Центра-согласован_Форма к защите 59" xfId="3181"/>
    <cellStyle name="_ЗАРПЛАТА 2006г._ФОТ РЗА 2010-2012 -МЭС Центра-согласован_Форма к защите 6" xfId="3182"/>
    <cellStyle name="_ЗАРПЛАТА 2006г._ФОТ РЗА 2010-2012 -МЭС Центра-согласован_Форма к защите 60" xfId="3183"/>
    <cellStyle name="_ЗАРПЛАТА 2006г._ФОТ РЗА 2010-2012 -МЭС Центра-согласован_Форма к защите 61" xfId="3184"/>
    <cellStyle name="_ЗАРПЛАТА 2006г._ФОТ РЗА 2010-2012 -МЭС Центра-согласован_Форма к защите 62" xfId="3185"/>
    <cellStyle name="_ЗАРПЛАТА 2006г._ФОТ РЗА 2010-2012 -МЭС Центра-согласован_Форма к защите 63" xfId="3186"/>
    <cellStyle name="_ЗАРПЛАТА 2006г._ФОТ РЗА 2010-2012 -МЭС Центра-согласован_Форма к защите 64" xfId="3187"/>
    <cellStyle name="_ЗАРПЛАТА 2006г._ФОТ РЗА 2010-2012 -МЭС Центра-согласован_Форма к защите 65" xfId="3188"/>
    <cellStyle name="_ЗАРПЛАТА 2006г._ФОТ РЗА 2010-2012 -МЭС Центра-согласован_Форма к защите 66" xfId="3189"/>
    <cellStyle name="_ЗАРПЛАТА 2006г._ФОТ РЗА 2010-2012 -МЭС Центра-согласован_Форма к защите 67" xfId="3190"/>
    <cellStyle name="_ЗАРПЛАТА 2006г._ФОТ РЗА 2010-2012 -МЭС Центра-согласован_Форма к защите 68" xfId="3191"/>
    <cellStyle name="_ЗАРПЛАТА 2006г._ФОТ РЗА 2010-2012 -МЭС Центра-согласован_Форма к защите 69" xfId="3192"/>
    <cellStyle name="_ЗАРПЛАТА 2006г._ФОТ РЗА 2010-2012 -МЭС Центра-согласован_Форма к защите 7" xfId="3193"/>
    <cellStyle name="_ЗАРПЛАТА 2006г._ФОТ РЗА 2010-2012 -МЭС Центра-согласован_Форма к защите 70" xfId="3194"/>
    <cellStyle name="_ЗАРПЛАТА 2006г._ФОТ РЗА 2010-2012 -МЭС Центра-согласован_Форма к защите 71" xfId="3195"/>
    <cellStyle name="_ЗАРПЛАТА 2006г._ФОТ РЗА 2010-2012 -МЭС Центра-согласован_Форма к защите 72" xfId="3196"/>
    <cellStyle name="_ЗАРПЛАТА 2006г._ФОТ РЗА 2010-2012 -МЭС Центра-согласован_Форма к защите 73" xfId="3197"/>
    <cellStyle name="_ЗАРПЛАТА 2006г._ФОТ РЗА 2010-2012 -МЭС Центра-согласован_Форма к защите 74" xfId="3198"/>
    <cellStyle name="_ЗАРПЛАТА 2006г._ФОТ РЗА 2010-2012 -МЭС Центра-согласован_Форма к защите 75" xfId="3199"/>
    <cellStyle name="_ЗАРПЛАТА 2006г._ФОТ РЗА 2010-2012 -МЭС Центра-согласован_Форма к защите 76" xfId="3200"/>
    <cellStyle name="_ЗАРПЛАТА 2006г._ФОТ РЗА 2010-2012 -МЭС Центра-согласован_Форма к защите 77" xfId="3201"/>
    <cellStyle name="_ЗАРПЛАТА 2006г._ФОТ РЗА 2010-2012 -МЭС Центра-согласован_Форма к защите 78" xfId="3202"/>
    <cellStyle name="_ЗАРПЛАТА 2006г._ФОТ РЗА 2010-2012 -МЭС Центра-согласован_Форма к защите 79" xfId="3203"/>
    <cellStyle name="_ЗАРПЛАТА 2006г._ФОТ РЗА 2010-2012 -МЭС Центра-согласован_Форма к защите 8" xfId="3204"/>
    <cellStyle name="_ЗАРПЛАТА 2006г._ФОТ РЗА 2010-2012 -МЭС Центра-согласован_Форма к защите 80" xfId="3205"/>
    <cellStyle name="_ЗАРПЛАТА 2006г._ФОТ РЗА 2010-2012 -МЭС Центра-согласован_Форма к защите 81" xfId="3206"/>
    <cellStyle name="_ЗАРПЛАТА 2006г._ФОТ РЗА 2010-2012 -МЭС Центра-согласован_Форма к защите 82" xfId="3207"/>
    <cellStyle name="_ЗАРПЛАТА 2006г._ФОТ РЗА 2010-2012 -МЭС Центра-согласован_Форма к защите 83" xfId="3208"/>
    <cellStyle name="_ЗАРПЛАТА 2006г._ФОТ РЗА 2010-2012 -МЭС Центра-согласован_Форма к защите 84" xfId="3209"/>
    <cellStyle name="_ЗАРПЛАТА 2006г._ФОТ РЗА 2010-2012 -МЭС Центра-согласован_Форма к защите 85" xfId="3210"/>
    <cellStyle name="_ЗАРПЛАТА 2006г._ФОТ РЗА 2010-2012 -МЭС Центра-согласован_Форма к защите 86" xfId="3211"/>
    <cellStyle name="_ЗАРПЛАТА 2006г._ФОТ РЗА 2010-2012 -МЭС Центра-согласован_Форма к защите 87" xfId="3212"/>
    <cellStyle name="_ЗАРПЛАТА 2006г._ФОТ РЗА 2010-2012 -МЭС Центра-согласован_Форма к защите 88" xfId="3213"/>
    <cellStyle name="_ЗАРПЛАТА 2006г._ФОТ РЗА 2010-2012 -МЭС Центра-согласован_Форма к защите 89" xfId="3214"/>
    <cellStyle name="_ЗАРПЛАТА 2006г._ФОТ РЗА 2010-2012 -МЭС Центра-согласован_Форма к защите 9" xfId="3215"/>
    <cellStyle name="_ЗАРПЛАТА 2006г._ФОТ РЗА 2010-2012 -МЭС Центра-согласован_Форма к защите 90" xfId="3216"/>
    <cellStyle name="_ЗАРПЛАТА 2006г._ФОТ РЗА 2010-2012 -МЭС Центра-согласован_Форма к защите ДЭБ" xfId="3217"/>
    <cellStyle name="_ЗАРПЛАТА 2006г._ФОТ РЗА 2010-2012 -МЭС Центра-согласован_Форма к защите ДЭБ 2" xfId="3218"/>
    <cellStyle name="_ЗАРПЛАТА 2006г._ФОТ РЗА 2010-2012 -МЭС Центра-согласован_Форма к защите_ДСП" xfId="3219"/>
    <cellStyle name="_ЗАРПЛАТА 2006г._ФОТ РЗА 2010-2012 -МЭС Центра-согласован_Форма к защите_ДСП 2" xfId="3220"/>
    <cellStyle name="_ЗАРПЛАТА 2006г._ФОТ РЗА 2010-2012 -МЭС Центра-согласован_Форма к защите_ДУпиоп" xfId="3221"/>
    <cellStyle name="_ЗАРПЛАТА 2006г._ФОТ РЗА 2010-2012 -МЭС Центра-согласован_Форма к защите_ДУпиоп 2" xfId="3222"/>
    <cellStyle name="_ЗАРПЛАТА 2006г._ФОТ РЗА 2010-2012 -МЭС Центра-согласован_Форма к защите_окончательная версия" xfId="3223"/>
    <cellStyle name="_ЗАРПЛАТА 2006г._ФОТ РЗА 2010-2012 -МЭС Центра-согласован_Форма к защите_окончательная версия 2" xfId="3224"/>
    <cellStyle name="_Затратный СШГЭС  14 11 2004" xfId="3225"/>
    <cellStyle name="_Затратный_.." xfId="3226"/>
    <cellStyle name="_Затратный_МЗ_Сводный" xfId="3227"/>
    <cellStyle name="_Затратный_СУЭК" xfId="3228"/>
    <cellStyle name="_затраты" xfId="3229"/>
    <cellStyle name="_Заявка Тестова  СКОРРЕКТИРОВАННАЯ" xfId="3230"/>
    <cellStyle name="_ЗБП МСК Бурятия  БДР, БДДС 4 кв 2006 г ДЛН" xfId="3231"/>
    <cellStyle name="_ЗБП МСК Бурятия  БДР, БДДС 4 кв 2006 г зак с УС (3)" xfId="3232"/>
    <cellStyle name="_ЗБП МСК Бурятия Корр по функц бюджетам 3 и 4 кв 2007 год 25 07 07" xfId="3233"/>
    <cellStyle name="_ЗБП ФСК  БДР, БДДС на 4 кв 2006 (заказчик)" xfId="3234"/>
    <cellStyle name="_ЗБП ФСК  БДР, БДДС на 4 кв 2006 (заказчик)_БДР формат СД (2)" xfId="3235"/>
    <cellStyle name="_ЗБП ФСК  БДР, БДДС на 4 кв 2006 г" xfId="3236"/>
    <cellStyle name="_ЗБП ФСК  БДР, БДДС на 4 кв 2006 г_БДР формат СД (2)" xfId="3237"/>
    <cellStyle name="_ЗБП ФСК Корр по функц бюджетам 3 и 4 кв 2007 год 25 07 07" xfId="3238"/>
    <cellStyle name="_Земля ППМЭС" xfId="3239"/>
    <cellStyle name="_Земля ППМЭС_БДР формат СД (2)" xfId="3240"/>
    <cellStyle name="_Земля ТОиР" xfId="3241"/>
    <cellStyle name="_ЗСП анализ ФОТ 05 05 09" xfId="3242"/>
    <cellStyle name="_ЗСП анализ ФОТ 05 05 09_БДР формат СД (2)" xfId="3243"/>
    <cellStyle name="_из АРМ расчет БДДС и БДР 12мес 06г" xfId="3244"/>
    <cellStyle name="_из АРМ расчет БДДС и БДР 9мес 06г" xfId="3245"/>
    <cellStyle name="_Из АРМа БДР 6 мес по ФСК (МСК) от Михи к отчету 03 07 06" xfId="3246"/>
    <cellStyle name="_Изменение баланса 2003 Б-п 2 вар" xfId="3247"/>
    <cellStyle name="_Изменение баланса ГД за 2004 (Бизнес-план)-1 вар" xfId="3248"/>
    <cellStyle name="_Изменение баланса ГД за 2004 (Бизнес-план)-2 вар (утв)" xfId="3249"/>
    <cellStyle name="_Изменение баланса за октябрь 2003 (текущий план)" xfId="3250"/>
    <cellStyle name="_Инвест программа" xfId="3251"/>
    <cellStyle name="_Инвест ТЗ" xfId="3252"/>
    <cellStyle name="_Инвест ТЗ АВТОМАТИЗАЦИЯ  1.06.06   Ф" xfId="3253"/>
    <cellStyle name="_Инвест ТЗ АВТОМАТИЗАЦИЯ  1.06.06   Ф_БДР формат СД (2)" xfId="3254"/>
    <cellStyle name="_Инвест ТЗ АВТОМАТИЗАЦИЯ  31.05.06   Ф нов" xfId="3255"/>
    <cellStyle name="_Инвест ТЗ АВТОМАТИЗАЦИЯ  31.05.06   Ф нов_БДР формат СД (2)" xfId="3256"/>
    <cellStyle name="_Инвест. программа-лизинг(Яковлев)" xfId="3257"/>
    <cellStyle name="_Индексация исторических затрат" xfId="3258"/>
    <cellStyle name="_ИНСТРУМЕНТЫ, инвентарь" xfId="3259"/>
    <cellStyle name="_ИНСТРУМЕНТЫ, инвентарь_ДОП.З - для отправки" xfId="3260"/>
    <cellStyle name="_ИНСТРУМЕНТЫ, инвентарь_Откорректированная программа Освидетельствование ЗиС (4) (2)" xfId="3261"/>
    <cellStyle name="_ИНСТРУМЕНТЫ, инвентарь_ОУС" xfId="3262"/>
    <cellStyle name="_ИНСТРУМЕНТЫ, инвентарь_ПО расчет (4)" xfId="3263"/>
    <cellStyle name="_Инструменты`2004" xfId="3264"/>
    <cellStyle name="_Информация об объектах" xfId="3265"/>
    <cellStyle name="_ИНФОРМАЦИЯ ПО ДОГОВОРАМ ЛИЗИНГА" xfId="3266"/>
    <cellStyle name="_ИНФОРМАЦИЯ ПО ДОГОВОРАМ ЛИЗИНГА 19 мая" xfId="3267"/>
    <cellStyle name="_ИНФОРМАЦИЯ ПО ДОГОВОРАМ ЛИЗИНГА 27.04.071" xfId="3268"/>
    <cellStyle name="_ИНФОРМАЦИЯ ПО ДОГОВОРАМ ЛИЗИНГА1" xfId="3269"/>
    <cellStyle name="_информфция о кредитном портфеле" xfId="3270"/>
    <cellStyle name="_информфция о кредитном портфеле 25.10.2007" xfId="3271"/>
    <cellStyle name="_ИП 17032006" xfId="3272"/>
    <cellStyle name="_ИП на 04 10 07 без 20071" xfId="3273"/>
    <cellStyle name="_ИП на 04 10 07 без 20071_Книга1" xfId="3274"/>
    <cellStyle name="_ИП на 04 10 07 без 20071_ПР ОФ на  2010-2014 01 10 2010 2011!!! для ДИиСП (2)" xfId="3275"/>
    <cellStyle name="_ИП на 04 10 07 без 20071_ПР ОФ на  2010-2014 коррект  26 10 2010" xfId="3276"/>
    <cellStyle name="_ИП на 04 10 07 без 20071_ПР ОФ на  2010-2014 коррект  26 10 2010 для ДИиСП (2)" xfId="3277"/>
    <cellStyle name="_ИП на 04 10 07 без 20071_ПР ОФ на  2010-2014 коррект  26 10 2010 для ДИиСП (3)" xfId="3278"/>
    <cellStyle name="_ИП на 04 10 07 после ЧАН" xfId="3279"/>
    <cellStyle name="_ИП на 04 10 07 после ЧАН_Книга1" xfId="3280"/>
    <cellStyle name="_ИП на 04 10 07 после ЧАН_ПР ОФ на  2010-2014 01 10 2010 2011!!! для ДИиСП (2)" xfId="3281"/>
    <cellStyle name="_ИП на 04 10 07 после ЧАН_ПР ОФ на  2010-2014 коррект  26 10 2010" xfId="3282"/>
    <cellStyle name="_ИП на 04 10 07 после ЧАН_ПР ОФ на  2010-2014 коррект  26 10 2010 для ДИиСП (2)" xfId="3283"/>
    <cellStyle name="_ИП на 04 10 07 после ЧАН_ПР ОФ на  2010-2014 коррект  26 10 2010 для ДИиСП (3)" xfId="3284"/>
    <cellStyle name="_ИП на 05.10.07" xfId="3285"/>
    <cellStyle name="_ИП на 05.10.07_Книга1" xfId="3286"/>
    <cellStyle name="_ИП на 05.10.07_ПР ОФ на  2010-2014 01 10 2010 2011!!! для ДИиСП (2)" xfId="3287"/>
    <cellStyle name="_ИП на 05.10.07_ПР ОФ на  2010-2014 коррект  26 10 2010" xfId="3288"/>
    <cellStyle name="_ИП на 05.10.07_ПР ОФ на  2010-2014 коррект  26 10 2010 для ДИиСП (2)" xfId="3289"/>
    <cellStyle name="_ИП на 05.10.07_ПР ОФ на  2010-2014 коррект  26 10 2010 для ДИиСП (3)" xfId="3290"/>
    <cellStyle name="_ИП СО 2006-2010 отпр 22 01 07" xfId="3291"/>
    <cellStyle name="_ИП ФСК 10_10_07 куцанкиной" xfId="3292"/>
    <cellStyle name="_ИП ФСК 2007-2010" xfId="3293"/>
    <cellStyle name="_ИП ФСК 2007-2010 (2)" xfId="3294"/>
    <cellStyle name="_ИП ФСК 2007-2010_БДР формат СД (2)" xfId="3295"/>
    <cellStyle name="_ИП ФСК 2007-2010_ИП ФСК 2007-2010 (2)" xfId="3296"/>
    <cellStyle name="_ИП ФСК 2007-2010_ИП ФСК 2007-2010 (2)_БДР формат СД (2)" xfId="3297"/>
    <cellStyle name="_ИП ФСК 2007-2010_Лист1" xfId="3298"/>
    <cellStyle name="_ИП ФСК 2007-2010_Лист1_1" xfId="3299"/>
    <cellStyle name="_ИП ФСК 2007-2010_Лист1_БДР формат СД (2)" xfId="3300"/>
    <cellStyle name="_ИП ФСК 2007-2010_Свод подрядчиков общий" xfId="3301"/>
    <cellStyle name="_ИП ФСК на 2008-2012 17 12 071" xfId="3302"/>
    <cellStyle name="_ИПР Холдинга (от Шаркевич) (00137FFF$$$)" xfId="3303"/>
    <cellStyle name="_ИрЭ_файл1_декабрь 2003" xfId="3304"/>
    <cellStyle name="_исп плана по приобр 2к" xfId="3305"/>
    <cellStyle name="_источники инв программы_Комиэнерго" xfId="3306"/>
    <cellStyle name="_Исходные данные для модели" xfId="3307"/>
    <cellStyle name="_Исходные данные для модели_БДР формат СД (2)" xfId="3308"/>
    <cellStyle name="_Итого" xfId="3309"/>
    <cellStyle name="_итоговый файл 1" xfId="3310"/>
    <cellStyle name="_ИТЦ" xfId="3311"/>
    <cellStyle name="_ИТЦ ППП план декабрь 2003 версия 221103" xfId="3312"/>
    <cellStyle name="_ИТЦ ППП план сентябрь 2003 версия 250803" xfId="3313"/>
    <cellStyle name="_ИТЦ ППП план сентябрь 2003 версия 250803_Агрегир" xfId="3314"/>
    <cellStyle name="_ИТЦ ППП план сентябрь 2003 версия 250803_Агрегир янв-август" xfId="3315"/>
    <cellStyle name="_ИТЦ ППП план сентябрь 2003 версия 250803_Агрегир янв-дек" xfId="3316"/>
    <cellStyle name="_ИТЦ ППП план сентябрь 2003 версия 250803_Агрегир янв-окт" xfId="3317"/>
    <cellStyle name="_ИТЦ ППП план сентябрь 2003 версия 250803_Агрегир янв-сент" xfId="3318"/>
    <cellStyle name="_ИТЦ ППП план сентябрь 2003 версия 250803_Итого" xfId="3319"/>
    <cellStyle name="_июль факт" xfId="3320"/>
    <cellStyle name="_к отчёту за квартал по категориям" xfId="3321"/>
    <cellStyle name="_к отчёту за квартал по категориям_БДР формат СД (2)" xfId="3322"/>
    <cellStyle name="_к ПЭП Забайкальского ПМЭС на 2кв 05г" xfId="3323"/>
    <cellStyle name="_К-1 разное, секвестирование" xfId="3324"/>
    <cellStyle name="_К-1 разное, секвестирование_БДР формат СД (2)" xfId="3325"/>
    <cellStyle name="_каб сеть нез 2010" xfId="3326"/>
    <cellStyle name="_Канц.товары" xfId="3327"/>
    <cellStyle name="_капстрой остаток" xfId="3328"/>
    <cellStyle name="_Касп ПМЭСРасшифровки 2011 год основн " xfId="3329"/>
    <cellStyle name="_Касп ПМЭСРасшифровки 2011 год основн _БДР формат СД (2)" xfId="3330"/>
    <cellStyle name="_КбПМЭС  ан ФОТ 04 05 09" xfId="3331"/>
    <cellStyle name="_КбПМЭС  ан ФОТ 04 05 09_БДР формат СД (2)" xfId="3332"/>
    <cellStyle name="_Классификаторы" xfId="3333"/>
    <cellStyle name="_классификаторы УБМ (изменения)" xfId="3334"/>
    <cellStyle name="_Книга1" xfId="3335"/>
    <cellStyle name="_Книга1 (8)" xfId="3336"/>
    <cellStyle name="_Книга1 10" xfId="3337"/>
    <cellStyle name="_Книга1 10_БДР формат СД (2)" xfId="3338"/>
    <cellStyle name="_Книга1 11" xfId="3339"/>
    <cellStyle name="_Книга1 11_БДР формат СД (2)" xfId="3340"/>
    <cellStyle name="_Книга1 2" xfId="3341"/>
    <cellStyle name="_Книга1 2 2" xfId="3342"/>
    <cellStyle name="_Книга1 2 2_БДР формат СД (2)" xfId="3343"/>
    <cellStyle name="_Книга1 3" xfId="3344"/>
    <cellStyle name="_Книга1 3_БДР формат СД (2)" xfId="3345"/>
    <cellStyle name="_Книга1 4" xfId="3346"/>
    <cellStyle name="_Книга1 4_БДР формат СД (2)" xfId="3347"/>
    <cellStyle name="_Книга1 5" xfId="3348"/>
    <cellStyle name="_Книга1 5_БДР формат СД (2)" xfId="3349"/>
    <cellStyle name="_Книга1 6" xfId="3350"/>
    <cellStyle name="_Книга1 6_БДР формат СД (2)" xfId="3351"/>
    <cellStyle name="_Книга1 7" xfId="3352"/>
    <cellStyle name="_Книга1 7_БДР формат СД (2)" xfId="3353"/>
    <cellStyle name="_Книга1 8" xfId="3354"/>
    <cellStyle name="_Книга1 8_БДР формат СД (2)" xfId="3355"/>
    <cellStyle name="_Книга1 9" xfId="3356"/>
    <cellStyle name="_Книга1 9_БДР формат СД (2)" xfId="3357"/>
    <cellStyle name="_Книга1_11 Прочие" xfId="3358"/>
    <cellStyle name="_Книга1_ARM_БП_ЛЭ_V10" xfId="3359"/>
    <cellStyle name="_Книга1_Восток (Недро)" xfId="3360"/>
    <cellStyle name="_Книга1_ЗК № 5  2009" xfId="3361"/>
    <cellStyle name="_Книга1_итоги" xfId="3362"/>
    <cellStyle name="_Книга1_итоги_БДР формат СД (2)" xfId="3363"/>
    <cellStyle name="_Книга1_Калмыкия" xfId="3364"/>
    <cellStyle name="_Книга1_Копия АРМ_БП_РСК_V10 0_20100213" xfId="3365"/>
    <cellStyle name="_Книга1_Копия АРМ_БП_РСК_V10 0_20100213 2" xfId="3366"/>
    <cellStyle name="_Книга1_Копия АРМ_БП_РСК_V10 0_20100213 2 2" xfId="3367"/>
    <cellStyle name="_Книга1_Копия АРМ_БП_РСК_V10 0_20100213 3" xfId="3368"/>
    <cellStyle name="_Книга1_Копия АРМ_БП_РСК_V10 0_20100213_11 Прочие" xfId="3369"/>
    <cellStyle name="_Книга1_Копия АРМ_БП_РСК_V10 0_20100213_Калмыкия" xfId="3370"/>
    <cellStyle name="_Книга1_Копия АРМ_БП_РСК_V10 0_20100213_Копия МРСК_СК_ARM_BP_RSK_V10_0" xfId="3371"/>
    <cellStyle name="_Книга1_Копия АРМ_БП_РСК_V10 0_20100213_Копия МРСК_СК_ARM_BP_RSK_V10_0 (2)" xfId="3372"/>
    <cellStyle name="_Книга1_Копия МРСК_СК_ARM_BP_RSK_V10_0" xfId="3373"/>
    <cellStyle name="_Книга1_Копия МРСК_СК_ARM_BP_RSK_V10_0 (2)" xfId="3374"/>
    <cellStyle name="_Книга1_Отчет по КПЭ за 9 мес_v1" xfId="3375"/>
    <cellStyle name="_Книга1_Приложение 1 (406)" xfId="3376"/>
    <cellStyle name="_Книга1_Приложение 1 (406)_БДР формат СД (2)" xfId="3377"/>
    <cellStyle name="_Книга1_Свод ИДЕ 2011 для всех" xfId="3378"/>
    <cellStyle name="_Книга1_Свод ИДЕ 2011 для всех_БДР формат СД (2)" xfId="3379"/>
    <cellStyle name="_Книга1_Свод после пессимвариант1" xfId="3380"/>
    <cellStyle name="_Книга1_Северо-Запад(Смелянская)" xfId="3381"/>
    <cellStyle name="_Книга1_Факторы" xfId="3382"/>
    <cellStyle name="_Книга1_Факторы_БДР формат СД (2)" xfId="3383"/>
    <cellStyle name="_Книга2" xfId="3384"/>
    <cellStyle name="_Книга2 2" xfId="3385"/>
    <cellStyle name="_Книга2_1" xfId="3386"/>
    <cellStyle name="_Книга2_op.report фев 09" xfId="3387"/>
    <cellStyle name="_Книга2_op.reportфевраль 2009" xfId="3388"/>
    <cellStyle name="_Книга2_UOG_2009_60_v14_27 11 08-ИСПРАВЛЕН ФОТ СИН (2)" xfId="3389"/>
    <cellStyle name="_Книга2_UOG_2009_60_v14_27.11.08-ИСПРАВЛЕН ФОТ СИН" xfId="3390"/>
    <cellStyle name="_Книга2_БДР формат СД (2)" xfId="3391"/>
    <cellStyle name="_Книга2_Копия % ставка" xfId="3392"/>
    <cellStyle name="_Книга2_ОО ОНГконс.0108 - complete" xfId="3393"/>
    <cellStyle name="_Книга2_ОО ОНГконс.0208" xfId="3394"/>
    <cellStyle name="_Книга2_ООО ОНГконс 0109 - complete" xfId="3395"/>
    <cellStyle name="_Книга2_ООО ОНГконс 0209" xfId="3396"/>
    <cellStyle name="_Книга2_ООО ОНГконс 0309" xfId="3397"/>
    <cellStyle name="_Книга2_Презентация (Прил  1) на 2012 год " xfId="3398"/>
    <cellStyle name="_Книга2_Расчёт  тарифа 2012 Омское ПМЭС с доплатами 1 вар" xfId="3399"/>
    <cellStyle name="_Книга2_Юга 787 приказ 2011-2014г.г. 9 чел (Кочеткова)" xfId="3400"/>
    <cellStyle name="_Книга3" xfId="3401"/>
    <cellStyle name="_Книга3 2" xfId="3402"/>
    <cellStyle name="_Книга3_1" xfId="3403"/>
    <cellStyle name="_Книга3_1_Агрегир" xfId="3404"/>
    <cellStyle name="_Книга3_1_Агрегир янв-август" xfId="3405"/>
    <cellStyle name="_Книга3_1_Агрегир янв-дек" xfId="3406"/>
    <cellStyle name="_Книга3_1_Агрегир янв-окт" xfId="3407"/>
    <cellStyle name="_Книга3_1_Агрегир янв-сент" xfId="3408"/>
    <cellStyle name="_Книга3_Capex-new" xfId="3409"/>
    <cellStyle name="_Книга3_Financial Plan - final_2" xfId="3410"/>
    <cellStyle name="_Книга3_Form 01(MB)" xfId="3411"/>
    <cellStyle name="_Книга3_Links_NK" xfId="3412"/>
    <cellStyle name="_Книга3_N20_5" xfId="3413"/>
    <cellStyle name="_Книга3_N20_6" xfId="3414"/>
    <cellStyle name="_Книга3_New Form10_2" xfId="3415"/>
    <cellStyle name="_Книга3_Nsi" xfId="3416"/>
    <cellStyle name="_Книга3_Nsi - last version" xfId="3417"/>
    <cellStyle name="_Книга3_Nsi - last version for programming" xfId="3418"/>
    <cellStyle name="_Книга3_Nsi - next_last version" xfId="3419"/>
    <cellStyle name="_Книга3_Nsi - plan - final" xfId="3420"/>
    <cellStyle name="_Книга3_Nsi -super_ last version" xfId="3421"/>
    <cellStyle name="_Книга3_Nsi(2)" xfId="3422"/>
    <cellStyle name="_Книга3_Nsi_1" xfId="3423"/>
    <cellStyle name="_Книга3_Nsi_139" xfId="3424"/>
    <cellStyle name="_Книга3_Nsi_140" xfId="3425"/>
    <cellStyle name="_Книга3_Nsi_140(Зах)" xfId="3426"/>
    <cellStyle name="_Книга3_Nsi_140_mod" xfId="3427"/>
    <cellStyle name="_Книга3_Nsi_158" xfId="3428"/>
    <cellStyle name="_Книга3_Nsi_Jan1" xfId="3429"/>
    <cellStyle name="_Книга3_Nsi_test" xfId="3430"/>
    <cellStyle name="_Книга3_Nsi2" xfId="3431"/>
    <cellStyle name="_Книга3_Nsi-Services" xfId="3432"/>
    <cellStyle name="_Книга3_P&amp;L" xfId="3433"/>
    <cellStyle name="_Книга3_S0400" xfId="3434"/>
    <cellStyle name="_Книга3_S13001" xfId="3435"/>
    <cellStyle name="_Книга3_Sheet1" xfId="3436"/>
    <cellStyle name="_Книга3_sofi - plan_AP270202ii" xfId="3437"/>
    <cellStyle name="_Книга3_sofi - plan_AP270202iii" xfId="3438"/>
    <cellStyle name="_Книга3_sofi - plan_AP270202iv" xfId="3439"/>
    <cellStyle name="_Книга3_Sofi vs Sobi" xfId="3440"/>
    <cellStyle name="_Книга3_Sofi_PBD 27-11-01" xfId="3441"/>
    <cellStyle name="_Книга3_SOFI_TEPs_AOK_130902" xfId="3442"/>
    <cellStyle name="_Книга3_Sofi145a" xfId="3443"/>
    <cellStyle name="_Книга3_Sofi153" xfId="3444"/>
    <cellStyle name="_Книга3_Summary" xfId="3445"/>
    <cellStyle name="_Книга3_SXXXX_Express_c Links" xfId="3446"/>
    <cellStyle name="_Книга3_Tax_form_1кв_3" xfId="3447"/>
    <cellStyle name="_Книга3_test_11" xfId="3448"/>
    <cellStyle name="_Книга3_БДР формат СД (2)" xfId="3449"/>
    <cellStyle name="_Книга3_БКЭ" xfId="3450"/>
    <cellStyle name="_Книга3_для вставки в пакет за 2001" xfId="3451"/>
    <cellStyle name="_Книга3_дляГалиныВ" xfId="3452"/>
    <cellStyle name="_Книга3_Книга7" xfId="3453"/>
    <cellStyle name="_Книга3_Лист1" xfId="3454"/>
    <cellStyle name="_Книга3_ОСН. ДЕЯТ." xfId="3455"/>
    <cellStyle name="_Книга3_Подразделения" xfId="3456"/>
    <cellStyle name="_Книга3_Список тиражирования" xfId="3457"/>
    <cellStyle name="_Книга3_Форма 12 last" xfId="3458"/>
    <cellStyle name="_Книга4" xfId="3459"/>
    <cellStyle name="_Книга4_1" xfId="3460"/>
    <cellStyle name="_Книга5" xfId="3461"/>
    <cellStyle name="_Книга5_БДР формат СД (2)" xfId="3462"/>
    <cellStyle name="_Книга6" xfId="3463"/>
    <cellStyle name="_Книга6_БДР формат СД (2)" xfId="3464"/>
    <cellStyle name="_Книга7" xfId="3465"/>
    <cellStyle name="_Книга7_Capex-new" xfId="3466"/>
    <cellStyle name="_Книга7_Financial Plan - final_2" xfId="3467"/>
    <cellStyle name="_Книга7_Form 01(MB)" xfId="3468"/>
    <cellStyle name="_Книга7_Links_NK" xfId="3469"/>
    <cellStyle name="_Книга7_N20_5" xfId="3470"/>
    <cellStyle name="_Книга7_N20_6" xfId="3471"/>
    <cellStyle name="_Книга7_New Form10_2" xfId="3472"/>
    <cellStyle name="_Книга7_Nsi" xfId="3473"/>
    <cellStyle name="_Книга7_Nsi - last version" xfId="3474"/>
    <cellStyle name="_Книга7_Nsi - last version for programming" xfId="3475"/>
    <cellStyle name="_Книга7_Nsi - next_last version" xfId="3476"/>
    <cellStyle name="_Книга7_Nsi - plan - final" xfId="3477"/>
    <cellStyle name="_Книга7_Nsi -super_ last version" xfId="3478"/>
    <cellStyle name="_Книга7_Nsi(2)" xfId="3479"/>
    <cellStyle name="_Книга7_Nsi_1" xfId="3480"/>
    <cellStyle name="_Книга7_Nsi_139" xfId="3481"/>
    <cellStyle name="_Книга7_Nsi_140" xfId="3482"/>
    <cellStyle name="_Книга7_Nsi_140(Зах)" xfId="3483"/>
    <cellStyle name="_Книга7_Nsi_140_mod" xfId="3484"/>
    <cellStyle name="_Книга7_Nsi_158" xfId="3485"/>
    <cellStyle name="_Книга7_Nsi_Jan1" xfId="3486"/>
    <cellStyle name="_Книга7_Nsi_test" xfId="3487"/>
    <cellStyle name="_Книга7_Nsi2" xfId="3488"/>
    <cellStyle name="_Книга7_Nsi-Services" xfId="3489"/>
    <cellStyle name="_Книга7_P&amp;L" xfId="3490"/>
    <cellStyle name="_Книга7_S0400" xfId="3491"/>
    <cellStyle name="_Книга7_S13001" xfId="3492"/>
    <cellStyle name="_Книга7_Sheet1" xfId="3493"/>
    <cellStyle name="_Книга7_sofi - plan_AP270202ii" xfId="3494"/>
    <cellStyle name="_Книга7_sofi - plan_AP270202iii" xfId="3495"/>
    <cellStyle name="_Книга7_sofi - plan_AP270202iv" xfId="3496"/>
    <cellStyle name="_Книга7_Sofi vs Sobi" xfId="3497"/>
    <cellStyle name="_Книга7_Sofi_PBD 27-11-01" xfId="3498"/>
    <cellStyle name="_Книга7_SOFI_TEPs_AOK_130902" xfId="3499"/>
    <cellStyle name="_Книга7_Sofi145a" xfId="3500"/>
    <cellStyle name="_Книга7_Sofi153" xfId="3501"/>
    <cellStyle name="_Книга7_Summary" xfId="3502"/>
    <cellStyle name="_Книга7_SXXXX_Express_c Links" xfId="3503"/>
    <cellStyle name="_Книга7_Tax_form_1кв_3" xfId="3504"/>
    <cellStyle name="_Книга7_test_11" xfId="3505"/>
    <cellStyle name="_Книга7_БКЭ" xfId="3506"/>
    <cellStyle name="_Книга7_для вставки в пакет за 2001" xfId="3507"/>
    <cellStyle name="_Книга7_дляГалиныВ" xfId="3508"/>
    <cellStyle name="_Книга7_Книга7" xfId="3509"/>
    <cellStyle name="_Книга7_Лист1" xfId="3510"/>
    <cellStyle name="_Книга7_ОСН. ДЕЯТ." xfId="3511"/>
    <cellStyle name="_Книга7_Подразделения" xfId="3512"/>
    <cellStyle name="_Книга7_Список тиражирования" xfId="3513"/>
    <cellStyle name="_Книга7_Форма 12 last" xfId="3514"/>
    <cellStyle name="_Командировки" xfId="3515"/>
    <cellStyle name="_Командировки 2007 новая форма" xfId="3516"/>
    <cellStyle name="_Командировочные расходы 2006" xfId="3517"/>
    <cellStyle name="_Комплексная по всем затратам ПСУИС" xfId="3518"/>
    <cellStyle name="_Комплексная по всем затратам ПСУИС_БДР формат СД (2)" xfId="3519"/>
    <cellStyle name="_комплексный" xfId="3520"/>
    <cellStyle name="_комплексный_БДР формат СД (2)" xfId="3521"/>
    <cellStyle name="_комплексный1" xfId="3522"/>
    <cellStyle name="_комплексный1_БДР формат СД (2)" xfId="3523"/>
    <cellStyle name="_Консультационные услуги" xfId="3524"/>
    <cellStyle name="_Консультационные услуги_ДОП.З - для отправки" xfId="3525"/>
    <cellStyle name="_Консультационные услуги_Откорректированная программа Освидетельствование ЗиС (4) (2)" xfId="3526"/>
    <cellStyle name="_Консультационные услуги_ОУС" xfId="3527"/>
    <cellStyle name="_Консультационные услуги_ПО расчет (4)" xfId="3528"/>
    <cellStyle name="_Копия % ставка" xfId="3529"/>
    <cellStyle name="_Копия 060702 BP 2006 КНР II полугодие V_002 FV" xfId="3530"/>
    <cellStyle name="_Копия 3кв_1" xfId="3531"/>
    <cellStyle name="_Копия 3кв_1_БДР формат СД (2)" xfId="3532"/>
    <cellStyle name="_Копия БИЗНЕС-ПЛАН  2007 г  new корр 4" xfId="3533"/>
    <cellStyle name="_Копия Бизнесплан 2007 (55$) 033007 (кор-ка СИН - КНР)вар1" xfId="3534"/>
    <cellStyle name="_Копия Бюджет  2009г  ЮУПМЭС" xfId="3535"/>
    <cellStyle name="_Копия ЗБП МСК  Чита БДР, БДДС 4 кв 06 ТоиР 26 07 06" xfId="3536"/>
    <cellStyle name="_Копия капвлож_бизнес-план25 05_1" xfId="3537"/>
    <cellStyle name="_Копия Образец Предложения по корректировке ИП МЭС С-З_3" xfId="3538"/>
    <cellStyle name="_Копия Образец Предложения по корректировке ИП МЭС С-З_3_Книга1" xfId="3539"/>
    <cellStyle name="_Копия Образец Предложения по корректировке ИП МЭС С-З_3_ПР ОФ на  2010-2014 01 10 2010 2011!!! для ДИиСП (2)" xfId="3540"/>
    <cellStyle name="_Копия Образец Предложения по корректировке ИП МЭС С-З_3_ПР ОФ на  2010-2014 коррект  26 10 2010" xfId="3541"/>
    <cellStyle name="_Копия Образец Предложения по корректировке ИП МЭС С-З_3_ПР ОФ на  2010-2014 коррект  26 10 2010 для ДИиСП (2)" xfId="3542"/>
    <cellStyle name="_Копия Образец Предложения по корректировке ИП МЭС С-З_3_ПР ОФ на  2010-2014 коррект  26 10 2010 для ДИиСП (3)" xfId="3543"/>
    <cellStyle name="_Копия ОО ОНГcons_200708 (2)" xfId="3544"/>
    <cellStyle name="_Копия ОТчеты 2010 год для защиты" xfId="3545"/>
    <cellStyle name="_Копия отчеты_1 пол._2010_шаблон" xfId="3546"/>
    <cellStyle name="_Копия ПР ОФ 2010-2014 (исправ версия)" xfId="3547"/>
    <cellStyle name="_Копия ПР ОФ 2010-2014 (исправ версия)_Книга1" xfId="3548"/>
    <cellStyle name="_Копия ПР ОФ 2010-2014 (исправ версия)_ПР ОФ на  2010-2014 01 10 2010 2011!!! для ДИиСП (2)" xfId="3549"/>
    <cellStyle name="_Копия ПР ОФ 2010-2014 (исправ версия)_ПР ОФ на  2010-2014 коррект  26 10 2010" xfId="3550"/>
    <cellStyle name="_Копия ПР ОФ 2010-2014 (исправ версия)_ПР ОФ на  2010-2014 коррект  26 10 2010 для ДИиСП (2)" xfId="3551"/>
    <cellStyle name="_Копия ПР ОФ 2010-2014 (исправ версия)_ПР ОФ на  2010-2014 коррект  26 10 2010 для ДИиСП (3)" xfId="3552"/>
    <cellStyle name="_Копия Прил 2(Показатели ИП)" xfId="3553"/>
    <cellStyle name="_Копия Программа первоочередных мер_(правка 18 05 06 Усаров_2А_3)" xfId="3554"/>
    <cellStyle name="_Копия Программа первоочередных мер_(правка 18 05 06 Усаров_2А_3)_БДР формат СД (2)" xfId="3555"/>
    <cellStyle name="_Копия Проект плана  на 2009г. Брянск  ПМЭС посл 10.10.08" xfId="3556"/>
    <cellStyle name="_Копия Реестр с  расч.тассы и дер  от 29.10.2007 договоров-внешний подряд ОПМЭС.." xfId="3557"/>
    <cellStyle name="_Копия Свод все сети+" xfId="3558"/>
    <cellStyle name="_Копия Свод все сети+_БДР формат СД (2)" xfId="3559"/>
    <cellStyle name="_Копия тех.-экон. и фин. показатели" xfId="3560"/>
    <cellStyle name="_Копия Форма Корректировки плана ремонта электросетевых объектов ОАО ФСК ЕЭС и МСК на 2007" xfId="3561"/>
    <cellStyle name="_Копия Форматы ввода   филиала МРСК(новый)" xfId="3562"/>
    <cellStyle name="_Копия Форматы УУ15" xfId="3563"/>
    <cellStyle name="_Копия Форматы УУ15_БДР формат СД (2)" xfId="3564"/>
    <cellStyle name="_Копия формы для ФСК" xfId="3565"/>
    <cellStyle name="_Коррект 4кв06 31 10 06" xfId="3566"/>
    <cellStyle name="_Коррект 4кв06 31 10 06_БДР формат СД (2)" xfId="3567"/>
    <cellStyle name="_Корректировка №3 ФОТ 2010" xfId="3568"/>
    <cellStyle name="_Корректировка №3 ФОТ 2010_БДР формат СД (2)" xfId="3569"/>
    <cellStyle name="_Корректировка ИП для Боброва" xfId="3570"/>
    <cellStyle name="_корректировка КПМЭС 4кв" xfId="3571"/>
    <cellStyle name="_корректировка КПМЭС 4кв ФСК 07 11 (2)" xfId="3572"/>
    <cellStyle name="_корректировка КПМЭС ТОиР" xfId="3573"/>
    <cellStyle name="_Корректировка по ТОиР (проект)(поправл.)" xfId="3574"/>
    <cellStyle name="_Корректировка Р-2" xfId="3575"/>
    <cellStyle name="_Корректировка ТП" xfId="3576"/>
    <cellStyle name="_Корректировка ТП_БДР формат СД (2)" xfId="3577"/>
    <cellStyle name="_Корректировка ФОТ по ТОиР " xfId="3578"/>
    <cellStyle name="_Корректировка ФОТ по ТОиР _БДР формат СД (2)" xfId="3579"/>
    <cellStyle name="_корректировка_КПМЭС 4кв" xfId="3580"/>
    <cellStyle name="_Корректировки ТОиР по проектам по Самаре" xfId="3581"/>
    <cellStyle name="_КП ОжФОТ1 пг  05 05 09" xfId="3582"/>
    <cellStyle name="_КП ОжФОТ1 пг  05 05 09_БДР формат СД (2)" xfId="3583"/>
    <cellStyle name="_КП_СМЕТА" xfId="3584"/>
    <cellStyle name="_Краткий анализ 2006г НОВЫЙ" xfId="3585"/>
    <cellStyle name="_Кредитный портфель_Лизинг" xfId="3586"/>
    <cellStyle name="_Куликова ОПП" xfId="3587"/>
    <cellStyle name="_КЭСР_Расчеты_с_МРСК(1)" xfId="3588"/>
    <cellStyle name="_Ленинград МСК р-ки" xfId="3589"/>
    <cellStyle name="_ЛЕНИНГРАД Р-ки 2009 г" xfId="3590"/>
    <cellStyle name="_ЛЕНИНГРАД Р-ки 2009 г_БДР формат СД (2)" xfId="3591"/>
    <cellStyle name="_ЛИЗИНГ" xfId="3592"/>
    <cellStyle name="_ЛИЗИНГ Агафонов 15.01.08" xfId="3593"/>
    <cellStyle name="_Лизинг справка по забалансу 3 апрель" xfId="3594"/>
    <cellStyle name="_ЛИЗИНГ_БДР формат СД (2)" xfId="3595"/>
    <cellStyle name="_Лимит 4 кв 06г. (Согл год - утверж 9 мес)" xfId="3596"/>
    <cellStyle name="_Лимит 4 кв 06г. (Согл год - утверж 9 мес)_БДР формат СД (2)" xfId="3597"/>
    <cellStyle name="_Лимит для ЮПМЭС (от 05 06 09)" xfId="3598"/>
    <cellStyle name="_лимиты для ПМЭС окончат" xfId="3599"/>
    <cellStyle name="_Лист Microsoft Excel" xfId="3600"/>
    <cellStyle name="_Лист в ТЭЦ март 04г" xfId="3601"/>
    <cellStyle name="_Лист1" xfId="3602"/>
    <cellStyle name="_Лист1_1" xfId="3603"/>
    <cellStyle name="_Лист1_1_БДР формат СД (2)" xfId="3604"/>
    <cellStyle name="_Лист2" xfId="3605"/>
    <cellStyle name="_Лист2_БДР формат СД (2)" xfId="3606"/>
    <cellStyle name="_Лист3" xfId="3607"/>
    <cellStyle name="_Лист3_БДР формат СД (2)" xfId="3608"/>
    <cellStyle name="_Лист4" xfId="3609"/>
    <cellStyle name="_Макет СИН КБЭ отправка 271205" xfId="3610"/>
    <cellStyle name="_Макет_Итоговый лист по анализу ИПР" xfId="3611"/>
    <cellStyle name="_Материалы" xfId="3612"/>
    <cellStyle name="_Материалы на эксплуатацию для Г А " xfId="3613"/>
    <cellStyle name="_меню по ТП (2)" xfId="3614"/>
    <cellStyle name="_Модель - 2(23)" xfId="3615"/>
    <cellStyle name="_МОДЕЛЬ 2008 (с изменениями от 10.11.07)" xfId="3616"/>
    <cellStyle name="_МОДЕЛЬ 2008 (с последними изменениями)18102007" xfId="3617"/>
    <cellStyle name="_МОДЕЛЬ РАСЧЕТА АЗС" xfId="3618"/>
    <cellStyle name="_МОДЕЛЬ_1 (2)" xfId="3619"/>
    <cellStyle name="_МОДЕЛЬ_1 (2) 2" xfId="3620"/>
    <cellStyle name="_Московское" xfId="3621"/>
    <cellStyle name="_МОЭСК" xfId="3622"/>
    <cellStyle name="_МСК- НА 2009 ГОДА" xfId="3623"/>
    <cellStyle name="_МСК- НА 2009 ГОДА_БДР формат СД (2)" xfId="3624"/>
    <cellStyle name="_мтр 2006 год по месяцам" xfId="3625"/>
    <cellStyle name="_МЭС Волги ЦПИД 2008-2010гг" xfId="3626"/>
    <cellStyle name="_МЭС Волги ЦПИД 2008-2010гг_Книга1" xfId="3627"/>
    <cellStyle name="_МЭС Волги ЦПИД 2008-2010гг_ПР ОФ на  2010-2014 01 10 2010 2011!!! для ДИиСП (2)" xfId="3628"/>
    <cellStyle name="_МЭС Волги ЦПИД 2008-2010гг_ПР ОФ на  2010-2014 коррект  26 10 2010" xfId="3629"/>
    <cellStyle name="_МЭС Волги ЦПИД 2008-2010гг_ПР ОФ на  2010-2014 коррект  26 10 2010 для ДИиСП (2)" xfId="3630"/>
    <cellStyle name="_МЭС Волги ЦПИД 2008-2010гг_ПР ОФ на  2010-2014 коррект  26 10 2010 для ДИиСП (3)" xfId="3631"/>
    <cellStyle name="_МЭС Сибири  4 приложение  07_11_06 для ФСК" xfId="3632"/>
    <cellStyle name="_награды" xfId="3633"/>
    <cellStyle name="_Налоги ННП+" xfId="3634"/>
    <cellStyle name="_НВВ 2009 постатейно свод по филиалам_09_02_09" xfId="3635"/>
    <cellStyle name="_НВВ 2009 постатейно свод по филиалам_09_02_09_БДР формат СД (2)" xfId="3636"/>
    <cellStyle name="_НВВ 2009 постатейно свод по филиалам_для Валентина" xfId="3637"/>
    <cellStyle name="_НВВ 2009 постатейно свод по филиалам_для Валентина_БДР формат СД (2)" xfId="3638"/>
    <cellStyle name="_НГДО-2002-2кв-11" xfId="3639"/>
    <cellStyle name="_НГДО-2002-2кв-12" xfId="3640"/>
    <cellStyle name="_НГДО-2002-3кв(нов)Надя" xfId="3641"/>
    <cellStyle name="_Недостающие формы" xfId="3642"/>
    <cellStyle name="_некомплекс 2009-2011" xfId="3643"/>
    <cellStyle name="_некомплекс 2009-2011_Книга1" xfId="3644"/>
    <cellStyle name="_некомплекс 2009-2011_ПР ОФ на  2010-2014 01 10 2010 2011!!! для ДИиСП (2)" xfId="3645"/>
    <cellStyle name="_некомплекс 2009-2011_ПР ОФ на  2010-2014 коррект  26 10 2010" xfId="3646"/>
    <cellStyle name="_некомплекс 2009-2011_ПР ОФ на  2010-2014 коррект  26 10 2010 для ДИиСП (2)" xfId="3647"/>
    <cellStyle name="_некомплекс 2009-2011_ПР ОФ на  2010-2014 коррект  26 10 2010 для ДИиСП (3)" xfId="3648"/>
    <cellStyle name="_НЗП на 2003г." xfId="3649"/>
    <cellStyle name="_ННП ОСКВДК" xfId="3650"/>
    <cellStyle name="_ННЭСР_Задолженность_МРСК_на_01.10.08(1)" xfId="3651"/>
    <cellStyle name="_Новгород ФОТ 4 кв. (утвержден. МЭС С-З)" xfId="3652"/>
    <cellStyle name="_Новые формы отчетов ЕСЭ" xfId="3653"/>
    <cellStyle name="_Новый отчет по UC на 01.06.07" xfId="3654"/>
    <cellStyle name="_Новый_КС2_Элпитание в МЭС Юга 5-7-1" xfId="3655"/>
    <cellStyle name="_Новый_КС2_Элпитание в МЭС Юга 5-7-1 2" xfId="3656"/>
    <cellStyle name="_Новый_КС2_Элпитание в МЭС Юга 5-7-1 2 2" xfId="3657"/>
    <cellStyle name="_Новый_КС2_Элпитание в МЭС Юга 5-7-1 3" xfId="3658"/>
    <cellStyle name="_Новый_КС2_Элпитание в МЭС Юга 5-7-1_ДУС (3)" xfId="3659"/>
    <cellStyle name="_Новый_КС2_Элпитание в МЭС Юга 5-7-1_ДУС (3) 2" xfId="3660"/>
    <cellStyle name="_Новый_КС2_Элпитание в МЭС Юга 5-7-1_Источники_лимиты_Бизнес-план" xfId="3661"/>
    <cellStyle name="_Новый_КС2_Элпитание в МЭС Юга 5-7-1_Источники_лимиты_Бизнес-план 2" xfId="3662"/>
    <cellStyle name="_Новый_КС2_Элпитание в МЭС Юга 5-7-1_Источники_лимиты_Бизнес-план 2 2" xfId="3663"/>
    <cellStyle name="_Новый_КС2_Элпитание в МЭС Юга 5-7-1_Источники_лимиты_Бизнес-план 3" xfId="3664"/>
    <cellStyle name="_Новый_КС2_Элпитание в МЭС Юга 5-7-1_Копия форма к защите" xfId="3665"/>
    <cellStyle name="_Новый_КС2_Элпитание в МЭС Юга 5-7-1_Копия форма к защите 2" xfId="3666"/>
    <cellStyle name="_Новый_КС2_Элпитание в МЭС Юга 5-7-1_КПЭ ВВоды ИП 2010 (отправка)" xfId="3667"/>
    <cellStyle name="_Новый_КС2_Элпитание в МЭС Юга 5-7-1_КПЭ ВВоды ИП 2010 (посл вар  26 05 11)" xfId="3668"/>
    <cellStyle name="_Новый_КС2_Элпитание в МЭС Юга 5-7-1_КПЭ ВВоды ИП 2010 (посл вар  26 05 11) (3)" xfId="3669"/>
    <cellStyle name="_Новый_КС2_Элпитание в МЭС Юга 5-7-1_ремонт" xfId="3670"/>
    <cellStyle name="_Новый_КС2_Элпитание в МЭС Юга 5-7-1_Свод бюджет на 2012" xfId="3671"/>
    <cellStyle name="_Новый_КС2_Элпитание в МЭС Юга 5-7-1_Свод бюджет на 2012 2" xfId="3672"/>
    <cellStyle name="_Новый_КС2_Элпитание в МЭС Юга 5-7-1_Форма к защите" xfId="3673"/>
    <cellStyle name="_Новый_КС2_Элпитание в МЭС Юга 5-7-1_форма к защите - ДКУ" xfId="3674"/>
    <cellStyle name="_Новый_КС2_Элпитание в МЭС Юга 5-7-1_форма к защите - ДКУ 2" xfId="3675"/>
    <cellStyle name="_Новый_КС2_Элпитание в МЭС Юга 5-7-1_Форма к защите 10" xfId="3676"/>
    <cellStyle name="_Новый_КС2_Элпитание в МЭС Юга 5-7-1_Форма к защите 11" xfId="3677"/>
    <cellStyle name="_Новый_КС2_Элпитание в МЭС Юга 5-7-1_Форма к защите 12" xfId="3678"/>
    <cellStyle name="_Новый_КС2_Элпитание в МЭС Юга 5-7-1_Форма к защите 13" xfId="3679"/>
    <cellStyle name="_Новый_КС2_Элпитание в МЭС Юга 5-7-1_Форма к защите 14" xfId="3680"/>
    <cellStyle name="_Новый_КС2_Элпитание в МЭС Юга 5-7-1_Форма к защите 15" xfId="3681"/>
    <cellStyle name="_Новый_КС2_Элпитание в МЭС Юга 5-7-1_Форма к защите 16" xfId="3682"/>
    <cellStyle name="_Новый_КС2_Элпитание в МЭС Юга 5-7-1_Форма к защите 17" xfId="3683"/>
    <cellStyle name="_Новый_КС2_Элпитание в МЭС Юга 5-7-1_Форма к защите 18" xfId="3684"/>
    <cellStyle name="_Новый_КС2_Элпитание в МЭС Юга 5-7-1_Форма к защите 19" xfId="3685"/>
    <cellStyle name="_Новый_КС2_Элпитание в МЭС Юга 5-7-1_Форма к защите 2" xfId="3686"/>
    <cellStyle name="_Новый_КС2_Элпитание в МЭС Юга 5-7-1_Форма к защите 20" xfId="3687"/>
    <cellStyle name="_Новый_КС2_Элпитание в МЭС Юга 5-7-1_Форма к защите 21" xfId="3688"/>
    <cellStyle name="_Новый_КС2_Элпитание в МЭС Юга 5-7-1_Форма к защите 22" xfId="3689"/>
    <cellStyle name="_Новый_КС2_Элпитание в МЭС Юга 5-7-1_Форма к защите 23" xfId="3690"/>
    <cellStyle name="_Новый_КС2_Элпитание в МЭС Юга 5-7-1_Форма к защите 24" xfId="3691"/>
    <cellStyle name="_Новый_КС2_Элпитание в МЭС Юга 5-7-1_Форма к защите 25" xfId="3692"/>
    <cellStyle name="_Новый_КС2_Элпитание в МЭС Юга 5-7-1_Форма к защите 26" xfId="3693"/>
    <cellStyle name="_Новый_КС2_Элпитание в МЭС Юга 5-7-1_Форма к защите 27" xfId="3694"/>
    <cellStyle name="_Новый_КС2_Элпитание в МЭС Юга 5-7-1_Форма к защите 28" xfId="3695"/>
    <cellStyle name="_Новый_КС2_Элпитание в МЭС Юга 5-7-1_Форма к защите 29" xfId="3696"/>
    <cellStyle name="_Новый_КС2_Элпитание в МЭС Юга 5-7-1_Форма к защите 3" xfId="3697"/>
    <cellStyle name="_Новый_КС2_Элпитание в МЭС Юга 5-7-1_Форма к защите 30" xfId="3698"/>
    <cellStyle name="_Новый_КС2_Элпитание в МЭС Юга 5-7-1_Форма к защите 31" xfId="3699"/>
    <cellStyle name="_Новый_КС2_Элпитание в МЭС Юга 5-7-1_Форма к защите 32" xfId="3700"/>
    <cellStyle name="_Новый_КС2_Элпитание в МЭС Юга 5-7-1_Форма к защите 33" xfId="3701"/>
    <cellStyle name="_Новый_КС2_Элпитание в МЭС Юга 5-7-1_Форма к защите 34" xfId="3702"/>
    <cellStyle name="_Новый_КС2_Элпитание в МЭС Юга 5-7-1_Форма к защите 35" xfId="3703"/>
    <cellStyle name="_Новый_КС2_Элпитание в МЭС Юга 5-7-1_Форма к защите 36" xfId="3704"/>
    <cellStyle name="_Новый_КС2_Элпитание в МЭС Юга 5-7-1_Форма к защите 37" xfId="3705"/>
    <cellStyle name="_Новый_КС2_Элпитание в МЭС Юга 5-7-1_Форма к защите 38" xfId="3706"/>
    <cellStyle name="_Новый_КС2_Элпитание в МЭС Юга 5-7-1_Форма к защите 39" xfId="3707"/>
    <cellStyle name="_Новый_КС2_Элпитание в МЭС Юга 5-7-1_Форма к защите 4" xfId="3708"/>
    <cellStyle name="_Новый_КС2_Элпитание в МЭС Юга 5-7-1_Форма к защите 40" xfId="3709"/>
    <cellStyle name="_Новый_КС2_Элпитание в МЭС Юга 5-7-1_Форма к защите 41" xfId="3710"/>
    <cellStyle name="_Новый_КС2_Элпитание в МЭС Юга 5-7-1_Форма к защите 42" xfId="3711"/>
    <cellStyle name="_Новый_КС2_Элпитание в МЭС Юга 5-7-1_Форма к защите 43" xfId="3712"/>
    <cellStyle name="_Новый_КС2_Элпитание в МЭС Юга 5-7-1_Форма к защите 44" xfId="3713"/>
    <cellStyle name="_Новый_КС2_Элпитание в МЭС Юга 5-7-1_Форма к защите 45" xfId="3714"/>
    <cellStyle name="_Новый_КС2_Элпитание в МЭС Юга 5-7-1_Форма к защите 46" xfId="3715"/>
    <cellStyle name="_Новый_КС2_Элпитание в МЭС Юга 5-7-1_Форма к защите 47" xfId="3716"/>
    <cellStyle name="_Новый_КС2_Элпитание в МЭС Юга 5-7-1_Форма к защите 48" xfId="3717"/>
    <cellStyle name="_Новый_КС2_Элпитание в МЭС Юга 5-7-1_Форма к защите 49" xfId="3718"/>
    <cellStyle name="_Новый_КС2_Элпитание в МЭС Юга 5-7-1_Форма к защите 5" xfId="3719"/>
    <cellStyle name="_Новый_КС2_Элпитание в МЭС Юга 5-7-1_Форма к защите 50" xfId="3720"/>
    <cellStyle name="_Новый_КС2_Элпитание в МЭС Юга 5-7-1_Форма к защите 51" xfId="3721"/>
    <cellStyle name="_Новый_КС2_Элпитание в МЭС Юга 5-7-1_Форма к защите 52" xfId="3722"/>
    <cellStyle name="_Новый_КС2_Элпитание в МЭС Юга 5-7-1_Форма к защите 53" xfId="3723"/>
    <cellStyle name="_Новый_КС2_Элпитание в МЭС Юга 5-7-1_Форма к защите 54" xfId="3724"/>
    <cellStyle name="_Новый_КС2_Элпитание в МЭС Юга 5-7-1_Форма к защите 55" xfId="3725"/>
    <cellStyle name="_Новый_КС2_Элпитание в МЭС Юга 5-7-1_Форма к защите 56" xfId="3726"/>
    <cellStyle name="_Новый_КС2_Элпитание в МЭС Юга 5-7-1_Форма к защите 57" xfId="3727"/>
    <cellStyle name="_Новый_КС2_Элпитание в МЭС Юга 5-7-1_Форма к защите 58" xfId="3728"/>
    <cellStyle name="_Новый_КС2_Элпитание в МЭС Юга 5-7-1_Форма к защите 59" xfId="3729"/>
    <cellStyle name="_Новый_КС2_Элпитание в МЭС Юга 5-7-1_Форма к защите 6" xfId="3730"/>
    <cellStyle name="_Новый_КС2_Элпитание в МЭС Юга 5-7-1_Форма к защите 60" xfId="3731"/>
    <cellStyle name="_Новый_КС2_Элпитание в МЭС Юга 5-7-1_Форма к защите 61" xfId="3732"/>
    <cellStyle name="_Новый_КС2_Элпитание в МЭС Юга 5-7-1_Форма к защите 62" xfId="3733"/>
    <cellStyle name="_Новый_КС2_Элпитание в МЭС Юга 5-7-1_Форма к защите 63" xfId="3734"/>
    <cellStyle name="_Новый_КС2_Элпитание в МЭС Юга 5-7-1_Форма к защите 64" xfId="3735"/>
    <cellStyle name="_Новый_КС2_Элпитание в МЭС Юга 5-7-1_Форма к защите 65" xfId="3736"/>
    <cellStyle name="_Новый_КС2_Элпитание в МЭС Юга 5-7-1_Форма к защите 66" xfId="3737"/>
    <cellStyle name="_Новый_КС2_Элпитание в МЭС Юга 5-7-1_Форма к защите 67" xfId="3738"/>
    <cellStyle name="_Новый_КС2_Элпитание в МЭС Юга 5-7-1_Форма к защите 68" xfId="3739"/>
    <cellStyle name="_Новый_КС2_Элпитание в МЭС Юга 5-7-1_Форма к защите 69" xfId="3740"/>
    <cellStyle name="_Новый_КС2_Элпитание в МЭС Юга 5-7-1_Форма к защите 7" xfId="3741"/>
    <cellStyle name="_Новый_КС2_Элпитание в МЭС Юга 5-7-1_Форма к защите 70" xfId="3742"/>
    <cellStyle name="_Новый_КС2_Элпитание в МЭС Юга 5-7-1_Форма к защите 71" xfId="3743"/>
    <cellStyle name="_Новый_КС2_Элпитание в МЭС Юга 5-7-1_Форма к защите 72" xfId="3744"/>
    <cellStyle name="_Новый_КС2_Элпитание в МЭС Юга 5-7-1_Форма к защите 73" xfId="3745"/>
    <cellStyle name="_Новый_КС2_Элпитание в МЭС Юга 5-7-1_Форма к защите 74" xfId="3746"/>
    <cellStyle name="_Новый_КС2_Элпитание в МЭС Юга 5-7-1_Форма к защите 75" xfId="3747"/>
    <cellStyle name="_Новый_КС2_Элпитание в МЭС Юга 5-7-1_Форма к защите 76" xfId="3748"/>
    <cellStyle name="_Новый_КС2_Элпитание в МЭС Юга 5-7-1_Форма к защите 77" xfId="3749"/>
    <cellStyle name="_Новый_КС2_Элпитание в МЭС Юга 5-7-1_Форма к защите 78" xfId="3750"/>
    <cellStyle name="_Новый_КС2_Элпитание в МЭС Юга 5-7-1_Форма к защите 79" xfId="3751"/>
    <cellStyle name="_Новый_КС2_Элпитание в МЭС Юга 5-7-1_Форма к защите 8" xfId="3752"/>
    <cellStyle name="_Новый_КС2_Элпитание в МЭС Юга 5-7-1_Форма к защите 80" xfId="3753"/>
    <cellStyle name="_Новый_КС2_Элпитание в МЭС Юга 5-7-1_Форма к защите 81" xfId="3754"/>
    <cellStyle name="_Новый_КС2_Элпитание в МЭС Юга 5-7-1_Форма к защите 82" xfId="3755"/>
    <cellStyle name="_Новый_КС2_Элпитание в МЭС Юга 5-7-1_Форма к защите 83" xfId="3756"/>
    <cellStyle name="_Новый_КС2_Элпитание в МЭС Юга 5-7-1_Форма к защите 84" xfId="3757"/>
    <cellStyle name="_Новый_КС2_Элпитание в МЭС Юга 5-7-1_Форма к защите 85" xfId="3758"/>
    <cellStyle name="_Новый_КС2_Элпитание в МЭС Юга 5-7-1_Форма к защите 86" xfId="3759"/>
    <cellStyle name="_Новый_КС2_Элпитание в МЭС Юга 5-7-1_Форма к защите 87" xfId="3760"/>
    <cellStyle name="_Новый_КС2_Элпитание в МЭС Юга 5-7-1_Форма к защите 88" xfId="3761"/>
    <cellStyle name="_Новый_КС2_Элпитание в МЭС Юга 5-7-1_Форма к защите 89" xfId="3762"/>
    <cellStyle name="_Новый_КС2_Элпитание в МЭС Юга 5-7-1_Форма к защите 9" xfId="3763"/>
    <cellStyle name="_Новый_КС2_Элпитание в МЭС Юга 5-7-1_Форма к защите 90" xfId="3764"/>
    <cellStyle name="_Новый_КС2_Элпитание в МЭС Юга 5-7-1_Форма к защите ДЭБ" xfId="3765"/>
    <cellStyle name="_Новый_КС2_Элпитание в МЭС Юга 5-7-1_Форма к защите ДЭБ 2" xfId="3766"/>
    <cellStyle name="_Новый_КС2_Элпитание в МЭС Юга 5-7-1_Форма к защите_ДСП" xfId="3767"/>
    <cellStyle name="_Новый_КС2_Элпитание в МЭС Юга 5-7-1_Форма к защите_ДСП 2" xfId="3768"/>
    <cellStyle name="_Новый_КС2_Элпитание в МЭС Юга 5-7-1_Форма к защите_ДУпиоп" xfId="3769"/>
    <cellStyle name="_Новый_КС2_Элпитание в МЭС Юга 5-7-1_Форма к защите_ДУпиоп 2" xfId="3770"/>
    <cellStyle name="_Новый_КС2_Элпитание в МЭС Юга 5-7-1_Форма к защите_окончательная версия" xfId="3771"/>
    <cellStyle name="_Новый_КС2_Элпитание в МЭС Юга 5-7-1_Форма к защите_окончательная версия 2" xfId="3772"/>
    <cellStyle name="_Нотариальные услуги" xfId="3773"/>
    <cellStyle name="_Ноябрь КНР" xfId="3774"/>
    <cellStyle name="_Обоснования по ГСМ 88293" xfId="3775"/>
    <cellStyle name="_Обучение" xfId="3776"/>
    <cellStyle name="_общая 2 кв." xfId="3777"/>
    <cellStyle name="_Общий свод 4 декабрь, ноябрь, октябрь" xfId="3778"/>
    <cellStyle name="_Ожидаемое ФОТ   2009 КП МЭС 06  10  09" xfId="3779"/>
    <cellStyle name="_Ожидаемое ФОТ   2009 КП МЭС 06  10  09_БДР формат СД (2)" xfId="3780"/>
    <cellStyle name="_ОК апрель" xfId="3781"/>
    <cellStyle name="_ОК апрель_Агрегир" xfId="3782"/>
    <cellStyle name="_ОК апрель_Агрегир янв-август" xfId="3783"/>
    <cellStyle name="_ОК апрель_Агрегир янв-дек" xfId="3784"/>
    <cellStyle name="_ОК апрель_Агрегир янв-окт" xfId="3785"/>
    <cellStyle name="_ОК апрель_Агрегир янв-сент" xfId="3786"/>
    <cellStyle name="_ОК за 2004 2 вариант" xfId="3787"/>
    <cellStyle name="_ОК и баланс вар 2" xfId="3788"/>
    <cellStyle name="_Окончательная форма" xfId="3789"/>
    <cellStyle name="_ОКС - программа кап.стройки" xfId="3790"/>
    <cellStyle name="_ОКС разбивка 1 квартал" xfId="3791"/>
    <cellStyle name="_Омоложен.перс." xfId="3792"/>
    <cellStyle name="_Омск" xfId="3793"/>
    <cellStyle name="_ОНГ факт" xfId="3794"/>
    <cellStyle name="_ОНГcons" xfId="3795"/>
    <cellStyle name="_ОО АНПЗ 0602" xfId="3796"/>
    <cellStyle name="_ОО АНПЗ 1106" xfId="3797"/>
    <cellStyle name="_ОО АНПЗ 1206" xfId="3798"/>
    <cellStyle name="_ОО ОНГконс 0408" xfId="3799"/>
    <cellStyle name="_ОО ОНГконс.0107" xfId="3800"/>
    <cellStyle name="_ОО ОНГконс.0207" xfId="3801"/>
    <cellStyle name="_ОО ОНГконс.0407" xfId="3802"/>
    <cellStyle name="_ОО СИН 1106" xfId="3803"/>
    <cellStyle name="_ОО СИН 1206" xfId="3804"/>
    <cellStyle name="_ОО Югнефть 1106" xfId="3805"/>
    <cellStyle name="_ОО Югнефть 1206" xfId="3806"/>
    <cellStyle name="_ООО Теплоресурс план december 2003 версия 261103" xfId="3807"/>
    <cellStyle name="_ООТиН" xfId="3808"/>
    <cellStyle name="_ОП Анализ ФОТ от 05 05 09" xfId="3809"/>
    <cellStyle name="_ОП Анализ ФОТ от 05 05 09_БДР формат СД (2)" xfId="3810"/>
    <cellStyle name="_ОП Анализ ФОТ от 14.04.09" xfId="3811"/>
    <cellStyle name="_ОП Анализ ФОТ от 14.04.09_БДР формат СД (2)" xfId="3812"/>
    <cellStyle name="_ОП Анализ ФОТ от 15.04" xfId="3813"/>
    <cellStyle name="_ОП Анализ ФОТ от 15.04_БДР формат СД (2)" xfId="3814"/>
    <cellStyle name="_Оперативный отчет АНПЗ  ОКТЯБРЬ  2007г  (2)" xfId="3815"/>
    <cellStyle name="_Оперативный отчет АНПЗ МАРТ 2007г." xfId="3816"/>
    <cellStyle name="_Оперативный отчет КНР октябрь 2007г." xfId="3817"/>
    <cellStyle name="_Оперативный отчет март 2007 (2)" xfId="3818"/>
    <cellStyle name="_оперативный отчет по бизнесу (калькул. п11" xfId="3819"/>
    <cellStyle name="_Оперативный отчет Самараинвестнефть октябрь  2007г" xfId="3820"/>
    <cellStyle name="_Описание объектов" xfId="3821"/>
    <cellStyle name="_Описание объектов_Книга1" xfId="3822"/>
    <cellStyle name="_Описание объектов_ПР ОФ на  2010-2014 01 10 2010 2011!!! для ДИиСП (2)" xfId="3823"/>
    <cellStyle name="_Описание объектов_ПР ОФ на  2010-2014 коррект  26 10 2010" xfId="3824"/>
    <cellStyle name="_Описание объектов_ПР ОФ на  2010-2014 коррект  26 10 2010 для ДИиСП (2)" xfId="3825"/>
    <cellStyle name="_Описание объектов_ПР ОФ на  2010-2014 коррект  26 10 2010 для ДИиСП (3)" xfId="3826"/>
    <cellStyle name="_ОПМЭС 2004 статья 1_1_1_2" xfId="3827"/>
    <cellStyle name="_ОПМЭС 2004 статья 1_1_1_2_БДР формат СД (2)" xfId="3828"/>
    <cellStyle name="_ОПМЭС 220кВ 2007г." xfId="3829"/>
    <cellStyle name="_ОПМЭС 220кВ 2007г._ДОП.З - для отправки" xfId="3830"/>
    <cellStyle name="_ОПМЭС 220кВ 2007г._Откорректированная программа Освидетельствование ЗиС (4) (2)" xfId="3831"/>
    <cellStyle name="_ОПМЭС 220кВ 2007г._ОУС" xfId="3832"/>
    <cellStyle name="_ОПМЭС 220кВ 2007г._ПО расчет (4)" xfId="3833"/>
    <cellStyle name="_ОПМЭС220кВ 2007г." xfId="3834"/>
    <cellStyle name="_ОПМЭС220кВ 2007г._ДОП.З - для отправки" xfId="3835"/>
    <cellStyle name="_ОПМЭС220кВ 2007г._Откорректированная программа Освидетельствование ЗиС (4) (2)" xfId="3836"/>
    <cellStyle name="_ОПМЭС220кВ 2007г._ОУС" xfId="3837"/>
    <cellStyle name="_ОПМЭС220кВ 2007г._ПО расчет (4)" xfId="3838"/>
    <cellStyle name="_Оренбургэнерго 2006 год и 1 квартал." xfId="3839"/>
    <cellStyle name="_ОРиЗ на 2010 год" xfId="3840"/>
    <cellStyle name="_ОРП декабрь 122906" xfId="3841"/>
    <cellStyle name="_ОРП май 060407 (2)" xfId="3842"/>
    <cellStyle name="_ОРП февраль 021607" xfId="3843"/>
    <cellStyle name="_Осн Форма 2_1_ОП 13 05(1)" xfId="3844"/>
    <cellStyle name="_Осн Форма 2_1_ОП 13 05(1)_БДР формат СД (2)" xfId="3845"/>
    <cellStyle name="_остаток векселей_01_07" xfId="3846"/>
    <cellStyle name="_Отк-я_ф 4 кв-2007год ОПМЭС-ФСК(10 09 2007 г)" xfId="3847"/>
    <cellStyle name="_Отк-я_ф 4 кв-2007год ОПМЭС-ФСК(10 09 2007 г)_БДР формат СД (2)" xfId="3848"/>
    <cellStyle name="_Отк-я_ф 4 кв-2007год ОПМЭС-ФСК(10 09 2007 г)_ДОП.З - для отправки" xfId="3849"/>
    <cellStyle name="_Отк-я_ф 4 кв-2007год ОПМЭС-ФСК(10 09 2007 г)_ДОП.З - для отправки_БДР формат СД (2)" xfId="3850"/>
    <cellStyle name="_Отк-я_ф 4 кв-2007год ОПМЭС-ФСК(10 09 2007 г)_Откорректированная программа Освидетельствование ЗиС (4) (2)" xfId="3851"/>
    <cellStyle name="_Отк-я_ф 4 кв-2007год ОПМЭС-ФСК(10 09 2007 г)_Откорректированная программа Освидетельствование ЗиС (4) (2)_БДР формат СД (2)" xfId="3852"/>
    <cellStyle name="_Отк-я_ф 4 кв-2007год ОПМЭС-ФСК(10 09 2007 г)_ОУС" xfId="3853"/>
    <cellStyle name="_Отк-я_ф 4 кв-2007год ОПМЭС-ФСК(10 09 2007 г)_ОУС_БДР формат СД (2)" xfId="3854"/>
    <cellStyle name="_Отк-я_ф 4 кв-2007год ОПМЭС-ФСК(10 09 2007 г)_ПО расчет (4)" xfId="3855"/>
    <cellStyle name="_Отк-я_ф 4 кв-2007год ОПМЭС-ФСК(10 09 2007 г)_ПО расчет (4)_БДР формат СД (2)" xfId="3856"/>
    <cellStyle name="_Отправлено в МЭ 19032010" xfId="3857"/>
    <cellStyle name="_Отчет 1кв  МЭС ТД" xfId="3858"/>
    <cellStyle name="_Отчет 1кв  МЭС ТД+ ЦП" xfId="3859"/>
    <cellStyle name="_Отчет 2006 _П 15 01" xfId="3860"/>
    <cellStyle name="_Отчет 2006 _П 15 01_БДР формат СД (2)" xfId="3861"/>
    <cellStyle name="_отчет 22 07 08" xfId="3862"/>
    <cellStyle name="_Отчет МЭС Сибири за 1 квартал 2008г" xfId="3863"/>
    <cellStyle name="_Отчет МЭС Сибири за 1 полугодие 2008г (2)" xfId="3864"/>
    <cellStyle name="_Отчет о прибылях и убытках 2004 2 вар (ДВА ДИВИЗИОНА)" xfId="3865"/>
    <cellStyle name="_Отчет о прибылях и убытках июнь" xfId="3866"/>
    <cellStyle name="_Отчет о прибылях и убытках июнь_Агрегир" xfId="3867"/>
    <cellStyle name="_Отчет о прибылях и убытках июнь_Агрегир янв-август" xfId="3868"/>
    <cellStyle name="_Отчет о прибылях и убытках июнь_Агрегир янв-дек" xfId="3869"/>
    <cellStyle name="_Отчет о прибылях и убытках июнь_Агрегир янв-окт" xfId="3870"/>
    <cellStyle name="_Отчет о прибылях и убытках июнь_Агрегир янв-сент" xfId="3871"/>
    <cellStyle name="_Отчет по ТОиР МЭС Волги за 2008 год по тек деят с дополнением" xfId="3872"/>
    <cellStyle name="_Отчет по ТОиР МЭС Волги за 2008 год по тек деят с дополнением_БДР формат СД (2)" xfId="3873"/>
    <cellStyle name="_отчет_2009_СВОД" xfId="3874"/>
    <cellStyle name="_отчет_о_прибыли(1)" xfId="3875"/>
    <cellStyle name="_Отчетность 2006" xfId="3876"/>
    <cellStyle name="_Отчеты 1кв2007год для защиты в ФСК" xfId="3877"/>
    <cellStyle name="_ОТчеты 2010 -2011год для защиты _1 полугодия" xfId="3878"/>
    <cellStyle name="_ОТчеты 2010 год для защиты" xfId="3879"/>
    <cellStyle name="_отчеты_2010_1 полуг" xfId="3880"/>
    <cellStyle name="_отчеты_2010_1 полуг (1)" xfId="3881"/>
    <cellStyle name="_отчеты_2010_1 полуг (балванка)" xfId="3882"/>
    <cellStyle name="_ОУС" xfId="3883"/>
    <cellStyle name="_Охрана для ЮУПМЭС на 19 03 10" xfId="3884"/>
    <cellStyle name="_Охрана имущества1" xfId="3885"/>
    <cellStyle name="_Охрана имущества1_ДОП.З - для отправки" xfId="3886"/>
    <cellStyle name="_Охрана имущества1_Откорректированная программа Освидетельствование ЗиС (4) (2)" xfId="3887"/>
    <cellStyle name="_Охрана имущества1_ОУС" xfId="3888"/>
    <cellStyle name="_Охрана имущества1_ПО расчет (4)" xfId="3889"/>
    <cellStyle name="_Охрана труда и ТБ" xfId="3890"/>
    <cellStyle name="_Охрана труда и ТБ_ДОП.З - для отправки" xfId="3891"/>
    <cellStyle name="_Охрана труда и ТБ_Откорректированная программа Освидетельствование ЗиС (4) (2)" xfId="3892"/>
    <cellStyle name="_Охрана труда и ТБ_ОУС" xfId="3893"/>
    <cellStyle name="_Охрана труда и ТБ_ПО расчет (4)" xfId="3894"/>
    <cellStyle name="_П 1.3, 1.4, 1.5." xfId="3895"/>
    <cellStyle name="_п.5_МЭС_Нотар.усл.11-13" xfId="3896"/>
    <cellStyle name="_п.5_МЭС_Усл.орг.исп.вл.11-13" xfId="3897"/>
    <cellStyle name="_п.5_МЭС_Усл.орг.исп.вл.11-13_БДР формат СД (2)" xfId="3898"/>
    <cellStyle name="_Пад_доб2002ПН" xfId="3899"/>
    <cellStyle name="_Параметры бизнес-плана на 2005 г" xfId="3900"/>
    <cellStyle name="_Пенза (2)" xfId="3901"/>
    <cellStyle name="_Перегруппировка_нов формат" xfId="3902"/>
    <cellStyle name="_Перераспределение денежных средств в 3 квартале 2010 года" xfId="3903"/>
    <cellStyle name="_Перераспределение денежных средств в 3 квартале 2010 года_БДР формат СД (2)" xfId="3904"/>
    <cellStyle name="_План 2011г. р-ки." xfId="3905"/>
    <cellStyle name="_План 2011г. р-ки._БДР формат СД (2)" xfId="3906"/>
    <cellStyle name="_план ЕСН" xfId="3907"/>
    <cellStyle name="_План платежей ГД 2004 ( РАБОЧИЙ)" xfId="3908"/>
    <cellStyle name="_План платежей октябрь АД" xfId="3909"/>
    <cellStyle name="_План по видам деят.(09.11.2009)" xfId="3910"/>
    <cellStyle name="_План по ЦПод МЭС С-З 05.11.08 (по методике) на 2009 г" xfId="3911"/>
    <cellStyle name="_План работ ОПМЭС по сети 500 кВ на 2008 год 03.10.2007год" xfId="3912"/>
    <cellStyle name="_План работ ОПМЭС по сети 500 кВ на 2008 год 03.10.2007год_ДОП.З - для отправки" xfId="3913"/>
    <cellStyle name="_План работ ОПМЭС по сети 500 кВ на 2008 год 03.10.2007год_Откорректированная программа Освидетельствование ЗиС (4) (2)" xfId="3914"/>
    <cellStyle name="_План работ ОПМЭС по сети 500 кВ на 2008 год 03.10.2007год_ОУС" xfId="3915"/>
    <cellStyle name="_План работ ОПМЭС по сети 500 кВ на 2008 год 03.10.2007год_ПО расчет (4)" xfId="3916"/>
    <cellStyle name="_ПЛАН_ФОТ_2009 (под контрольные цифры в базу 1-С) 31.10.2008" xfId="3917"/>
    <cellStyle name="_ПЛАН_ФОТ_2009 (под контрольные цифры в базу 1-С) 31.10.2008 2" xfId="3918"/>
    <cellStyle name="_ПЛАН_ФОТ_2009 (под контрольные цифры в базу 1-С) 31.10.2008 2 2" xfId="3919"/>
    <cellStyle name="_ПЛАН_ФОТ_2009 (под контрольные цифры в базу 1-С) 31.10.2008 3" xfId="3920"/>
    <cellStyle name="_ПЛАН_ФОТ_2009 (под контрольные цифры в базу 1-С) 31.10.2008_ДУС (3)" xfId="3921"/>
    <cellStyle name="_ПЛАН_ФОТ_2009 (под контрольные цифры в базу 1-С) 31.10.2008_ДУС (3) 2" xfId="3922"/>
    <cellStyle name="_ПЛАН_ФОТ_2009 (под контрольные цифры в базу 1-С) 31.10.2008_Источники_лимиты_Бизнес-план" xfId="3923"/>
    <cellStyle name="_ПЛАН_ФОТ_2009 (под контрольные цифры в базу 1-С) 31.10.2008_Источники_лимиты_Бизнес-план 2" xfId="3924"/>
    <cellStyle name="_ПЛАН_ФОТ_2009 (под контрольные цифры в базу 1-С) 31.10.2008_Источники_лимиты_Бизнес-план 2 2" xfId="3925"/>
    <cellStyle name="_ПЛАН_ФОТ_2009 (под контрольные цифры в базу 1-С) 31.10.2008_Источники_лимиты_Бизнес-план 3" xfId="3926"/>
    <cellStyle name="_ПЛАН_ФОТ_2009 (под контрольные цифры в базу 1-С) 31.10.2008_Копия форма к защите" xfId="3927"/>
    <cellStyle name="_ПЛАН_ФОТ_2009 (под контрольные цифры в базу 1-С) 31.10.2008_Копия форма к защите 2" xfId="3928"/>
    <cellStyle name="_ПЛАН_ФОТ_2009 (под контрольные цифры в базу 1-С) 31.10.2008_Свод бюджет на 2012" xfId="3929"/>
    <cellStyle name="_ПЛАН_ФОТ_2009 (под контрольные цифры в базу 1-С) 31.10.2008_Свод бюджет на 2012 2" xfId="3930"/>
    <cellStyle name="_ПЛАН_ФОТ_2009 (под контрольные цифры в базу 1-С) 31.10.2008_Форма к защите" xfId="3931"/>
    <cellStyle name="_ПЛАН_ФОТ_2009 (под контрольные цифры в базу 1-С) 31.10.2008_форма к защите - ДКУ" xfId="3932"/>
    <cellStyle name="_ПЛАН_ФОТ_2009 (под контрольные цифры в базу 1-С) 31.10.2008_форма к защите - ДКУ 2" xfId="3933"/>
    <cellStyle name="_ПЛАН_ФОТ_2009 (под контрольные цифры в базу 1-С) 31.10.2008_Форма к защите 10" xfId="3934"/>
    <cellStyle name="_ПЛАН_ФОТ_2009 (под контрольные цифры в базу 1-С) 31.10.2008_Форма к защите 11" xfId="3935"/>
    <cellStyle name="_ПЛАН_ФОТ_2009 (под контрольные цифры в базу 1-С) 31.10.2008_Форма к защите 12" xfId="3936"/>
    <cellStyle name="_ПЛАН_ФОТ_2009 (под контрольные цифры в базу 1-С) 31.10.2008_Форма к защите 13" xfId="3937"/>
    <cellStyle name="_ПЛАН_ФОТ_2009 (под контрольные цифры в базу 1-С) 31.10.2008_Форма к защите 14" xfId="3938"/>
    <cellStyle name="_ПЛАН_ФОТ_2009 (под контрольные цифры в базу 1-С) 31.10.2008_Форма к защите 15" xfId="3939"/>
    <cellStyle name="_ПЛАН_ФОТ_2009 (под контрольные цифры в базу 1-С) 31.10.2008_Форма к защите 16" xfId="3940"/>
    <cellStyle name="_ПЛАН_ФОТ_2009 (под контрольные цифры в базу 1-С) 31.10.2008_Форма к защите 17" xfId="3941"/>
    <cellStyle name="_ПЛАН_ФОТ_2009 (под контрольные цифры в базу 1-С) 31.10.2008_Форма к защите 18" xfId="3942"/>
    <cellStyle name="_ПЛАН_ФОТ_2009 (под контрольные цифры в базу 1-С) 31.10.2008_Форма к защите 19" xfId="3943"/>
    <cellStyle name="_ПЛАН_ФОТ_2009 (под контрольные цифры в базу 1-С) 31.10.2008_Форма к защите 2" xfId="3944"/>
    <cellStyle name="_ПЛАН_ФОТ_2009 (под контрольные цифры в базу 1-С) 31.10.2008_Форма к защите 20" xfId="3945"/>
    <cellStyle name="_ПЛАН_ФОТ_2009 (под контрольные цифры в базу 1-С) 31.10.2008_Форма к защите 21" xfId="3946"/>
    <cellStyle name="_ПЛАН_ФОТ_2009 (под контрольные цифры в базу 1-С) 31.10.2008_Форма к защите 22" xfId="3947"/>
    <cellStyle name="_ПЛАН_ФОТ_2009 (под контрольные цифры в базу 1-С) 31.10.2008_Форма к защите 23" xfId="3948"/>
    <cellStyle name="_ПЛАН_ФОТ_2009 (под контрольные цифры в базу 1-С) 31.10.2008_Форма к защите 24" xfId="3949"/>
    <cellStyle name="_ПЛАН_ФОТ_2009 (под контрольные цифры в базу 1-С) 31.10.2008_Форма к защите 25" xfId="3950"/>
    <cellStyle name="_ПЛАН_ФОТ_2009 (под контрольные цифры в базу 1-С) 31.10.2008_Форма к защите 26" xfId="3951"/>
    <cellStyle name="_ПЛАН_ФОТ_2009 (под контрольные цифры в базу 1-С) 31.10.2008_Форма к защите 27" xfId="3952"/>
    <cellStyle name="_ПЛАН_ФОТ_2009 (под контрольные цифры в базу 1-С) 31.10.2008_Форма к защите 28" xfId="3953"/>
    <cellStyle name="_ПЛАН_ФОТ_2009 (под контрольные цифры в базу 1-С) 31.10.2008_Форма к защите 29" xfId="3954"/>
    <cellStyle name="_ПЛАН_ФОТ_2009 (под контрольные цифры в базу 1-С) 31.10.2008_Форма к защите 3" xfId="3955"/>
    <cellStyle name="_ПЛАН_ФОТ_2009 (под контрольные цифры в базу 1-С) 31.10.2008_Форма к защите 30" xfId="3956"/>
    <cellStyle name="_ПЛАН_ФОТ_2009 (под контрольные цифры в базу 1-С) 31.10.2008_Форма к защите 31" xfId="3957"/>
    <cellStyle name="_ПЛАН_ФОТ_2009 (под контрольные цифры в базу 1-С) 31.10.2008_Форма к защите 32" xfId="3958"/>
    <cellStyle name="_ПЛАН_ФОТ_2009 (под контрольные цифры в базу 1-С) 31.10.2008_Форма к защите 33" xfId="3959"/>
    <cellStyle name="_ПЛАН_ФОТ_2009 (под контрольные цифры в базу 1-С) 31.10.2008_Форма к защите 34" xfId="3960"/>
    <cellStyle name="_ПЛАН_ФОТ_2009 (под контрольные цифры в базу 1-С) 31.10.2008_Форма к защите 35" xfId="3961"/>
    <cellStyle name="_ПЛАН_ФОТ_2009 (под контрольные цифры в базу 1-С) 31.10.2008_Форма к защите 36" xfId="3962"/>
    <cellStyle name="_ПЛАН_ФОТ_2009 (под контрольные цифры в базу 1-С) 31.10.2008_Форма к защите 37" xfId="3963"/>
    <cellStyle name="_ПЛАН_ФОТ_2009 (под контрольные цифры в базу 1-С) 31.10.2008_Форма к защите 38" xfId="3964"/>
    <cellStyle name="_ПЛАН_ФОТ_2009 (под контрольные цифры в базу 1-С) 31.10.2008_Форма к защите 39" xfId="3965"/>
    <cellStyle name="_ПЛАН_ФОТ_2009 (под контрольные цифры в базу 1-С) 31.10.2008_Форма к защите 4" xfId="3966"/>
    <cellStyle name="_ПЛАН_ФОТ_2009 (под контрольные цифры в базу 1-С) 31.10.2008_Форма к защите 40" xfId="3967"/>
    <cellStyle name="_ПЛАН_ФОТ_2009 (под контрольные цифры в базу 1-С) 31.10.2008_Форма к защите 41" xfId="3968"/>
    <cellStyle name="_ПЛАН_ФОТ_2009 (под контрольные цифры в базу 1-С) 31.10.2008_Форма к защите 42" xfId="3969"/>
    <cellStyle name="_ПЛАН_ФОТ_2009 (под контрольные цифры в базу 1-С) 31.10.2008_Форма к защите 43" xfId="3970"/>
    <cellStyle name="_ПЛАН_ФОТ_2009 (под контрольные цифры в базу 1-С) 31.10.2008_Форма к защите 44" xfId="3971"/>
    <cellStyle name="_ПЛАН_ФОТ_2009 (под контрольные цифры в базу 1-С) 31.10.2008_Форма к защите 45" xfId="3972"/>
    <cellStyle name="_ПЛАН_ФОТ_2009 (под контрольные цифры в базу 1-С) 31.10.2008_Форма к защите 46" xfId="3973"/>
    <cellStyle name="_ПЛАН_ФОТ_2009 (под контрольные цифры в базу 1-С) 31.10.2008_Форма к защите 47" xfId="3974"/>
    <cellStyle name="_ПЛАН_ФОТ_2009 (под контрольные цифры в базу 1-С) 31.10.2008_Форма к защите 48" xfId="3975"/>
    <cellStyle name="_ПЛАН_ФОТ_2009 (под контрольные цифры в базу 1-С) 31.10.2008_Форма к защите 49" xfId="3976"/>
    <cellStyle name="_ПЛАН_ФОТ_2009 (под контрольные цифры в базу 1-С) 31.10.2008_Форма к защите 5" xfId="3977"/>
    <cellStyle name="_ПЛАН_ФОТ_2009 (под контрольные цифры в базу 1-С) 31.10.2008_Форма к защите 50" xfId="3978"/>
    <cellStyle name="_ПЛАН_ФОТ_2009 (под контрольные цифры в базу 1-С) 31.10.2008_Форма к защите 51" xfId="3979"/>
    <cellStyle name="_ПЛАН_ФОТ_2009 (под контрольные цифры в базу 1-С) 31.10.2008_Форма к защите 52" xfId="3980"/>
    <cellStyle name="_ПЛАН_ФОТ_2009 (под контрольные цифры в базу 1-С) 31.10.2008_Форма к защите 53" xfId="3981"/>
    <cellStyle name="_ПЛАН_ФОТ_2009 (под контрольные цифры в базу 1-С) 31.10.2008_Форма к защите 54" xfId="3982"/>
    <cellStyle name="_ПЛАН_ФОТ_2009 (под контрольные цифры в базу 1-С) 31.10.2008_Форма к защите 55" xfId="3983"/>
    <cellStyle name="_ПЛАН_ФОТ_2009 (под контрольные цифры в базу 1-С) 31.10.2008_Форма к защите 56" xfId="3984"/>
    <cellStyle name="_ПЛАН_ФОТ_2009 (под контрольные цифры в базу 1-С) 31.10.2008_Форма к защите 57" xfId="3985"/>
    <cellStyle name="_ПЛАН_ФОТ_2009 (под контрольные цифры в базу 1-С) 31.10.2008_Форма к защите 58" xfId="3986"/>
    <cellStyle name="_ПЛАН_ФОТ_2009 (под контрольные цифры в базу 1-С) 31.10.2008_Форма к защите 59" xfId="3987"/>
    <cellStyle name="_ПЛАН_ФОТ_2009 (под контрольные цифры в базу 1-С) 31.10.2008_Форма к защите 6" xfId="3988"/>
    <cellStyle name="_ПЛАН_ФОТ_2009 (под контрольные цифры в базу 1-С) 31.10.2008_Форма к защите 60" xfId="3989"/>
    <cellStyle name="_ПЛАН_ФОТ_2009 (под контрольные цифры в базу 1-С) 31.10.2008_Форма к защите 61" xfId="3990"/>
    <cellStyle name="_ПЛАН_ФОТ_2009 (под контрольные цифры в базу 1-С) 31.10.2008_Форма к защите 62" xfId="3991"/>
    <cellStyle name="_ПЛАН_ФОТ_2009 (под контрольные цифры в базу 1-С) 31.10.2008_Форма к защите 63" xfId="3992"/>
    <cellStyle name="_ПЛАН_ФОТ_2009 (под контрольные цифры в базу 1-С) 31.10.2008_Форма к защите 64" xfId="3993"/>
    <cellStyle name="_ПЛАН_ФОТ_2009 (под контрольные цифры в базу 1-С) 31.10.2008_Форма к защите 65" xfId="3994"/>
    <cellStyle name="_ПЛАН_ФОТ_2009 (под контрольные цифры в базу 1-С) 31.10.2008_Форма к защите 66" xfId="3995"/>
    <cellStyle name="_ПЛАН_ФОТ_2009 (под контрольные цифры в базу 1-С) 31.10.2008_Форма к защите 67" xfId="3996"/>
    <cellStyle name="_ПЛАН_ФОТ_2009 (под контрольные цифры в базу 1-С) 31.10.2008_Форма к защите 68" xfId="3997"/>
    <cellStyle name="_ПЛАН_ФОТ_2009 (под контрольные цифры в базу 1-С) 31.10.2008_Форма к защите 69" xfId="3998"/>
    <cellStyle name="_ПЛАН_ФОТ_2009 (под контрольные цифры в базу 1-С) 31.10.2008_Форма к защите 7" xfId="3999"/>
    <cellStyle name="_ПЛАН_ФОТ_2009 (под контрольные цифры в базу 1-С) 31.10.2008_Форма к защите 70" xfId="4000"/>
    <cellStyle name="_ПЛАН_ФОТ_2009 (под контрольные цифры в базу 1-С) 31.10.2008_Форма к защите 71" xfId="4001"/>
    <cellStyle name="_ПЛАН_ФОТ_2009 (под контрольные цифры в базу 1-С) 31.10.2008_Форма к защите 72" xfId="4002"/>
    <cellStyle name="_ПЛАН_ФОТ_2009 (под контрольные цифры в базу 1-С) 31.10.2008_Форма к защите 73" xfId="4003"/>
    <cellStyle name="_ПЛАН_ФОТ_2009 (под контрольные цифры в базу 1-С) 31.10.2008_Форма к защите 74" xfId="4004"/>
    <cellStyle name="_ПЛАН_ФОТ_2009 (под контрольные цифры в базу 1-С) 31.10.2008_Форма к защите 75" xfId="4005"/>
    <cellStyle name="_ПЛАН_ФОТ_2009 (под контрольные цифры в базу 1-С) 31.10.2008_Форма к защите 76" xfId="4006"/>
    <cellStyle name="_ПЛАН_ФОТ_2009 (под контрольные цифры в базу 1-С) 31.10.2008_Форма к защите 77" xfId="4007"/>
    <cellStyle name="_ПЛАН_ФОТ_2009 (под контрольные цифры в базу 1-С) 31.10.2008_Форма к защите 78" xfId="4008"/>
    <cellStyle name="_ПЛАН_ФОТ_2009 (под контрольные цифры в базу 1-С) 31.10.2008_Форма к защите 79" xfId="4009"/>
    <cellStyle name="_ПЛАН_ФОТ_2009 (под контрольные цифры в базу 1-С) 31.10.2008_Форма к защите 8" xfId="4010"/>
    <cellStyle name="_ПЛАН_ФОТ_2009 (под контрольные цифры в базу 1-С) 31.10.2008_Форма к защите 80" xfId="4011"/>
    <cellStyle name="_ПЛАН_ФОТ_2009 (под контрольные цифры в базу 1-С) 31.10.2008_Форма к защите 81" xfId="4012"/>
    <cellStyle name="_ПЛАН_ФОТ_2009 (под контрольные цифры в базу 1-С) 31.10.2008_Форма к защите 82" xfId="4013"/>
    <cellStyle name="_ПЛАН_ФОТ_2009 (под контрольные цифры в базу 1-С) 31.10.2008_Форма к защите 83" xfId="4014"/>
    <cellStyle name="_ПЛАН_ФОТ_2009 (под контрольные цифры в базу 1-С) 31.10.2008_Форма к защите 84" xfId="4015"/>
    <cellStyle name="_ПЛАН_ФОТ_2009 (под контрольные цифры в базу 1-С) 31.10.2008_Форма к защите 85" xfId="4016"/>
    <cellStyle name="_ПЛАН_ФОТ_2009 (под контрольные цифры в базу 1-С) 31.10.2008_Форма к защите 86" xfId="4017"/>
    <cellStyle name="_ПЛАН_ФОТ_2009 (под контрольные цифры в базу 1-С) 31.10.2008_Форма к защите 87" xfId="4018"/>
    <cellStyle name="_ПЛАН_ФОТ_2009 (под контрольные цифры в базу 1-С) 31.10.2008_Форма к защите 88" xfId="4019"/>
    <cellStyle name="_ПЛАН_ФОТ_2009 (под контрольные цифры в базу 1-С) 31.10.2008_Форма к защите 89" xfId="4020"/>
    <cellStyle name="_ПЛАН_ФОТ_2009 (под контрольные цифры в базу 1-С) 31.10.2008_Форма к защите 9" xfId="4021"/>
    <cellStyle name="_ПЛАН_ФОТ_2009 (под контрольные цифры в базу 1-С) 31.10.2008_Форма к защите 90" xfId="4022"/>
    <cellStyle name="_ПЛАН_ФОТ_2009 (под контрольные цифры в базу 1-С) 31.10.2008_Форма к защите ДЭБ" xfId="4023"/>
    <cellStyle name="_ПЛАН_ФОТ_2009 (под контрольные цифры в базу 1-С) 31.10.2008_Форма к защите ДЭБ 2" xfId="4024"/>
    <cellStyle name="_ПЛАН_ФОТ_2009 (под контрольные цифры в базу 1-С) 31.10.2008_Форма к защите_ДСП" xfId="4025"/>
    <cellStyle name="_ПЛАН_ФОТ_2009 (под контрольные цифры в базу 1-С) 31.10.2008_Форма к защите_ДСП 2" xfId="4026"/>
    <cellStyle name="_ПЛАН_ФОТ_2009 (под контрольные цифры в базу 1-С) 31.10.2008_Форма к защите_ДУпиоп" xfId="4027"/>
    <cellStyle name="_ПЛАН_ФОТ_2009 (под контрольные цифры в базу 1-С) 31.10.2008_Форма к защите_ДУпиоп 2" xfId="4028"/>
    <cellStyle name="_ПЛАН_ФОТ_2009 (под контрольные цифры в базу 1-С) 31.10.2008_Форма к защите_окончательная версия" xfId="4029"/>
    <cellStyle name="_ПЛАН_ФОТ_2009 (под контрольные цифры в базу 1-С) 31.10.2008_Форма к защите_окончательная версия 2" xfId="4030"/>
    <cellStyle name="_Плановая выручка 2010-по  двум  договорам" xfId="4031"/>
    <cellStyle name="_Плановая протяженность Января" xfId="4032"/>
    <cellStyle name="_План-факт приобретение ОС за 2008 г." xfId="4033"/>
    <cellStyle name="_План-факт приобретение ОС за 2008 г._БДР формат СД (2)" xfId="4034"/>
    <cellStyle name="_По видам деятельности(09.11.2009)" xfId="4035"/>
    <cellStyle name="_под лимит план ФОТ  2010 МЭС Юга и ПМЭС" xfId="4036"/>
    <cellStyle name="_под лимит план ФОТ  2010 МЭС Юга и ПМЭС_БДР формат СД (2)" xfId="4037"/>
    <cellStyle name="_Подготовка кадров согласованная" xfId="4038"/>
    <cellStyle name="_Подготовка кадров согласованная_ДОП.З - для отправки" xfId="4039"/>
    <cellStyle name="_Подготовка кадров согласованная_Откорректированная программа Освидетельствование ЗиС (4) (2)" xfId="4040"/>
    <cellStyle name="_Подготовка кадров согласованная_ОУС" xfId="4041"/>
    <cellStyle name="_Подготовка кадров согласованная_ПО расчет (4)" xfId="4042"/>
    <cellStyle name="_Подряд 4кв 06 КМС" xfId="4043"/>
    <cellStyle name="_Подряд 4кв 06 КМС_БДР формат СД (2)" xfId="4044"/>
    <cellStyle name="_Показатели в МСФО" xfId="4045"/>
    <cellStyle name="_поквартальная разбивка реновации 2009" xfId="4046"/>
    <cellStyle name="_Последний ПЭП и Бюджет 2006 КузбПМЭС" xfId="4047"/>
    <cellStyle name="_Последний ПЭП и Бюджет 2006 КузбПМЭС_БДР формат СД (2)" xfId="4048"/>
    <cellStyle name="_последний расчет ФОТ Форма МЭС 2008 23.10.2007" xfId="4049"/>
    <cellStyle name="_последний расчет ФОТ Форма МЭС 2008 23.10.2007_БДР формат СД (2)" xfId="4050"/>
    <cellStyle name="_последний расчет ФОТ Форма МЭС 2008 23.10.2007_Книга1" xfId="4051"/>
    <cellStyle name="_последний расчет ФОТ Форма МЭС 2008 23.10.2007_Книга1 2" xfId="4052"/>
    <cellStyle name="_последний расчет ФОТ Форма МЭС 2008 23.10.2007_Книга1 2 2" xfId="4053"/>
    <cellStyle name="_последний расчет ФОТ Форма МЭС 2008 23.10.2007_Книга1 3" xfId="4054"/>
    <cellStyle name="_последний расчет ФОТ Форма МЭС 2008 23.10.2007_Книга1_ДУС (3)" xfId="4055"/>
    <cellStyle name="_последний расчет ФОТ Форма МЭС 2008 23.10.2007_Книга1_ДУС (3) 2" xfId="4056"/>
    <cellStyle name="_последний расчет ФОТ Форма МЭС 2008 23.10.2007_Книга1_Источники_лимиты_Бизнес-план" xfId="4057"/>
    <cellStyle name="_последний расчет ФОТ Форма МЭС 2008 23.10.2007_Книга1_Источники_лимиты_Бизнес-план 2" xfId="4058"/>
    <cellStyle name="_последний расчет ФОТ Форма МЭС 2008 23.10.2007_Книга1_Источники_лимиты_Бизнес-план 2 2" xfId="4059"/>
    <cellStyle name="_последний расчет ФОТ Форма МЭС 2008 23.10.2007_Книга1_Источники_лимиты_Бизнес-план 3" xfId="4060"/>
    <cellStyle name="_последний расчет ФОТ Форма МЭС 2008 23.10.2007_Книга1_Копия форма к защите" xfId="4061"/>
    <cellStyle name="_последний расчет ФОТ Форма МЭС 2008 23.10.2007_Книга1_Копия форма к защите 2" xfId="4062"/>
    <cellStyle name="_последний расчет ФОТ Форма МЭС 2008 23.10.2007_Книга1_Свод бюджет на 2012" xfId="4063"/>
    <cellStyle name="_последний расчет ФОТ Форма МЭС 2008 23.10.2007_Книга1_Свод бюджет на 2012 2" xfId="4064"/>
    <cellStyle name="_последний расчет ФОТ Форма МЭС 2008 23.10.2007_Книга1_Форма к защите" xfId="4065"/>
    <cellStyle name="_последний расчет ФОТ Форма МЭС 2008 23.10.2007_Книга1_форма к защите - ДКУ" xfId="4066"/>
    <cellStyle name="_последний расчет ФОТ Форма МЭС 2008 23.10.2007_Книга1_форма к защите - ДКУ 2" xfId="4067"/>
    <cellStyle name="_последний расчет ФОТ Форма МЭС 2008 23.10.2007_Книга1_Форма к защите 10" xfId="4068"/>
    <cellStyle name="_последний расчет ФОТ Форма МЭС 2008 23.10.2007_Книга1_Форма к защите 11" xfId="4069"/>
    <cellStyle name="_последний расчет ФОТ Форма МЭС 2008 23.10.2007_Книга1_Форма к защите 12" xfId="4070"/>
    <cellStyle name="_последний расчет ФОТ Форма МЭС 2008 23.10.2007_Книга1_Форма к защите 13" xfId="4071"/>
    <cellStyle name="_последний расчет ФОТ Форма МЭС 2008 23.10.2007_Книга1_Форма к защите 14" xfId="4072"/>
    <cellStyle name="_последний расчет ФОТ Форма МЭС 2008 23.10.2007_Книга1_Форма к защите 15" xfId="4073"/>
    <cellStyle name="_последний расчет ФОТ Форма МЭС 2008 23.10.2007_Книга1_Форма к защите 16" xfId="4074"/>
    <cellStyle name="_последний расчет ФОТ Форма МЭС 2008 23.10.2007_Книга1_Форма к защите 17" xfId="4075"/>
    <cellStyle name="_последний расчет ФОТ Форма МЭС 2008 23.10.2007_Книга1_Форма к защите 18" xfId="4076"/>
    <cellStyle name="_последний расчет ФОТ Форма МЭС 2008 23.10.2007_Книга1_Форма к защите 19" xfId="4077"/>
    <cellStyle name="_последний расчет ФОТ Форма МЭС 2008 23.10.2007_Книга1_Форма к защите 2" xfId="4078"/>
    <cellStyle name="_последний расчет ФОТ Форма МЭС 2008 23.10.2007_Книга1_Форма к защите 20" xfId="4079"/>
    <cellStyle name="_последний расчет ФОТ Форма МЭС 2008 23.10.2007_Книга1_Форма к защите 21" xfId="4080"/>
    <cellStyle name="_последний расчет ФОТ Форма МЭС 2008 23.10.2007_Книга1_Форма к защите 22" xfId="4081"/>
    <cellStyle name="_последний расчет ФОТ Форма МЭС 2008 23.10.2007_Книга1_Форма к защите 23" xfId="4082"/>
    <cellStyle name="_последний расчет ФОТ Форма МЭС 2008 23.10.2007_Книга1_Форма к защите 24" xfId="4083"/>
    <cellStyle name="_последний расчет ФОТ Форма МЭС 2008 23.10.2007_Книга1_Форма к защите 25" xfId="4084"/>
    <cellStyle name="_последний расчет ФОТ Форма МЭС 2008 23.10.2007_Книга1_Форма к защите 26" xfId="4085"/>
    <cellStyle name="_последний расчет ФОТ Форма МЭС 2008 23.10.2007_Книга1_Форма к защите 27" xfId="4086"/>
    <cellStyle name="_последний расчет ФОТ Форма МЭС 2008 23.10.2007_Книга1_Форма к защите 28" xfId="4087"/>
    <cellStyle name="_последний расчет ФОТ Форма МЭС 2008 23.10.2007_Книга1_Форма к защите 29" xfId="4088"/>
    <cellStyle name="_последний расчет ФОТ Форма МЭС 2008 23.10.2007_Книга1_Форма к защите 3" xfId="4089"/>
    <cellStyle name="_последний расчет ФОТ Форма МЭС 2008 23.10.2007_Книга1_Форма к защите 30" xfId="4090"/>
    <cellStyle name="_последний расчет ФОТ Форма МЭС 2008 23.10.2007_Книга1_Форма к защите 31" xfId="4091"/>
    <cellStyle name="_последний расчет ФОТ Форма МЭС 2008 23.10.2007_Книга1_Форма к защите 32" xfId="4092"/>
    <cellStyle name="_последний расчет ФОТ Форма МЭС 2008 23.10.2007_Книга1_Форма к защите 33" xfId="4093"/>
    <cellStyle name="_последний расчет ФОТ Форма МЭС 2008 23.10.2007_Книга1_Форма к защите 34" xfId="4094"/>
    <cellStyle name="_последний расчет ФОТ Форма МЭС 2008 23.10.2007_Книга1_Форма к защите 35" xfId="4095"/>
    <cellStyle name="_последний расчет ФОТ Форма МЭС 2008 23.10.2007_Книга1_Форма к защите 36" xfId="4096"/>
    <cellStyle name="_последний расчет ФОТ Форма МЭС 2008 23.10.2007_Книга1_Форма к защите 37" xfId="4097"/>
    <cellStyle name="_последний расчет ФОТ Форма МЭС 2008 23.10.2007_Книга1_Форма к защите 38" xfId="4098"/>
    <cellStyle name="_последний расчет ФОТ Форма МЭС 2008 23.10.2007_Книга1_Форма к защите 39" xfId="4099"/>
    <cellStyle name="_последний расчет ФОТ Форма МЭС 2008 23.10.2007_Книга1_Форма к защите 4" xfId="4100"/>
    <cellStyle name="_последний расчет ФОТ Форма МЭС 2008 23.10.2007_Книга1_Форма к защите 40" xfId="4101"/>
    <cellStyle name="_последний расчет ФОТ Форма МЭС 2008 23.10.2007_Книга1_Форма к защите 41" xfId="4102"/>
    <cellStyle name="_последний расчет ФОТ Форма МЭС 2008 23.10.2007_Книга1_Форма к защите 42" xfId="4103"/>
    <cellStyle name="_последний расчет ФОТ Форма МЭС 2008 23.10.2007_Книга1_Форма к защите 43" xfId="4104"/>
    <cellStyle name="_последний расчет ФОТ Форма МЭС 2008 23.10.2007_Книга1_Форма к защите 44" xfId="4105"/>
    <cellStyle name="_последний расчет ФОТ Форма МЭС 2008 23.10.2007_Книга1_Форма к защите 45" xfId="4106"/>
    <cellStyle name="_последний расчет ФОТ Форма МЭС 2008 23.10.2007_Книга1_Форма к защите 46" xfId="4107"/>
    <cellStyle name="_последний расчет ФОТ Форма МЭС 2008 23.10.2007_Книга1_Форма к защите 47" xfId="4108"/>
    <cellStyle name="_последний расчет ФОТ Форма МЭС 2008 23.10.2007_Книга1_Форма к защите 48" xfId="4109"/>
    <cellStyle name="_последний расчет ФОТ Форма МЭС 2008 23.10.2007_Книга1_Форма к защите 49" xfId="4110"/>
    <cellStyle name="_последний расчет ФОТ Форма МЭС 2008 23.10.2007_Книга1_Форма к защите 5" xfId="4111"/>
    <cellStyle name="_последний расчет ФОТ Форма МЭС 2008 23.10.2007_Книга1_Форма к защите 50" xfId="4112"/>
    <cellStyle name="_последний расчет ФОТ Форма МЭС 2008 23.10.2007_Книга1_Форма к защите 51" xfId="4113"/>
    <cellStyle name="_последний расчет ФОТ Форма МЭС 2008 23.10.2007_Книга1_Форма к защите 52" xfId="4114"/>
    <cellStyle name="_последний расчет ФОТ Форма МЭС 2008 23.10.2007_Книга1_Форма к защите 53" xfId="4115"/>
    <cellStyle name="_последний расчет ФОТ Форма МЭС 2008 23.10.2007_Книга1_Форма к защите 54" xfId="4116"/>
    <cellStyle name="_последний расчет ФОТ Форма МЭС 2008 23.10.2007_Книга1_Форма к защите 55" xfId="4117"/>
    <cellStyle name="_последний расчет ФОТ Форма МЭС 2008 23.10.2007_Книга1_Форма к защите 56" xfId="4118"/>
    <cellStyle name="_последний расчет ФОТ Форма МЭС 2008 23.10.2007_Книга1_Форма к защите 57" xfId="4119"/>
    <cellStyle name="_последний расчет ФОТ Форма МЭС 2008 23.10.2007_Книга1_Форма к защите 58" xfId="4120"/>
    <cellStyle name="_последний расчет ФОТ Форма МЭС 2008 23.10.2007_Книга1_Форма к защите 59" xfId="4121"/>
    <cellStyle name="_последний расчет ФОТ Форма МЭС 2008 23.10.2007_Книга1_Форма к защите 6" xfId="4122"/>
    <cellStyle name="_последний расчет ФОТ Форма МЭС 2008 23.10.2007_Книга1_Форма к защите 60" xfId="4123"/>
    <cellStyle name="_последний расчет ФОТ Форма МЭС 2008 23.10.2007_Книга1_Форма к защите 61" xfId="4124"/>
    <cellStyle name="_последний расчет ФОТ Форма МЭС 2008 23.10.2007_Книга1_Форма к защите 62" xfId="4125"/>
    <cellStyle name="_последний расчет ФОТ Форма МЭС 2008 23.10.2007_Книга1_Форма к защите 63" xfId="4126"/>
    <cellStyle name="_последний расчет ФОТ Форма МЭС 2008 23.10.2007_Книга1_Форма к защите 64" xfId="4127"/>
    <cellStyle name="_последний расчет ФОТ Форма МЭС 2008 23.10.2007_Книга1_Форма к защите 65" xfId="4128"/>
    <cellStyle name="_последний расчет ФОТ Форма МЭС 2008 23.10.2007_Книга1_Форма к защите 66" xfId="4129"/>
    <cellStyle name="_последний расчет ФОТ Форма МЭС 2008 23.10.2007_Книга1_Форма к защите 67" xfId="4130"/>
    <cellStyle name="_последний расчет ФОТ Форма МЭС 2008 23.10.2007_Книга1_Форма к защите 68" xfId="4131"/>
    <cellStyle name="_последний расчет ФОТ Форма МЭС 2008 23.10.2007_Книга1_Форма к защите 69" xfId="4132"/>
    <cellStyle name="_последний расчет ФОТ Форма МЭС 2008 23.10.2007_Книга1_Форма к защите 7" xfId="4133"/>
    <cellStyle name="_последний расчет ФОТ Форма МЭС 2008 23.10.2007_Книга1_Форма к защите 70" xfId="4134"/>
    <cellStyle name="_последний расчет ФОТ Форма МЭС 2008 23.10.2007_Книга1_Форма к защите 71" xfId="4135"/>
    <cellStyle name="_последний расчет ФОТ Форма МЭС 2008 23.10.2007_Книга1_Форма к защите 72" xfId="4136"/>
    <cellStyle name="_последний расчет ФОТ Форма МЭС 2008 23.10.2007_Книга1_Форма к защите 73" xfId="4137"/>
    <cellStyle name="_последний расчет ФОТ Форма МЭС 2008 23.10.2007_Книга1_Форма к защите 74" xfId="4138"/>
    <cellStyle name="_последний расчет ФОТ Форма МЭС 2008 23.10.2007_Книга1_Форма к защите 75" xfId="4139"/>
    <cellStyle name="_последний расчет ФОТ Форма МЭС 2008 23.10.2007_Книга1_Форма к защите 76" xfId="4140"/>
    <cellStyle name="_последний расчет ФОТ Форма МЭС 2008 23.10.2007_Книга1_Форма к защите 77" xfId="4141"/>
    <cellStyle name="_последний расчет ФОТ Форма МЭС 2008 23.10.2007_Книга1_Форма к защите 78" xfId="4142"/>
    <cellStyle name="_последний расчет ФОТ Форма МЭС 2008 23.10.2007_Книга1_Форма к защите 79" xfId="4143"/>
    <cellStyle name="_последний расчет ФОТ Форма МЭС 2008 23.10.2007_Книга1_Форма к защите 8" xfId="4144"/>
    <cellStyle name="_последний расчет ФОТ Форма МЭС 2008 23.10.2007_Книга1_Форма к защите 80" xfId="4145"/>
    <cellStyle name="_последний расчет ФОТ Форма МЭС 2008 23.10.2007_Книга1_Форма к защите 81" xfId="4146"/>
    <cellStyle name="_последний расчет ФОТ Форма МЭС 2008 23.10.2007_Книга1_Форма к защите 82" xfId="4147"/>
    <cellStyle name="_последний расчет ФОТ Форма МЭС 2008 23.10.2007_Книга1_Форма к защите 83" xfId="4148"/>
    <cellStyle name="_последний расчет ФОТ Форма МЭС 2008 23.10.2007_Книга1_Форма к защите 84" xfId="4149"/>
    <cellStyle name="_последний расчет ФОТ Форма МЭС 2008 23.10.2007_Книга1_Форма к защите 85" xfId="4150"/>
    <cellStyle name="_последний расчет ФОТ Форма МЭС 2008 23.10.2007_Книга1_Форма к защите 86" xfId="4151"/>
    <cellStyle name="_последний расчет ФОТ Форма МЭС 2008 23.10.2007_Книга1_Форма к защите 87" xfId="4152"/>
    <cellStyle name="_последний расчет ФОТ Форма МЭС 2008 23.10.2007_Книга1_Форма к защите 88" xfId="4153"/>
    <cellStyle name="_последний расчет ФОТ Форма МЭС 2008 23.10.2007_Книга1_Форма к защите 89" xfId="4154"/>
    <cellStyle name="_последний расчет ФОТ Форма МЭС 2008 23.10.2007_Книга1_Форма к защите 9" xfId="4155"/>
    <cellStyle name="_последний расчет ФОТ Форма МЭС 2008 23.10.2007_Книга1_Форма к защите 90" xfId="4156"/>
    <cellStyle name="_последний расчет ФОТ Форма МЭС 2008 23.10.2007_Книга1_Форма к защите ДЭБ" xfId="4157"/>
    <cellStyle name="_последний расчет ФОТ Форма МЭС 2008 23.10.2007_Книга1_Форма к защите ДЭБ 2" xfId="4158"/>
    <cellStyle name="_последний расчет ФОТ Форма МЭС 2008 23.10.2007_Книга1_Форма к защите_ДСП" xfId="4159"/>
    <cellStyle name="_последний расчет ФОТ Форма МЭС 2008 23.10.2007_Книга1_Форма к защите_ДСП 2" xfId="4160"/>
    <cellStyle name="_последний расчет ФОТ Форма МЭС 2008 23.10.2007_Книга1_Форма к защите_ДУпиоп" xfId="4161"/>
    <cellStyle name="_последний расчет ФОТ Форма МЭС 2008 23.10.2007_Книга1_Форма к защите_ДУпиоп 2" xfId="4162"/>
    <cellStyle name="_последний расчет ФОТ Форма МЭС 2008 23.10.2007_Книга1_Форма к защите_окончательная версия" xfId="4163"/>
    <cellStyle name="_последний расчет ФОТ Форма МЭС 2008 23.10.2007_Книга1_Форма к защите_окончательная версия 2" xfId="4164"/>
    <cellStyle name="_последний расчет ФОТ Форма МЭС 2008 23.10.2007_Корректировка №3 ФОТ 2010" xfId="4165"/>
    <cellStyle name="_последний расчет ФОТ Форма МЭС 2008 23.10.2007_Корректировка №3 ФОТ 2010_БДР формат СД (2)" xfId="4166"/>
    <cellStyle name="_последний расчет ФОТ Форма МЭС 2008 23.10.2007_Корректировка по ТОиР (проект)(поправл.)" xfId="4167"/>
    <cellStyle name="_последний расчет ФОТ Форма МЭС 2008 23.10.2007_Корректировка ФОТ по ТОиР " xfId="4168"/>
    <cellStyle name="_последний расчет ФОТ Форма МЭС 2008 23.10.2007_Корректировка ФОТ по ТОиР _БДР формат СД (2)" xfId="4169"/>
    <cellStyle name="_последний расчет ФОТ Форма МЭС 2008 23.10.2007_Московское" xfId="4170"/>
    <cellStyle name="_последний расчет ФОТ Форма МЭС 2008 23.10.2007_План по видам деят.(09.11.2009)" xfId="4171"/>
    <cellStyle name="_последний расчет ФОТ Форма МЭС 2008 23.10.2007_План по видам деят.(09.11.2009) 2" xfId="4172"/>
    <cellStyle name="_последний расчет ФОТ Форма МЭС 2008 23.10.2007_План по видам деят.(09.11.2009) 2 2" xfId="4173"/>
    <cellStyle name="_последний расчет ФОТ Форма МЭС 2008 23.10.2007_План по видам деят.(09.11.2009) 3" xfId="4174"/>
    <cellStyle name="_последний расчет ФОТ Форма МЭС 2008 23.10.2007_План по видам деят.(09.11.2009)_ДУС (3)" xfId="4175"/>
    <cellStyle name="_последний расчет ФОТ Форма МЭС 2008 23.10.2007_План по видам деят.(09.11.2009)_ДУС (3) 2" xfId="4176"/>
    <cellStyle name="_последний расчет ФОТ Форма МЭС 2008 23.10.2007_План по видам деят.(09.11.2009)_Источники_лимиты_Бизнес-план" xfId="4177"/>
    <cellStyle name="_последний расчет ФОТ Форма МЭС 2008 23.10.2007_План по видам деят.(09.11.2009)_Источники_лимиты_Бизнес-план 2" xfId="4178"/>
    <cellStyle name="_последний расчет ФОТ Форма МЭС 2008 23.10.2007_План по видам деят.(09.11.2009)_Источники_лимиты_Бизнес-план 2 2" xfId="4179"/>
    <cellStyle name="_последний расчет ФОТ Форма МЭС 2008 23.10.2007_План по видам деят.(09.11.2009)_Источники_лимиты_Бизнес-план 3" xfId="4180"/>
    <cellStyle name="_последний расчет ФОТ Форма МЭС 2008 23.10.2007_План по видам деят.(09.11.2009)_Копия форма к защите" xfId="4181"/>
    <cellStyle name="_последний расчет ФОТ Форма МЭС 2008 23.10.2007_План по видам деят.(09.11.2009)_Копия форма к защите 2" xfId="4182"/>
    <cellStyle name="_последний расчет ФОТ Форма МЭС 2008 23.10.2007_План по видам деят.(09.11.2009)_Свод бюджет на 2012" xfId="4183"/>
    <cellStyle name="_последний расчет ФОТ Форма МЭС 2008 23.10.2007_План по видам деят.(09.11.2009)_Свод бюджет на 2012 2" xfId="4184"/>
    <cellStyle name="_последний расчет ФОТ Форма МЭС 2008 23.10.2007_План по видам деят.(09.11.2009)_Форма к защите" xfId="4185"/>
    <cellStyle name="_последний расчет ФОТ Форма МЭС 2008 23.10.2007_План по видам деят.(09.11.2009)_форма к защите - ДКУ" xfId="4186"/>
    <cellStyle name="_последний расчет ФОТ Форма МЭС 2008 23.10.2007_План по видам деят.(09.11.2009)_форма к защите - ДКУ 2" xfId="4187"/>
    <cellStyle name="_последний расчет ФОТ Форма МЭС 2008 23.10.2007_План по видам деят.(09.11.2009)_Форма к защите 10" xfId="4188"/>
    <cellStyle name="_последний расчет ФОТ Форма МЭС 2008 23.10.2007_План по видам деят.(09.11.2009)_Форма к защите 11" xfId="4189"/>
    <cellStyle name="_последний расчет ФОТ Форма МЭС 2008 23.10.2007_План по видам деят.(09.11.2009)_Форма к защите 12" xfId="4190"/>
    <cellStyle name="_последний расчет ФОТ Форма МЭС 2008 23.10.2007_План по видам деят.(09.11.2009)_Форма к защите 13" xfId="4191"/>
    <cellStyle name="_последний расчет ФОТ Форма МЭС 2008 23.10.2007_План по видам деят.(09.11.2009)_Форма к защите 14" xfId="4192"/>
    <cellStyle name="_последний расчет ФОТ Форма МЭС 2008 23.10.2007_План по видам деят.(09.11.2009)_Форма к защите 15" xfId="4193"/>
    <cellStyle name="_последний расчет ФОТ Форма МЭС 2008 23.10.2007_План по видам деят.(09.11.2009)_Форма к защите 16" xfId="4194"/>
    <cellStyle name="_последний расчет ФОТ Форма МЭС 2008 23.10.2007_План по видам деят.(09.11.2009)_Форма к защите 17" xfId="4195"/>
    <cellStyle name="_последний расчет ФОТ Форма МЭС 2008 23.10.2007_План по видам деят.(09.11.2009)_Форма к защите 18" xfId="4196"/>
    <cellStyle name="_последний расчет ФОТ Форма МЭС 2008 23.10.2007_План по видам деят.(09.11.2009)_Форма к защите 19" xfId="4197"/>
    <cellStyle name="_последний расчет ФОТ Форма МЭС 2008 23.10.2007_План по видам деят.(09.11.2009)_Форма к защите 2" xfId="4198"/>
    <cellStyle name="_последний расчет ФОТ Форма МЭС 2008 23.10.2007_План по видам деят.(09.11.2009)_Форма к защите 20" xfId="4199"/>
    <cellStyle name="_последний расчет ФОТ Форма МЭС 2008 23.10.2007_План по видам деят.(09.11.2009)_Форма к защите 21" xfId="4200"/>
    <cellStyle name="_последний расчет ФОТ Форма МЭС 2008 23.10.2007_План по видам деят.(09.11.2009)_Форма к защите 22" xfId="4201"/>
    <cellStyle name="_последний расчет ФОТ Форма МЭС 2008 23.10.2007_План по видам деят.(09.11.2009)_Форма к защите 23" xfId="4202"/>
    <cellStyle name="_последний расчет ФОТ Форма МЭС 2008 23.10.2007_План по видам деят.(09.11.2009)_Форма к защите 24" xfId="4203"/>
    <cellStyle name="_последний расчет ФОТ Форма МЭС 2008 23.10.2007_План по видам деят.(09.11.2009)_Форма к защите 25" xfId="4204"/>
    <cellStyle name="_последний расчет ФОТ Форма МЭС 2008 23.10.2007_План по видам деят.(09.11.2009)_Форма к защите 26" xfId="4205"/>
    <cellStyle name="_последний расчет ФОТ Форма МЭС 2008 23.10.2007_План по видам деят.(09.11.2009)_Форма к защите 27" xfId="4206"/>
    <cellStyle name="_последний расчет ФОТ Форма МЭС 2008 23.10.2007_План по видам деят.(09.11.2009)_Форма к защите 28" xfId="4207"/>
    <cellStyle name="_последний расчет ФОТ Форма МЭС 2008 23.10.2007_План по видам деят.(09.11.2009)_Форма к защите 29" xfId="4208"/>
    <cellStyle name="_последний расчет ФОТ Форма МЭС 2008 23.10.2007_План по видам деят.(09.11.2009)_Форма к защите 3" xfId="4209"/>
    <cellStyle name="_последний расчет ФОТ Форма МЭС 2008 23.10.2007_План по видам деят.(09.11.2009)_Форма к защите 30" xfId="4210"/>
    <cellStyle name="_последний расчет ФОТ Форма МЭС 2008 23.10.2007_План по видам деят.(09.11.2009)_Форма к защите 31" xfId="4211"/>
    <cellStyle name="_последний расчет ФОТ Форма МЭС 2008 23.10.2007_План по видам деят.(09.11.2009)_Форма к защите 32" xfId="4212"/>
    <cellStyle name="_последний расчет ФОТ Форма МЭС 2008 23.10.2007_План по видам деят.(09.11.2009)_Форма к защите 33" xfId="4213"/>
    <cellStyle name="_последний расчет ФОТ Форма МЭС 2008 23.10.2007_План по видам деят.(09.11.2009)_Форма к защите 34" xfId="4214"/>
    <cellStyle name="_последний расчет ФОТ Форма МЭС 2008 23.10.2007_План по видам деят.(09.11.2009)_Форма к защите 35" xfId="4215"/>
    <cellStyle name="_последний расчет ФОТ Форма МЭС 2008 23.10.2007_План по видам деят.(09.11.2009)_Форма к защите 36" xfId="4216"/>
    <cellStyle name="_последний расчет ФОТ Форма МЭС 2008 23.10.2007_План по видам деят.(09.11.2009)_Форма к защите 37" xfId="4217"/>
    <cellStyle name="_последний расчет ФОТ Форма МЭС 2008 23.10.2007_План по видам деят.(09.11.2009)_Форма к защите 38" xfId="4218"/>
    <cellStyle name="_последний расчет ФОТ Форма МЭС 2008 23.10.2007_План по видам деят.(09.11.2009)_Форма к защите 39" xfId="4219"/>
    <cellStyle name="_последний расчет ФОТ Форма МЭС 2008 23.10.2007_План по видам деят.(09.11.2009)_Форма к защите 4" xfId="4220"/>
    <cellStyle name="_последний расчет ФОТ Форма МЭС 2008 23.10.2007_План по видам деят.(09.11.2009)_Форма к защите 40" xfId="4221"/>
    <cellStyle name="_последний расчет ФОТ Форма МЭС 2008 23.10.2007_План по видам деят.(09.11.2009)_Форма к защите 41" xfId="4222"/>
    <cellStyle name="_последний расчет ФОТ Форма МЭС 2008 23.10.2007_План по видам деят.(09.11.2009)_Форма к защите 42" xfId="4223"/>
    <cellStyle name="_последний расчет ФОТ Форма МЭС 2008 23.10.2007_План по видам деят.(09.11.2009)_Форма к защите 43" xfId="4224"/>
    <cellStyle name="_последний расчет ФОТ Форма МЭС 2008 23.10.2007_План по видам деят.(09.11.2009)_Форма к защите 44" xfId="4225"/>
    <cellStyle name="_последний расчет ФОТ Форма МЭС 2008 23.10.2007_План по видам деят.(09.11.2009)_Форма к защите 45" xfId="4226"/>
    <cellStyle name="_последний расчет ФОТ Форма МЭС 2008 23.10.2007_План по видам деят.(09.11.2009)_Форма к защите 46" xfId="4227"/>
    <cellStyle name="_последний расчет ФОТ Форма МЭС 2008 23.10.2007_План по видам деят.(09.11.2009)_Форма к защите 47" xfId="4228"/>
    <cellStyle name="_последний расчет ФОТ Форма МЭС 2008 23.10.2007_План по видам деят.(09.11.2009)_Форма к защите 48" xfId="4229"/>
    <cellStyle name="_последний расчет ФОТ Форма МЭС 2008 23.10.2007_План по видам деят.(09.11.2009)_Форма к защите 49" xfId="4230"/>
    <cellStyle name="_последний расчет ФОТ Форма МЭС 2008 23.10.2007_План по видам деят.(09.11.2009)_Форма к защите 5" xfId="4231"/>
    <cellStyle name="_последний расчет ФОТ Форма МЭС 2008 23.10.2007_План по видам деят.(09.11.2009)_Форма к защите 50" xfId="4232"/>
    <cellStyle name="_последний расчет ФОТ Форма МЭС 2008 23.10.2007_План по видам деят.(09.11.2009)_Форма к защите 51" xfId="4233"/>
    <cellStyle name="_последний расчет ФОТ Форма МЭС 2008 23.10.2007_План по видам деят.(09.11.2009)_Форма к защите 52" xfId="4234"/>
    <cellStyle name="_последний расчет ФОТ Форма МЭС 2008 23.10.2007_План по видам деят.(09.11.2009)_Форма к защите 53" xfId="4235"/>
    <cellStyle name="_последний расчет ФОТ Форма МЭС 2008 23.10.2007_План по видам деят.(09.11.2009)_Форма к защите 54" xfId="4236"/>
    <cellStyle name="_последний расчет ФОТ Форма МЭС 2008 23.10.2007_План по видам деят.(09.11.2009)_Форма к защите 55" xfId="4237"/>
    <cellStyle name="_последний расчет ФОТ Форма МЭС 2008 23.10.2007_План по видам деят.(09.11.2009)_Форма к защите 56" xfId="4238"/>
    <cellStyle name="_последний расчет ФОТ Форма МЭС 2008 23.10.2007_План по видам деят.(09.11.2009)_Форма к защите 57" xfId="4239"/>
    <cellStyle name="_последний расчет ФОТ Форма МЭС 2008 23.10.2007_План по видам деят.(09.11.2009)_Форма к защите 58" xfId="4240"/>
    <cellStyle name="_последний расчет ФОТ Форма МЭС 2008 23.10.2007_План по видам деят.(09.11.2009)_Форма к защите 59" xfId="4241"/>
    <cellStyle name="_последний расчет ФОТ Форма МЭС 2008 23.10.2007_План по видам деят.(09.11.2009)_Форма к защите 6" xfId="4242"/>
    <cellStyle name="_последний расчет ФОТ Форма МЭС 2008 23.10.2007_План по видам деят.(09.11.2009)_Форма к защите 60" xfId="4243"/>
    <cellStyle name="_последний расчет ФОТ Форма МЭС 2008 23.10.2007_План по видам деят.(09.11.2009)_Форма к защите 61" xfId="4244"/>
    <cellStyle name="_последний расчет ФОТ Форма МЭС 2008 23.10.2007_План по видам деят.(09.11.2009)_Форма к защите 62" xfId="4245"/>
    <cellStyle name="_последний расчет ФОТ Форма МЭС 2008 23.10.2007_План по видам деят.(09.11.2009)_Форма к защите 63" xfId="4246"/>
    <cellStyle name="_последний расчет ФОТ Форма МЭС 2008 23.10.2007_План по видам деят.(09.11.2009)_Форма к защите 64" xfId="4247"/>
    <cellStyle name="_последний расчет ФОТ Форма МЭС 2008 23.10.2007_План по видам деят.(09.11.2009)_Форма к защите 65" xfId="4248"/>
    <cellStyle name="_последний расчет ФОТ Форма МЭС 2008 23.10.2007_План по видам деят.(09.11.2009)_Форма к защите 66" xfId="4249"/>
    <cellStyle name="_последний расчет ФОТ Форма МЭС 2008 23.10.2007_План по видам деят.(09.11.2009)_Форма к защите 67" xfId="4250"/>
    <cellStyle name="_последний расчет ФОТ Форма МЭС 2008 23.10.2007_План по видам деят.(09.11.2009)_Форма к защите 68" xfId="4251"/>
    <cellStyle name="_последний расчет ФОТ Форма МЭС 2008 23.10.2007_План по видам деят.(09.11.2009)_Форма к защите 69" xfId="4252"/>
    <cellStyle name="_последний расчет ФОТ Форма МЭС 2008 23.10.2007_План по видам деят.(09.11.2009)_Форма к защите 7" xfId="4253"/>
    <cellStyle name="_последний расчет ФОТ Форма МЭС 2008 23.10.2007_План по видам деят.(09.11.2009)_Форма к защите 70" xfId="4254"/>
    <cellStyle name="_последний расчет ФОТ Форма МЭС 2008 23.10.2007_План по видам деят.(09.11.2009)_Форма к защите 71" xfId="4255"/>
    <cellStyle name="_последний расчет ФОТ Форма МЭС 2008 23.10.2007_План по видам деят.(09.11.2009)_Форма к защите 72" xfId="4256"/>
    <cellStyle name="_последний расчет ФОТ Форма МЭС 2008 23.10.2007_План по видам деят.(09.11.2009)_Форма к защите 73" xfId="4257"/>
    <cellStyle name="_последний расчет ФОТ Форма МЭС 2008 23.10.2007_План по видам деят.(09.11.2009)_Форма к защите 74" xfId="4258"/>
    <cellStyle name="_последний расчет ФОТ Форма МЭС 2008 23.10.2007_План по видам деят.(09.11.2009)_Форма к защите 75" xfId="4259"/>
    <cellStyle name="_последний расчет ФОТ Форма МЭС 2008 23.10.2007_План по видам деят.(09.11.2009)_Форма к защите 76" xfId="4260"/>
    <cellStyle name="_последний расчет ФОТ Форма МЭС 2008 23.10.2007_План по видам деят.(09.11.2009)_Форма к защите 77" xfId="4261"/>
    <cellStyle name="_последний расчет ФОТ Форма МЭС 2008 23.10.2007_План по видам деят.(09.11.2009)_Форма к защите 78" xfId="4262"/>
    <cellStyle name="_последний расчет ФОТ Форма МЭС 2008 23.10.2007_План по видам деят.(09.11.2009)_Форма к защите 79" xfId="4263"/>
    <cellStyle name="_последний расчет ФОТ Форма МЭС 2008 23.10.2007_План по видам деят.(09.11.2009)_Форма к защите 8" xfId="4264"/>
    <cellStyle name="_последний расчет ФОТ Форма МЭС 2008 23.10.2007_План по видам деят.(09.11.2009)_Форма к защите 80" xfId="4265"/>
    <cellStyle name="_последний расчет ФОТ Форма МЭС 2008 23.10.2007_План по видам деят.(09.11.2009)_Форма к защите 81" xfId="4266"/>
    <cellStyle name="_последний расчет ФОТ Форма МЭС 2008 23.10.2007_План по видам деят.(09.11.2009)_Форма к защите 82" xfId="4267"/>
    <cellStyle name="_последний расчет ФОТ Форма МЭС 2008 23.10.2007_План по видам деят.(09.11.2009)_Форма к защите 83" xfId="4268"/>
    <cellStyle name="_последний расчет ФОТ Форма МЭС 2008 23.10.2007_План по видам деят.(09.11.2009)_Форма к защите 84" xfId="4269"/>
    <cellStyle name="_последний расчет ФОТ Форма МЭС 2008 23.10.2007_План по видам деят.(09.11.2009)_Форма к защите 85" xfId="4270"/>
    <cellStyle name="_последний расчет ФОТ Форма МЭС 2008 23.10.2007_План по видам деят.(09.11.2009)_Форма к защите 86" xfId="4271"/>
    <cellStyle name="_последний расчет ФОТ Форма МЭС 2008 23.10.2007_План по видам деят.(09.11.2009)_Форма к защите 87" xfId="4272"/>
    <cellStyle name="_последний расчет ФОТ Форма МЭС 2008 23.10.2007_План по видам деят.(09.11.2009)_Форма к защите 88" xfId="4273"/>
    <cellStyle name="_последний расчет ФОТ Форма МЭС 2008 23.10.2007_План по видам деят.(09.11.2009)_Форма к защите 89" xfId="4274"/>
    <cellStyle name="_последний расчет ФОТ Форма МЭС 2008 23.10.2007_План по видам деят.(09.11.2009)_Форма к защите 9" xfId="4275"/>
    <cellStyle name="_последний расчет ФОТ Форма МЭС 2008 23.10.2007_План по видам деят.(09.11.2009)_Форма к защите 90" xfId="4276"/>
    <cellStyle name="_последний расчет ФОТ Форма МЭС 2008 23.10.2007_План по видам деят.(09.11.2009)_Форма к защите ДЭБ" xfId="4277"/>
    <cellStyle name="_последний расчет ФОТ Форма МЭС 2008 23.10.2007_План по видам деят.(09.11.2009)_Форма к защите ДЭБ 2" xfId="4278"/>
    <cellStyle name="_последний расчет ФОТ Форма МЭС 2008 23.10.2007_План по видам деят.(09.11.2009)_Форма к защите_ДСП" xfId="4279"/>
    <cellStyle name="_последний расчет ФОТ Форма МЭС 2008 23.10.2007_План по видам деят.(09.11.2009)_Форма к защите_ДСП 2" xfId="4280"/>
    <cellStyle name="_последний расчет ФОТ Форма МЭС 2008 23.10.2007_План по видам деят.(09.11.2009)_Форма к защите_ДУпиоп" xfId="4281"/>
    <cellStyle name="_последний расчет ФОТ Форма МЭС 2008 23.10.2007_План по видам деят.(09.11.2009)_Форма к защите_ДУпиоп 2" xfId="4282"/>
    <cellStyle name="_последний расчет ФОТ Форма МЭС 2008 23.10.2007_План по видам деят.(09.11.2009)_Форма к защите_окончательная версия" xfId="4283"/>
    <cellStyle name="_последний расчет ФОТ Форма МЭС 2008 23.10.2007_План по видам деят.(09.11.2009)_Форма к защите_окончательная версия 2" xfId="4284"/>
    <cellStyle name="_последний расчет ФОТ Форма МЭС 2008 23.10.2007_По видам деятельности(09.11.2009)" xfId="4285"/>
    <cellStyle name="_последний расчет ФОТ Форма МЭС 2008 23.10.2007_По видам деятельности(09.11.2009) 2" xfId="4286"/>
    <cellStyle name="_последний расчет ФОТ Форма МЭС 2008 23.10.2007_По видам деятельности(09.11.2009) 2 2" xfId="4287"/>
    <cellStyle name="_последний расчет ФОТ Форма МЭС 2008 23.10.2007_По видам деятельности(09.11.2009) 3" xfId="4288"/>
    <cellStyle name="_последний расчет ФОТ Форма МЭС 2008 23.10.2007_По видам деятельности(09.11.2009)_ДУС (3)" xfId="4289"/>
    <cellStyle name="_последний расчет ФОТ Форма МЭС 2008 23.10.2007_По видам деятельности(09.11.2009)_ДУС (3) 2" xfId="4290"/>
    <cellStyle name="_последний расчет ФОТ Форма МЭС 2008 23.10.2007_По видам деятельности(09.11.2009)_Источники_лимиты_Бизнес-план" xfId="4291"/>
    <cellStyle name="_последний расчет ФОТ Форма МЭС 2008 23.10.2007_По видам деятельности(09.11.2009)_Источники_лимиты_Бизнес-план 2" xfId="4292"/>
    <cellStyle name="_последний расчет ФОТ Форма МЭС 2008 23.10.2007_По видам деятельности(09.11.2009)_Источники_лимиты_Бизнес-план 2 2" xfId="4293"/>
    <cellStyle name="_последний расчет ФОТ Форма МЭС 2008 23.10.2007_По видам деятельности(09.11.2009)_Источники_лимиты_Бизнес-план 3" xfId="4294"/>
    <cellStyle name="_последний расчет ФОТ Форма МЭС 2008 23.10.2007_По видам деятельности(09.11.2009)_Копия форма к защите" xfId="4295"/>
    <cellStyle name="_последний расчет ФОТ Форма МЭС 2008 23.10.2007_По видам деятельности(09.11.2009)_Копия форма к защите 2" xfId="4296"/>
    <cellStyle name="_последний расчет ФОТ Форма МЭС 2008 23.10.2007_По видам деятельности(09.11.2009)_Свод бюджет на 2012" xfId="4297"/>
    <cellStyle name="_последний расчет ФОТ Форма МЭС 2008 23.10.2007_По видам деятельности(09.11.2009)_Свод бюджет на 2012 2" xfId="4298"/>
    <cellStyle name="_последний расчет ФОТ Форма МЭС 2008 23.10.2007_По видам деятельности(09.11.2009)_Форма к защите" xfId="4299"/>
    <cellStyle name="_последний расчет ФОТ Форма МЭС 2008 23.10.2007_По видам деятельности(09.11.2009)_форма к защите - ДКУ" xfId="4300"/>
    <cellStyle name="_последний расчет ФОТ Форма МЭС 2008 23.10.2007_По видам деятельности(09.11.2009)_форма к защите - ДКУ 2" xfId="4301"/>
    <cellStyle name="_последний расчет ФОТ Форма МЭС 2008 23.10.2007_По видам деятельности(09.11.2009)_Форма к защите 10" xfId="4302"/>
    <cellStyle name="_последний расчет ФОТ Форма МЭС 2008 23.10.2007_По видам деятельности(09.11.2009)_Форма к защите 11" xfId="4303"/>
    <cellStyle name="_последний расчет ФОТ Форма МЭС 2008 23.10.2007_По видам деятельности(09.11.2009)_Форма к защите 12" xfId="4304"/>
    <cellStyle name="_последний расчет ФОТ Форма МЭС 2008 23.10.2007_По видам деятельности(09.11.2009)_Форма к защите 13" xfId="4305"/>
    <cellStyle name="_последний расчет ФОТ Форма МЭС 2008 23.10.2007_По видам деятельности(09.11.2009)_Форма к защите 14" xfId="4306"/>
    <cellStyle name="_последний расчет ФОТ Форма МЭС 2008 23.10.2007_По видам деятельности(09.11.2009)_Форма к защите 15" xfId="4307"/>
    <cellStyle name="_последний расчет ФОТ Форма МЭС 2008 23.10.2007_По видам деятельности(09.11.2009)_Форма к защите 16" xfId="4308"/>
    <cellStyle name="_последний расчет ФОТ Форма МЭС 2008 23.10.2007_По видам деятельности(09.11.2009)_Форма к защите 17" xfId="4309"/>
    <cellStyle name="_последний расчет ФОТ Форма МЭС 2008 23.10.2007_По видам деятельности(09.11.2009)_Форма к защите 18" xfId="4310"/>
    <cellStyle name="_последний расчет ФОТ Форма МЭС 2008 23.10.2007_По видам деятельности(09.11.2009)_Форма к защите 19" xfId="4311"/>
    <cellStyle name="_последний расчет ФОТ Форма МЭС 2008 23.10.2007_По видам деятельности(09.11.2009)_Форма к защите 2" xfId="4312"/>
    <cellStyle name="_последний расчет ФОТ Форма МЭС 2008 23.10.2007_По видам деятельности(09.11.2009)_Форма к защите 20" xfId="4313"/>
    <cellStyle name="_последний расчет ФОТ Форма МЭС 2008 23.10.2007_По видам деятельности(09.11.2009)_Форма к защите 21" xfId="4314"/>
    <cellStyle name="_последний расчет ФОТ Форма МЭС 2008 23.10.2007_По видам деятельности(09.11.2009)_Форма к защите 22" xfId="4315"/>
    <cellStyle name="_последний расчет ФОТ Форма МЭС 2008 23.10.2007_По видам деятельности(09.11.2009)_Форма к защите 23" xfId="4316"/>
    <cellStyle name="_последний расчет ФОТ Форма МЭС 2008 23.10.2007_По видам деятельности(09.11.2009)_Форма к защите 24" xfId="4317"/>
    <cellStyle name="_последний расчет ФОТ Форма МЭС 2008 23.10.2007_По видам деятельности(09.11.2009)_Форма к защите 25" xfId="4318"/>
    <cellStyle name="_последний расчет ФОТ Форма МЭС 2008 23.10.2007_По видам деятельности(09.11.2009)_Форма к защите 26" xfId="4319"/>
    <cellStyle name="_последний расчет ФОТ Форма МЭС 2008 23.10.2007_По видам деятельности(09.11.2009)_Форма к защите 27" xfId="4320"/>
    <cellStyle name="_последний расчет ФОТ Форма МЭС 2008 23.10.2007_По видам деятельности(09.11.2009)_Форма к защите 28" xfId="4321"/>
    <cellStyle name="_последний расчет ФОТ Форма МЭС 2008 23.10.2007_По видам деятельности(09.11.2009)_Форма к защите 29" xfId="4322"/>
    <cellStyle name="_последний расчет ФОТ Форма МЭС 2008 23.10.2007_По видам деятельности(09.11.2009)_Форма к защите 3" xfId="4323"/>
    <cellStyle name="_последний расчет ФОТ Форма МЭС 2008 23.10.2007_По видам деятельности(09.11.2009)_Форма к защите 30" xfId="4324"/>
    <cellStyle name="_последний расчет ФОТ Форма МЭС 2008 23.10.2007_По видам деятельности(09.11.2009)_Форма к защите 31" xfId="4325"/>
    <cellStyle name="_последний расчет ФОТ Форма МЭС 2008 23.10.2007_По видам деятельности(09.11.2009)_Форма к защите 32" xfId="4326"/>
    <cellStyle name="_последний расчет ФОТ Форма МЭС 2008 23.10.2007_По видам деятельности(09.11.2009)_Форма к защите 33" xfId="4327"/>
    <cellStyle name="_последний расчет ФОТ Форма МЭС 2008 23.10.2007_По видам деятельности(09.11.2009)_Форма к защите 34" xfId="4328"/>
    <cellStyle name="_последний расчет ФОТ Форма МЭС 2008 23.10.2007_По видам деятельности(09.11.2009)_Форма к защите 35" xfId="4329"/>
    <cellStyle name="_последний расчет ФОТ Форма МЭС 2008 23.10.2007_По видам деятельности(09.11.2009)_Форма к защите 36" xfId="4330"/>
    <cellStyle name="_последний расчет ФОТ Форма МЭС 2008 23.10.2007_По видам деятельности(09.11.2009)_Форма к защите 37" xfId="4331"/>
    <cellStyle name="_последний расчет ФОТ Форма МЭС 2008 23.10.2007_По видам деятельности(09.11.2009)_Форма к защите 38" xfId="4332"/>
    <cellStyle name="_последний расчет ФОТ Форма МЭС 2008 23.10.2007_По видам деятельности(09.11.2009)_Форма к защите 39" xfId="4333"/>
    <cellStyle name="_последний расчет ФОТ Форма МЭС 2008 23.10.2007_По видам деятельности(09.11.2009)_Форма к защите 4" xfId="4334"/>
    <cellStyle name="_последний расчет ФОТ Форма МЭС 2008 23.10.2007_По видам деятельности(09.11.2009)_Форма к защите 40" xfId="4335"/>
    <cellStyle name="_последний расчет ФОТ Форма МЭС 2008 23.10.2007_По видам деятельности(09.11.2009)_Форма к защите 41" xfId="4336"/>
    <cellStyle name="_последний расчет ФОТ Форма МЭС 2008 23.10.2007_По видам деятельности(09.11.2009)_Форма к защите 42" xfId="4337"/>
    <cellStyle name="_последний расчет ФОТ Форма МЭС 2008 23.10.2007_По видам деятельности(09.11.2009)_Форма к защите 43" xfId="4338"/>
    <cellStyle name="_последний расчет ФОТ Форма МЭС 2008 23.10.2007_По видам деятельности(09.11.2009)_Форма к защите 44" xfId="4339"/>
    <cellStyle name="_последний расчет ФОТ Форма МЭС 2008 23.10.2007_По видам деятельности(09.11.2009)_Форма к защите 45" xfId="4340"/>
    <cellStyle name="_последний расчет ФОТ Форма МЭС 2008 23.10.2007_По видам деятельности(09.11.2009)_Форма к защите 46" xfId="4341"/>
    <cellStyle name="_последний расчет ФОТ Форма МЭС 2008 23.10.2007_По видам деятельности(09.11.2009)_Форма к защите 47" xfId="4342"/>
    <cellStyle name="_последний расчет ФОТ Форма МЭС 2008 23.10.2007_По видам деятельности(09.11.2009)_Форма к защите 48" xfId="4343"/>
    <cellStyle name="_последний расчет ФОТ Форма МЭС 2008 23.10.2007_По видам деятельности(09.11.2009)_Форма к защите 49" xfId="4344"/>
    <cellStyle name="_последний расчет ФОТ Форма МЭС 2008 23.10.2007_По видам деятельности(09.11.2009)_Форма к защите 5" xfId="4345"/>
    <cellStyle name="_последний расчет ФОТ Форма МЭС 2008 23.10.2007_По видам деятельности(09.11.2009)_Форма к защите 50" xfId="4346"/>
    <cellStyle name="_последний расчет ФОТ Форма МЭС 2008 23.10.2007_По видам деятельности(09.11.2009)_Форма к защите 51" xfId="4347"/>
    <cellStyle name="_последний расчет ФОТ Форма МЭС 2008 23.10.2007_По видам деятельности(09.11.2009)_Форма к защите 52" xfId="4348"/>
    <cellStyle name="_последний расчет ФОТ Форма МЭС 2008 23.10.2007_По видам деятельности(09.11.2009)_Форма к защите 53" xfId="4349"/>
    <cellStyle name="_последний расчет ФОТ Форма МЭС 2008 23.10.2007_По видам деятельности(09.11.2009)_Форма к защите 54" xfId="4350"/>
    <cellStyle name="_последний расчет ФОТ Форма МЭС 2008 23.10.2007_По видам деятельности(09.11.2009)_Форма к защите 55" xfId="4351"/>
    <cellStyle name="_последний расчет ФОТ Форма МЭС 2008 23.10.2007_По видам деятельности(09.11.2009)_Форма к защите 56" xfId="4352"/>
    <cellStyle name="_последний расчет ФОТ Форма МЭС 2008 23.10.2007_По видам деятельности(09.11.2009)_Форма к защите 57" xfId="4353"/>
    <cellStyle name="_последний расчет ФОТ Форма МЭС 2008 23.10.2007_По видам деятельности(09.11.2009)_Форма к защите 58" xfId="4354"/>
    <cellStyle name="_последний расчет ФОТ Форма МЭС 2008 23.10.2007_По видам деятельности(09.11.2009)_Форма к защите 59" xfId="4355"/>
    <cellStyle name="_последний расчет ФОТ Форма МЭС 2008 23.10.2007_По видам деятельности(09.11.2009)_Форма к защите 6" xfId="4356"/>
    <cellStyle name="_последний расчет ФОТ Форма МЭС 2008 23.10.2007_По видам деятельности(09.11.2009)_Форма к защите 60" xfId="4357"/>
    <cellStyle name="_последний расчет ФОТ Форма МЭС 2008 23.10.2007_По видам деятельности(09.11.2009)_Форма к защите 61" xfId="4358"/>
    <cellStyle name="_последний расчет ФОТ Форма МЭС 2008 23.10.2007_По видам деятельности(09.11.2009)_Форма к защите 62" xfId="4359"/>
    <cellStyle name="_последний расчет ФОТ Форма МЭС 2008 23.10.2007_По видам деятельности(09.11.2009)_Форма к защите 63" xfId="4360"/>
    <cellStyle name="_последний расчет ФОТ Форма МЭС 2008 23.10.2007_По видам деятельности(09.11.2009)_Форма к защите 64" xfId="4361"/>
    <cellStyle name="_последний расчет ФОТ Форма МЭС 2008 23.10.2007_По видам деятельности(09.11.2009)_Форма к защите 65" xfId="4362"/>
    <cellStyle name="_последний расчет ФОТ Форма МЭС 2008 23.10.2007_По видам деятельности(09.11.2009)_Форма к защите 66" xfId="4363"/>
    <cellStyle name="_последний расчет ФОТ Форма МЭС 2008 23.10.2007_По видам деятельности(09.11.2009)_Форма к защите 67" xfId="4364"/>
    <cellStyle name="_последний расчет ФОТ Форма МЭС 2008 23.10.2007_По видам деятельности(09.11.2009)_Форма к защите 68" xfId="4365"/>
    <cellStyle name="_последний расчет ФОТ Форма МЭС 2008 23.10.2007_По видам деятельности(09.11.2009)_Форма к защите 69" xfId="4366"/>
    <cellStyle name="_последний расчет ФОТ Форма МЭС 2008 23.10.2007_По видам деятельности(09.11.2009)_Форма к защите 7" xfId="4367"/>
    <cellStyle name="_последний расчет ФОТ Форма МЭС 2008 23.10.2007_По видам деятельности(09.11.2009)_Форма к защите 70" xfId="4368"/>
    <cellStyle name="_последний расчет ФОТ Форма МЭС 2008 23.10.2007_По видам деятельности(09.11.2009)_Форма к защите 71" xfId="4369"/>
    <cellStyle name="_последний расчет ФОТ Форма МЭС 2008 23.10.2007_По видам деятельности(09.11.2009)_Форма к защите 72" xfId="4370"/>
    <cellStyle name="_последний расчет ФОТ Форма МЭС 2008 23.10.2007_По видам деятельности(09.11.2009)_Форма к защите 73" xfId="4371"/>
    <cellStyle name="_последний расчет ФОТ Форма МЭС 2008 23.10.2007_По видам деятельности(09.11.2009)_Форма к защите 74" xfId="4372"/>
    <cellStyle name="_последний расчет ФОТ Форма МЭС 2008 23.10.2007_По видам деятельности(09.11.2009)_Форма к защите 75" xfId="4373"/>
    <cellStyle name="_последний расчет ФОТ Форма МЭС 2008 23.10.2007_По видам деятельности(09.11.2009)_Форма к защите 76" xfId="4374"/>
    <cellStyle name="_последний расчет ФОТ Форма МЭС 2008 23.10.2007_По видам деятельности(09.11.2009)_Форма к защите 77" xfId="4375"/>
    <cellStyle name="_последний расчет ФОТ Форма МЭС 2008 23.10.2007_По видам деятельности(09.11.2009)_Форма к защите 78" xfId="4376"/>
    <cellStyle name="_последний расчет ФОТ Форма МЭС 2008 23.10.2007_По видам деятельности(09.11.2009)_Форма к защите 79" xfId="4377"/>
    <cellStyle name="_последний расчет ФОТ Форма МЭС 2008 23.10.2007_По видам деятельности(09.11.2009)_Форма к защите 8" xfId="4378"/>
    <cellStyle name="_последний расчет ФОТ Форма МЭС 2008 23.10.2007_По видам деятельности(09.11.2009)_Форма к защите 80" xfId="4379"/>
    <cellStyle name="_последний расчет ФОТ Форма МЭС 2008 23.10.2007_По видам деятельности(09.11.2009)_Форма к защите 81" xfId="4380"/>
    <cellStyle name="_последний расчет ФОТ Форма МЭС 2008 23.10.2007_По видам деятельности(09.11.2009)_Форма к защите 82" xfId="4381"/>
    <cellStyle name="_последний расчет ФОТ Форма МЭС 2008 23.10.2007_По видам деятельности(09.11.2009)_Форма к защите 83" xfId="4382"/>
    <cellStyle name="_последний расчет ФОТ Форма МЭС 2008 23.10.2007_По видам деятельности(09.11.2009)_Форма к защите 84" xfId="4383"/>
    <cellStyle name="_последний расчет ФОТ Форма МЭС 2008 23.10.2007_По видам деятельности(09.11.2009)_Форма к защите 85" xfId="4384"/>
    <cellStyle name="_последний расчет ФОТ Форма МЭС 2008 23.10.2007_По видам деятельности(09.11.2009)_Форма к защите 86" xfId="4385"/>
    <cellStyle name="_последний расчет ФОТ Форма МЭС 2008 23.10.2007_По видам деятельности(09.11.2009)_Форма к защите 87" xfId="4386"/>
    <cellStyle name="_последний расчет ФОТ Форма МЭС 2008 23.10.2007_По видам деятельности(09.11.2009)_Форма к защите 88" xfId="4387"/>
    <cellStyle name="_последний расчет ФОТ Форма МЭС 2008 23.10.2007_По видам деятельности(09.11.2009)_Форма к защите 89" xfId="4388"/>
    <cellStyle name="_последний расчет ФОТ Форма МЭС 2008 23.10.2007_По видам деятельности(09.11.2009)_Форма к защите 9" xfId="4389"/>
    <cellStyle name="_последний расчет ФОТ Форма МЭС 2008 23.10.2007_По видам деятельности(09.11.2009)_Форма к защите 90" xfId="4390"/>
    <cellStyle name="_последний расчет ФОТ Форма МЭС 2008 23.10.2007_По видам деятельности(09.11.2009)_Форма к защите ДЭБ" xfId="4391"/>
    <cellStyle name="_последний расчет ФОТ Форма МЭС 2008 23.10.2007_По видам деятельности(09.11.2009)_Форма к защите ДЭБ 2" xfId="4392"/>
    <cellStyle name="_последний расчет ФОТ Форма МЭС 2008 23.10.2007_По видам деятельности(09.11.2009)_Форма к защите_ДСП" xfId="4393"/>
    <cellStyle name="_последний расчет ФОТ Форма МЭС 2008 23.10.2007_По видам деятельности(09.11.2009)_Форма к защите_ДСП 2" xfId="4394"/>
    <cellStyle name="_последний расчет ФОТ Форма МЭС 2008 23.10.2007_По видам деятельности(09.11.2009)_Форма к защите_ДУпиоп" xfId="4395"/>
    <cellStyle name="_последний расчет ФОТ Форма МЭС 2008 23.10.2007_По видам деятельности(09.11.2009)_Форма к защите_ДУпиоп 2" xfId="4396"/>
    <cellStyle name="_последний расчет ФОТ Форма МЭС 2008 23.10.2007_По видам деятельности(09.11.2009)_Форма к защите_окончательная версия" xfId="4397"/>
    <cellStyle name="_последний расчет ФОТ Форма МЭС 2008 23.10.2007_По видам деятельности(09.11.2009)_Форма к защите_окончательная версия 2" xfId="4398"/>
    <cellStyle name="_последний расчет ФОТ Форма МЭС 2008 23.10.2007_Состав ФОТ и ВСХ ( - 3 кв-л 9мес.)xls" xfId="4399"/>
    <cellStyle name="_последний расчет ФОТ Форма МЭС 2008 23.10.2007_Состав ФОТ и ВСХ ( - 3 кв-л 9мес.)xls_БДР формат СД (2)" xfId="4400"/>
    <cellStyle name="_последний расчет ФОТ Форма МЭС 2008 23.10.2007_ТОИР СВОД 2010_форма1(испр.управление30.10.2009.)" xfId="4401"/>
    <cellStyle name="_последний расчет ФОТ Форма МЭС 2008 23.10.2007_ТОИР СВОД 2010_форма1(испр.управление30.10.2009.) 2" xfId="4402"/>
    <cellStyle name="_последний расчет ФОТ Форма МЭС 2008 23.10.2007_ТОИР СВОД 2010_форма1(испр.управление30.10.2009.) 2 2" xfId="4403"/>
    <cellStyle name="_последний расчет ФОТ Форма МЭС 2008 23.10.2007_ТОИР СВОД 2010_форма1(испр.управление30.10.2009.) 3" xfId="4404"/>
    <cellStyle name="_последний расчет ФОТ Форма МЭС 2008 23.10.2007_ТОИР СВОД 2010_форма1(испр.управление30.10.2009.)_ДУС (3)" xfId="4405"/>
    <cellStyle name="_последний расчет ФОТ Форма МЭС 2008 23.10.2007_ТОИР СВОД 2010_форма1(испр.управление30.10.2009.)_ДУС (3) 2" xfId="4406"/>
    <cellStyle name="_последний расчет ФОТ Форма МЭС 2008 23.10.2007_ТОИР СВОД 2010_форма1(испр.управление30.10.2009.)_Источники_лимиты_Бизнес-план" xfId="4407"/>
    <cellStyle name="_последний расчет ФОТ Форма МЭС 2008 23.10.2007_ТОИР СВОД 2010_форма1(испр.управление30.10.2009.)_Источники_лимиты_Бизнес-план 2" xfId="4408"/>
    <cellStyle name="_последний расчет ФОТ Форма МЭС 2008 23.10.2007_ТОИР СВОД 2010_форма1(испр.управление30.10.2009.)_Источники_лимиты_Бизнес-план 2 2" xfId="4409"/>
    <cellStyle name="_последний расчет ФОТ Форма МЭС 2008 23.10.2007_ТОИР СВОД 2010_форма1(испр.управление30.10.2009.)_Источники_лимиты_Бизнес-план 3" xfId="4410"/>
    <cellStyle name="_последний расчет ФОТ Форма МЭС 2008 23.10.2007_ТОИР СВОД 2010_форма1(испр.управление30.10.2009.)_Копия форма к защите" xfId="4411"/>
    <cellStyle name="_последний расчет ФОТ Форма МЭС 2008 23.10.2007_ТОИР СВОД 2010_форма1(испр.управление30.10.2009.)_Копия форма к защите 2" xfId="4412"/>
    <cellStyle name="_последний расчет ФОТ Форма МЭС 2008 23.10.2007_ТОИР СВОД 2010_форма1(испр.управление30.10.2009.)_Свод бюджет на 2012" xfId="4413"/>
    <cellStyle name="_последний расчет ФОТ Форма МЭС 2008 23.10.2007_ТОИР СВОД 2010_форма1(испр.управление30.10.2009.)_Свод бюджет на 2012 2" xfId="4414"/>
    <cellStyle name="_последний расчет ФОТ Форма МЭС 2008 23.10.2007_ТОИР СВОД 2010_форма1(испр.управление30.10.2009.)_Форма к защите" xfId="4415"/>
    <cellStyle name="_последний расчет ФОТ Форма МЭС 2008 23.10.2007_ТОИР СВОД 2010_форма1(испр.управление30.10.2009.)_форма к защите - ДКУ" xfId="4416"/>
    <cellStyle name="_последний расчет ФОТ Форма МЭС 2008 23.10.2007_ТОИР СВОД 2010_форма1(испр.управление30.10.2009.)_форма к защите - ДКУ 2" xfId="4417"/>
    <cellStyle name="_последний расчет ФОТ Форма МЭС 2008 23.10.2007_ТОИР СВОД 2010_форма1(испр.управление30.10.2009.)_Форма к защите 10" xfId="4418"/>
    <cellStyle name="_последний расчет ФОТ Форма МЭС 2008 23.10.2007_ТОИР СВОД 2010_форма1(испр.управление30.10.2009.)_Форма к защите 11" xfId="4419"/>
    <cellStyle name="_последний расчет ФОТ Форма МЭС 2008 23.10.2007_ТОИР СВОД 2010_форма1(испр.управление30.10.2009.)_Форма к защите 12" xfId="4420"/>
    <cellStyle name="_последний расчет ФОТ Форма МЭС 2008 23.10.2007_ТОИР СВОД 2010_форма1(испр.управление30.10.2009.)_Форма к защите 13" xfId="4421"/>
    <cellStyle name="_последний расчет ФОТ Форма МЭС 2008 23.10.2007_ТОИР СВОД 2010_форма1(испр.управление30.10.2009.)_Форма к защите 14" xfId="4422"/>
    <cellStyle name="_последний расчет ФОТ Форма МЭС 2008 23.10.2007_ТОИР СВОД 2010_форма1(испр.управление30.10.2009.)_Форма к защите 15" xfId="4423"/>
    <cellStyle name="_последний расчет ФОТ Форма МЭС 2008 23.10.2007_ТОИР СВОД 2010_форма1(испр.управление30.10.2009.)_Форма к защите 16" xfId="4424"/>
    <cellStyle name="_последний расчет ФОТ Форма МЭС 2008 23.10.2007_ТОИР СВОД 2010_форма1(испр.управление30.10.2009.)_Форма к защите 17" xfId="4425"/>
    <cellStyle name="_последний расчет ФОТ Форма МЭС 2008 23.10.2007_ТОИР СВОД 2010_форма1(испр.управление30.10.2009.)_Форма к защите 18" xfId="4426"/>
    <cellStyle name="_последний расчет ФОТ Форма МЭС 2008 23.10.2007_ТОИР СВОД 2010_форма1(испр.управление30.10.2009.)_Форма к защите 19" xfId="4427"/>
    <cellStyle name="_последний расчет ФОТ Форма МЭС 2008 23.10.2007_ТОИР СВОД 2010_форма1(испр.управление30.10.2009.)_Форма к защите 2" xfId="4428"/>
    <cellStyle name="_последний расчет ФОТ Форма МЭС 2008 23.10.2007_ТОИР СВОД 2010_форма1(испр.управление30.10.2009.)_Форма к защите 20" xfId="4429"/>
    <cellStyle name="_последний расчет ФОТ Форма МЭС 2008 23.10.2007_ТОИР СВОД 2010_форма1(испр.управление30.10.2009.)_Форма к защите 21" xfId="4430"/>
    <cellStyle name="_последний расчет ФОТ Форма МЭС 2008 23.10.2007_ТОИР СВОД 2010_форма1(испр.управление30.10.2009.)_Форма к защите 22" xfId="4431"/>
    <cellStyle name="_последний расчет ФОТ Форма МЭС 2008 23.10.2007_ТОИР СВОД 2010_форма1(испр.управление30.10.2009.)_Форма к защите 23" xfId="4432"/>
    <cellStyle name="_последний расчет ФОТ Форма МЭС 2008 23.10.2007_ТОИР СВОД 2010_форма1(испр.управление30.10.2009.)_Форма к защите 24" xfId="4433"/>
    <cellStyle name="_последний расчет ФОТ Форма МЭС 2008 23.10.2007_ТОИР СВОД 2010_форма1(испр.управление30.10.2009.)_Форма к защите 25" xfId="4434"/>
    <cellStyle name="_последний расчет ФОТ Форма МЭС 2008 23.10.2007_ТОИР СВОД 2010_форма1(испр.управление30.10.2009.)_Форма к защите 26" xfId="4435"/>
    <cellStyle name="_последний расчет ФОТ Форма МЭС 2008 23.10.2007_ТОИР СВОД 2010_форма1(испр.управление30.10.2009.)_Форма к защите 27" xfId="4436"/>
    <cellStyle name="_последний расчет ФОТ Форма МЭС 2008 23.10.2007_ТОИР СВОД 2010_форма1(испр.управление30.10.2009.)_Форма к защите 28" xfId="4437"/>
    <cellStyle name="_последний расчет ФОТ Форма МЭС 2008 23.10.2007_ТОИР СВОД 2010_форма1(испр.управление30.10.2009.)_Форма к защите 29" xfId="4438"/>
    <cellStyle name="_последний расчет ФОТ Форма МЭС 2008 23.10.2007_ТОИР СВОД 2010_форма1(испр.управление30.10.2009.)_Форма к защите 3" xfId="4439"/>
    <cellStyle name="_последний расчет ФОТ Форма МЭС 2008 23.10.2007_ТОИР СВОД 2010_форма1(испр.управление30.10.2009.)_Форма к защите 30" xfId="4440"/>
    <cellStyle name="_последний расчет ФОТ Форма МЭС 2008 23.10.2007_ТОИР СВОД 2010_форма1(испр.управление30.10.2009.)_Форма к защите 31" xfId="4441"/>
    <cellStyle name="_последний расчет ФОТ Форма МЭС 2008 23.10.2007_ТОИР СВОД 2010_форма1(испр.управление30.10.2009.)_Форма к защите 32" xfId="4442"/>
    <cellStyle name="_последний расчет ФОТ Форма МЭС 2008 23.10.2007_ТОИР СВОД 2010_форма1(испр.управление30.10.2009.)_Форма к защите 33" xfId="4443"/>
    <cellStyle name="_последний расчет ФОТ Форма МЭС 2008 23.10.2007_ТОИР СВОД 2010_форма1(испр.управление30.10.2009.)_Форма к защите 34" xfId="4444"/>
    <cellStyle name="_последний расчет ФОТ Форма МЭС 2008 23.10.2007_ТОИР СВОД 2010_форма1(испр.управление30.10.2009.)_Форма к защите 35" xfId="4445"/>
    <cellStyle name="_последний расчет ФОТ Форма МЭС 2008 23.10.2007_ТОИР СВОД 2010_форма1(испр.управление30.10.2009.)_Форма к защите 36" xfId="4446"/>
    <cellStyle name="_последний расчет ФОТ Форма МЭС 2008 23.10.2007_ТОИР СВОД 2010_форма1(испр.управление30.10.2009.)_Форма к защите 37" xfId="4447"/>
    <cellStyle name="_последний расчет ФОТ Форма МЭС 2008 23.10.2007_ТОИР СВОД 2010_форма1(испр.управление30.10.2009.)_Форма к защите 38" xfId="4448"/>
    <cellStyle name="_последний расчет ФОТ Форма МЭС 2008 23.10.2007_ТОИР СВОД 2010_форма1(испр.управление30.10.2009.)_Форма к защите 39" xfId="4449"/>
    <cellStyle name="_последний расчет ФОТ Форма МЭС 2008 23.10.2007_ТОИР СВОД 2010_форма1(испр.управление30.10.2009.)_Форма к защите 4" xfId="4450"/>
    <cellStyle name="_последний расчет ФОТ Форма МЭС 2008 23.10.2007_ТОИР СВОД 2010_форма1(испр.управление30.10.2009.)_Форма к защите 40" xfId="4451"/>
    <cellStyle name="_последний расчет ФОТ Форма МЭС 2008 23.10.2007_ТОИР СВОД 2010_форма1(испр.управление30.10.2009.)_Форма к защите 41" xfId="4452"/>
    <cellStyle name="_последний расчет ФОТ Форма МЭС 2008 23.10.2007_ТОИР СВОД 2010_форма1(испр.управление30.10.2009.)_Форма к защите 42" xfId="4453"/>
    <cellStyle name="_последний расчет ФОТ Форма МЭС 2008 23.10.2007_ТОИР СВОД 2010_форма1(испр.управление30.10.2009.)_Форма к защите 43" xfId="4454"/>
    <cellStyle name="_последний расчет ФОТ Форма МЭС 2008 23.10.2007_ТОИР СВОД 2010_форма1(испр.управление30.10.2009.)_Форма к защите 44" xfId="4455"/>
    <cellStyle name="_последний расчет ФОТ Форма МЭС 2008 23.10.2007_ТОИР СВОД 2010_форма1(испр.управление30.10.2009.)_Форма к защите 45" xfId="4456"/>
    <cellStyle name="_последний расчет ФОТ Форма МЭС 2008 23.10.2007_ТОИР СВОД 2010_форма1(испр.управление30.10.2009.)_Форма к защите 46" xfId="4457"/>
    <cellStyle name="_последний расчет ФОТ Форма МЭС 2008 23.10.2007_ТОИР СВОД 2010_форма1(испр.управление30.10.2009.)_Форма к защите 47" xfId="4458"/>
    <cellStyle name="_последний расчет ФОТ Форма МЭС 2008 23.10.2007_ТОИР СВОД 2010_форма1(испр.управление30.10.2009.)_Форма к защите 48" xfId="4459"/>
    <cellStyle name="_последний расчет ФОТ Форма МЭС 2008 23.10.2007_ТОИР СВОД 2010_форма1(испр.управление30.10.2009.)_Форма к защите 49" xfId="4460"/>
    <cellStyle name="_последний расчет ФОТ Форма МЭС 2008 23.10.2007_ТОИР СВОД 2010_форма1(испр.управление30.10.2009.)_Форма к защите 5" xfId="4461"/>
    <cellStyle name="_последний расчет ФОТ Форма МЭС 2008 23.10.2007_ТОИР СВОД 2010_форма1(испр.управление30.10.2009.)_Форма к защите 50" xfId="4462"/>
    <cellStyle name="_последний расчет ФОТ Форма МЭС 2008 23.10.2007_ТОИР СВОД 2010_форма1(испр.управление30.10.2009.)_Форма к защите 51" xfId="4463"/>
    <cellStyle name="_последний расчет ФОТ Форма МЭС 2008 23.10.2007_ТОИР СВОД 2010_форма1(испр.управление30.10.2009.)_Форма к защите 52" xfId="4464"/>
    <cellStyle name="_последний расчет ФОТ Форма МЭС 2008 23.10.2007_ТОИР СВОД 2010_форма1(испр.управление30.10.2009.)_Форма к защите 53" xfId="4465"/>
    <cellStyle name="_последний расчет ФОТ Форма МЭС 2008 23.10.2007_ТОИР СВОД 2010_форма1(испр.управление30.10.2009.)_Форма к защите 54" xfId="4466"/>
    <cellStyle name="_последний расчет ФОТ Форма МЭС 2008 23.10.2007_ТОИР СВОД 2010_форма1(испр.управление30.10.2009.)_Форма к защите 55" xfId="4467"/>
    <cellStyle name="_последний расчет ФОТ Форма МЭС 2008 23.10.2007_ТОИР СВОД 2010_форма1(испр.управление30.10.2009.)_Форма к защите 56" xfId="4468"/>
    <cellStyle name="_последний расчет ФОТ Форма МЭС 2008 23.10.2007_ТОИР СВОД 2010_форма1(испр.управление30.10.2009.)_Форма к защите 57" xfId="4469"/>
    <cellStyle name="_последний расчет ФОТ Форма МЭС 2008 23.10.2007_ТОИР СВОД 2010_форма1(испр.управление30.10.2009.)_Форма к защите 58" xfId="4470"/>
    <cellStyle name="_последний расчет ФОТ Форма МЭС 2008 23.10.2007_ТОИР СВОД 2010_форма1(испр.управление30.10.2009.)_Форма к защите 59" xfId="4471"/>
    <cellStyle name="_последний расчет ФОТ Форма МЭС 2008 23.10.2007_ТОИР СВОД 2010_форма1(испр.управление30.10.2009.)_Форма к защите 6" xfId="4472"/>
    <cellStyle name="_последний расчет ФОТ Форма МЭС 2008 23.10.2007_ТОИР СВОД 2010_форма1(испр.управление30.10.2009.)_Форма к защите 60" xfId="4473"/>
    <cellStyle name="_последний расчет ФОТ Форма МЭС 2008 23.10.2007_ТОИР СВОД 2010_форма1(испр.управление30.10.2009.)_Форма к защите 61" xfId="4474"/>
    <cellStyle name="_последний расчет ФОТ Форма МЭС 2008 23.10.2007_ТОИР СВОД 2010_форма1(испр.управление30.10.2009.)_Форма к защите 62" xfId="4475"/>
    <cellStyle name="_последний расчет ФОТ Форма МЭС 2008 23.10.2007_ТОИР СВОД 2010_форма1(испр.управление30.10.2009.)_Форма к защите 63" xfId="4476"/>
    <cellStyle name="_последний расчет ФОТ Форма МЭС 2008 23.10.2007_ТОИР СВОД 2010_форма1(испр.управление30.10.2009.)_Форма к защите 64" xfId="4477"/>
    <cellStyle name="_последний расчет ФОТ Форма МЭС 2008 23.10.2007_ТОИР СВОД 2010_форма1(испр.управление30.10.2009.)_Форма к защите 65" xfId="4478"/>
    <cellStyle name="_последний расчет ФОТ Форма МЭС 2008 23.10.2007_ТОИР СВОД 2010_форма1(испр.управление30.10.2009.)_Форма к защите 66" xfId="4479"/>
    <cellStyle name="_последний расчет ФОТ Форма МЭС 2008 23.10.2007_ТОИР СВОД 2010_форма1(испр.управление30.10.2009.)_Форма к защите 67" xfId="4480"/>
    <cellStyle name="_последний расчет ФОТ Форма МЭС 2008 23.10.2007_ТОИР СВОД 2010_форма1(испр.управление30.10.2009.)_Форма к защите 68" xfId="4481"/>
    <cellStyle name="_последний расчет ФОТ Форма МЭС 2008 23.10.2007_ТОИР СВОД 2010_форма1(испр.управление30.10.2009.)_Форма к защите 69" xfId="4482"/>
    <cellStyle name="_последний расчет ФОТ Форма МЭС 2008 23.10.2007_ТОИР СВОД 2010_форма1(испр.управление30.10.2009.)_Форма к защите 7" xfId="4483"/>
    <cellStyle name="_последний расчет ФОТ Форма МЭС 2008 23.10.2007_ТОИР СВОД 2010_форма1(испр.управление30.10.2009.)_Форма к защите 70" xfId="4484"/>
    <cellStyle name="_последний расчет ФОТ Форма МЭС 2008 23.10.2007_ТОИР СВОД 2010_форма1(испр.управление30.10.2009.)_Форма к защите 71" xfId="4485"/>
    <cellStyle name="_последний расчет ФОТ Форма МЭС 2008 23.10.2007_ТОИР СВОД 2010_форма1(испр.управление30.10.2009.)_Форма к защите 72" xfId="4486"/>
    <cellStyle name="_последний расчет ФОТ Форма МЭС 2008 23.10.2007_ТОИР СВОД 2010_форма1(испр.управление30.10.2009.)_Форма к защите 73" xfId="4487"/>
    <cellStyle name="_последний расчет ФОТ Форма МЭС 2008 23.10.2007_ТОИР СВОД 2010_форма1(испр.управление30.10.2009.)_Форма к защите 74" xfId="4488"/>
    <cellStyle name="_последний расчет ФОТ Форма МЭС 2008 23.10.2007_ТОИР СВОД 2010_форма1(испр.управление30.10.2009.)_Форма к защите 75" xfId="4489"/>
    <cellStyle name="_последний расчет ФОТ Форма МЭС 2008 23.10.2007_ТОИР СВОД 2010_форма1(испр.управление30.10.2009.)_Форма к защите 76" xfId="4490"/>
    <cellStyle name="_последний расчет ФОТ Форма МЭС 2008 23.10.2007_ТОИР СВОД 2010_форма1(испр.управление30.10.2009.)_Форма к защите 77" xfId="4491"/>
    <cellStyle name="_последний расчет ФОТ Форма МЭС 2008 23.10.2007_ТОИР СВОД 2010_форма1(испр.управление30.10.2009.)_Форма к защите 78" xfId="4492"/>
    <cellStyle name="_последний расчет ФОТ Форма МЭС 2008 23.10.2007_ТОИР СВОД 2010_форма1(испр.управление30.10.2009.)_Форма к защите 79" xfId="4493"/>
    <cellStyle name="_последний расчет ФОТ Форма МЭС 2008 23.10.2007_ТОИР СВОД 2010_форма1(испр.управление30.10.2009.)_Форма к защите 8" xfId="4494"/>
    <cellStyle name="_последний расчет ФОТ Форма МЭС 2008 23.10.2007_ТОИР СВОД 2010_форма1(испр.управление30.10.2009.)_Форма к защите 80" xfId="4495"/>
    <cellStyle name="_последний расчет ФОТ Форма МЭС 2008 23.10.2007_ТОИР СВОД 2010_форма1(испр.управление30.10.2009.)_Форма к защите 81" xfId="4496"/>
    <cellStyle name="_последний расчет ФОТ Форма МЭС 2008 23.10.2007_ТОИР СВОД 2010_форма1(испр.управление30.10.2009.)_Форма к защите 82" xfId="4497"/>
    <cellStyle name="_последний расчет ФОТ Форма МЭС 2008 23.10.2007_ТОИР СВОД 2010_форма1(испр.управление30.10.2009.)_Форма к защите 83" xfId="4498"/>
    <cellStyle name="_последний расчет ФОТ Форма МЭС 2008 23.10.2007_ТОИР СВОД 2010_форма1(испр.управление30.10.2009.)_Форма к защите 84" xfId="4499"/>
    <cellStyle name="_последний расчет ФОТ Форма МЭС 2008 23.10.2007_ТОИР СВОД 2010_форма1(испр.управление30.10.2009.)_Форма к защите 85" xfId="4500"/>
    <cellStyle name="_последний расчет ФОТ Форма МЭС 2008 23.10.2007_ТОИР СВОД 2010_форма1(испр.управление30.10.2009.)_Форма к защите 86" xfId="4501"/>
    <cellStyle name="_последний расчет ФОТ Форма МЭС 2008 23.10.2007_ТОИР СВОД 2010_форма1(испр.управление30.10.2009.)_Форма к защите 87" xfId="4502"/>
    <cellStyle name="_последний расчет ФОТ Форма МЭС 2008 23.10.2007_ТОИР СВОД 2010_форма1(испр.управление30.10.2009.)_Форма к защите 88" xfId="4503"/>
    <cellStyle name="_последний расчет ФОТ Форма МЭС 2008 23.10.2007_ТОИР СВОД 2010_форма1(испр.управление30.10.2009.)_Форма к защите 89" xfId="4504"/>
    <cellStyle name="_последний расчет ФОТ Форма МЭС 2008 23.10.2007_ТОИР СВОД 2010_форма1(испр.управление30.10.2009.)_Форма к защите 9" xfId="4505"/>
    <cellStyle name="_последний расчет ФОТ Форма МЭС 2008 23.10.2007_ТОИР СВОД 2010_форма1(испр.управление30.10.2009.)_Форма к защите 90" xfId="4506"/>
    <cellStyle name="_последний расчет ФОТ Форма МЭС 2008 23.10.2007_ТОИР СВОД 2010_форма1(испр.управление30.10.2009.)_Форма к защите ДЭБ" xfId="4507"/>
    <cellStyle name="_последний расчет ФОТ Форма МЭС 2008 23.10.2007_ТОИР СВОД 2010_форма1(испр.управление30.10.2009.)_Форма к защите ДЭБ 2" xfId="4508"/>
    <cellStyle name="_последний расчет ФОТ Форма МЭС 2008 23.10.2007_ТОИР СВОД 2010_форма1(испр.управление30.10.2009.)_Форма к защите_ДСП" xfId="4509"/>
    <cellStyle name="_последний расчет ФОТ Форма МЭС 2008 23.10.2007_ТОИР СВОД 2010_форма1(испр.управление30.10.2009.)_Форма к защите_ДСП 2" xfId="4510"/>
    <cellStyle name="_последний расчет ФОТ Форма МЭС 2008 23.10.2007_ТОИР СВОД 2010_форма1(испр.управление30.10.2009.)_Форма к защите_ДУпиоп" xfId="4511"/>
    <cellStyle name="_последний расчет ФОТ Форма МЭС 2008 23.10.2007_ТОИР СВОД 2010_форма1(испр.управление30.10.2009.)_Форма к защите_ДУпиоп 2" xfId="4512"/>
    <cellStyle name="_последний расчет ФОТ Форма МЭС 2008 23.10.2007_ТОИР СВОД 2010_форма1(испр.управление30.10.2009.)_Форма к защите_окончательная версия" xfId="4513"/>
    <cellStyle name="_последний расчет ФОТ Форма МЭС 2008 23.10.2007_ТОИР СВОД 2010_форма1(испр.управление30.10.2009.)_Форма к защите_окончательная версия 2" xfId="4514"/>
    <cellStyle name="_последний расчет ФОТ Форма МЭС 2008 23.10.2007_ФОТ ГСС 2010 (30 10 2009)" xfId="4515"/>
    <cellStyle name="_последний расчет ФОТ Форма МЭС 2008 23.10.2007_ФОТ ГСС 2010 (30 10 2009) 2" xfId="4516"/>
    <cellStyle name="_последний расчет ФОТ Форма МЭС 2008 23.10.2007_ФОТ ГСС 2010 (30 10 2009) 2 2" xfId="4517"/>
    <cellStyle name="_последний расчет ФОТ Форма МЭС 2008 23.10.2007_ФОТ ГСС 2010 (30 10 2009) 3" xfId="4518"/>
    <cellStyle name="_последний расчет ФОТ Форма МЭС 2008 23.10.2007_ФОТ ГСС 2010 (30 10 2009)_ДУС (3)" xfId="4519"/>
    <cellStyle name="_последний расчет ФОТ Форма МЭС 2008 23.10.2007_ФОТ ГСС 2010 (30 10 2009)_ДУС (3) 2" xfId="4520"/>
    <cellStyle name="_последний расчет ФОТ Форма МЭС 2008 23.10.2007_ФОТ ГСС 2010 (30 10 2009)_Источники_лимиты_Бизнес-план" xfId="4521"/>
    <cellStyle name="_последний расчет ФОТ Форма МЭС 2008 23.10.2007_ФОТ ГСС 2010 (30 10 2009)_Источники_лимиты_Бизнес-план 2" xfId="4522"/>
    <cellStyle name="_последний расчет ФОТ Форма МЭС 2008 23.10.2007_ФОТ ГСС 2010 (30 10 2009)_Источники_лимиты_Бизнес-план 2 2" xfId="4523"/>
    <cellStyle name="_последний расчет ФОТ Форма МЭС 2008 23.10.2007_ФОТ ГСС 2010 (30 10 2009)_Источники_лимиты_Бизнес-план 3" xfId="4524"/>
    <cellStyle name="_последний расчет ФОТ Форма МЭС 2008 23.10.2007_ФОТ ГСС 2010 (30 10 2009)_Копия форма к защите" xfId="4525"/>
    <cellStyle name="_последний расчет ФОТ Форма МЭС 2008 23.10.2007_ФОТ ГСС 2010 (30 10 2009)_Копия форма к защите 2" xfId="4526"/>
    <cellStyle name="_последний расчет ФОТ Форма МЭС 2008 23.10.2007_ФОТ ГСС 2010 (30 10 2009)_Свод бюджет на 2012" xfId="4527"/>
    <cellStyle name="_последний расчет ФОТ Форма МЭС 2008 23.10.2007_ФОТ ГСС 2010 (30 10 2009)_Свод бюджет на 2012 2" xfId="4528"/>
    <cellStyle name="_последний расчет ФОТ Форма МЭС 2008 23.10.2007_ФОТ ГСС 2010 (30 10 2009)_Форма к защите" xfId="4529"/>
    <cellStyle name="_последний расчет ФОТ Форма МЭС 2008 23.10.2007_ФОТ ГСС 2010 (30 10 2009)_форма к защите - ДКУ" xfId="4530"/>
    <cellStyle name="_последний расчет ФОТ Форма МЭС 2008 23.10.2007_ФОТ ГСС 2010 (30 10 2009)_форма к защите - ДКУ 2" xfId="4531"/>
    <cellStyle name="_последний расчет ФОТ Форма МЭС 2008 23.10.2007_ФОТ ГСС 2010 (30 10 2009)_Форма к защите 10" xfId="4532"/>
    <cellStyle name="_последний расчет ФОТ Форма МЭС 2008 23.10.2007_ФОТ ГСС 2010 (30 10 2009)_Форма к защите 11" xfId="4533"/>
    <cellStyle name="_последний расчет ФОТ Форма МЭС 2008 23.10.2007_ФОТ ГСС 2010 (30 10 2009)_Форма к защите 12" xfId="4534"/>
    <cellStyle name="_последний расчет ФОТ Форма МЭС 2008 23.10.2007_ФОТ ГСС 2010 (30 10 2009)_Форма к защите 13" xfId="4535"/>
    <cellStyle name="_последний расчет ФОТ Форма МЭС 2008 23.10.2007_ФОТ ГСС 2010 (30 10 2009)_Форма к защите 14" xfId="4536"/>
    <cellStyle name="_последний расчет ФОТ Форма МЭС 2008 23.10.2007_ФОТ ГСС 2010 (30 10 2009)_Форма к защите 15" xfId="4537"/>
    <cellStyle name="_последний расчет ФОТ Форма МЭС 2008 23.10.2007_ФОТ ГСС 2010 (30 10 2009)_Форма к защите 16" xfId="4538"/>
    <cellStyle name="_последний расчет ФОТ Форма МЭС 2008 23.10.2007_ФОТ ГСС 2010 (30 10 2009)_Форма к защите 17" xfId="4539"/>
    <cellStyle name="_последний расчет ФОТ Форма МЭС 2008 23.10.2007_ФОТ ГСС 2010 (30 10 2009)_Форма к защите 18" xfId="4540"/>
    <cellStyle name="_последний расчет ФОТ Форма МЭС 2008 23.10.2007_ФОТ ГСС 2010 (30 10 2009)_Форма к защите 19" xfId="4541"/>
    <cellStyle name="_последний расчет ФОТ Форма МЭС 2008 23.10.2007_ФОТ ГСС 2010 (30 10 2009)_Форма к защите 2" xfId="4542"/>
    <cellStyle name="_последний расчет ФОТ Форма МЭС 2008 23.10.2007_ФОТ ГСС 2010 (30 10 2009)_Форма к защите 20" xfId="4543"/>
    <cellStyle name="_последний расчет ФОТ Форма МЭС 2008 23.10.2007_ФОТ ГСС 2010 (30 10 2009)_Форма к защите 21" xfId="4544"/>
    <cellStyle name="_последний расчет ФОТ Форма МЭС 2008 23.10.2007_ФОТ ГСС 2010 (30 10 2009)_Форма к защите 22" xfId="4545"/>
    <cellStyle name="_последний расчет ФОТ Форма МЭС 2008 23.10.2007_ФОТ ГСС 2010 (30 10 2009)_Форма к защите 23" xfId="4546"/>
    <cellStyle name="_последний расчет ФОТ Форма МЭС 2008 23.10.2007_ФОТ ГСС 2010 (30 10 2009)_Форма к защите 24" xfId="4547"/>
    <cellStyle name="_последний расчет ФОТ Форма МЭС 2008 23.10.2007_ФОТ ГСС 2010 (30 10 2009)_Форма к защите 25" xfId="4548"/>
    <cellStyle name="_последний расчет ФОТ Форма МЭС 2008 23.10.2007_ФОТ ГСС 2010 (30 10 2009)_Форма к защите 26" xfId="4549"/>
    <cellStyle name="_последний расчет ФОТ Форма МЭС 2008 23.10.2007_ФОТ ГСС 2010 (30 10 2009)_Форма к защите 27" xfId="4550"/>
    <cellStyle name="_последний расчет ФОТ Форма МЭС 2008 23.10.2007_ФОТ ГСС 2010 (30 10 2009)_Форма к защите 28" xfId="4551"/>
    <cellStyle name="_последний расчет ФОТ Форма МЭС 2008 23.10.2007_ФОТ ГСС 2010 (30 10 2009)_Форма к защите 29" xfId="4552"/>
    <cellStyle name="_последний расчет ФОТ Форма МЭС 2008 23.10.2007_ФОТ ГСС 2010 (30 10 2009)_Форма к защите 3" xfId="4553"/>
    <cellStyle name="_последний расчет ФОТ Форма МЭС 2008 23.10.2007_ФОТ ГСС 2010 (30 10 2009)_Форма к защите 30" xfId="4554"/>
    <cellStyle name="_последний расчет ФОТ Форма МЭС 2008 23.10.2007_ФОТ ГСС 2010 (30 10 2009)_Форма к защите 31" xfId="4555"/>
    <cellStyle name="_последний расчет ФОТ Форма МЭС 2008 23.10.2007_ФОТ ГСС 2010 (30 10 2009)_Форма к защите 32" xfId="4556"/>
    <cellStyle name="_последний расчет ФОТ Форма МЭС 2008 23.10.2007_ФОТ ГСС 2010 (30 10 2009)_Форма к защите 33" xfId="4557"/>
    <cellStyle name="_последний расчет ФОТ Форма МЭС 2008 23.10.2007_ФОТ ГСС 2010 (30 10 2009)_Форма к защите 34" xfId="4558"/>
    <cellStyle name="_последний расчет ФОТ Форма МЭС 2008 23.10.2007_ФОТ ГСС 2010 (30 10 2009)_Форма к защите 35" xfId="4559"/>
    <cellStyle name="_последний расчет ФОТ Форма МЭС 2008 23.10.2007_ФОТ ГСС 2010 (30 10 2009)_Форма к защите 36" xfId="4560"/>
    <cellStyle name="_последний расчет ФОТ Форма МЭС 2008 23.10.2007_ФОТ ГСС 2010 (30 10 2009)_Форма к защите 37" xfId="4561"/>
    <cellStyle name="_последний расчет ФОТ Форма МЭС 2008 23.10.2007_ФОТ ГСС 2010 (30 10 2009)_Форма к защите 38" xfId="4562"/>
    <cellStyle name="_последний расчет ФОТ Форма МЭС 2008 23.10.2007_ФОТ ГСС 2010 (30 10 2009)_Форма к защите 39" xfId="4563"/>
    <cellStyle name="_последний расчет ФОТ Форма МЭС 2008 23.10.2007_ФОТ ГСС 2010 (30 10 2009)_Форма к защите 4" xfId="4564"/>
    <cellStyle name="_последний расчет ФОТ Форма МЭС 2008 23.10.2007_ФОТ ГСС 2010 (30 10 2009)_Форма к защите 40" xfId="4565"/>
    <cellStyle name="_последний расчет ФОТ Форма МЭС 2008 23.10.2007_ФОТ ГСС 2010 (30 10 2009)_Форма к защите 41" xfId="4566"/>
    <cellStyle name="_последний расчет ФОТ Форма МЭС 2008 23.10.2007_ФОТ ГСС 2010 (30 10 2009)_Форма к защите 42" xfId="4567"/>
    <cellStyle name="_последний расчет ФОТ Форма МЭС 2008 23.10.2007_ФОТ ГСС 2010 (30 10 2009)_Форма к защите 43" xfId="4568"/>
    <cellStyle name="_последний расчет ФОТ Форма МЭС 2008 23.10.2007_ФОТ ГСС 2010 (30 10 2009)_Форма к защите 44" xfId="4569"/>
    <cellStyle name="_последний расчет ФОТ Форма МЭС 2008 23.10.2007_ФОТ ГСС 2010 (30 10 2009)_Форма к защите 45" xfId="4570"/>
    <cellStyle name="_последний расчет ФОТ Форма МЭС 2008 23.10.2007_ФОТ ГСС 2010 (30 10 2009)_Форма к защите 46" xfId="4571"/>
    <cellStyle name="_последний расчет ФОТ Форма МЭС 2008 23.10.2007_ФОТ ГСС 2010 (30 10 2009)_Форма к защите 47" xfId="4572"/>
    <cellStyle name="_последний расчет ФОТ Форма МЭС 2008 23.10.2007_ФОТ ГСС 2010 (30 10 2009)_Форма к защите 48" xfId="4573"/>
    <cellStyle name="_последний расчет ФОТ Форма МЭС 2008 23.10.2007_ФОТ ГСС 2010 (30 10 2009)_Форма к защите 49" xfId="4574"/>
    <cellStyle name="_последний расчет ФОТ Форма МЭС 2008 23.10.2007_ФОТ ГСС 2010 (30 10 2009)_Форма к защите 5" xfId="4575"/>
    <cellStyle name="_последний расчет ФОТ Форма МЭС 2008 23.10.2007_ФОТ ГСС 2010 (30 10 2009)_Форма к защите 50" xfId="4576"/>
    <cellStyle name="_последний расчет ФОТ Форма МЭС 2008 23.10.2007_ФОТ ГСС 2010 (30 10 2009)_Форма к защите 51" xfId="4577"/>
    <cellStyle name="_последний расчет ФОТ Форма МЭС 2008 23.10.2007_ФОТ ГСС 2010 (30 10 2009)_Форма к защите 52" xfId="4578"/>
    <cellStyle name="_последний расчет ФОТ Форма МЭС 2008 23.10.2007_ФОТ ГСС 2010 (30 10 2009)_Форма к защите 53" xfId="4579"/>
    <cellStyle name="_последний расчет ФОТ Форма МЭС 2008 23.10.2007_ФОТ ГСС 2010 (30 10 2009)_Форма к защите 54" xfId="4580"/>
    <cellStyle name="_последний расчет ФОТ Форма МЭС 2008 23.10.2007_ФОТ ГСС 2010 (30 10 2009)_Форма к защите 55" xfId="4581"/>
    <cellStyle name="_последний расчет ФОТ Форма МЭС 2008 23.10.2007_ФОТ ГСС 2010 (30 10 2009)_Форма к защите 56" xfId="4582"/>
    <cellStyle name="_последний расчет ФОТ Форма МЭС 2008 23.10.2007_ФОТ ГСС 2010 (30 10 2009)_Форма к защите 57" xfId="4583"/>
    <cellStyle name="_последний расчет ФОТ Форма МЭС 2008 23.10.2007_ФОТ ГСС 2010 (30 10 2009)_Форма к защите 58" xfId="4584"/>
    <cellStyle name="_последний расчет ФОТ Форма МЭС 2008 23.10.2007_ФОТ ГСС 2010 (30 10 2009)_Форма к защите 59" xfId="4585"/>
    <cellStyle name="_последний расчет ФОТ Форма МЭС 2008 23.10.2007_ФОТ ГСС 2010 (30 10 2009)_Форма к защите 6" xfId="4586"/>
    <cellStyle name="_последний расчет ФОТ Форма МЭС 2008 23.10.2007_ФОТ ГСС 2010 (30 10 2009)_Форма к защите 60" xfId="4587"/>
    <cellStyle name="_последний расчет ФОТ Форма МЭС 2008 23.10.2007_ФОТ ГСС 2010 (30 10 2009)_Форма к защите 61" xfId="4588"/>
    <cellStyle name="_последний расчет ФОТ Форма МЭС 2008 23.10.2007_ФОТ ГСС 2010 (30 10 2009)_Форма к защите 62" xfId="4589"/>
    <cellStyle name="_последний расчет ФОТ Форма МЭС 2008 23.10.2007_ФОТ ГСС 2010 (30 10 2009)_Форма к защите 63" xfId="4590"/>
    <cellStyle name="_последний расчет ФОТ Форма МЭС 2008 23.10.2007_ФОТ ГСС 2010 (30 10 2009)_Форма к защите 64" xfId="4591"/>
    <cellStyle name="_последний расчет ФОТ Форма МЭС 2008 23.10.2007_ФОТ ГСС 2010 (30 10 2009)_Форма к защите 65" xfId="4592"/>
    <cellStyle name="_последний расчет ФОТ Форма МЭС 2008 23.10.2007_ФОТ ГСС 2010 (30 10 2009)_Форма к защите 66" xfId="4593"/>
    <cellStyle name="_последний расчет ФОТ Форма МЭС 2008 23.10.2007_ФОТ ГСС 2010 (30 10 2009)_Форма к защите 67" xfId="4594"/>
    <cellStyle name="_последний расчет ФОТ Форма МЭС 2008 23.10.2007_ФОТ ГСС 2010 (30 10 2009)_Форма к защите 68" xfId="4595"/>
    <cellStyle name="_последний расчет ФОТ Форма МЭС 2008 23.10.2007_ФОТ ГСС 2010 (30 10 2009)_Форма к защите 69" xfId="4596"/>
    <cellStyle name="_последний расчет ФОТ Форма МЭС 2008 23.10.2007_ФОТ ГСС 2010 (30 10 2009)_Форма к защите 7" xfId="4597"/>
    <cellStyle name="_последний расчет ФОТ Форма МЭС 2008 23.10.2007_ФОТ ГСС 2010 (30 10 2009)_Форма к защите 70" xfId="4598"/>
    <cellStyle name="_последний расчет ФОТ Форма МЭС 2008 23.10.2007_ФОТ ГСС 2010 (30 10 2009)_Форма к защите 71" xfId="4599"/>
    <cellStyle name="_последний расчет ФОТ Форма МЭС 2008 23.10.2007_ФОТ ГСС 2010 (30 10 2009)_Форма к защите 72" xfId="4600"/>
    <cellStyle name="_последний расчет ФОТ Форма МЭС 2008 23.10.2007_ФОТ ГСС 2010 (30 10 2009)_Форма к защите 73" xfId="4601"/>
    <cellStyle name="_последний расчет ФОТ Форма МЭС 2008 23.10.2007_ФОТ ГСС 2010 (30 10 2009)_Форма к защите 74" xfId="4602"/>
    <cellStyle name="_последний расчет ФОТ Форма МЭС 2008 23.10.2007_ФОТ ГСС 2010 (30 10 2009)_Форма к защите 75" xfId="4603"/>
    <cellStyle name="_последний расчет ФОТ Форма МЭС 2008 23.10.2007_ФОТ ГСС 2010 (30 10 2009)_Форма к защите 76" xfId="4604"/>
    <cellStyle name="_последний расчет ФОТ Форма МЭС 2008 23.10.2007_ФОТ ГСС 2010 (30 10 2009)_Форма к защите 77" xfId="4605"/>
    <cellStyle name="_последний расчет ФОТ Форма МЭС 2008 23.10.2007_ФОТ ГСС 2010 (30 10 2009)_Форма к защите 78" xfId="4606"/>
    <cellStyle name="_последний расчет ФОТ Форма МЭС 2008 23.10.2007_ФОТ ГСС 2010 (30 10 2009)_Форма к защите 79" xfId="4607"/>
    <cellStyle name="_последний расчет ФОТ Форма МЭС 2008 23.10.2007_ФОТ ГСС 2010 (30 10 2009)_Форма к защите 8" xfId="4608"/>
    <cellStyle name="_последний расчет ФОТ Форма МЭС 2008 23.10.2007_ФОТ ГСС 2010 (30 10 2009)_Форма к защите 80" xfId="4609"/>
    <cellStyle name="_последний расчет ФОТ Форма МЭС 2008 23.10.2007_ФОТ ГСС 2010 (30 10 2009)_Форма к защите 81" xfId="4610"/>
    <cellStyle name="_последний расчет ФОТ Форма МЭС 2008 23.10.2007_ФОТ ГСС 2010 (30 10 2009)_Форма к защите 82" xfId="4611"/>
    <cellStyle name="_последний расчет ФОТ Форма МЭС 2008 23.10.2007_ФОТ ГСС 2010 (30 10 2009)_Форма к защите 83" xfId="4612"/>
    <cellStyle name="_последний расчет ФОТ Форма МЭС 2008 23.10.2007_ФОТ ГСС 2010 (30 10 2009)_Форма к защите 84" xfId="4613"/>
    <cellStyle name="_последний расчет ФОТ Форма МЭС 2008 23.10.2007_ФОТ ГСС 2010 (30 10 2009)_Форма к защите 85" xfId="4614"/>
    <cellStyle name="_последний расчет ФОТ Форма МЭС 2008 23.10.2007_ФОТ ГСС 2010 (30 10 2009)_Форма к защите 86" xfId="4615"/>
    <cellStyle name="_последний расчет ФОТ Форма МЭС 2008 23.10.2007_ФОТ ГСС 2010 (30 10 2009)_Форма к защите 87" xfId="4616"/>
    <cellStyle name="_последний расчет ФОТ Форма МЭС 2008 23.10.2007_ФОТ ГСС 2010 (30 10 2009)_Форма к защите 88" xfId="4617"/>
    <cellStyle name="_последний расчет ФОТ Форма МЭС 2008 23.10.2007_ФОТ ГСС 2010 (30 10 2009)_Форма к защите 89" xfId="4618"/>
    <cellStyle name="_последний расчет ФОТ Форма МЭС 2008 23.10.2007_ФОТ ГСС 2010 (30 10 2009)_Форма к защите 9" xfId="4619"/>
    <cellStyle name="_последний расчет ФОТ Форма МЭС 2008 23.10.2007_ФОТ ГСС 2010 (30 10 2009)_Форма к защите 90" xfId="4620"/>
    <cellStyle name="_последний расчет ФОТ Форма МЭС 2008 23.10.2007_ФОТ ГСС 2010 (30 10 2009)_Форма к защите ДЭБ" xfId="4621"/>
    <cellStyle name="_последний расчет ФОТ Форма МЭС 2008 23.10.2007_ФОТ ГСС 2010 (30 10 2009)_Форма к защите ДЭБ 2" xfId="4622"/>
    <cellStyle name="_последний расчет ФОТ Форма МЭС 2008 23.10.2007_ФОТ ГСС 2010 (30 10 2009)_Форма к защите_ДСП" xfId="4623"/>
    <cellStyle name="_последний расчет ФОТ Форма МЭС 2008 23.10.2007_ФОТ ГСС 2010 (30 10 2009)_Форма к защите_ДСП 2" xfId="4624"/>
    <cellStyle name="_последний расчет ФОТ Форма МЭС 2008 23.10.2007_ФОТ ГСС 2010 (30 10 2009)_Форма к защите_ДУпиоп" xfId="4625"/>
    <cellStyle name="_последний расчет ФОТ Форма МЭС 2008 23.10.2007_ФОТ ГСС 2010 (30 10 2009)_Форма к защите_ДУпиоп 2" xfId="4626"/>
    <cellStyle name="_последний расчет ФОТ Форма МЭС 2008 23.10.2007_ФОТ ГСС 2010 (30 10 2009)_Форма к защите_окончательная версия" xfId="4627"/>
    <cellStyle name="_последний расчет ФОТ Форма МЭС 2008 23.10.2007_ФОТ ГСС 2010 (30 10 2009)_Форма к защите_окончательная версия 2" xfId="4628"/>
    <cellStyle name="_последний расчет ФОТ Форма МЭС 2008 23.10.2007_ФОТ МЭС+РЗА Центра 2011-2012" xfId="4629"/>
    <cellStyle name="_последний расчет ФОТ Форма МЭС 2008 23.10.2007_ФОТ МЭС+РЗА Центра 2011-2012_БДР формат СД (2)" xfId="4630"/>
    <cellStyle name="_последний расчет ФОТ Форма МЭС 2008 23.10.2007_ФОТ на 2010  РЗА _СВОД по МЭС(после защиты)" xfId="4631"/>
    <cellStyle name="_последний расчет ФОТ Форма МЭС 2008 23.10.2007_ФОТ на 2010  РЗА _СВОД по МЭС(после защиты) 2" xfId="4632"/>
    <cellStyle name="_последний расчет ФОТ Форма МЭС 2008 23.10.2007_ФОТ на 2010  РЗА _СВОД по МЭС(после защиты) 2 2" xfId="4633"/>
    <cellStyle name="_последний расчет ФОТ Форма МЭС 2008 23.10.2007_ФОТ на 2010  РЗА _СВОД по МЭС(после защиты) 3" xfId="4634"/>
    <cellStyle name="_последний расчет ФОТ Форма МЭС 2008 23.10.2007_ФОТ на 2010  РЗА _СВОД по МЭС(после защиты)_ДУС (3)" xfId="4635"/>
    <cellStyle name="_последний расчет ФОТ Форма МЭС 2008 23.10.2007_ФОТ на 2010  РЗА _СВОД по МЭС(после защиты)_ДУС (3) 2" xfId="4636"/>
    <cellStyle name="_последний расчет ФОТ Форма МЭС 2008 23.10.2007_ФОТ на 2010  РЗА _СВОД по МЭС(после защиты)_Источники_лимиты_Бизнес-план" xfId="4637"/>
    <cellStyle name="_последний расчет ФОТ Форма МЭС 2008 23.10.2007_ФОТ на 2010  РЗА _СВОД по МЭС(после защиты)_Источники_лимиты_Бизнес-план 2" xfId="4638"/>
    <cellStyle name="_последний расчет ФОТ Форма МЭС 2008 23.10.2007_ФОТ на 2010  РЗА _СВОД по МЭС(после защиты)_Источники_лимиты_Бизнес-план 2 2" xfId="4639"/>
    <cellStyle name="_последний расчет ФОТ Форма МЭС 2008 23.10.2007_ФОТ на 2010  РЗА _СВОД по МЭС(после защиты)_Источники_лимиты_Бизнес-план 3" xfId="4640"/>
    <cellStyle name="_последний расчет ФОТ Форма МЭС 2008 23.10.2007_ФОТ на 2010  РЗА _СВОД по МЭС(после защиты)_Копия форма к защите" xfId="4641"/>
    <cellStyle name="_последний расчет ФОТ Форма МЭС 2008 23.10.2007_ФОТ на 2010  РЗА _СВОД по МЭС(после защиты)_Копия форма к защите 2" xfId="4642"/>
    <cellStyle name="_последний расчет ФОТ Форма МЭС 2008 23.10.2007_ФОТ на 2010  РЗА _СВОД по МЭС(после защиты)_Свод бюджет на 2012" xfId="4643"/>
    <cellStyle name="_последний расчет ФОТ Форма МЭС 2008 23.10.2007_ФОТ на 2010  РЗА _СВОД по МЭС(после защиты)_Свод бюджет на 2012 2" xfId="4644"/>
    <cellStyle name="_последний расчет ФОТ Форма МЭС 2008 23.10.2007_ФОТ на 2010  РЗА _СВОД по МЭС(после защиты)_Форма к защите" xfId="4645"/>
    <cellStyle name="_последний расчет ФОТ Форма МЭС 2008 23.10.2007_ФОТ на 2010  РЗА _СВОД по МЭС(после защиты)_форма к защите - ДКУ" xfId="4646"/>
    <cellStyle name="_последний расчет ФОТ Форма МЭС 2008 23.10.2007_ФОТ на 2010  РЗА _СВОД по МЭС(после защиты)_форма к защите - ДКУ 2" xfId="4647"/>
    <cellStyle name="_последний расчет ФОТ Форма МЭС 2008 23.10.2007_ФОТ на 2010  РЗА _СВОД по МЭС(после защиты)_Форма к защите 10" xfId="4648"/>
    <cellStyle name="_последний расчет ФОТ Форма МЭС 2008 23.10.2007_ФОТ на 2010  РЗА _СВОД по МЭС(после защиты)_Форма к защите 11" xfId="4649"/>
    <cellStyle name="_последний расчет ФОТ Форма МЭС 2008 23.10.2007_ФОТ на 2010  РЗА _СВОД по МЭС(после защиты)_Форма к защите 12" xfId="4650"/>
    <cellStyle name="_последний расчет ФОТ Форма МЭС 2008 23.10.2007_ФОТ на 2010  РЗА _СВОД по МЭС(после защиты)_Форма к защите 13" xfId="4651"/>
    <cellStyle name="_последний расчет ФОТ Форма МЭС 2008 23.10.2007_ФОТ на 2010  РЗА _СВОД по МЭС(после защиты)_Форма к защите 14" xfId="4652"/>
    <cellStyle name="_последний расчет ФОТ Форма МЭС 2008 23.10.2007_ФОТ на 2010  РЗА _СВОД по МЭС(после защиты)_Форма к защите 15" xfId="4653"/>
    <cellStyle name="_последний расчет ФОТ Форма МЭС 2008 23.10.2007_ФОТ на 2010  РЗА _СВОД по МЭС(после защиты)_Форма к защите 16" xfId="4654"/>
    <cellStyle name="_последний расчет ФОТ Форма МЭС 2008 23.10.2007_ФОТ на 2010  РЗА _СВОД по МЭС(после защиты)_Форма к защите 17" xfId="4655"/>
    <cellStyle name="_последний расчет ФОТ Форма МЭС 2008 23.10.2007_ФОТ на 2010  РЗА _СВОД по МЭС(после защиты)_Форма к защите 18" xfId="4656"/>
    <cellStyle name="_последний расчет ФОТ Форма МЭС 2008 23.10.2007_ФОТ на 2010  РЗА _СВОД по МЭС(после защиты)_Форма к защите 19" xfId="4657"/>
    <cellStyle name="_последний расчет ФОТ Форма МЭС 2008 23.10.2007_ФОТ на 2010  РЗА _СВОД по МЭС(после защиты)_Форма к защите 2" xfId="4658"/>
    <cellStyle name="_последний расчет ФОТ Форма МЭС 2008 23.10.2007_ФОТ на 2010  РЗА _СВОД по МЭС(после защиты)_Форма к защите 20" xfId="4659"/>
    <cellStyle name="_последний расчет ФОТ Форма МЭС 2008 23.10.2007_ФОТ на 2010  РЗА _СВОД по МЭС(после защиты)_Форма к защите 21" xfId="4660"/>
    <cellStyle name="_последний расчет ФОТ Форма МЭС 2008 23.10.2007_ФОТ на 2010  РЗА _СВОД по МЭС(после защиты)_Форма к защите 22" xfId="4661"/>
    <cellStyle name="_последний расчет ФОТ Форма МЭС 2008 23.10.2007_ФОТ на 2010  РЗА _СВОД по МЭС(после защиты)_Форма к защите 23" xfId="4662"/>
    <cellStyle name="_последний расчет ФОТ Форма МЭС 2008 23.10.2007_ФОТ на 2010  РЗА _СВОД по МЭС(после защиты)_Форма к защите 24" xfId="4663"/>
    <cellStyle name="_последний расчет ФОТ Форма МЭС 2008 23.10.2007_ФОТ на 2010  РЗА _СВОД по МЭС(после защиты)_Форма к защите 25" xfId="4664"/>
    <cellStyle name="_последний расчет ФОТ Форма МЭС 2008 23.10.2007_ФОТ на 2010  РЗА _СВОД по МЭС(после защиты)_Форма к защите 26" xfId="4665"/>
    <cellStyle name="_последний расчет ФОТ Форма МЭС 2008 23.10.2007_ФОТ на 2010  РЗА _СВОД по МЭС(после защиты)_Форма к защите 27" xfId="4666"/>
    <cellStyle name="_последний расчет ФОТ Форма МЭС 2008 23.10.2007_ФОТ на 2010  РЗА _СВОД по МЭС(после защиты)_Форма к защите 28" xfId="4667"/>
    <cellStyle name="_последний расчет ФОТ Форма МЭС 2008 23.10.2007_ФОТ на 2010  РЗА _СВОД по МЭС(после защиты)_Форма к защите 29" xfId="4668"/>
    <cellStyle name="_последний расчет ФОТ Форма МЭС 2008 23.10.2007_ФОТ на 2010  РЗА _СВОД по МЭС(после защиты)_Форма к защите 3" xfId="4669"/>
    <cellStyle name="_последний расчет ФОТ Форма МЭС 2008 23.10.2007_ФОТ на 2010  РЗА _СВОД по МЭС(после защиты)_Форма к защите 30" xfId="4670"/>
    <cellStyle name="_последний расчет ФОТ Форма МЭС 2008 23.10.2007_ФОТ на 2010  РЗА _СВОД по МЭС(после защиты)_Форма к защите 31" xfId="4671"/>
    <cellStyle name="_последний расчет ФОТ Форма МЭС 2008 23.10.2007_ФОТ на 2010  РЗА _СВОД по МЭС(после защиты)_Форма к защите 32" xfId="4672"/>
    <cellStyle name="_последний расчет ФОТ Форма МЭС 2008 23.10.2007_ФОТ на 2010  РЗА _СВОД по МЭС(после защиты)_Форма к защите 33" xfId="4673"/>
    <cellStyle name="_последний расчет ФОТ Форма МЭС 2008 23.10.2007_ФОТ на 2010  РЗА _СВОД по МЭС(после защиты)_Форма к защите 34" xfId="4674"/>
    <cellStyle name="_последний расчет ФОТ Форма МЭС 2008 23.10.2007_ФОТ на 2010  РЗА _СВОД по МЭС(после защиты)_Форма к защите 35" xfId="4675"/>
    <cellStyle name="_последний расчет ФОТ Форма МЭС 2008 23.10.2007_ФОТ на 2010  РЗА _СВОД по МЭС(после защиты)_Форма к защите 36" xfId="4676"/>
    <cellStyle name="_последний расчет ФОТ Форма МЭС 2008 23.10.2007_ФОТ на 2010  РЗА _СВОД по МЭС(после защиты)_Форма к защите 37" xfId="4677"/>
    <cellStyle name="_последний расчет ФОТ Форма МЭС 2008 23.10.2007_ФОТ на 2010  РЗА _СВОД по МЭС(после защиты)_Форма к защите 38" xfId="4678"/>
    <cellStyle name="_последний расчет ФОТ Форма МЭС 2008 23.10.2007_ФОТ на 2010  РЗА _СВОД по МЭС(после защиты)_Форма к защите 39" xfId="4679"/>
    <cellStyle name="_последний расчет ФОТ Форма МЭС 2008 23.10.2007_ФОТ на 2010  РЗА _СВОД по МЭС(после защиты)_Форма к защите 4" xfId="4680"/>
    <cellStyle name="_последний расчет ФОТ Форма МЭС 2008 23.10.2007_ФОТ на 2010  РЗА _СВОД по МЭС(после защиты)_Форма к защите 40" xfId="4681"/>
    <cellStyle name="_последний расчет ФОТ Форма МЭС 2008 23.10.2007_ФОТ на 2010  РЗА _СВОД по МЭС(после защиты)_Форма к защите 41" xfId="4682"/>
    <cellStyle name="_последний расчет ФОТ Форма МЭС 2008 23.10.2007_ФОТ на 2010  РЗА _СВОД по МЭС(после защиты)_Форма к защите 42" xfId="4683"/>
    <cellStyle name="_последний расчет ФОТ Форма МЭС 2008 23.10.2007_ФОТ на 2010  РЗА _СВОД по МЭС(после защиты)_Форма к защите 43" xfId="4684"/>
    <cellStyle name="_последний расчет ФОТ Форма МЭС 2008 23.10.2007_ФОТ на 2010  РЗА _СВОД по МЭС(после защиты)_Форма к защите 44" xfId="4685"/>
    <cellStyle name="_последний расчет ФОТ Форма МЭС 2008 23.10.2007_ФОТ на 2010  РЗА _СВОД по МЭС(после защиты)_Форма к защите 45" xfId="4686"/>
    <cellStyle name="_последний расчет ФОТ Форма МЭС 2008 23.10.2007_ФОТ на 2010  РЗА _СВОД по МЭС(после защиты)_Форма к защите 46" xfId="4687"/>
    <cellStyle name="_последний расчет ФОТ Форма МЭС 2008 23.10.2007_ФОТ на 2010  РЗА _СВОД по МЭС(после защиты)_Форма к защите 47" xfId="4688"/>
    <cellStyle name="_последний расчет ФОТ Форма МЭС 2008 23.10.2007_ФОТ на 2010  РЗА _СВОД по МЭС(после защиты)_Форма к защите 48" xfId="4689"/>
    <cellStyle name="_последний расчет ФОТ Форма МЭС 2008 23.10.2007_ФОТ на 2010  РЗА _СВОД по МЭС(после защиты)_Форма к защите 49" xfId="4690"/>
    <cellStyle name="_последний расчет ФОТ Форма МЭС 2008 23.10.2007_ФОТ на 2010  РЗА _СВОД по МЭС(после защиты)_Форма к защите 5" xfId="4691"/>
    <cellStyle name="_последний расчет ФОТ Форма МЭС 2008 23.10.2007_ФОТ на 2010  РЗА _СВОД по МЭС(после защиты)_Форма к защите 50" xfId="4692"/>
    <cellStyle name="_последний расчет ФОТ Форма МЭС 2008 23.10.2007_ФОТ на 2010  РЗА _СВОД по МЭС(после защиты)_Форма к защите 51" xfId="4693"/>
    <cellStyle name="_последний расчет ФОТ Форма МЭС 2008 23.10.2007_ФОТ на 2010  РЗА _СВОД по МЭС(после защиты)_Форма к защите 52" xfId="4694"/>
    <cellStyle name="_последний расчет ФОТ Форма МЭС 2008 23.10.2007_ФОТ на 2010  РЗА _СВОД по МЭС(после защиты)_Форма к защите 53" xfId="4695"/>
    <cellStyle name="_последний расчет ФОТ Форма МЭС 2008 23.10.2007_ФОТ на 2010  РЗА _СВОД по МЭС(после защиты)_Форма к защите 54" xfId="4696"/>
    <cellStyle name="_последний расчет ФОТ Форма МЭС 2008 23.10.2007_ФОТ на 2010  РЗА _СВОД по МЭС(после защиты)_Форма к защите 55" xfId="4697"/>
    <cellStyle name="_последний расчет ФОТ Форма МЭС 2008 23.10.2007_ФОТ на 2010  РЗА _СВОД по МЭС(после защиты)_Форма к защите 56" xfId="4698"/>
    <cellStyle name="_последний расчет ФОТ Форма МЭС 2008 23.10.2007_ФОТ на 2010  РЗА _СВОД по МЭС(после защиты)_Форма к защите 57" xfId="4699"/>
    <cellStyle name="_последний расчет ФОТ Форма МЭС 2008 23.10.2007_ФОТ на 2010  РЗА _СВОД по МЭС(после защиты)_Форма к защите 58" xfId="4700"/>
    <cellStyle name="_последний расчет ФОТ Форма МЭС 2008 23.10.2007_ФОТ на 2010  РЗА _СВОД по МЭС(после защиты)_Форма к защите 59" xfId="4701"/>
    <cellStyle name="_последний расчет ФОТ Форма МЭС 2008 23.10.2007_ФОТ на 2010  РЗА _СВОД по МЭС(после защиты)_Форма к защите 6" xfId="4702"/>
    <cellStyle name="_последний расчет ФОТ Форма МЭС 2008 23.10.2007_ФОТ на 2010  РЗА _СВОД по МЭС(после защиты)_Форма к защите 60" xfId="4703"/>
    <cellStyle name="_последний расчет ФОТ Форма МЭС 2008 23.10.2007_ФОТ на 2010  РЗА _СВОД по МЭС(после защиты)_Форма к защите 61" xfId="4704"/>
    <cellStyle name="_последний расчет ФОТ Форма МЭС 2008 23.10.2007_ФОТ на 2010  РЗА _СВОД по МЭС(после защиты)_Форма к защите 62" xfId="4705"/>
    <cellStyle name="_последний расчет ФОТ Форма МЭС 2008 23.10.2007_ФОТ на 2010  РЗА _СВОД по МЭС(после защиты)_Форма к защите 63" xfId="4706"/>
    <cellStyle name="_последний расчет ФОТ Форма МЭС 2008 23.10.2007_ФОТ на 2010  РЗА _СВОД по МЭС(после защиты)_Форма к защите 64" xfId="4707"/>
    <cellStyle name="_последний расчет ФОТ Форма МЭС 2008 23.10.2007_ФОТ на 2010  РЗА _СВОД по МЭС(после защиты)_Форма к защите 65" xfId="4708"/>
    <cellStyle name="_последний расчет ФОТ Форма МЭС 2008 23.10.2007_ФОТ на 2010  РЗА _СВОД по МЭС(после защиты)_Форма к защите 66" xfId="4709"/>
    <cellStyle name="_последний расчет ФОТ Форма МЭС 2008 23.10.2007_ФОТ на 2010  РЗА _СВОД по МЭС(после защиты)_Форма к защите 67" xfId="4710"/>
    <cellStyle name="_последний расчет ФОТ Форма МЭС 2008 23.10.2007_ФОТ на 2010  РЗА _СВОД по МЭС(после защиты)_Форма к защите 68" xfId="4711"/>
    <cellStyle name="_последний расчет ФОТ Форма МЭС 2008 23.10.2007_ФОТ на 2010  РЗА _СВОД по МЭС(после защиты)_Форма к защите 69" xfId="4712"/>
    <cellStyle name="_последний расчет ФОТ Форма МЭС 2008 23.10.2007_ФОТ на 2010  РЗА _СВОД по МЭС(после защиты)_Форма к защите 7" xfId="4713"/>
    <cellStyle name="_последний расчет ФОТ Форма МЭС 2008 23.10.2007_ФОТ на 2010  РЗА _СВОД по МЭС(после защиты)_Форма к защите 70" xfId="4714"/>
    <cellStyle name="_последний расчет ФОТ Форма МЭС 2008 23.10.2007_ФОТ на 2010  РЗА _СВОД по МЭС(после защиты)_Форма к защите 71" xfId="4715"/>
    <cellStyle name="_последний расчет ФОТ Форма МЭС 2008 23.10.2007_ФОТ на 2010  РЗА _СВОД по МЭС(после защиты)_Форма к защите 72" xfId="4716"/>
    <cellStyle name="_последний расчет ФОТ Форма МЭС 2008 23.10.2007_ФОТ на 2010  РЗА _СВОД по МЭС(после защиты)_Форма к защите 73" xfId="4717"/>
    <cellStyle name="_последний расчет ФОТ Форма МЭС 2008 23.10.2007_ФОТ на 2010  РЗА _СВОД по МЭС(после защиты)_Форма к защите 74" xfId="4718"/>
    <cellStyle name="_последний расчет ФОТ Форма МЭС 2008 23.10.2007_ФОТ на 2010  РЗА _СВОД по МЭС(после защиты)_Форма к защите 75" xfId="4719"/>
    <cellStyle name="_последний расчет ФОТ Форма МЭС 2008 23.10.2007_ФОТ на 2010  РЗА _СВОД по МЭС(после защиты)_Форма к защите 76" xfId="4720"/>
    <cellStyle name="_последний расчет ФОТ Форма МЭС 2008 23.10.2007_ФОТ на 2010  РЗА _СВОД по МЭС(после защиты)_Форма к защите 77" xfId="4721"/>
    <cellStyle name="_последний расчет ФОТ Форма МЭС 2008 23.10.2007_ФОТ на 2010  РЗА _СВОД по МЭС(после защиты)_Форма к защите 78" xfId="4722"/>
    <cellStyle name="_последний расчет ФОТ Форма МЭС 2008 23.10.2007_ФОТ на 2010  РЗА _СВОД по МЭС(после защиты)_Форма к защите 79" xfId="4723"/>
    <cellStyle name="_последний расчет ФОТ Форма МЭС 2008 23.10.2007_ФОТ на 2010  РЗА _СВОД по МЭС(после защиты)_Форма к защите 8" xfId="4724"/>
    <cellStyle name="_последний расчет ФОТ Форма МЭС 2008 23.10.2007_ФОТ на 2010  РЗА _СВОД по МЭС(после защиты)_Форма к защите 80" xfId="4725"/>
    <cellStyle name="_последний расчет ФОТ Форма МЭС 2008 23.10.2007_ФОТ на 2010  РЗА _СВОД по МЭС(после защиты)_Форма к защите 81" xfId="4726"/>
    <cellStyle name="_последний расчет ФОТ Форма МЭС 2008 23.10.2007_ФОТ на 2010  РЗА _СВОД по МЭС(после защиты)_Форма к защите 82" xfId="4727"/>
    <cellStyle name="_последний расчет ФОТ Форма МЭС 2008 23.10.2007_ФОТ на 2010  РЗА _СВОД по МЭС(после защиты)_Форма к защите 83" xfId="4728"/>
    <cellStyle name="_последний расчет ФОТ Форма МЭС 2008 23.10.2007_ФОТ на 2010  РЗА _СВОД по МЭС(после защиты)_Форма к защите 84" xfId="4729"/>
    <cellStyle name="_последний расчет ФОТ Форма МЭС 2008 23.10.2007_ФОТ на 2010  РЗА _СВОД по МЭС(после защиты)_Форма к защите 85" xfId="4730"/>
    <cellStyle name="_последний расчет ФОТ Форма МЭС 2008 23.10.2007_ФОТ на 2010  РЗА _СВОД по МЭС(после защиты)_Форма к защите 86" xfId="4731"/>
    <cellStyle name="_последний расчет ФОТ Форма МЭС 2008 23.10.2007_ФОТ на 2010  РЗА _СВОД по МЭС(после защиты)_Форма к защите 87" xfId="4732"/>
    <cellStyle name="_последний расчет ФОТ Форма МЭС 2008 23.10.2007_ФОТ на 2010  РЗА _СВОД по МЭС(после защиты)_Форма к защите 88" xfId="4733"/>
    <cellStyle name="_последний расчет ФОТ Форма МЭС 2008 23.10.2007_ФОТ на 2010  РЗА _СВОД по МЭС(после защиты)_Форма к защите 89" xfId="4734"/>
    <cellStyle name="_последний расчет ФОТ Форма МЭС 2008 23.10.2007_ФОТ на 2010  РЗА _СВОД по МЭС(после защиты)_Форма к защите 9" xfId="4735"/>
    <cellStyle name="_последний расчет ФОТ Форма МЭС 2008 23.10.2007_ФОТ на 2010  РЗА _СВОД по МЭС(после защиты)_Форма к защите 90" xfId="4736"/>
    <cellStyle name="_последний расчет ФОТ Форма МЭС 2008 23.10.2007_ФОТ на 2010  РЗА _СВОД по МЭС(после защиты)_Форма к защите ДЭБ" xfId="4737"/>
    <cellStyle name="_последний расчет ФОТ Форма МЭС 2008 23.10.2007_ФОТ на 2010  РЗА _СВОД по МЭС(после защиты)_Форма к защите ДЭБ 2" xfId="4738"/>
    <cellStyle name="_последний расчет ФОТ Форма МЭС 2008 23.10.2007_ФОТ на 2010  РЗА _СВОД по МЭС(после защиты)_Форма к защите_ДСП" xfId="4739"/>
    <cellStyle name="_последний расчет ФОТ Форма МЭС 2008 23.10.2007_ФОТ на 2010  РЗА _СВОД по МЭС(после защиты)_Форма к защите_ДСП 2" xfId="4740"/>
    <cellStyle name="_последний расчет ФОТ Форма МЭС 2008 23.10.2007_ФОТ на 2010  РЗА _СВОД по МЭС(после защиты)_Форма к защите_ДУпиоп" xfId="4741"/>
    <cellStyle name="_последний расчет ФОТ Форма МЭС 2008 23.10.2007_ФОТ на 2010  РЗА _СВОД по МЭС(после защиты)_Форма к защите_ДУпиоп 2" xfId="4742"/>
    <cellStyle name="_последний расчет ФОТ Форма МЭС 2008 23.10.2007_ФОТ на 2010  РЗА _СВОД по МЭС(после защиты)_Форма к защите_окончательная версия" xfId="4743"/>
    <cellStyle name="_последний расчет ФОТ Форма МЭС 2008 23.10.2007_ФОТ на 2010  РЗА _СВОД по МЭС(после защиты)_Форма к защите_окончательная версия 2" xfId="4744"/>
    <cellStyle name="_последний расчет ФОТ Форма МЭС 2008 23.10.2007_ФОТ на 2010г. Вологда" xfId="4745"/>
    <cellStyle name="_последний расчет ФОТ Форма МЭС 2008 23.10.2007_ФОТ на 2010г. Вологда 2" xfId="4746"/>
    <cellStyle name="_последний расчет ФОТ Форма МЭС 2008 23.10.2007_ФОТ на 2010г. Вологда 2 2" xfId="4747"/>
    <cellStyle name="_последний расчет ФОТ Форма МЭС 2008 23.10.2007_ФОТ на 2010г. Вологда 3" xfId="4748"/>
    <cellStyle name="_последний расчет ФОТ Форма МЭС 2008 23.10.2007_ФОТ на 2010г. Вологда_ДУС (3)" xfId="4749"/>
    <cellStyle name="_последний расчет ФОТ Форма МЭС 2008 23.10.2007_ФОТ на 2010г. Вологда_ДУС (3) 2" xfId="4750"/>
    <cellStyle name="_последний расчет ФОТ Форма МЭС 2008 23.10.2007_ФОТ на 2010г. Вологда_Источники_лимиты_Бизнес-план" xfId="4751"/>
    <cellStyle name="_последний расчет ФОТ Форма МЭС 2008 23.10.2007_ФОТ на 2010г. Вологда_Источники_лимиты_Бизнес-план 2" xfId="4752"/>
    <cellStyle name="_последний расчет ФОТ Форма МЭС 2008 23.10.2007_ФОТ на 2010г. Вологда_Источники_лимиты_Бизнес-план 2 2" xfId="4753"/>
    <cellStyle name="_последний расчет ФОТ Форма МЭС 2008 23.10.2007_ФОТ на 2010г. Вологда_Источники_лимиты_Бизнес-план 3" xfId="4754"/>
    <cellStyle name="_последний расчет ФОТ Форма МЭС 2008 23.10.2007_ФОТ на 2010г. Вологда_Копия форма к защите" xfId="4755"/>
    <cellStyle name="_последний расчет ФОТ Форма МЭС 2008 23.10.2007_ФОТ на 2010г. Вологда_Копия форма к защите 2" xfId="4756"/>
    <cellStyle name="_последний расчет ФОТ Форма МЭС 2008 23.10.2007_ФОТ на 2010г. Вологда_Свод бюджет на 2012" xfId="4757"/>
    <cellStyle name="_последний расчет ФОТ Форма МЭС 2008 23.10.2007_ФОТ на 2010г. Вологда_Свод бюджет на 2012 2" xfId="4758"/>
    <cellStyle name="_последний расчет ФОТ Форма МЭС 2008 23.10.2007_ФОТ на 2010г. Вологда_Форма к защите" xfId="4759"/>
    <cellStyle name="_последний расчет ФОТ Форма МЭС 2008 23.10.2007_ФОТ на 2010г. Вологда_форма к защите - ДКУ" xfId="4760"/>
    <cellStyle name="_последний расчет ФОТ Форма МЭС 2008 23.10.2007_ФОТ на 2010г. Вологда_форма к защите - ДКУ 2" xfId="4761"/>
    <cellStyle name="_последний расчет ФОТ Форма МЭС 2008 23.10.2007_ФОТ на 2010г. Вологда_Форма к защите 10" xfId="4762"/>
    <cellStyle name="_последний расчет ФОТ Форма МЭС 2008 23.10.2007_ФОТ на 2010г. Вологда_Форма к защите 11" xfId="4763"/>
    <cellStyle name="_последний расчет ФОТ Форма МЭС 2008 23.10.2007_ФОТ на 2010г. Вологда_Форма к защите 12" xfId="4764"/>
    <cellStyle name="_последний расчет ФОТ Форма МЭС 2008 23.10.2007_ФОТ на 2010г. Вологда_Форма к защите 13" xfId="4765"/>
    <cellStyle name="_последний расчет ФОТ Форма МЭС 2008 23.10.2007_ФОТ на 2010г. Вологда_Форма к защите 14" xfId="4766"/>
    <cellStyle name="_последний расчет ФОТ Форма МЭС 2008 23.10.2007_ФОТ на 2010г. Вологда_Форма к защите 15" xfId="4767"/>
    <cellStyle name="_последний расчет ФОТ Форма МЭС 2008 23.10.2007_ФОТ на 2010г. Вологда_Форма к защите 16" xfId="4768"/>
    <cellStyle name="_последний расчет ФОТ Форма МЭС 2008 23.10.2007_ФОТ на 2010г. Вологда_Форма к защите 17" xfId="4769"/>
    <cellStyle name="_последний расчет ФОТ Форма МЭС 2008 23.10.2007_ФОТ на 2010г. Вологда_Форма к защите 18" xfId="4770"/>
    <cellStyle name="_последний расчет ФОТ Форма МЭС 2008 23.10.2007_ФОТ на 2010г. Вологда_Форма к защите 19" xfId="4771"/>
    <cellStyle name="_последний расчет ФОТ Форма МЭС 2008 23.10.2007_ФОТ на 2010г. Вологда_Форма к защите 2" xfId="4772"/>
    <cellStyle name="_последний расчет ФОТ Форма МЭС 2008 23.10.2007_ФОТ на 2010г. Вологда_Форма к защите 20" xfId="4773"/>
    <cellStyle name="_последний расчет ФОТ Форма МЭС 2008 23.10.2007_ФОТ на 2010г. Вологда_Форма к защите 21" xfId="4774"/>
    <cellStyle name="_последний расчет ФОТ Форма МЭС 2008 23.10.2007_ФОТ на 2010г. Вологда_Форма к защите 22" xfId="4775"/>
    <cellStyle name="_последний расчет ФОТ Форма МЭС 2008 23.10.2007_ФОТ на 2010г. Вологда_Форма к защите 23" xfId="4776"/>
    <cellStyle name="_последний расчет ФОТ Форма МЭС 2008 23.10.2007_ФОТ на 2010г. Вологда_Форма к защите 24" xfId="4777"/>
    <cellStyle name="_последний расчет ФОТ Форма МЭС 2008 23.10.2007_ФОТ на 2010г. Вологда_Форма к защите 25" xfId="4778"/>
    <cellStyle name="_последний расчет ФОТ Форма МЭС 2008 23.10.2007_ФОТ на 2010г. Вологда_Форма к защите 26" xfId="4779"/>
    <cellStyle name="_последний расчет ФОТ Форма МЭС 2008 23.10.2007_ФОТ на 2010г. Вологда_Форма к защите 27" xfId="4780"/>
    <cellStyle name="_последний расчет ФОТ Форма МЭС 2008 23.10.2007_ФОТ на 2010г. Вологда_Форма к защите 28" xfId="4781"/>
    <cellStyle name="_последний расчет ФОТ Форма МЭС 2008 23.10.2007_ФОТ на 2010г. Вологда_Форма к защите 29" xfId="4782"/>
    <cellStyle name="_последний расчет ФОТ Форма МЭС 2008 23.10.2007_ФОТ на 2010г. Вологда_Форма к защите 3" xfId="4783"/>
    <cellStyle name="_последний расчет ФОТ Форма МЭС 2008 23.10.2007_ФОТ на 2010г. Вологда_Форма к защите 30" xfId="4784"/>
    <cellStyle name="_последний расчет ФОТ Форма МЭС 2008 23.10.2007_ФОТ на 2010г. Вологда_Форма к защите 31" xfId="4785"/>
    <cellStyle name="_последний расчет ФОТ Форма МЭС 2008 23.10.2007_ФОТ на 2010г. Вологда_Форма к защите 32" xfId="4786"/>
    <cellStyle name="_последний расчет ФОТ Форма МЭС 2008 23.10.2007_ФОТ на 2010г. Вологда_Форма к защите 33" xfId="4787"/>
    <cellStyle name="_последний расчет ФОТ Форма МЭС 2008 23.10.2007_ФОТ на 2010г. Вологда_Форма к защите 34" xfId="4788"/>
    <cellStyle name="_последний расчет ФОТ Форма МЭС 2008 23.10.2007_ФОТ на 2010г. Вологда_Форма к защите 35" xfId="4789"/>
    <cellStyle name="_последний расчет ФОТ Форма МЭС 2008 23.10.2007_ФОТ на 2010г. Вологда_Форма к защите 36" xfId="4790"/>
    <cellStyle name="_последний расчет ФОТ Форма МЭС 2008 23.10.2007_ФОТ на 2010г. Вологда_Форма к защите 37" xfId="4791"/>
    <cellStyle name="_последний расчет ФОТ Форма МЭС 2008 23.10.2007_ФОТ на 2010г. Вологда_Форма к защите 38" xfId="4792"/>
    <cellStyle name="_последний расчет ФОТ Форма МЭС 2008 23.10.2007_ФОТ на 2010г. Вологда_Форма к защите 39" xfId="4793"/>
    <cellStyle name="_последний расчет ФОТ Форма МЭС 2008 23.10.2007_ФОТ на 2010г. Вологда_Форма к защите 4" xfId="4794"/>
    <cellStyle name="_последний расчет ФОТ Форма МЭС 2008 23.10.2007_ФОТ на 2010г. Вологда_Форма к защите 40" xfId="4795"/>
    <cellStyle name="_последний расчет ФОТ Форма МЭС 2008 23.10.2007_ФОТ на 2010г. Вологда_Форма к защите 41" xfId="4796"/>
    <cellStyle name="_последний расчет ФОТ Форма МЭС 2008 23.10.2007_ФОТ на 2010г. Вологда_Форма к защите 42" xfId="4797"/>
    <cellStyle name="_последний расчет ФОТ Форма МЭС 2008 23.10.2007_ФОТ на 2010г. Вологда_Форма к защите 43" xfId="4798"/>
    <cellStyle name="_последний расчет ФОТ Форма МЭС 2008 23.10.2007_ФОТ на 2010г. Вологда_Форма к защите 44" xfId="4799"/>
    <cellStyle name="_последний расчет ФОТ Форма МЭС 2008 23.10.2007_ФОТ на 2010г. Вологда_Форма к защите 45" xfId="4800"/>
    <cellStyle name="_последний расчет ФОТ Форма МЭС 2008 23.10.2007_ФОТ на 2010г. Вологда_Форма к защите 46" xfId="4801"/>
    <cellStyle name="_последний расчет ФОТ Форма МЭС 2008 23.10.2007_ФОТ на 2010г. Вологда_Форма к защите 47" xfId="4802"/>
    <cellStyle name="_последний расчет ФОТ Форма МЭС 2008 23.10.2007_ФОТ на 2010г. Вологда_Форма к защите 48" xfId="4803"/>
    <cellStyle name="_последний расчет ФОТ Форма МЭС 2008 23.10.2007_ФОТ на 2010г. Вологда_Форма к защите 49" xfId="4804"/>
    <cellStyle name="_последний расчет ФОТ Форма МЭС 2008 23.10.2007_ФОТ на 2010г. Вологда_Форма к защите 5" xfId="4805"/>
    <cellStyle name="_последний расчет ФОТ Форма МЭС 2008 23.10.2007_ФОТ на 2010г. Вологда_Форма к защите 50" xfId="4806"/>
    <cellStyle name="_последний расчет ФОТ Форма МЭС 2008 23.10.2007_ФОТ на 2010г. Вологда_Форма к защите 51" xfId="4807"/>
    <cellStyle name="_последний расчет ФОТ Форма МЭС 2008 23.10.2007_ФОТ на 2010г. Вологда_Форма к защите 52" xfId="4808"/>
    <cellStyle name="_последний расчет ФОТ Форма МЭС 2008 23.10.2007_ФОТ на 2010г. Вологда_Форма к защите 53" xfId="4809"/>
    <cellStyle name="_последний расчет ФОТ Форма МЭС 2008 23.10.2007_ФОТ на 2010г. Вологда_Форма к защите 54" xfId="4810"/>
    <cellStyle name="_последний расчет ФОТ Форма МЭС 2008 23.10.2007_ФОТ на 2010г. Вологда_Форма к защите 55" xfId="4811"/>
    <cellStyle name="_последний расчет ФОТ Форма МЭС 2008 23.10.2007_ФОТ на 2010г. Вологда_Форма к защите 56" xfId="4812"/>
    <cellStyle name="_последний расчет ФОТ Форма МЭС 2008 23.10.2007_ФОТ на 2010г. Вологда_Форма к защите 57" xfId="4813"/>
    <cellStyle name="_последний расчет ФОТ Форма МЭС 2008 23.10.2007_ФОТ на 2010г. Вологда_Форма к защите 58" xfId="4814"/>
    <cellStyle name="_последний расчет ФОТ Форма МЭС 2008 23.10.2007_ФОТ на 2010г. Вологда_Форма к защите 59" xfId="4815"/>
    <cellStyle name="_последний расчет ФОТ Форма МЭС 2008 23.10.2007_ФОТ на 2010г. Вологда_Форма к защите 6" xfId="4816"/>
    <cellStyle name="_последний расчет ФОТ Форма МЭС 2008 23.10.2007_ФОТ на 2010г. Вологда_Форма к защите 60" xfId="4817"/>
    <cellStyle name="_последний расчет ФОТ Форма МЭС 2008 23.10.2007_ФОТ на 2010г. Вологда_Форма к защите 61" xfId="4818"/>
    <cellStyle name="_последний расчет ФОТ Форма МЭС 2008 23.10.2007_ФОТ на 2010г. Вологда_Форма к защите 62" xfId="4819"/>
    <cellStyle name="_последний расчет ФОТ Форма МЭС 2008 23.10.2007_ФОТ на 2010г. Вологда_Форма к защите 63" xfId="4820"/>
    <cellStyle name="_последний расчет ФОТ Форма МЭС 2008 23.10.2007_ФОТ на 2010г. Вологда_Форма к защите 64" xfId="4821"/>
    <cellStyle name="_последний расчет ФОТ Форма МЭС 2008 23.10.2007_ФОТ на 2010г. Вологда_Форма к защите 65" xfId="4822"/>
    <cellStyle name="_последний расчет ФОТ Форма МЭС 2008 23.10.2007_ФОТ на 2010г. Вологда_Форма к защите 66" xfId="4823"/>
    <cellStyle name="_последний расчет ФОТ Форма МЭС 2008 23.10.2007_ФОТ на 2010г. Вологда_Форма к защите 67" xfId="4824"/>
    <cellStyle name="_последний расчет ФОТ Форма МЭС 2008 23.10.2007_ФОТ на 2010г. Вологда_Форма к защите 68" xfId="4825"/>
    <cellStyle name="_последний расчет ФОТ Форма МЭС 2008 23.10.2007_ФОТ на 2010г. Вологда_Форма к защите 69" xfId="4826"/>
    <cellStyle name="_последний расчет ФОТ Форма МЭС 2008 23.10.2007_ФОТ на 2010г. Вологда_Форма к защите 7" xfId="4827"/>
    <cellStyle name="_последний расчет ФОТ Форма МЭС 2008 23.10.2007_ФОТ на 2010г. Вологда_Форма к защите 70" xfId="4828"/>
    <cellStyle name="_последний расчет ФОТ Форма МЭС 2008 23.10.2007_ФОТ на 2010г. Вологда_Форма к защите 71" xfId="4829"/>
    <cellStyle name="_последний расчет ФОТ Форма МЭС 2008 23.10.2007_ФОТ на 2010г. Вологда_Форма к защите 72" xfId="4830"/>
    <cellStyle name="_последний расчет ФОТ Форма МЭС 2008 23.10.2007_ФОТ на 2010г. Вологда_Форма к защите 73" xfId="4831"/>
    <cellStyle name="_последний расчет ФОТ Форма МЭС 2008 23.10.2007_ФОТ на 2010г. Вологда_Форма к защите 74" xfId="4832"/>
    <cellStyle name="_последний расчет ФОТ Форма МЭС 2008 23.10.2007_ФОТ на 2010г. Вологда_Форма к защите 75" xfId="4833"/>
    <cellStyle name="_последний расчет ФОТ Форма МЭС 2008 23.10.2007_ФОТ на 2010г. Вологда_Форма к защите 76" xfId="4834"/>
    <cellStyle name="_последний расчет ФОТ Форма МЭС 2008 23.10.2007_ФОТ на 2010г. Вологда_Форма к защите 77" xfId="4835"/>
    <cellStyle name="_последний расчет ФОТ Форма МЭС 2008 23.10.2007_ФОТ на 2010г. Вологда_Форма к защите 78" xfId="4836"/>
    <cellStyle name="_последний расчет ФОТ Форма МЭС 2008 23.10.2007_ФОТ на 2010г. Вологда_Форма к защите 79" xfId="4837"/>
    <cellStyle name="_последний расчет ФОТ Форма МЭС 2008 23.10.2007_ФОТ на 2010г. Вологда_Форма к защите 8" xfId="4838"/>
    <cellStyle name="_последний расчет ФОТ Форма МЭС 2008 23.10.2007_ФОТ на 2010г. Вологда_Форма к защите 80" xfId="4839"/>
    <cellStyle name="_последний расчет ФОТ Форма МЭС 2008 23.10.2007_ФОТ на 2010г. Вологда_Форма к защите 81" xfId="4840"/>
    <cellStyle name="_последний расчет ФОТ Форма МЭС 2008 23.10.2007_ФОТ на 2010г. Вологда_Форма к защите 82" xfId="4841"/>
    <cellStyle name="_последний расчет ФОТ Форма МЭС 2008 23.10.2007_ФОТ на 2010г. Вологда_Форма к защите 83" xfId="4842"/>
    <cellStyle name="_последний расчет ФОТ Форма МЭС 2008 23.10.2007_ФОТ на 2010г. Вологда_Форма к защите 84" xfId="4843"/>
    <cellStyle name="_последний расчет ФОТ Форма МЭС 2008 23.10.2007_ФОТ на 2010г. Вологда_Форма к защите 85" xfId="4844"/>
    <cellStyle name="_последний расчет ФОТ Форма МЭС 2008 23.10.2007_ФОТ на 2010г. Вологда_Форма к защите 86" xfId="4845"/>
    <cellStyle name="_последний расчет ФОТ Форма МЭС 2008 23.10.2007_ФОТ на 2010г. Вологда_Форма к защите 87" xfId="4846"/>
    <cellStyle name="_последний расчет ФОТ Форма МЭС 2008 23.10.2007_ФОТ на 2010г. Вологда_Форма к защите 88" xfId="4847"/>
    <cellStyle name="_последний расчет ФОТ Форма МЭС 2008 23.10.2007_ФОТ на 2010г. Вологда_Форма к защите 89" xfId="4848"/>
    <cellStyle name="_последний расчет ФОТ Форма МЭС 2008 23.10.2007_ФОТ на 2010г. Вологда_Форма к защите 9" xfId="4849"/>
    <cellStyle name="_последний расчет ФОТ Форма МЭС 2008 23.10.2007_ФОТ на 2010г. Вологда_Форма к защите 90" xfId="4850"/>
    <cellStyle name="_последний расчет ФОТ Форма МЭС 2008 23.10.2007_ФОТ на 2010г. Вологда_Форма к защите ДЭБ" xfId="4851"/>
    <cellStyle name="_последний расчет ФОТ Форма МЭС 2008 23.10.2007_ФОТ на 2010г. Вологда_Форма к защите ДЭБ 2" xfId="4852"/>
    <cellStyle name="_последний расчет ФОТ Форма МЭС 2008 23.10.2007_ФОТ на 2010г. Вологда_Форма к защите_ДСП" xfId="4853"/>
    <cellStyle name="_последний расчет ФОТ Форма МЭС 2008 23.10.2007_ФОТ на 2010г. Вологда_Форма к защите_ДСП 2" xfId="4854"/>
    <cellStyle name="_последний расчет ФОТ Форма МЭС 2008 23.10.2007_ФОТ на 2010г. Вологда_Форма к защите_ДУпиоп" xfId="4855"/>
    <cellStyle name="_последний расчет ФОТ Форма МЭС 2008 23.10.2007_ФОТ на 2010г. Вологда_Форма к защите_ДУпиоп 2" xfId="4856"/>
    <cellStyle name="_последний расчет ФОТ Форма МЭС 2008 23.10.2007_ФОТ на 2010г. Вологда_Форма к защите_окончательная версия" xfId="4857"/>
    <cellStyle name="_последний расчет ФОТ Форма МЭС 2008 23.10.2007_ФОТ на 2010г. Вологда_Форма к защите_окончательная версия 2" xfId="4858"/>
    <cellStyle name="_последний расчет ФОТ Форма МЭС 2008 23.10.2007_ФОТ РЗА 2010 -МЭС Центра (2)" xfId="4859"/>
    <cellStyle name="_последний расчет ФОТ Форма МЭС 2008 23.10.2007_ФОТ РЗА 2010 -МЭС Центра (2) 2" xfId="4860"/>
    <cellStyle name="_последний расчет ФОТ Форма МЭС 2008 23.10.2007_ФОТ РЗА 2010 -МЭС Центра (2) 2 2" xfId="4861"/>
    <cellStyle name="_последний расчет ФОТ Форма МЭС 2008 23.10.2007_ФОТ РЗА 2010 -МЭС Центра (2) 3" xfId="4862"/>
    <cellStyle name="_последний расчет ФОТ Форма МЭС 2008 23.10.2007_ФОТ РЗА 2010 -МЭС Центра (2)_ДУС (3)" xfId="4863"/>
    <cellStyle name="_последний расчет ФОТ Форма МЭС 2008 23.10.2007_ФОТ РЗА 2010 -МЭС Центра (2)_ДУС (3) 2" xfId="4864"/>
    <cellStyle name="_последний расчет ФОТ Форма МЭС 2008 23.10.2007_ФОТ РЗА 2010 -МЭС Центра (2)_Источники_лимиты_Бизнес-план" xfId="4865"/>
    <cellStyle name="_последний расчет ФОТ Форма МЭС 2008 23.10.2007_ФОТ РЗА 2010 -МЭС Центра (2)_Источники_лимиты_Бизнес-план 2" xfId="4866"/>
    <cellStyle name="_последний расчет ФОТ Форма МЭС 2008 23.10.2007_ФОТ РЗА 2010 -МЭС Центра (2)_Источники_лимиты_Бизнес-план 2 2" xfId="4867"/>
    <cellStyle name="_последний расчет ФОТ Форма МЭС 2008 23.10.2007_ФОТ РЗА 2010 -МЭС Центра (2)_Источники_лимиты_Бизнес-план 3" xfId="4868"/>
    <cellStyle name="_последний расчет ФОТ Форма МЭС 2008 23.10.2007_ФОТ РЗА 2010 -МЭС Центра (2)_Копия форма к защите" xfId="4869"/>
    <cellStyle name="_последний расчет ФОТ Форма МЭС 2008 23.10.2007_ФОТ РЗА 2010 -МЭС Центра (2)_Копия форма к защите 2" xfId="4870"/>
    <cellStyle name="_последний расчет ФОТ Форма МЭС 2008 23.10.2007_ФОТ РЗА 2010 -МЭС Центра (2)_Свод бюджет на 2012" xfId="4871"/>
    <cellStyle name="_последний расчет ФОТ Форма МЭС 2008 23.10.2007_ФОТ РЗА 2010 -МЭС Центра (2)_Свод бюджет на 2012 2" xfId="4872"/>
    <cellStyle name="_последний расчет ФОТ Форма МЭС 2008 23.10.2007_ФОТ РЗА 2010 -МЭС Центра (2)_Форма к защите" xfId="4873"/>
    <cellStyle name="_последний расчет ФОТ Форма МЭС 2008 23.10.2007_ФОТ РЗА 2010 -МЭС Центра (2)_форма к защите - ДКУ" xfId="4874"/>
    <cellStyle name="_последний расчет ФОТ Форма МЭС 2008 23.10.2007_ФОТ РЗА 2010 -МЭС Центра (2)_форма к защите - ДКУ 2" xfId="4875"/>
    <cellStyle name="_последний расчет ФОТ Форма МЭС 2008 23.10.2007_ФОТ РЗА 2010 -МЭС Центра (2)_Форма к защите 10" xfId="4876"/>
    <cellStyle name="_последний расчет ФОТ Форма МЭС 2008 23.10.2007_ФОТ РЗА 2010 -МЭС Центра (2)_Форма к защите 11" xfId="4877"/>
    <cellStyle name="_последний расчет ФОТ Форма МЭС 2008 23.10.2007_ФОТ РЗА 2010 -МЭС Центра (2)_Форма к защите 12" xfId="4878"/>
    <cellStyle name="_последний расчет ФОТ Форма МЭС 2008 23.10.2007_ФОТ РЗА 2010 -МЭС Центра (2)_Форма к защите 13" xfId="4879"/>
    <cellStyle name="_последний расчет ФОТ Форма МЭС 2008 23.10.2007_ФОТ РЗА 2010 -МЭС Центра (2)_Форма к защите 14" xfId="4880"/>
    <cellStyle name="_последний расчет ФОТ Форма МЭС 2008 23.10.2007_ФОТ РЗА 2010 -МЭС Центра (2)_Форма к защите 15" xfId="4881"/>
    <cellStyle name="_последний расчет ФОТ Форма МЭС 2008 23.10.2007_ФОТ РЗА 2010 -МЭС Центра (2)_Форма к защите 16" xfId="4882"/>
    <cellStyle name="_последний расчет ФОТ Форма МЭС 2008 23.10.2007_ФОТ РЗА 2010 -МЭС Центра (2)_Форма к защите 17" xfId="4883"/>
    <cellStyle name="_последний расчет ФОТ Форма МЭС 2008 23.10.2007_ФОТ РЗА 2010 -МЭС Центра (2)_Форма к защите 18" xfId="4884"/>
    <cellStyle name="_последний расчет ФОТ Форма МЭС 2008 23.10.2007_ФОТ РЗА 2010 -МЭС Центра (2)_Форма к защите 19" xfId="4885"/>
    <cellStyle name="_последний расчет ФОТ Форма МЭС 2008 23.10.2007_ФОТ РЗА 2010 -МЭС Центра (2)_Форма к защите 2" xfId="4886"/>
    <cellStyle name="_последний расчет ФОТ Форма МЭС 2008 23.10.2007_ФОТ РЗА 2010 -МЭС Центра (2)_Форма к защите 20" xfId="4887"/>
    <cellStyle name="_последний расчет ФОТ Форма МЭС 2008 23.10.2007_ФОТ РЗА 2010 -МЭС Центра (2)_Форма к защите 21" xfId="4888"/>
    <cellStyle name="_последний расчет ФОТ Форма МЭС 2008 23.10.2007_ФОТ РЗА 2010 -МЭС Центра (2)_Форма к защите 22" xfId="4889"/>
    <cellStyle name="_последний расчет ФОТ Форма МЭС 2008 23.10.2007_ФОТ РЗА 2010 -МЭС Центра (2)_Форма к защите 23" xfId="4890"/>
    <cellStyle name="_последний расчет ФОТ Форма МЭС 2008 23.10.2007_ФОТ РЗА 2010 -МЭС Центра (2)_Форма к защите 24" xfId="4891"/>
    <cellStyle name="_последний расчет ФОТ Форма МЭС 2008 23.10.2007_ФОТ РЗА 2010 -МЭС Центра (2)_Форма к защите 25" xfId="4892"/>
    <cellStyle name="_последний расчет ФОТ Форма МЭС 2008 23.10.2007_ФОТ РЗА 2010 -МЭС Центра (2)_Форма к защите 26" xfId="4893"/>
    <cellStyle name="_последний расчет ФОТ Форма МЭС 2008 23.10.2007_ФОТ РЗА 2010 -МЭС Центра (2)_Форма к защите 27" xfId="4894"/>
    <cellStyle name="_последний расчет ФОТ Форма МЭС 2008 23.10.2007_ФОТ РЗА 2010 -МЭС Центра (2)_Форма к защите 28" xfId="4895"/>
    <cellStyle name="_последний расчет ФОТ Форма МЭС 2008 23.10.2007_ФОТ РЗА 2010 -МЭС Центра (2)_Форма к защите 29" xfId="4896"/>
    <cellStyle name="_последний расчет ФОТ Форма МЭС 2008 23.10.2007_ФОТ РЗА 2010 -МЭС Центра (2)_Форма к защите 3" xfId="4897"/>
    <cellStyle name="_последний расчет ФОТ Форма МЭС 2008 23.10.2007_ФОТ РЗА 2010 -МЭС Центра (2)_Форма к защите 30" xfId="4898"/>
    <cellStyle name="_последний расчет ФОТ Форма МЭС 2008 23.10.2007_ФОТ РЗА 2010 -МЭС Центра (2)_Форма к защите 31" xfId="4899"/>
    <cellStyle name="_последний расчет ФОТ Форма МЭС 2008 23.10.2007_ФОТ РЗА 2010 -МЭС Центра (2)_Форма к защите 32" xfId="4900"/>
    <cellStyle name="_последний расчет ФОТ Форма МЭС 2008 23.10.2007_ФОТ РЗА 2010 -МЭС Центра (2)_Форма к защите 33" xfId="4901"/>
    <cellStyle name="_последний расчет ФОТ Форма МЭС 2008 23.10.2007_ФОТ РЗА 2010 -МЭС Центра (2)_Форма к защите 34" xfId="4902"/>
    <cellStyle name="_последний расчет ФОТ Форма МЭС 2008 23.10.2007_ФОТ РЗА 2010 -МЭС Центра (2)_Форма к защите 35" xfId="4903"/>
    <cellStyle name="_последний расчет ФОТ Форма МЭС 2008 23.10.2007_ФОТ РЗА 2010 -МЭС Центра (2)_Форма к защите 36" xfId="4904"/>
    <cellStyle name="_последний расчет ФОТ Форма МЭС 2008 23.10.2007_ФОТ РЗА 2010 -МЭС Центра (2)_Форма к защите 37" xfId="4905"/>
    <cellStyle name="_последний расчет ФОТ Форма МЭС 2008 23.10.2007_ФОТ РЗА 2010 -МЭС Центра (2)_Форма к защите 38" xfId="4906"/>
    <cellStyle name="_последний расчет ФОТ Форма МЭС 2008 23.10.2007_ФОТ РЗА 2010 -МЭС Центра (2)_Форма к защите 39" xfId="4907"/>
    <cellStyle name="_последний расчет ФОТ Форма МЭС 2008 23.10.2007_ФОТ РЗА 2010 -МЭС Центра (2)_Форма к защите 4" xfId="4908"/>
    <cellStyle name="_последний расчет ФОТ Форма МЭС 2008 23.10.2007_ФОТ РЗА 2010 -МЭС Центра (2)_Форма к защите 40" xfId="4909"/>
    <cellStyle name="_последний расчет ФОТ Форма МЭС 2008 23.10.2007_ФОТ РЗА 2010 -МЭС Центра (2)_Форма к защите 41" xfId="4910"/>
    <cellStyle name="_последний расчет ФОТ Форма МЭС 2008 23.10.2007_ФОТ РЗА 2010 -МЭС Центра (2)_Форма к защите 42" xfId="4911"/>
    <cellStyle name="_последний расчет ФОТ Форма МЭС 2008 23.10.2007_ФОТ РЗА 2010 -МЭС Центра (2)_Форма к защите 43" xfId="4912"/>
    <cellStyle name="_последний расчет ФОТ Форма МЭС 2008 23.10.2007_ФОТ РЗА 2010 -МЭС Центра (2)_Форма к защите 44" xfId="4913"/>
    <cellStyle name="_последний расчет ФОТ Форма МЭС 2008 23.10.2007_ФОТ РЗА 2010 -МЭС Центра (2)_Форма к защите 45" xfId="4914"/>
    <cellStyle name="_последний расчет ФОТ Форма МЭС 2008 23.10.2007_ФОТ РЗА 2010 -МЭС Центра (2)_Форма к защите 46" xfId="4915"/>
    <cellStyle name="_последний расчет ФОТ Форма МЭС 2008 23.10.2007_ФОТ РЗА 2010 -МЭС Центра (2)_Форма к защите 47" xfId="4916"/>
    <cellStyle name="_последний расчет ФОТ Форма МЭС 2008 23.10.2007_ФОТ РЗА 2010 -МЭС Центра (2)_Форма к защите 48" xfId="4917"/>
    <cellStyle name="_последний расчет ФОТ Форма МЭС 2008 23.10.2007_ФОТ РЗА 2010 -МЭС Центра (2)_Форма к защите 49" xfId="4918"/>
    <cellStyle name="_последний расчет ФОТ Форма МЭС 2008 23.10.2007_ФОТ РЗА 2010 -МЭС Центра (2)_Форма к защите 5" xfId="4919"/>
    <cellStyle name="_последний расчет ФОТ Форма МЭС 2008 23.10.2007_ФОТ РЗА 2010 -МЭС Центра (2)_Форма к защите 50" xfId="4920"/>
    <cellStyle name="_последний расчет ФОТ Форма МЭС 2008 23.10.2007_ФОТ РЗА 2010 -МЭС Центра (2)_Форма к защите 51" xfId="4921"/>
    <cellStyle name="_последний расчет ФОТ Форма МЭС 2008 23.10.2007_ФОТ РЗА 2010 -МЭС Центра (2)_Форма к защите 52" xfId="4922"/>
    <cellStyle name="_последний расчет ФОТ Форма МЭС 2008 23.10.2007_ФОТ РЗА 2010 -МЭС Центра (2)_Форма к защите 53" xfId="4923"/>
    <cellStyle name="_последний расчет ФОТ Форма МЭС 2008 23.10.2007_ФОТ РЗА 2010 -МЭС Центра (2)_Форма к защите 54" xfId="4924"/>
    <cellStyle name="_последний расчет ФОТ Форма МЭС 2008 23.10.2007_ФОТ РЗА 2010 -МЭС Центра (2)_Форма к защите 55" xfId="4925"/>
    <cellStyle name="_последний расчет ФОТ Форма МЭС 2008 23.10.2007_ФОТ РЗА 2010 -МЭС Центра (2)_Форма к защите 56" xfId="4926"/>
    <cellStyle name="_последний расчет ФОТ Форма МЭС 2008 23.10.2007_ФОТ РЗА 2010 -МЭС Центра (2)_Форма к защите 57" xfId="4927"/>
    <cellStyle name="_последний расчет ФОТ Форма МЭС 2008 23.10.2007_ФОТ РЗА 2010 -МЭС Центра (2)_Форма к защите 58" xfId="4928"/>
    <cellStyle name="_последний расчет ФОТ Форма МЭС 2008 23.10.2007_ФОТ РЗА 2010 -МЭС Центра (2)_Форма к защите 59" xfId="4929"/>
    <cellStyle name="_последний расчет ФОТ Форма МЭС 2008 23.10.2007_ФОТ РЗА 2010 -МЭС Центра (2)_Форма к защите 6" xfId="4930"/>
    <cellStyle name="_последний расчет ФОТ Форма МЭС 2008 23.10.2007_ФОТ РЗА 2010 -МЭС Центра (2)_Форма к защите 60" xfId="4931"/>
    <cellStyle name="_последний расчет ФОТ Форма МЭС 2008 23.10.2007_ФОТ РЗА 2010 -МЭС Центра (2)_Форма к защите 61" xfId="4932"/>
    <cellStyle name="_последний расчет ФОТ Форма МЭС 2008 23.10.2007_ФОТ РЗА 2010 -МЭС Центра (2)_Форма к защите 62" xfId="4933"/>
    <cellStyle name="_последний расчет ФОТ Форма МЭС 2008 23.10.2007_ФОТ РЗА 2010 -МЭС Центра (2)_Форма к защите 63" xfId="4934"/>
    <cellStyle name="_последний расчет ФОТ Форма МЭС 2008 23.10.2007_ФОТ РЗА 2010 -МЭС Центра (2)_Форма к защите 64" xfId="4935"/>
    <cellStyle name="_последний расчет ФОТ Форма МЭС 2008 23.10.2007_ФОТ РЗА 2010 -МЭС Центра (2)_Форма к защите 65" xfId="4936"/>
    <cellStyle name="_последний расчет ФОТ Форма МЭС 2008 23.10.2007_ФОТ РЗА 2010 -МЭС Центра (2)_Форма к защите 66" xfId="4937"/>
    <cellStyle name="_последний расчет ФОТ Форма МЭС 2008 23.10.2007_ФОТ РЗА 2010 -МЭС Центра (2)_Форма к защите 67" xfId="4938"/>
    <cellStyle name="_последний расчет ФОТ Форма МЭС 2008 23.10.2007_ФОТ РЗА 2010 -МЭС Центра (2)_Форма к защите 68" xfId="4939"/>
    <cellStyle name="_последний расчет ФОТ Форма МЭС 2008 23.10.2007_ФОТ РЗА 2010 -МЭС Центра (2)_Форма к защите 69" xfId="4940"/>
    <cellStyle name="_последний расчет ФОТ Форма МЭС 2008 23.10.2007_ФОТ РЗА 2010 -МЭС Центра (2)_Форма к защите 7" xfId="4941"/>
    <cellStyle name="_последний расчет ФОТ Форма МЭС 2008 23.10.2007_ФОТ РЗА 2010 -МЭС Центра (2)_Форма к защите 70" xfId="4942"/>
    <cellStyle name="_последний расчет ФОТ Форма МЭС 2008 23.10.2007_ФОТ РЗА 2010 -МЭС Центра (2)_Форма к защите 71" xfId="4943"/>
    <cellStyle name="_последний расчет ФОТ Форма МЭС 2008 23.10.2007_ФОТ РЗА 2010 -МЭС Центра (2)_Форма к защите 72" xfId="4944"/>
    <cellStyle name="_последний расчет ФОТ Форма МЭС 2008 23.10.2007_ФОТ РЗА 2010 -МЭС Центра (2)_Форма к защите 73" xfId="4945"/>
    <cellStyle name="_последний расчет ФОТ Форма МЭС 2008 23.10.2007_ФОТ РЗА 2010 -МЭС Центра (2)_Форма к защите 74" xfId="4946"/>
    <cellStyle name="_последний расчет ФОТ Форма МЭС 2008 23.10.2007_ФОТ РЗА 2010 -МЭС Центра (2)_Форма к защите 75" xfId="4947"/>
    <cellStyle name="_последний расчет ФОТ Форма МЭС 2008 23.10.2007_ФОТ РЗА 2010 -МЭС Центра (2)_Форма к защите 76" xfId="4948"/>
    <cellStyle name="_последний расчет ФОТ Форма МЭС 2008 23.10.2007_ФОТ РЗА 2010 -МЭС Центра (2)_Форма к защите 77" xfId="4949"/>
    <cellStyle name="_последний расчет ФОТ Форма МЭС 2008 23.10.2007_ФОТ РЗА 2010 -МЭС Центра (2)_Форма к защите 78" xfId="4950"/>
    <cellStyle name="_последний расчет ФОТ Форма МЭС 2008 23.10.2007_ФОТ РЗА 2010 -МЭС Центра (2)_Форма к защите 79" xfId="4951"/>
    <cellStyle name="_последний расчет ФОТ Форма МЭС 2008 23.10.2007_ФОТ РЗА 2010 -МЭС Центра (2)_Форма к защите 8" xfId="4952"/>
    <cellStyle name="_последний расчет ФОТ Форма МЭС 2008 23.10.2007_ФОТ РЗА 2010 -МЭС Центра (2)_Форма к защите 80" xfId="4953"/>
    <cellStyle name="_последний расчет ФОТ Форма МЭС 2008 23.10.2007_ФОТ РЗА 2010 -МЭС Центра (2)_Форма к защите 81" xfId="4954"/>
    <cellStyle name="_последний расчет ФОТ Форма МЭС 2008 23.10.2007_ФОТ РЗА 2010 -МЭС Центра (2)_Форма к защите 82" xfId="4955"/>
    <cellStyle name="_последний расчет ФОТ Форма МЭС 2008 23.10.2007_ФОТ РЗА 2010 -МЭС Центра (2)_Форма к защите 83" xfId="4956"/>
    <cellStyle name="_последний расчет ФОТ Форма МЭС 2008 23.10.2007_ФОТ РЗА 2010 -МЭС Центра (2)_Форма к защите 84" xfId="4957"/>
    <cellStyle name="_последний расчет ФОТ Форма МЭС 2008 23.10.2007_ФОТ РЗА 2010 -МЭС Центра (2)_Форма к защите 85" xfId="4958"/>
    <cellStyle name="_последний расчет ФОТ Форма МЭС 2008 23.10.2007_ФОТ РЗА 2010 -МЭС Центра (2)_Форма к защите 86" xfId="4959"/>
    <cellStyle name="_последний расчет ФОТ Форма МЭС 2008 23.10.2007_ФОТ РЗА 2010 -МЭС Центра (2)_Форма к защите 87" xfId="4960"/>
    <cellStyle name="_последний расчет ФОТ Форма МЭС 2008 23.10.2007_ФОТ РЗА 2010 -МЭС Центра (2)_Форма к защите 88" xfId="4961"/>
    <cellStyle name="_последний расчет ФОТ Форма МЭС 2008 23.10.2007_ФОТ РЗА 2010 -МЭС Центра (2)_Форма к защите 89" xfId="4962"/>
    <cellStyle name="_последний расчет ФОТ Форма МЭС 2008 23.10.2007_ФОТ РЗА 2010 -МЭС Центра (2)_Форма к защите 9" xfId="4963"/>
    <cellStyle name="_последний расчет ФОТ Форма МЭС 2008 23.10.2007_ФОТ РЗА 2010 -МЭС Центра (2)_Форма к защите 90" xfId="4964"/>
    <cellStyle name="_последний расчет ФОТ Форма МЭС 2008 23.10.2007_ФОТ РЗА 2010 -МЭС Центра (2)_Форма к защите ДЭБ" xfId="4965"/>
    <cellStyle name="_последний расчет ФОТ Форма МЭС 2008 23.10.2007_ФОТ РЗА 2010 -МЭС Центра (2)_Форма к защите ДЭБ 2" xfId="4966"/>
    <cellStyle name="_последний расчет ФОТ Форма МЭС 2008 23.10.2007_ФОТ РЗА 2010 -МЭС Центра (2)_Форма к защите_ДСП" xfId="4967"/>
    <cellStyle name="_последний расчет ФОТ Форма МЭС 2008 23.10.2007_ФОТ РЗА 2010 -МЭС Центра (2)_Форма к защите_ДСП 2" xfId="4968"/>
    <cellStyle name="_последний расчет ФОТ Форма МЭС 2008 23.10.2007_ФОТ РЗА 2010 -МЭС Центра (2)_Форма к защите_ДУпиоп" xfId="4969"/>
    <cellStyle name="_последний расчет ФОТ Форма МЭС 2008 23.10.2007_ФОТ РЗА 2010 -МЭС Центра (2)_Форма к защите_ДУпиоп 2" xfId="4970"/>
    <cellStyle name="_последний расчет ФОТ Форма МЭС 2008 23.10.2007_ФОТ РЗА 2010 -МЭС Центра (2)_Форма к защите_окончательная версия" xfId="4971"/>
    <cellStyle name="_последний расчет ФОТ Форма МЭС 2008 23.10.2007_ФОТ РЗА 2010 -МЭС Центра (2)_Форма к защите_окончательная версия 2" xfId="4972"/>
    <cellStyle name="_последний расчет ФОТ Форма МЭС 2008 23.10.2007_ФОТ РЗА 2010-2012 -МЭС Центра-согласован" xfId="4973"/>
    <cellStyle name="_последний расчет ФОТ Форма МЭС 2008 23.10.2007_ФОТ РЗА 2010-2012 -МЭС Центра-согласован 2" xfId="4974"/>
    <cellStyle name="_последний расчет ФОТ Форма МЭС 2008 23.10.2007_ФОТ РЗА 2010-2012 -МЭС Центра-согласован 2 2" xfId="4975"/>
    <cellStyle name="_последний расчет ФОТ Форма МЭС 2008 23.10.2007_ФОТ РЗА 2010-2012 -МЭС Центра-согласован 3" xfId="4976"/>
    <cellStyle name="_последний расчет ФОТ Форма МЭС 2008 23.10.2007_ФОТ РЗА 2010-2012 -МЭС Центра-согласован_ДУС (3)" xfId="4977"/>
    <cellStyle name="_последний расчет ФОТ Форма МЭС 2008 23.10.2007_ФОТ РЗА 2010-2012 -МЭС Центра-согласован_ДУС (3) 2" xfId="4978"/>
    <cellStyle name="_последний расчет ФОТ Форма МЭС 2008 23.10.2007_ФОТ РЗА 2010-2012 -МЭС Центра-согласован_Источники_лимиты_Бизнес-план" xfId="4979"/>
    <cellStyle name="_последний расчет ФОТ Форма МЭС 2008 23.10.2007_ФОТ РЗА 2010-2012 -МЭС Центра-согласован_Источники_лимиты_Бизнес-план 2" xfId="4980"/>
    <cellStyle name="_последний расчет ФОТ Форма МЭС 2008 23.10.2007_ФОТ РЗА 2010-2012 -МЭС Центра-согласован_Источники_лимиты_Бизнес-план 2 2" xfId="4981"/>
    <cellStyle name="_последний расчет ФОТ Форма МЭС 2008 23.10.2007_ФОТ РЗА 2010-2012 -МЭС Центра-согласован_Источники_лимиты_Бизнес-план 3" xfId="4982"/>
    <cellStyle name="_последний расчет ФОТ Форма МЭС 2008 23.10.2007_ФОТ РЗА 2010-2012 -МЭС Центра-согласован_Копия форма к защите" xfId="4983"/>
    <cellStyle name="_последний расчет ФОТ Форма МЭС 2008 23.10.2007_ФОТ РЗА 2010-2012 -МЭС Центра-согласован_Копия форма к защите 2" xfId="4984"/>
    <cellStyle name="_последний расчет ФОТ Форма МЭС 2008 23.10.2007_ФОТ РЗА 2010-2012 -МЭС Центра-согласован_Свод бюджет на 2012" xfId="4985"/>
    <cellStyle name="_последний расчет ФОТ Форма МЭС 2008 23.10.2007_ФОТ РЗА 2010-2012 -МЭС Центра-согласован_Свод бюджет на 2012 2" xfId="4986"/>
    <cellStyle name="_последний расчет ФОТ Форма МЭС 2008 23.10.2007_ФОТ РЗА 2010-2012 -МЭС Центра-согласован_Форма к защите" xfId="4987"/>
    <cellStyle name="_последний расчет ФОТ Форма МЭС 2008 23.10.2007_ФОТ РЗА 2010-2012 -МЭС Центра-согласован_форма к защите - ДКУ" xfId="4988"/>
    <cellStyle name="_последний расчет ФОТ Форма МЭС 2008 23.10.2007_ФОТ РЗА 2010-2012 -МЭС Центра-согласован_форма к защите - ДКУ 2" xfId="4989"/>
    <cellStyle name="_последний расчет ФОТ Форма МЭС 2008 23.10.2007_ФОТ РЗА 2010-2012 -МЭС Центра-согласован_Форма к защите 10" xfId="4990"/>
    <cellStyle name="_последний расчет ФОТ Форма МЭС 2008 23.10.2007_ФОТ РЗА 2010-2012 -МЭС Центра-согласован_Форма к защите 11" xfId="4991"/>
    <cellStyle name="_последний расчет ФОТ Форма МЭС 2008 23.10.2007_ФОТ РЗА 2010-2012 -МЭС Центра-согласован_Форма к защите 12" xfId="4992"/>
    <cellStyle name="_последний расчет ФОТ Форма МЭС 2008 23.10.2007_ФОТ РЗА 2010-2012 -МЭС Центра-согласован_Форма к защите 13" xfId="4993"/>
    <cellStyle name="_последний расчет ФОТ Форма МЭС 2008 23.10.2007_ФОТ РЗА 2010-2012 -МЭС Центра-согласован_Форма к защите 14" xfId="4994"/>
    <cellStyle name="_последний расчет ФОТ Форма МЭС 2008 23.10.2007_ФОТ РЗА 2010-2012 -МЭС Центра-согласован_Форма к защите 15" xfId="4995"/>
    <cellStyle name="_последний расчет ФОТ Форма МЭС 2008 23.10.2007_ФОТ РЗА 2010-2012 -МЭС Центра-согласован_Форма к защите 16" xfId="4996"/>
    <cellStyle name="_последний расчет ФОТ Форма МЭС 2008 23.10.2007_ФОТ РЗА 2010-2012 -МЭС Центра-согласован_Форма к защите 17" xfId="4997"/>
    <cellStyle name="_последний расчет ФОТ Форма МЭС 2008 23.10.2007_ФОТ РЗА 2010-2012 -МЭС Центра-согласован_Форма к защите 18" xfId="4998"/>
    <cellStyle name="_последний расчет ФОТ Форма МЭС 2008 23.10.2007_ФОТ РЗА 2010-2012 -МЭС Центра-согласован_Форма к защите 19" xfId="4999"/>
    <cellStyle name="_последний расчет ФОТ Форма МЭС 2008 23.10.2007_ФОТ РЗА 2010-2012 -МЭС Центра-согласован_Форма к защите 2" xfId="5000"/>
    <cellStyle name="_последний расчет ФОТ Форма МЭС 2008 23.10.2007_ФОТ РЗА 2010-2012 -МЭС Центра-согласован_Форма к защите 20" xfId="5001"/>
    <cellStyle name="_последний расчет ФОТ Форма МЭС 2008 23.10.2007_ФОТ РЗА 2010-2012 -МЭС Центра-согласован_Форма к защите 21" xfId="5002"/>
    <cellStyle name="_последний расчет ФОТ Форма МЭС 2008 23.10.2007_ФОТ РЗА 2010-2012 -МЭС Центра-согласован_Форма к защите 22" xfId="5003"/>
    <cellStyle name="_последний расчет ФОТ Форма МЭС 2008 23.10.2007_ФОТ РЗА 2010-2012 -МЭС Центра-согласован_Форма к защите 23" xfId="5004"/>
    <cellStyle name="_последний расчет ФОТ Форма МЭС 2008 23.10.2007_ФОТ РЗА 2010-2012 -МЭС Центра-согласован_Форма к защите 24" xfId="5005"/>
    <cellStyle name="_последний расчет ФОТ Форма МЭС 2008 23.10.2007_ФОТ РЗА 2010-2012 -МЭС Центра-согласован_Форма к защите 25" xfId="5006"/>
    <cellStyle name="_последний расчет ФОТ Форма МЭС 2008 23.10.2007_ФОТ РЗА 2010-2012 -МЭС Центра-согласован_Форма к защите 26" xfId="5007"/>
    <cellStyle name="_последний расчет ФОТ Форма МЭС 2008 23.10.2007_ФОТ РЗА 2010-2012 -МЭС Центра-согласован_Форма к защите 27" xfId="5008"/>
    <cellStyle name="_последний расчет ФОТ Форма МЭС 2008 23.10.2007_ФОТ РЗА 2010-2012 -МЭС Центра-согласован_Форма к защите 28" xfId="5009"/>
    <cellStyle name="_последний расчет ФОТ Форма МЭС 2008 23.10.2007_ФОТ РЗА 2010-2012 -МЭС Центра-согласован_Форма к защите 29" xfId="5010"/>
    <cellStyle name="_последний расчет ФОТ Форма МЭС 2008 23.10.2007_ФОТ РЗА 2010-2012 -МЭС Центра-согласован_Форма к защите 3" xfId="5011"/>
    <cellStyle name="_последний расчет ФОТ Форма МЭС 2008 23.10.2007_ФОТ РЗА 2010-2012 -МЭС Центра-согласован_Форма к защите 30" xfId="5012"/>
    <cellStyle name="_последний расчет ФОТ Форма МЭС 2008 23.10.2007_ФОТ РЗА 2010-2012 -МЭС Центра-согласован_Форма к защите 31" xfId="5013"/>
    <cellStyle name="_последний расчет ФОТ Форма МЭС 2008 23.10.2007_ФОТ РЗА 2010-2012 -МЭС Центра-согласован_Форма к защите 32" xfId="5014"/>
    <cellStyle name="_последний расчет ФОТ Форма МЭС 2008 23.10.2007_ФОТ РЗА 2010-2012 -МЭС Центра-согласован_Форма к защите 33" xfId="5015"/>
    <cellStyle name="_последний расчет ФОТ Форма МЭС 2008 23.10.2007_ФОТ РЗА 2010-2012 -МЭС Центра-согласован_Форма к защите 34" xfId="5016"/>
    <cellStyle name="_последний расчет ФОТ Форма МЭС 2008 23.10.2007_ФОТ РЗА 2010-2012 -МЭС Центра-согласован_Форма к защите 35" xfId="5017"/>
    <cellStyle name="_последний расчет ФОТ Форма МЭС 2008 23.10.2007_ФОТ РЗА 2010-2012 -МЭС Центра-согласован_Форма к защите 36" xfId="5018"/>
    <cellStyle name="_последний расчет ФОТ Форма МЭС 2008 23.10.2007_ФОТ РЗА 2010-2012 -МЭС Центра-согласован_Форма к защите 37" xfId="5019"/>
    <cellStyle name="_последний расчет ФОТ Форма МЭС 2008 23.10.2007_ФОТ РЗА 2010-2012 -МЭС Центра-согласован_Форма к защите 38" xfId="5020"/>
    <cellStyle name="_последний расчет ФОТ Форма МЭС 2008 23.10.2007_ФОТ РЗА 2010-2012 -МЭС Центра-согласован_Форма к защите 39" xfId="5021"/>
    <cellStyle name="_последний расчет ФОТ Форма МЭС 2008 23.10.2007_ФОТ РЗА 2010-2012 -МЭС Центра-согласован_Форма к защите 4" xfId="5022"/>
    <cellStyle name="_последний расчет ФОТ Форма МЭС 2008 23.10.2007_ФОТ РЗА 2010-2012 -МЭС Центра-согласован_Форма к защите 40" xfId="5023"/>
    <cellStyle name="_последний расчет ФОТ Форма МЭС 2008 23.10.2007_ФОТ РЗА 2010-2012 -МЭС Центра-согласован_Форма к защите 41" xfId="5024"/>
    <cellStyle name="_последний расчет ФОТ Форма МЭС 2008 23.10.2007_ФОТ РЗА 2010-2012 -МЭС Центра-согласован_Форма к защите 42" xfId="5025"/>
    <cellStyle name="_последний расчет ФОТ Форма МЭС 2008 23.10.2007_ФОТ РЗА 2010-2012 -МЭС Центра-согласован_Форма к защите 43" xfId="5026"/>
    <cellStyle name="_последний расчет ФОТ Форма МЭС 2008 23.10.2007_ФОТ РЗА 2010-2012 -МЭС Центра-согласован_Форма к защите 44" xfId="5027"/>
    <cellStyle name="_последний расчет ФОТ Форма МЭС 2008 23.10.2007_ФОТ РЗА 2010-2012 -МЭС Центра-согласован_Форма к защите 45" xfId="5028"/>
    <cellStyle name="_последний расчет ФОТ Форма МЭС 2008 23.10.2007_ФОТ РЗА 2010-2012 -МЭС Центра-согласован_Форма к защите 46" xfId="5029"/>
    <cellStyle name="_последний расчет ФОТ Форма МЭС 2008 23.10.2007_ФОТ РЗА 2010-2012 -МЭС Центра-согласован_Форма к защите 47" xfId="5030"/>
    <cellStyle name="_последний расчет ФОТ Форма МЭС 2008 23.10.2007_ФОТ РЗА 2010-2012 -МЭС Центра-согласован_Форма к защите 48" xfId="5031"/>
    <cellStyle name="_последний расчет ФОТ Форма МЭС 2008 23.10.2007_ФОТ РЗА 2010-2012 -МЭС Центра-согласован_Форма к защите 49" xfId="5032"/>
    <cellStyle name="_последний расчет ФОТ Форма МЭС 2008 23.10.2007_ФОТ РЗА 2010-2012 -МЭС Центра-согласован_Форма к защите 5" xfId="5033"/>
    <cellStyle name="_последний расчет ФОТ Форма МЭС 2008 23.10.2007_ФОТ РЗА 2010-2012 -МЭС Центра-согласован_Форма к защите 50" xfId="5034"/>
    <cellStyle name="_последний расчет ФОТ Форма МЭС 2008 23.10.2007_ФОТ РЗА 2010-2012 -МЭС Центра-согласован_Форма к защите 51" xfId="5035"/>
    <cellStyle name="_последний расчет ФОТ Форма МЭС 2008 23.10.2007_ФОТ РЗА 2010-2012 -МЭС Центра-согласован_Форма к защите 52" xfId="5036"/>
    <cellStyle name="_последний расчет ФОТ Форма МЭС 2008 23.10.2007_ФОТ РЗА 2010-2012 -МЭС Центра-согласован_Форма к защите 53" xfId="5037"/>
    <cellStyle name="_последний расчет ФОТ Форма МЭС 2008 23.10.2007_ФОТ РЗА 2010-2012 -МЭС Центра-согласован_Форма к защите 54" xfId="5038"/>
    <cellStyle name="_последний расчет ФОТ Форма МЭС 2008 23.10.2007_ФОТ РЗА 2010-2012 -МЭС Центра-согласован_Форма к защите 55" xfId="5039"/>
    <cellStyle name="_последний расчет ФОТ Форма МЭС 2008 23.10.2007_ФОТ РЗА 2010-2012 -МЭС Центра-согласован_Форма к защите 56" xfId="5040"/>
    <cellStyle name="_последний расчет ФОТ Форма МЭС 2008 23.10.2007_ФОТ РЗА 2010-2012 -МЭС Центра-согласован_Форма к защите 57" xfId="5041"/>
    <cellStyle name="_последний расчет ФОТ Форма МЭС 2008 23.10.2007_ФОТ РЗА 2010-2012 -МЭС Центра-согласован_Форма к защите 58" xfId="5042"/>
    <cellStyle name="_последний расчет ФОТ Форма МЭС 2008 23.10.2007_ФОТ РЗА 2010-2012 -МЭС Центра-согласован_Форма к защите 59" xfId="5043"/>
    <cellStyle name="_последний расчет ФОТ Форма МЭС 2008 23.10.2007_ФОТ РЗА 2010-2012 -МЭС Центра-согласован_Форма к защите 6" xfId="5044"/>
    <cellStyle name="_последний расчет ФОТ Форма МЭС 2008 23.10.2007_ФОТ РЗА 2010-2012 -МЭС Центра-согласован_Форма к защите 60" xfId="5045"/>
    <cellStyle name="_последний расчет ФОТ Форма МЭС 2008 23.10.2007_ФОТ РЗА 2010-2012 -МЭС Центра-согласован_Форма к защите 61" xfId="5046"/>
    <cellStyle name="_последний расчет ФОТ Форма МЭС 2008 23.10.2007_ФОТ РЗА 2010-2012 -МЭС Центра-согласован_Форма к защите 62" xfId="5047"/>
    <cellStyle name="_последний расчет ФОТ Форма МЭС 2008 23.10.2007_ФОТ РЗА 2010-2012 -МЭС Центра-согласован_Форма к защите 63" xfId="5048"/>
    <cellStyle name="_последний расчет ФОТ Форма МЭС 2008 23.10.2007_ФОТ РЗА 2010-2012 -МЭС Центра-согласован_Форма к защите 64" xfId="5049"/>
    <cellStyle name="_последний расчет ФОТ Форма МЭС 2008 23.10.2007_ФОТ РЗА 2010-2012 -МЭС Центра-согласован_Форма к защите 65" xfId="5050"/>
    <cellStyle name="_последний расчет ФОТ Форма МЭС 2008 23.10.2007_ФОТ РЗА 2010-2012 -МЭС Центра-согласован_Форма к защите 66" xfId="5051"/>
    <cellStyle name="_последний расчет ФОТ Форма МЭС 2008 23.10.2007_ФОТ РЗА 2010-2012 -МЭС Центра-согласован_Форма к защите 67" xfId="5052"/>
    <cellStyle name="_последний расчет ФОТ Форма МЭС 2008 23.10.2007_ФОТ РЗА 2010-2012 -МЭС Центра-согласован_Форма к защите 68" xfId="5053"/>
    <cellStyle name="_последний расчет ФОТ Форма МЭС 2008 23.10.2007_ФОТ РЗА 2010-2012 -МЭС Центра-согласован_Форма к защите 69" xfId="5054"/>
    <cellStyle name="_последний расчет ФОТ Форма МЭС 2008 23.10.2007_ФОТ РЗА 2010-2012 -МЭС Центра-согласован_Форма к защите 7" xfId="5055"/>
    <cellStyle name="_последний расчет ФОТ Форма МЭС 2008 23.10.2007_ФОТ РЗА 2010-2012 -МЭС Центра-согласован_Форма к защите 70" xfId="5056"/>
    <cellStyle name="_последний расчет ФОТ Форма МЭС 2008 23.10.2007_ФОТ РЗА 2010-2012 -МЭС Центра-согласован_Форма к защите 71" xfId="5057"/>
    <cellStyle name="_последний расчет ФОТ Форма МЭС 2008 23.10.2007_ФОТ РЗА 2010-2012 -МЭС Центра-согласован_Форма к защите 72" xfId="5058"/>
    <cellStyle name="_последний расчет ФОТ Форма МЭС 2008 23.10.2007_ФОТ РЗА 2010-2012 -МЭС Центра-согласован_Форма к защите 73" xfId="5059"/>
    <cellStyle name="_последний расчет ФОТ Форма МЭС 2008 23.10.2007_ФОТ РЗА 2010-2012 -МЭС Центра-согласован_Форма к защите 74" xfId="5060"/>
    <cellStyle name="_последний расчет ФОТ Форма МЭС 2008 23.10.2007_ФОТ РЗА 2010-2012 -МЭС Центра-согласован_Форма к защите 75" xfId="5061"/>
    <cellStyle name="_последний расчет ФОТ Форма МЭС 2008 23.10.2007_ФОТ РЗА 2010-2012 -МЭС Центра-согласован_Форма к защите 76" xfId="5062"/>
    <cellStyle name="_последний расчет ФОТ Форма МЭС 2008 23.10.2007_ФОТ РЗА 2010-2012 -МЭС Центра-согласован_Форма к защите 77" xfId="5063"/>
    <cellStyle name="_последний расчет ФОТ Форма МЭС 2008 23.10.2007_ФОТ РЗА 2010-2012 -МЭС Центра-согласован_Форма к защите 78" xfId="5064"/>
    <cellStyle name="_последний расчет ФОТ Форма МЭС 2008 23.10.2007_ФОТ РЗА 2010-2012 -МЭС Центра-согласован_Форма к защите 79" xfId="5065"/>
    <cellStyle name="_последний расчет ФОТ Форма МЭС 2008 23.10.2007_ФОТ РЗА 2010-2012 -МЭС Центра-согласован_Форма к защите 8" xfId="5066"/>
    <cellStyle name="_последний расчет ФОТ Форма МЭС 2008 23.10.2007_ФОТ РЗА 2010-2012 -МЭС Центра-согласован_Форма к защите 80" xfId="5067"/>
    <cellStyle name="_последний расчет ФОТ Форма МЭС 2008 23.10.2007_ФОТ РЗА 2010-2012 -МЭС Центра-согласован_Форма к защите 81" xfId="5068"/>
    <cellStyle name="_последний расчет ФОТ Форма МЭС 2008 23.10.2007_ФОТ РЗА 2010-2012 -МЭС Центра-согласован_Форма к защите 82" xfId="5069"/>
    <cellStyle name="_последний расчет ФОТ Форма МЭС 2008 23.10.2007_ФОТ РЗА 2010-2012 -МЭС Центра-согласован_Форма к защите 83" xfId="5070"/>
    <cellStyle name="_последний расчет ФОТ Форма МЭС 2008 23.10.2007_ФОТ РЗА 2010-2012 -МЭС Центра-согласован_Форма к защите 84" xfId="5071"/>
    <cellStyle name="_последний расчет ФОТ Форма МЭС 2008 23.10.2007_ФОТ РЗА 2010-2012 -МЭС Центра-согласован_Форма к защите 85" xfId="5072"/>
    <cellStyle name="_последний расчет ФОТ Форма МЭС 2008 23.10.2007_ФОТ РЗА 2010-2012 -МЭС Центра-согласован_Форма к защите 86" xfId="5073"/>
    <cellStyle name="_последний расчет ФОТ Форма МЭС 2008 23.10.2007_ФОТ РЗА 2010-2012 -МЭС Центра-согласован_Форма к защите 87" xfId="5074"/>
    <cellStyle name="_последний расчет ФОТ Форма МЭС 2008 23.10.2007_ФОТ РЗА 2010-2012 -МЭС Центра-согласован_Форма к защите 88" xfId="5075"/>
    <cellStyle name="_последний расчет ФОТ Форма МЭС 2008 23.10.2007_ФОТ РЗА 2010-2012 -МЭС Центра-согласован_Форма к защите 89" xfId="5076"/>
    <cellStyle name="_последний расчет ФОТ Форма МЭС 2008 23.10.2007_ФОТ РЗА 2010-2012 -МЭС Центра-согласован_Форма к защите 9" xfId="5077"/>
    <cellStyle name="_последний расчет ФОТ Форма МЭС 2008 23.10.2007_ФОТ РЗА 2010-2012 -МЭС Центра-согласован_Форма к защите 90" xfId="5078"/>
    <cellStyle name="_последний расчет ФОТ Форма МЭС 2008 23.10.2007_ФОТ РЗА 2010-2012 -МЭС Центра-согласован_Форма к защите ДЭБ" xfId="5079"/>
    <cellStyle name="_последний расчет ФОТ Форма МЭС 2008 23.10.2007_ФОТ РЗА 2010-2012 -МЭС Центра-согласован_Форма к защите ДЭБ 2" xfId="5080"/>
    <cellStyle name="_последний расчет ФОТ Форма МЭС 2008 23.10.2007_ФОТ РЗА 2010-2012 -МЭС Центра-согласован_Форма к защите_ДСП" xfId="5081"/>
    <cellStyle name="_последний расчет ФОТ Форма МЭС 2008 23.10.2007_ФОТ РЗА 2010-2012 -МЭС Центра-согласован_Форма к защите_ДСП 2" xfId="5082"/>
    <cellStyle name="_последний расчет ФОТ Форма МЭС 2008 23.10.2007_ФОТ РЗА 2010-2012 -МЭС Центра-согласован_Форма к защите_ДУпиоп" xfId="5083"/>
    <cellStyle name="_последний расчет ФОТ Форма МЭС 2008 23.10.2007_ФОТ РЗА 2010-2012 -МЭС Центра-согласован_Форма к защите_ДУпиоп 2" xfId="5084"/>
    <cellStyle name="_последний расчет ФОТ Форма МЭС 2008 23.10.2007_ФОТ РЗА 2010-2012 -МЭС Центра-согласован_Форма к защите_окончательная версия" xfId="5085"/>
    <cellStyle name="_последний расчет ФОТ Форма МЭС 2008 23.10.2007_ФОТ РЗА 2010-2012 -МЭС Центра-согласован_Форма к защите_окончательная версия 2" xfId="5086"/>
    <cellStyle name="_Почта" xfId="5087"/>
    <cellStyle name="_Почта1" xfId="5088"/>
    <cellStyle name="_Почта3" xfId="5089"/>
    <cellStyle name="_ППМЭС 220 1 кв (КЭ)" xfId="5090"/>
    <cellStyle name="_ППМЭС 220 1 кв (КЭ)_ДОП.З - для отправки" xfId="5091"/>
    <cellStyle name="_ППМЭС 220 1 кв (КЭ)_Откорректированная программа Освидетельствование ЗиС (4) (2)" xfId="5092"/>
    <cellStyle name="_ППМЭС 220 1 кв (КЭ)_ОУС" xfId="5093"/>
    <cellStyle name="_ППМЭС 220 1 кв (КЭ)_ПО расчет (4)" xfId="5094"/>
    <cellStyle name="_пр 5 тариф RAB" xfId="5095"/>
    <cellStyle name="_пр 5 тариф RAB 2" xfId="5096"/>
    <cellStyle name="_ПР ОФ 2010-2012 для ФСТ" xfId="5097"/>
    <cellStyle name="_ПР ОФ 2010-2012 для ФСТ_Книга1" xfId="5098"/>
    <cellStyle name="_ПР ОФ 2010-2012 для ФСТ_ПР ОФ на  2010-2014 01 10 2010 2011!!! для ДИиСП (2)" xfId="5099"/>
    <cellStyle name="_ПР ОФ 2010-2012 для ФСТ_ПР ОФ на  2010-2014 коррект  26 10 2010" xfId="5100"/>
    <cellStyle name="_ПР ОФ 2010-2012 для ФСТ_ПР ОФ на  2010-2014 коррект  26 10 2010 для ДИиСП (2)" xfId="5101"/>
    <cellStyle name="_ПР ОФ 2010-2012 для ФСТ_ПР ОФ на  2010-2014 коррект  26 10 2010 для ДИиСП (3)" xfId="5102"/>
    <cellStyle name="_ПР ОФ 2010-2014" xfId="5103"/>
    <cellStyle name="_ПР ОФ 2010-2014_Книга1" xfId="5104"/>
    <cellStyle name="_ПР ОФ 2010-2014_ПР ОФ на  2010-2014 01 10 2010 2011!!! для ДИиСП (2)" xfId="5105"/>
    <cellStyle name="_ПР ОФ 2010-2014_ПР ОФ на  2010-2014 коррект  26 10 2010" xfId="5106"/>
    <cellStyle name="_ПР ОФ 2010-2014_ПР ОФ на  2010-2014 коррект  26 10 2010 для ДИиСП (2)" xfId="5107"/>
    <cellStyle name="_ПР ОФ 2010-2014_ПР ОФ на  2010-2014 коррект  26 10 2010 для ДИиСП (3)" xfId="5108"/>
    <cellStyle name="_ПР ОФ на  2010-2014 01 10 2010 2011!!! для ДИиСП (2)" xfId="5109"/>
    <cellStyle name="_ПР ОФ на  2010-2014 коррект  26 10 2010" xfId="5110"/>
    <cellStyle name="_ПР ОФ на  2010-2014 коррект  26 10 2010 для ДИиСП (2)" xfId="5111"/>
    <cellStyle name="_ПР ОФ на  2010-2014 коррект  26 10 2010 для ДИиСП (3)" xfId="5112"/>
    <cellStyle name="_Предложения по корректировке программы реновации (с учетом реновации за счет аморт)" xfId="5113"/>
    <cellStyle name="_Предложения по реновации 2008-2012" xfId="5114"/>
    <cellStyle name="_Предложения по реновации 2008-2012_Книга1" xfId="5115"/>
    <cellStyle name="_Предложения по реновации 2008-2012_ПР ОФ на  2010-2014 01 10 2010 2011!!! для ДИиСП (2)" xfId="5116"/>
    <cellStyle name="_Предложения по реновации 2008-2012_ПР ОФ на  2010-2014 коррект  26 10 2010" xfId="5117"/>
    <cellStyle name="_Предложения по реновации 2008-2012_ПР ОФ на  2010-2014 коррект  26 10 2010 для ДИиСП (2)" xfId="5118"/>
    <cellStyle name="_Предложения по реновации 2008-2012_ПР ОФ на  2010-2014 коррект  26 10 2010 для ДИиСП (3)" xfId="5119"/>
    <cellStyle name="_Предожение _ДБП_2009 г ( согласованные БП)  (2)" xfId="5120"/>
    <cellStyle name="_ПРИЗ НГЗ_ноябрь_ план" xfId="5121"/>
    <cellStyle name="_Прик РКС-265-п от 21.11.2005г. прил 1 к Регламенту" xfId="5122"/>
    <cellStyle name="_Прил 1 Расчет транспортный налог" xfId="5123"/>
    <cellStyle name="_Прил 4_Формат-РСК_29.11.06_new finalприм" xfId="5124"/>
    <cellStyle name="_Прил 4_Формат-РСК_29.11.06_new finalприм_БДР формат СД (2)" xfId="5125"/>
    <cellStyle name="_Прил. 1" xfId="5126"/>
    <cellStyle name="_Прил. 1_БДР формат СД (2)" xfId="5127"/>
    <cellStyle name="_ПРИЛ. 2003_ЧТЭ" xfId="5128"/>
    <cellStyle name="_прил090724 - Реновация поквартально v9 - отправ" xfId="5129"/>
    <cellStyle name="_Прил1-1 (МГИ) (Дубинину) 22 01 07" xfId="5130"/>
    <cellStyle name="_прилож 11" xfId="5131"/>
    <cellStyle name="_ПРИЛОЖЕНИЕ  _24 2009- 2013 (09.02.2009) (0016F046033)" xfId="5132"/>
    <cellStyle name="_приложение 1" xfId="5133"/>
    <cellStyle name="_Приложение 1 (406)" xfId="5134"/>
    <cellStyle name="_приложение 1 _ ДУС" xfId="5135"/>
    <cellStyle name="_приложение 1 _ ДУС_БДР формат СД (2)" xfId="5136"/>
    <cellStyle name="_Приложение 1 к Соглашению за 2007" xfId="5137"/>
    <cellStyle name="_Приложение 1.свод500xls" xfId="5138"/>
    <cellStyle name="_Приложение 1.свод500xls_БДР формат СД (2)" xfId="5139"/>
    <cellStyle name="_Приложение 10 (Д и К)" xfId="5140"/>
    <cellStyle name="_Приложение 2 Вводы мощностей на 2009 год" xfId="5141"/>
    <cellStyle name="_Приложение 3 План-прогноз вводов в состав основных фондов законченных строительством объектов на 2011г" xfId="5142"/>
    <cellStyle name="_Приложение 3 План-прогноз вводов в состав основных фондов законченных строительством объектов на 2011г_БДР формат СД (2)" xfId="5143"/>
    <cellStyle name="_Приложение №5а_перегруппировка МРСК СЗ" xfId="5144"/>
    <cellStyle name="_Приложение к протоколу Правления 070607с Чечней" xfId="5145"/>
    <cellStyle name="_Приложение к протоколу Правления 070607с Чечней_БДР формат СД (2)" xfId="5146"/>
    <cellStyle name="_Приложение к протоколу Правления 070607с Чечней_Книга1" xfId="5147"/>
    <cellStyle name="_Приложение к протоколу Правления 070607с Чечней_ПР ОФ на  2010-2014 01 10 2010 2011!!! для ДИиСП (2)" xfId="5148"/>
    <cellStyle name="_Приложение к протоколу Правления 070607с Чечней_ПР ОФ на  2010-2014 коррект  26 10 2010" xfId="5149"/>
    <cellStyle name="_Приложение к протоколу Правления 070607с Чечней_ПР ОФ на  2010-2014 коррект  26 10 2010 для ДИиСП (2)" xfId="5150"/>
    <cellStyle name="_Приложение к протоколу Правления 070607с Чечней_ПР ОФ на  2010-2014 коррект  26 10 2010 для ДИиСП (3)" xfId="5151"/>
    <cellStyle name="_Приложение К-1 " xfId="5152"/>
    <cellStyle name="_Приложение МТС-3-КС" xfId="5153"/>
    <cellStyle name="_Приложение откр." xfId="5154"/>
    <cellStyle name="_Приложение_ 1МЭС_Урала_(основная_деятельность)" xfId="5155"/>
    <cellStyle name="_Приложение2" xfId="5156"/>
    <cellStyle name="_Приложение-МТС--2-1" xfId="5157"/>
    <cellStyle name="_Приложения" xfId="5158"/>
    <cellStyle name="_Приложения 3,4,5" xfId="5159"/>
    <cellStyle name="_Приложения приказ отчетность" xfId="5160"/>
    <cellStyle name="_Приобретение баз данных ЭВМ" xfId="5161"/>
    <cellStyle name="_Приобретение баз данных ЭВМ_ДОП.З - для отправки" xfId="5162"/>
    <cellStyle name="_Приобретение баз данных ЭВМ_Откорректированная программа Освидетельствование ЗиС (4) (2)" xfId="5163"/>
    <cellStyle name="_Приобретение баз данных ЭВМ_ОУС" xfId="5164"/>
    <cellStyle name="_Приобретение баз данных ЭВМ_ПО расчет (4)" xfId="5165"/>
    <cellStyle name="_Приобретение литературы согласов" xfId="5166"/>
    <cellStyle name="_Приобретение литературы согласов_ДОП.З - для отправки" xfId="5167"/>
    <cellStyle name="_Приобретение литературы согласов_Откорректированная программа Освидетельствование ЗиС (4) (2)" xfId="5168"/>
    <cellStyle name="_Приобретение литературы согласов_ОУС" xfId="5169"/>
    <cellStyle name="_Приобретение литературы согласов_ПО расчет (4)" xfId="5170"/>
    <cellStyle name="_ПРИОБРЕТЕНИЕ ОС" xfId="5171"/>
    <cellStyle name="_Приобретение ОС 2007 ХП" xfId="5172"/>
    <cellStyle name="_Приобретение ОС 3кв.5.04.06г.(1)" xfId="5173"/>
    <cellStyle name="_Приобретение ОС Упр 2007" xfId="5174"/>
    <cellStyle name="_ПРИОБРЕТЕНИЕ ОС_ДОП.З - для отправки" xfId="5175"/>
    <cellStyle name="_ПРИОБРЕТЕНИЕ ОС_Откорректированная программа Освидетельствование ЗиС (4) (2)" xfId="5176"/>
    <cellStyle name="_ПРИОБРЕТЕНИЕ ОС_ОУС" xfId="5177"/>
    <cellStyle name="_ПРИОБРЕТЕНИЕ ОС_ПО расчет (4)" xfId="5178"/>
    <cellStyle name="_приобретению ОС МСК на 2008" xfId="5179"/>
    <cellStyle name="_приобретению ОС МСК на 2008_БДР формат СД (2)" xfId="5180"/>
    <cellStyle name="_Приобретению ОС на 2007 форма МЭС" xfId="5181"/>
    <cellStyle name="_Приобретению ОС на 2007 форма МЭС_БДР формат СД (2)" xfId="5182"/>
    <cellStyle name="_приобретению ОС на 2008" xfId="5183"/>
    <cellStyle name="_приобретению ОС на 2008_БДР формат СД (2)" xfId="5184"/>
    <cellStyle name="_Пробный cash для баланса" xfId="5185"/>
    <cellStyle name="_Пробный cash для баланса 2" xfId="5186"/>
    <cellStyle name="_Пробный cash для баланса 2 2" xfId="5187"/>
    <cellStyle name="_Пробный cash для баланса__AFNPZ_Value(вариант АНПЗ)_Debt (15 11 07) с ув цены на нефть" xfId="5188"/>
    <cellStyle name="_Пробный cash для баланса_11 07  Корректировка БП на 2полугодие 2008-экспорт-див 73 000" xfId="5189"/>
    <cellStyle name="_Пробный cash для баланса_AFNPZ_Value(вариант АНПЗ)" xfId="5190"/>
    <cellStyle name="_Пробный cash для баланса_Model ANPZ" xfId="5191"/>
    <cellStyle name="_Пробный cash для баланса_UOG 2008 85 20_01 макс кредит нефть 30 на 70 СД 85 принятый вар-т" xfId="5192"/>
    <cellStyle name="_Пробный cash для баланса_UOG 2008 принятый дек 2007" xfId="5193"/>
    <cellStyle name="_Пробный cash для баланса_UOG_2009_60_v14_27 11 08-ИСПРАВЛЕН ФОТ СИН (2)" xfId="5194"/>
    <cellStyle name="_Пробный cash для баланса_UOG_2009_60_v14_27.11.08-ИСПРАВЛЕН ФОТ СИН" xfId="5195"/>
    <cellStyle name="_Пробный cash для баланса_Агрегир" xfId="5196"/>
    <cellStyle name="_Пробный cash для баланса_Агрегир янв-август" xfId="5197"/>
    <cellStyle name="_Пробный cash для баланса_Агрегир янв-дек" xfId="5198"/>
    <cellStyle name="_Пробный cash для баланса_Агрегир янв-окт" xfId="5199"/>
    <cellStyle name="_Пробный cash для баланса_Агрегир янв-сент" xfId="5200"/>
    <cellStyle name="_Пробный cash для баланса_Капиталка (2)" xfId="5201"/>
    <cellStyle name="_проводки ГД баланс" xfId="5202"/>
    <cellStyle name="_Прогноз 2006 МСК ОП 14 08" xfId="5203"/>
    <cellStyle name="_Прогноз 2006 МСК ОП 14 08_БДР формат СД (2)" xfId="5204"/>
    <cellStyle name="_Прогноз 6мес06 ОП ФСК 19 06" xfId="5205"/>
    <cellStyle name="_Прогноз 6мес06 ОП ФСК 19 06_БДР формат СД (2)" xfId="5206"/>
    <cellStyle name="_Прогноз БА ФСК СВОД 04 09 08" xfId="5207"/>
    <cellStyle name="_Прогноз БА ФСК СВОД 04 09 08_БДР формат СД (2)" xfId="5208"/>
    <cellStyle name="_Прогнозный баланс" xfId="5209"/>
    <cellStyle name="_Прогнозный баланс 01.04" xfId="5210"/>
    <cellStyle name="_Прогнозный баланс 17.12" xfId="5211"/>
    <cellStyle name="_Прогнозный баланс на 2004" xfId="5212"/>
    <cellStyle name="_Программа" xfId="5213"/>
    <cellStyle name="_программа замены оборудования ФСК на 2008 коррект" xfId="5214"/>
    <cellStyle name="_программа замены оборудования ФСК на 2008 коррект_Книга1" xfId="5215"/>
    <cellStyle name="_программа замены оборудования ФСК на 2008 коррект_ПР ОФ на  2010-2014 01 10 2010 2011!!! для ДИиСП (2)" xfId="5216"/>
    <cellStyle name="_программа замены оборудования ФСК на 2008 коррект_ПР ОФ на  2010-2014 коррект  26 10 2010" xfId="5217"/>
    <cellStyle name="_программа замены оборудования ФСК на 2008 коррект_ПР ОФ на  2010-2014 коррект  26 10 2010 для ДИиСП (2)" xfId="5218"/>
    <cellStyle name="_программа замены оборудования ФСК на 2008 коррект_ПР ОФ на  2010-2014 коррект  26 10 2010 для ДИиСП (3)" xfId="5219"/>
    <cellStyle name="_Программа СО 7-09 для СД от 29 марта" xfId="5220"/>
    <cellStyle name="_Программы  замены ВЗУ и АБ ФСК и  МСК, ВМТ на 2008г" xfId="5221"/>
    <cellStyle name="_Программы  замены ВЗУ и АБ ФСК и  МСК, ВМТ на 2008г_Книга1" xfId="5222"/>
    <cellStyle name="_Программы  замены ВЗУ и АБ ФСК и  МСК, ВМТ на 2008г_ПР ОФ на  2010-2014 01 10 2010 2011!!! для ДИиСП (2)" xfId="5223"/>
    <cellStyle name="_Программы  замены ВЗУ и АБ ФСК и  МСК, ВМТ на 2008г_ПР ОФ на  2010-2014 коррект  26 10 2010" xfId="5224"/>
    <cellStyle name="_Программы  замены ВЗУ и АБ ФСК и  МСК, ВМТ на 2008г_ПР ОФ на  2010-2014 коррект  26 10 2010 для ДИиСП (2)" xfId="5225"/>
    <cellStyle name="_Программы  замены ВЗУ и АБ ФСК и  МСК, ВМТ на 2008г_ПР ОФ на  2010-2014 коррект  26 10 2010 для ДИиСП (3)" xfId="5226"/>
    <cellStyle name="_Проект 3 кв ТОиР  ХМК " xfId="5227"/>
    <cellStyle name="_Проект 3 кв ТОиР  ХМК _БДР формат СД (2)" xfId="5228"/>
    <cellStyle name="_Проект 3 кв ТОиР Красноярск" xfId="5229"/>
    <cellStyle name="_Проект 3 кв ТОиР Красноярск_БДР формат СД (2)" xfId="5230"/>
    <cellStyle name="_Проект плана  на 2009г. Брянск  ПМЭС посл" xfId="5231"/>
    <cellStyle name="_Проект плана  на 2009г. Брянск  ПМЭС посл_БДР формат СД (2)" xfId="5232"/>
    <cellStyle name="_Проект плана на 2008 год сети МСК Смоленска" xfId="5233"/>
    <cellStyle name="_Проект плана на 2008 год сети МСК Смоленска_БДР формат СД (2)" xfId="5234"/>
    <cellStyle name="_Проект плана на 2008г. Брянск  ПМЭС  ФСК" xfId="5235"/>
    <cellStyle name="_Проект плана на 2008г. Брянск  ПМЭС  ФСК_БДР формат СД (2)" xfId="5236"/>
    <cellStyle name="_Проект плана по ремонту 3 кв ЗБП МСК ОАО Читаэнерго" xfId="5237"/>
    <cellStyle name="_Проект плана по ремонту 3 кв ЗБП МСК ОАО Читаэнерго_БДР формат СД (2)" xfId="5238"/>
    <cellStyle name="_Проект плана по ремонту 3 кв. ЗБП МСК ОАО Бурятэнерго" xfId="5239"/>
    <cellStyle name="_Проект плана по ремонту 3 кв. ЗБП МСК ОАО Бурятэнерго_БДР формат СД (2)" xfId="5240"/>
    <cellStyle name="_Проект подряд ремонт 3кв 06г ОП" xfId="5241"/>
    <cellStyle name="_Проект подряд ремонт 3кв 06г ОП_БДР формат СД (2)" xfId="5242"/>
    <cellStyle name="_Проект программы 2010_2014 20082009" xfId="5243"/>
    <cellStyle name="_Проект программы 2010_2014 20082009_БДР формат СД (2)" xfId="5244"/>
    <cellStyle name="_Проект сметы ОП ТОиР МСК 4кв 06г" xfId="5245"/>
    <cellStyle name="_Проект сметы ОП ТОиР МСК 4кв 06г_БДР формат СД (2)" xfId="5246"/>
    <cellStyle name="_проект_инвест_программы_2" xfId="5247"/>
    <cellStyle name="_Производств-е показатели ЮНГ на 2005 на 49700 для согласования" xfId="5248"/>
    <cellStyle name="_Прочая реализ СВОД МЭС 1кв08 22 04 08" xfId="5249"/>
    <cellStyle name="_Прочая реализ СВОД МЭС 1кв08 22 04 08_БДР формат СД (2)" xfId="5250"/>
    <cellStyle name="_Прочая реализ СВОД МЭС 1пг08 16 07 08" xfId="5251"/>
    <cellStyle name="_Прочая реализ СВОД МЭС 1пг08 16 07 08_БДР формат СД (2)" xfId="5252"/>
    <cellStyle name="_ПСУИС" xfId="5253"/>
    <cellStyle name="_ПСУИС_БДР формат СД (2)" xfId="5254"/>
    <cellStyle name="_ПТОиР  БДР и БДДС 4кв 2006 КЭ" xfId="5255"/>
    <cellStyle name="_ПТОиР  БДР и БДДС 4кв 2006 КЭ_БДР формат СД (2)" xfId="5256"/>
    <cellStyle name="_ПТОиР  БДР и БДДС 4кв 2006 ХП" xfId="5257"/>
    <cellStyle name="_ПТОиР  БДР и БДДС 4кв 2006 ХП_БДР формат СД (2)" xfId="5258"/>
    <cellStyle name="_ПТОиР  БДР и БДДС 4кв 2006 ХЭ" xfId="5259"/>
    <cellStyle name="_ПТОиР  БДР и БДДС 4кв 2006 ХЭ_БДР формат СД (2)" xfId="5260"/>
    <cellStyle name="_ПФ14" xfId="5261"/>
    <cellStyle name="_ПЭП и Б на  2006 УпрМЭС 07.11.05" xfId="5262"/>
    <cellStyle name="_ПЭП и Б на  2006 УпрМЭС 07.11.05_БДР формат СД (2)" xfId="5263"/>
    <cellStyle name="_ПЭП и Б на  2006 УпрМЭС утвержденный" xfId="5264"/>
    <cellStyle name="_ПЭП и Б на  2006 УпрМЭС утвержденный_БДР формат СД (2)" xfId="5265"/>
    <cellStyle name="_ПЭП и Бюджет 2005г 2-3 уровни" xfId="5266"/>
    <cellStyle name="_ПЭП и Бюджет 2005г 2-3 уровни_БДР формат СД (2)" xfId="5267"/>
    <cellStyle name="_ПЭП и Бюджет Кузбасского ПМЭС" xfId="5268"/>
    <cellStyle name="_ПЭП и Бюджет Кузбасского ПМЭС_БДР формат СД (2)" xfId="5269"/>
    <cellStyle name="_ПЭП и Бюджет на 2005г УправленияМЭС" xfId="5270"/>
    <cellStyle name="_ПЭП и Бюджет на 2005г УправленияМЭС_БДР формат СД (2)" xfId="5271"/>
    <cellStyle name="_ПЭП и Бюджет на 4кв04г УправленияМЭС" xfId="5272"/>
    <cellStyle name="_ПЭП и Бюджет на 4кв04г УправленияМЭС_БДР формат СД (2)" xfId="5273"/>
    <cellStyle name="_ПЭП на 3 кв 2006 г ЗБП МЭС" xfId="5274"/>
    <cellStyle name="_ПЭП на 3 кв 2006 г ЗБП МЭС_БДР формат СД (2)" xfId="5275"/>
    <cellStyle name="_ПЭПиБюджет на 2006гММСКмин" xfId="5276"/>
    <cellStyle name="_ПЭПиБюджет на 2006гММСКмин_БДР формат СД (2)" xfId="5277"/>
    <cellStyle name="_ПЭПиБюджет на 2кв 2006гММСК" xfId="5278"/>
    <cellStyle name="_ПЭПиБюджет на 2кв 2006гММСК_БДР формат СД (2)" xfId="5279"/>
    <cellStyle name="_ПЭПиБюджет на 2кв.2005г" xfId="5280"/>
    <cellStyle name="_ПЭПиБюджет на 2кв.2005г_БДР формат СД (2)" xfId="5281"/>
    <cellStyle name="_Р-05-2" xfId="5282"/>
    <cellStyle name="_Р-05-3 факт июль 2004(20.08.04)" xfId="5283"/>
    <cellStyle name="_Р-1-матер.ремонт-05-1,2,3,4кв" xfId="5284"/>
    <cellStyle name="_Р-1-матер.ремонт-05-1,2,3,4кв_БДР формат СД (2)" xfId="5285"/>
    <cellStyle name="_Р-2 командировки" xfId="5286"/>
    <cellStyle name="_Р-2 командировки 2.1.8.1" xfId="5287"/>
    <cellStyle name="_Р-2 командировки 2.1.8.1_БДР формат СД (2)" xfId="5288"/>
    <cellStyle name="_Р-2 командировки_БДР формат СД (2)" xfId="5289"/>
    <cellStyle name="_Р-2 приобр. прав на ПО 2.1.5.3.1." xfId="5290"/>
    <cellStyle name="_Р-2 приобр. прав на ПО 2.1.5.3.1._БДР формат СД (2)" xfId="5291"/>
    <cellStyle name="_Р-2- прочие  220-2006г." xfId="5292"/>
    <cellStyle name="_Р-2- прочие  220-2006г._БДР формат СД (2)" xfId="5293"/>
    <cellStyle name="_Р-2 прочие обычные 2.1.10.9" xfId="5294"/>
    <cellStyle name="_Р-2 прочие обычные 2.1.10.9_БДР формат СД (2)" xfId="5295"/>
    <cellStyle name="_Р-2 совещания 2.1.9.1" xfId="5296"/>
    <cellStyle name="_Р-2 совещания 2.1.9.1_БДР формат СД (2)" xfId="5297"/>
    <cellStyle name="_Р-2 спецодежда 2.1.1.3" xfId="5298"/>
    <cellStyle name="_Р-2 спецодежда 2.1.1.3_БДР формат СД (2)" xfId="5299"/>
    <cellStyle name="_Р-2-Др.усл.(05.10) 2006" xfId="5300"/>
    <cellStyle name="_Р-2-Др.усл.(05.10) 2006_БДР формат СД (2)" xfId="5301"/>
    <cellStyle name="_Р-2-ИНСТРУМЕНТЫ-2006" xfId="5302"/>
    <cellStyle name="_Р-2-ИНСТРУМЕНТЫ-2006_БДР формат СД (2)" xfId="5303"/>
    <cellStyle name="_Р-2-ИНСТРУМЕНТЫ-20061" xfId="5304"/>
    <cellStyle name="_Р-2-ИНСТРУМЕНТЫ-20061_БДР формат СД (2)" xfId="5305"/>
    <cellStyle name="_Р-2-ИНСТРУМЕНТЫ-3кв" xfId="5306"/>
    <cellStyle name="_Р-2-ИНСТРУМЕНТЫ-3кв_БДР формат СД (2)" xfId="5307"/>
    <cellStyle name="_Р-2-ИНСТРУМЕНТЫ-3кв1" xfId="5308"/>
    <cellStyle name="_Р-2-ИНСТРУМЕНТЫ-3кв1_БДР формат СД (2)" xfId="5309"/>
    <cellStyle name="_Р-2-материалы ЭКСПЛ-2006" xfId="5310"/>
    <cellStyle name="_Р-2-материалы ЭКСПЛ-2006_БДР формат СД (2)" xfId="5311"/>
    <cellStyle name="_Р-2-МАТЕРИАЛЫ ЭКСПЛ-3кв" xfId="5312"/>
    <cellStyle name="_Р-2-МАТЕРИАЛЫ ЭКСПЛ-3кв_БДР формат СД (2)" xfId="5313"/>
    <cellStyle name="_Р-2-МАТЕРИАЛЫ ЭКСПЛ-3кв1" xfId="5314"/>
    <cellStyle name="_Р-2-МАТЕРИАЛЫ ЭКСПЛ-3кв1_БДР формат СД (2)" xfId="5315"/>
    <cellStyle name="_Р-2-МАТЕРИАЛЫ ЭКСПЛ-4кв" xfId="5316"/>
    <cellStyle name="_Р-2-МАТЕРИАЛЫ ЭКСПЛ-4кв_БДР формат СД (2)" xfId="5317"/>
    <cellStyle name="_Р-2-Прочие (09.16) 2006 03.11" xfId="5318"/>
    <cellStyle name="_Р-2-Прочие (09.16) 2006 03.11_БДР формат СД (2)" xfId="5319"/>
    <cellStyle name="_Р-2-прочие 2006" xfId="5320"/>
    <cellStyle name="_Р-2-прочие 2006_БДР формат СД (2)" xfId="5321"/>
    <cellStyle name="_Р-5 02.01.06.06.02.03 Ответств" xfId="5322"/>
    <cellStyle name="_Р-5 02.01.06.06.02.03 Ответств_БДР формат СД (2)" xfId="5323"/>
    <cellStyle name="_Р-6 налоги 2.1.4.3" xfId="5324"/>
    <cellStyle name="_Р-6 налоги 2.1.4.3_БДР формат СД (2)" xfId="5325"/>
    <cellStyle name="_Рабочая Форма БДР и БДДС на 2008 МСК" xfId="5326"/>
    <cellStyle name="_Рабочая Форма БДР и БДДС на 2008 МСК_БДР формат СД (2)" xfId="5327"/>
    <cellStyle name="_Рабочая форма главная 2009  БДР и  БДДС " xfId="5328"/>
    <cellStyle name="_Рабочая форма главная 2009  БДР и  БДДС _БДР формат СД (2)" xfId="5329"/>
    <cellStyle name="_разбор мрк по конкурсам и подрядчикам" xfId="5330"/>
    <cellStyle name="_РаппопортРАСЧЕТ ФОТ  на 9 мес 2008  " xfId="5331"/>
    <cellStyle name="_РасПадДоб КРС,ПНП,ПРС-2002год" xfId="5332"/>
    <cellStyle name="_РасПадДоб КРС,ПНП,ПРС-2002год_21 возврат" xfId="5333"/>
    <cellStyle name="_РасПадДоб КРС,ПНП,ПРС-2002год_BUDGET_ПН2002(2)" xfId="5334"/>
    <cellStyle name="_Расх-_з-пл_Бюд-т_11-13_Бюд10-12" xfId="5335"/>
    <cellStyle name="_Расх-_з-пл_Бюд-т_11-13_Бюд10-12_БДР формат СД (2)" xfId="5336"/>
    <cellStyle name="_Расходы" xfId="5337"/>
    <cellStyle name="_Расходы ГУС на выплаты имущ. прав_2007" xfId="5338"/>
    <cellStyle name="_Расходы ГУС на выплаты имущ. прав_2007_БДР формат СД (2)" xfId="5339"/>
    <cellStyle name="_Расходы, связ. с содерж. имущества ППМЭС для МЭС_2007" xfId="5340"/>
    <cellStyle name="_Расходы, связ. с содерж. имущества ППМЭС для МЭС_2007_БДР формат СД (2)" xfId="5341"/>
    <cellStyle name="_Расходы_БДР формат СД (2)" xfId="5342"/>
    <cellStyle name="_Расчет" xfId="5343"/>
    <cellStyle name="_расчет _бух аморт_2009-2012" xfId="5344"/>
    <cellStyle name="_расчет _бух аморт_2009-2012_БДР формат СД (2)" xfId="5345"/>
    <cellStyle name="_Расчет RAB_22072008" xfId="5346"/>
    <cellStyle name="_Расчет RAB_22072008 2" xfId="5347"/>
    <cellStyle name="_Расчет RAB_22072008 2_БДР формат СД (2)" xfId="5348"/>
    <cellStyle name="_Расчет RAB_22072008_БДР формат СД (2)" xfId="5349"/>
    <cellStyle name="_Расчет RAB_Лен и МОЭСК_с 2010 года_14.04.2009_со сглаж_version 3.0_без ФСК" xfId="5350"/>
    <cellStyle name="_Расчет RAB_Лен и МОЭСК_с 2010 года_14.04.2009_со сглаж_version 3.0_без ФСК 2" xfId="5351"/>
    <cellStyle name="_Расчет RAB_Лен и МОЭСК_с 2010 года_14.04.2009_со сглаж_version 3.0_без ФСК 2_БДР формат СД (2)" xfId="5352"/>
    <cellStyle name="_Расчет RAB_Лен и МОЭСК_с 2010 года_14.04.2009_со сглаж_version 3.0_без ФСК_БДР формат СД (2)" xfId="5353"/>
    <cellStyle name="_расчет аморт.2006 ОП в МЭС" xfId="5354"/>
    <cellStyle name="_расчет аморт.2006 ОП в МЭС_БДР формат СД (2)" xfId="5355"/>
    <cellStyle name="_Расчет амортизации (налоговая)" xfId="5356"/>
    <cellStyle name="_Расчет амортизации (налоговая)_БДР формат СД (2)" xfId="5357"/>
    <cellStyle name="_Расчет амортизации МЭС Юга" xfId="5358"/>
    <cellStyle name="_Расчет амортизации МЭС Юга 1" xfId="5359"/>
    <cellStyle name="_Расчет амортизации МЭС Юга 1_БДР формат СД (2)" xfId="5360"/>
    <cellStyle name="_Расчет амортизации МЭС Юга_БДР формат СД (2)" xfId="5361"/>
    <cellStyle name="_Расчет амортизации-ОТПРАВКА" xfId="5362"/>
    <cellStyle name="_Расчет амортизации-ОТПРАВКА_БДР формат СД (2)" xfId="5363"/>
    <cellStyle name="_Расчет ВВ подстанций" xfId="5364"/>
    <cellStyle name="_Расчет ВЛ таб.формата 12 рыба" xfId="5365"/>
    <cellStyle name="_расчет дополнительных отпусков" xfId="5366"/>
    <cellStyle name="_расчет дополнительных отпусков_БДР формат СД (2)" xfId="5367"/>
    <cellStyle name="_Расчет налоговой амортизаци" xfId="5368"/>
    <cellStyle name="_Расчет налоговой амортизаци_БДР формат СД (2)" xfId="5369"/>
    <cellStyle name="_Расчет налоговой амортизации  2008" xfId="5370"/>
    <cellStyle name="_Расчет налоговой амортизации  2008_БДР формат СД (2)" xfId="5371"/>
    <cellStyle name="_Расчет под  Заключение-Самара" xfId="5372"/>
    <cellStyle name="_Расчет расходов и выплат на 2011" xfId="5373"/>
    <cellStyle name="_Расчет расходов и выплат на 2011_БДР формат СД (2)" xfId="5374"/>
    <cellStyle name="_Расчет Сниж Доб 2002г" xfId="5375"/>
    <cellStyle name="_расчет ФОТ 2007 МСК от Ганиева" xfId="5376"/>
    <cellStyle name="_расчет ФОТ 2007 МСК от Ганиева_БДР формат СД (2)" xfId="5377"/>
    <cellStyle name="_расчет ФОТ 2007 МСК от Ганиева_Книга1" xfId="5378"/>
    <cellStyle name="_расчет ФОТ 2007 МСК от Ганиева_Книга1 2" xfId="5379"/>
    <cellStyle name="_расчет ФОТ 2007 МСК от Ганиева_Книга1 2 2" xfId="5380"/>
    <cellStyle name="_расчет ФОТ 2007 МСК от Ганиева_Книга1 2 2_БДР формат СД (2)" xfId="5381"/>
    <cellStyle name="_расчет ФОТ 2007 МСК от Ганиева_Книга1 2_БДР формат СД (2)" xfId="5382"/>
    <cellStyle name="_расчет ФОТ 2007 МСК от Ганиева_Книга1 3" xfId="5383"/>
    <cellStyle name="_расчет ФОТ 2007 МСК от Ганиева_Книга1 3_БДР формат СД (2)" xfId="5384"/>
    <cellStyle name="_расчет ФОТ 2007 МСК от Ганиева_Книга1_БДР формат СД (2)" xfId="5385"/>
    <cellStyle name="_расчет ФОТ 2007 МСК от Ганиева_Книга1_ДУС (3)" xfId="5386"/>
    <cellStyle name="_расчет ФОТ 2007 МСК от Ганиева_Книга1_ДУС (3) 2" xfId="5387"/>
    <cellStyle name="_расчет ФОТ 2007 МСК от Ганиева_Книга1_ДУС (3) 2_БДР формат СД (2)" xfId="5388"/>
    <cellStyle name="_расчет ФОТ 2007 МСК от Ганиева_Книга1_ДУС (3)_БДР формат СД (2)" xfId="5389"/>
    <cellStyle name="_расчет ФОТ 2007 МСК от Ганиева_Книга1_Источники_лимиты_Бизнес-план" xfId="5390"/>
    <cellStyle name="_расчет ФОТ 2007 МСК от Ганиева_Книга1_Источники_лимиты_Бизнес-план 2" xfId="5391"/>
    <cellStyle name="_расчет ФОТ 2007 МСК от Ганиева_Книга1_Источники_лимиты_Бизнес-план 2 2" xfId="5392"/>
    <cellStyle name="_расчет ФОТ 2007 МСК от Ганиева_Книга1_Источники_лимиты_Бизнес-план 2 2_БДР формат СД (2)" xfId="5393"/>
    <cellStyle name="_расчет ФОТ 2007 МСК от Ганиева_Книга1_Источники_лимиты_Бизнес-план 2_БДР формат СД (2)" xfId="5394"/>
    <cellStyle name="_расчет ФОТ 2007 МСК от Ганиева_Книга1_Источники_лимиты_Бизнес-план 3" xfId="5395"/>
    <cellStyle name="_расчет ФОТ 2007 МСК от Ганиева_Книга1_Источники_лимиты_Бизнес-план 3_БДР формат СД (2)" xfId="5396"/>
    <cellStyle name="_расчет ФОТ 2007 МСК от Ганиева_Книга1_Источники_лимиты_Бизнес-план_БДР формат СД (2)" xfId="5397"/>
    <cellStyle name="_расчет ФОТ 2007 МСК от Ганиева_Книга1_Копия форма к защите" xfId="5398"/>
    <cellStyle name="_расчет ФОТ 2007 МСК от Ганиева_Книга1_Копия форма к защите 2" xfId="5399"/>
    <cellStyle name="_расчет ФОТ 2007 МСК от Ганиева_Книга1_Копия форма к защите 2_БДР формат СД (2)" xfId="5400"/>
    <cellStyle name="_расчет ФОТ 2007 МСК от Ганиева_Книга1_Копия форма к защите_БДР формат СД (2)" xfId="5401"/>
    <cellStyle name="_расчет ФОТ 2007 МСК от Ганиева_Книга1_Свод бюджет на 2012" xfId="5402"/>
    <cellStyle name="_расчет ФОТ 2007 МСК от Ганиева_Книга1_Свод бюджет на 2012 2" xfId="5403"/>
    <cellStyle name="_расчет ФОТ 2007 МСК от Ганиева_Книга1_Свод бюджет на 2012 2_БДР формат СД (2)" xfId="5404"/>
    <cellStyle name="_расчет ФОТ 2007 МСК от Ганиева_Книга1_Свод бюджет на 2012_БДР формат СД (2)" xfId="5405"/>
    <cellStyle name="_расчет ФОТ 2007 МСК от Ганиева_Книга1_Форма к защите" xfId="5406"/>
    <cellStyle name="_расчет ФОТ 2007 МСК от Ганиева_Книга1_форма к защите - ДКУ" xfId="5407"/>
    <cellStyle name="_расчет ФОТ 2007 МСК от Ганиева_Книга1_форма к защите - ДКУ 2" xfId="5408"/>
    <cellStyle name="_расчет ФОТ 2007 МСК от Ганиева_Книга1_форма к защите - ДКУ 2_БДР формат СД (2)" xfId="5409"/>
    <cellStyle name="_расчет ФОТ 2007 МСК от Ганиева_Книга1_форма к защите - ДКУ_БДР формат СД (2)" xfId="5410"/>
    <cellStyle name="_расчет ФОТ 2007 МСК от Ганиева_Книга1_Форма к защите 10" xfId="5411"/>
    <cellStyle name="_расчет ФОТ 2007 МСК от Ганиева_Книга1_Форма к защите 10_БДР формат СД (2)" xfId="5412"/>
    <cellStyle name="_расчет ФОТ 2007 МСК от Ганиева_Книга1_Форма к защите 11" xfId="5413"/>
    <cellStyle name="_расчет ФОТ 2007 МСК от Ганиева_Книга1_Форма к защите 11_БДР формат СД (2)" xfId="5414"/>
    <cellStyle name="_расчет ФОТ 2007 МСК от Ганиева_Книга1_Форма к защите 12" xfId="5415"/>
    <cellStyle name="_расчет ФОТ 2007 МСК от Ганиева_Книга1_Форма к защите 12_БДР формат СД (2)" xfId="5416"/>
    <cellStyle name="_расчет ФОТ 2007 МСК от Ганиева_Книга1_Форма к защите 13" xfId="5417"/>
    <cellStyle name="_расчет ФОТ 2007 МСК от Ганиева_Книга1_Форма к защите 13_БДР формат СД (2)" xfId="5418"/>
    <cellStyle name="_расчет ФОТ 2007 МСК от Ганиева_Книга1_Форма к защите 14" xfId="5419"/>
    <cellStyle name="_расчет ФОТ 2007 МСК от Ганиева_Книга1_Форма к защите 14_БДР формат СД (2)" xfId="5420"/>
    <cellStyle name="_расчет ФОТ 2007 МСК от Ганиева_Книга1_Форма к защите 15" xfId="5421"/>
    <cellStyle name="_расчет ФОТ 2007 МСК от Ганиева_Книга1_Форма к защите 15_БДР формат СД (2)" xfId="5422"/>
    <cellStyle name="_расчет ФОТ 2007 МСК от Ганиева_Книга1_Форма к защите 16" xfId="5423"/>
    <cellStyle name="_расчет ФОТ 2007 МСК от Ганиева_Книга1_Форма к защите 16_БДР формат СД (2)" xfId="5424"/>
    <cellStyle name="_расчет ФОТ 2007 МСК от Ганиева_Книга1_Форма к защите 17" xfId="5425"/>
    <cellStyle name="_расчет ФОТ 2007 МСК от Ганиева_Книга1_Форма к защите 17_БДР формат СД (2)" xfId="5426"/>
    <cellStyle name="_расчет ФОТ 2007 МСК от Ганиева_Книга1_Форма к защите 18" xfId="5427"/>
    <cellStyle name="_расчет ФОТ 2007 МСК от Ганиева_Книга1_Форма к защите 18_БДР формат СД (2)" xfId="5428"/>
    <cellStyle name="_расчет ФОТ 2007 МСК от Ганиева_Книга1_Форма к защите 19" xfId="5429"/>
    <cellStyle name="_расчет ФОТ 2007 МСК от Ганиева_Книга1_Форма к защите 19_БДР формат СД (2)" xfId="5430"/>
    <cellStyle name="_расчет ФОТ 2007 МСК от Ганиева_Книга1_Форма к защите 2" xfId="5431"/>
    <cellStyle name="_расчет ФОТ 2007 МСК от Ганиева_Книга1_Форма к защите 2_БДР формат СД (2)" xfId="5432"/>
    <cellStyle name="_расчет ФОТ 2007 МСК от Ганиева_Книга1_Форма к защите 20" xfId="5433"/>
    <cellStyle name="_расчет ФОТ 2007 МСК от Ганиева_Книга1_Форма к защите 20_БДР формат СД (2)" xfId="5434"/>
    <cellStyle name="_расчет ФОТ 2007 МСК от Ганиева_Книга1_Форма к защите 21" xfId="5435"/>
    <cellStyle name="_расчет ФОТ 2007 МСК от Ганиева_Книга1_Форма к защите 21_БДР формат СД (2)" xfId="5436"/>
    <cellStyle name="_расчет ФОТ 2007 МСК от Ганиева_Книга1_Форма к защите 22" xfId="5437"/>
    <cellStyle name="_расчет ФОТ 2007 МСК от Ганиева_Книга1_Форма к защите 22_БДР формат СД (2)" xfId="5438"/>
    <cellStyle name="_расчет ФОТ 2007 МСК от Ганиева_Книга1_Форма к защите 23" xfId="5439"/>
    <cellStyle name="_расчет ФОТ 2007 МСК от Ганиева_Книга1_Форма к защите 23_БДР формат СД (2)" xfId="5440"/>
    <cellStyle name="_расчет ФОТ 2007 МСК от Ганиева_Книга1_Форма к защите 24" xfId="5441"/>
    <cellStyle name="_расчет ФОТ 2007 МСК от Ганиева_Книга1_Форма к защите 24_БДР формат СД (2)" xfId="5442"/>
    <cellStyle name="_расчет ФОТ 2007 МСК от Ганиева_Книга1_Форма к защите 25" xfId="5443"/>
    <cellStyle name="_расчет ФОТ 2007 МСК от Ганиева_Книга1_Форма к защите 25_БДР формат СД (2)" xfId="5444"/>
    <cellStyle name="_расчет ФОТ 2007 МСК от Ганиева_Книга1_Форма к защите 26" xfId="5445"/>
    <cellStyle name="_расчет ФОТ 2007 МСК от Ганиева_Книга1_Форма к защите 26_БДР формат СД (2)" xfId="5446"/>
    <cellStyle name="_расчет ФОТ 2007 МСК от Ганиева_Книга1_Форма к защите 27" xfId="5447"/>
    <cellStyle name="_расчет ФОТ 2007 МСК от Ганиева_Книга1_Форма к защите 27_БДР формат СД (2)" xfId="5448"/>
    <cellStyle name="_расчет ФОТ 2007 МСК от Ганиева_Книга1_Форма к защите 28" xfId="5449"/>
    <cellStyle name="_расчет ФОТ 2007 МСК от Ганиева_Книга1_Форма к защите 28_БДР формат СД (2)" xfId="5450"/>
    <cellStyle name="_расчет ФОТ 2007 МСК от Ганиева_Книга1_Форма к защите 29" xfId="5451"/>
    <cellStyle name="_расчет ФОТ 2007 МСК от Ганиева_Книга1_Форма к защите 29_БДР формат СД (2)" xfId="5452"/>
    <cellStyle name="_расчет ФОТ 2007 МСК от Ганиева_Книга1_Форма к защите 3" xfId="5453"/>
    <cellStyle name="_расчет ФОТ 2007 МСК от Ганиева_Книга1_Форма к защите 3_БДР формат СД (2)" xfId="5454"/>
    <cellStyle name="_расчет ФОТ 2007 МСК от Ганиева_Книга1_Форма к защите 30" xfId="5455"/>
    <cellStyle name="_расчет ФОТ 2007 МСК от Ганиева_Книга1_Форма к защите 30_БДР формат СД (2)" xfId="5456"/>
    <cellStyle name="_расчет ФОТ 2007 МСК от Ганиева_Книга1_Форма к защите 31" xfId="5457"/>
    <cellStyle name="_расчет ФОТ 2007 МСК от Ганиева_Книга1_Форма к защите 31_БДР формат СД (2)" xfId="5458"/>
    <cellStyle name="_расчет ФОТ 2007 МСК от Ганиева_Книга1_Форма к защите 32" xfId="5459"/>
    <cellStyle name="_расчет ФОТ 2007 МСК от Ганиева_Книга1_Форма к защите 32_БДР формат СД (2)" xfId="5460"/>
    <cellStyle name="_расчет ФОТ 2007 МСК от Ганиева_Книга1_Форма к защите 33" xfId="5461"/>
    <cellStyle name="_расчет ФОТ 2007 МСК от Ганиева_Книга1_Форма к защите 33_БДР формат СД (2)" xfId="5462"/>
    <cellStyle name="_расчет ФОТ 2007 МСК от Ганиева_Книга1_Форма к защите 34" xfId="5463"/>
    <cellStyle name="_расчет ФОТ 2007 МСК от Ганиева_Книга1_Форма к защите 34_БДР формат СД (2)" xfId="5464"/>
    <cellStyle name="_расчет ФОТ 2007 МСК от Ганиева_Книга1_Форма к защите 35" xfId="5465"/>
    <cellStyle name="_расчет ФОТ 2007 МСК от Ганиева_Книга1_Форма к защите 35_БДР формат СД (2)" xfId="5466"/>
    <cellStyle name="_расчет ФОТ 2007 МСК от Ганиева_Книга1_Форма к защите 36" xfId="5467"/>
    <cellStyle name="_расчет ФОТ 2007 МСК от Ганиева_Книга1_Форма к защите 36_БДР формат СД (2)" xfId="5468"/>
    <cellStyle name="_расчет ФОТ 2007 МСК от Ганиева_Книга1_Форма к защите 37" xfId="5469"/>
    <cellStyle name="_расчет ФОТ 2007 МСК от Ганиева_Книга1_Форма к защите 37_БДР формат СД (2)" xfId="5470"/>
    <cellStyle name="_расчет ФОТ 2007 МСК от Ганиева_Книга1_Форма к защите 38" xfId="5471"/>
    <cellStyle name="_расчет ФОТ 2007 МСК от Ганиева_Книга1_Форма к защите 38_БДР формат СД (2)" xfId="5472"/>
    <cellStyle name="_расчет ФОТ 2007 МСК от Ганиева_Книга1_Форма к защите 39" xfId="5473"/>
    <cellStyle name="_расчет ФОТ 2007 МСК от Ганиева_Книга1_Форма к защите 39_БДР формат СД (2)" xfId="5474"/>
    <cellStyle name="_расчет ФОТ 2007 МСК от Ганиева_Книга1_Форма к защите 4" xfId="5475"/>
    <cellStyle name="_расчет ФОТ 2007 МСК от Ганиева_Книга1_Форма к защите 4_БДР формат СД (2)" xfId="5476"/>
    <cellStyle name="_расчет ФОТ 2007 МСК от Ганиева_Книга1_Форма к защите 40" xfId="5477"/>
    <cellStyle name="_расчет ФОТ 2007 МСК от Ганиева_Книга1_Форма к защите 40_БДР формат СД (2)" xfId="5478"/>
    <cellStyle name="_расчет ФОТ 2007 МСК от Ганиева_Книга1_Форма к защите 41" xfId="5479"/>
    <cellStyle name="_расчет ФОТ 2007 МСК от Ганиева_Книга1_Форма к защите 41_БДР формат СД (2)" xfId="5480"/>
    <cellStyle name="_расчет ФОТ 2007 МСК от Ганиева_Книга1_Форма к защите 42" xfId="5481"/>
    <cellStyle name="_расчет ФОТ 2007 МСК от Ганиева_Книга1_Форма к защите 42_БДР формат СД (2)" xfId="5482"/>
    <cellStyle name="_расчет ФОТ 2007 МСК от Ганиева_Книга1_Форма к защите 43" xfId="5483"/>
    <cellStyle name="_расчет ФОТ 2007 МСК от Ганиева_Книга1_Форма к защите 43_БДР формат СД (2)" xfId="5484"/>
    <cellStyle name="_расчет ФОТ 2007 МСК от Ганиева_Книга1_Форма к защите 44" xfId="5485"/>
    <cellStyle name="_расчет ФОТ 2007 МСК от Ганиева_Книга1_Форма к защите 44_БДР формат СД (2)" xfId="5486"/>
    <cellStyle name="_расчет ФОТ 2007 МСК от Ганиева_Книга1_Форма к защите 45" xfId="5487"/>
    <cellStyle name="_расчет ФОТ 2007 МСК от Ганиева_Книга1_Форма к защите 45_БДР формат СД (2)" xfId="5488"/>
    <cellStyle name="_расчет ФОТ 2007 МСК от Ганиева_Книга1_Форма к защите 46" xfId="5489"/>
    <cellStyle name="_расчет ФОТ 2007 МСК от Ганиева_Книга1_Форма к защите 46_БДР формат СД (2)" xfId="5490"/>
    <cellStyle name="_расчет ФОТ 2007 МСК от Ганиева_Книга1_Форма к защите 47" xfId="5491"/>
    <cellStyle name="_расчет ФОТ 2007 МСК от Ганиева_Книга1_Форма к защите 47_БДР формат СД (2)" xfId="5492"/>
    <cellStyle name="_расчет ФОТ 2007 МСК от Ганиева_Книга1_Форма к защите 48" xfId="5493"/>
    <cellStyle name="_расчет ФОТ 2007 МСК от Ганиева_Книга1_Форма к защите 48_БДР формат СД (2)" xfId="5494"/>
    <cellStyle name="_расчет ФОТ 2007 МСК от Ганиева_Книга1_Форма к защите 49" xfId="5495"/>
    <cellStyle name="_расчет ФОТ 2007 МСК от Ганиева_Книга1_Форма к защите 49_БДР формат СД (2)" xfId="5496"/>
    <cellStyle name="_расчет ФОТ 2007 МСК от Ганиева_Книга1_Форма к защите 5" xfId="5497"/>
    <cellStyle name="_расчет ФОТ 2007 МСК от Ганиева_Книга1_Форма к защите 5_БДР формат СД (2)" xfId="5498"/>
    <cellStyle name="_расчет ФОТ 2007 МСК от Ганиева_Книга1_Форма к защите 50" xfId="5499"/>
    <cellStyle name="_расчет ФОТ 2007 МСК от Ганиева_Книга1_Форма к защите 50_БДР формат СД (2)" xfId="5500"/>
    <cellStyle name="_расчет ФОТ 2007 МСК от Ганиева_Книга1_Форма к защите 51" xfId="5501"/>
    <cellStyle name="_расчет ФОТ 2007 МСК от Ганиева_Книга1_Форма к защите 51_БДР формат СД (2)" xfId="5502"/>
    <cellStyle name="_расчет ФОТ 2007 МСК от Ганиева_Книга1_Форма к защите 52" xfId="5503"/>
    <cellStyle name="_расчет ФОТ 2007 МСК от Ганиева_Книга1_Форма к защите 52_БДР формат СД (2)" xfId="5504"/>
    <cellStyle name="_расчет ФОТ 2007 МСК от Ганиева_Книга1_Форма к защите 53" xfId="5505"/>
    <cellStyle name="_расчет ФОТ 2007 МСК от Ганиева_Книга1_Форма к защите 53_БДР формат СД (2)" xfId="5506"/>
    <cellStyle name="_расчет ФОТ 2007 МСК от Ганиева_Книга1_Форма к защите 54" xfId="5507"/>
    <cellStyle name="_расчет ФОТ 2007 МСК от Ганиева_Книга1_Форма к защите 54_БДР формат СД (2)" xfId="5508"/>
    <cellStyle name="_расчет ФОТ 2007 МСК от Ганиева_Книга1_Форма к защите 55" xfId="5509"/>
    <cellStyle name="_расчет ФОТ 2007 МСК от Ганиева_Книга1_Форма к защите 55_БДР формат СД (2)" xfId="5510"/>
    <cellStyle name="_расчет ФОТ 2007 МСК от Ганиева_Книга1_Форма к защите 56" xfId="5511"/>
    <cellStyle name="_расчет ФОТ 2007 МСК от Ганиева_Книга1_Форма к защите 56_БДР формат СД (2)" xfId="5512"/>
    <cellStyle name="_расчет ФОТ 2007 МСК от Ганиева_Книга1_Форма к защите 57" xfId="5513"/>
    <cellStyle name="_расчет ФОТ 2007 МСК от Ганиева_Книга1_Форма к защите 57_БДР формат СД (2)" xfId="5514"/>
    <cellStyle name="_расчет ФОТ 2007 МСК от Ганиева_Книга1_Форма к защите 58" xfId="5515"/>
    <cellStyle name="_расчет ФОТ 2007 МСК от Ганиева_Книга1_Форма к защите 58_БДР формат СД (2)" xfId="5516"/>
    <cellStyle name="_расчет ФОТ 2007 МСК от Ганиева_Книга1_Форма к защите 59" xfId="5517"/>
    <cellStyle name="_расчет ФОТ 2007 МСК от Ганиева_Книга1_Форма к защите 59_БДР формат СД (2)" xfId="5518"/>
    <cellStyle name="_расчет ФОТ 2007 МСК от Ганиева_Книга1_Форма к защите 6" xfId="5519"/>
    <cellStyle name="_расчет ФОТ 2007 МСК от Ганиева_Книга1_Форма к защите 6_БДР формат СД (2)" xfId="5520"/>
    <cellStyle name="_расчет ФОТ 2007 МСК от Ганиева_Книга1_Форма к защите 60" xfId="5521"/>
    <cellStyle name="_расчет ФОТ 2007 МСК от Ганиева_Книга1_Форма к защите 60_БДР формат СД (2)" xfId="5522"/>
    <cellStyle name="_расчет ФОТ 2007 МСК от Ганиева_Книга1_Форма к защите 61" xfId="5523"/>
    <cellStyle name="_расчет ФОТ 2007 МСК от Ганиева_Книга1_Форма к защите 61_БДР формат СД (2)" xfId="5524"/>
    <cellStyle name="_расчет ФОТ 2007 МСК от Ганиева_Книга1_Форма к защите 62" xfId="5525"/>
    <cellStyle name="_расчет ФОТ 2007 МСК от Ганиева_Книга1_Форма к защите 62_БДР формат СД (2)" xfId="5526"/>
    <cellStyle name="_расчет ФОТ 2007 МСК от Ганиева_Книга1_Форма к защите 63" xfId="5527"/>
    <cellStyle name="_расчет ФОТ 2007 МСК от Ганиева_Книга1_Форма к защите 63_БДР формат СД (2)" xfId="5528"/>
    <cellStyle name="_расчет ФОТ 2007 МСК от Ганиева_Книга1_Форма к защите 64" xfId="5529"/>
    <cellStyle name="_расчет ФОТ 2007 МСК от Ганиева_Книга1_Форма к защите 64_БДР формат СД (2)" xfId="5530"/>
    <cellStyle name="_расчет ФОТ 2007 МСК от Ганиева_Книга1_Форма к защите 65" xfId="5531"/>
    <cellStyle name="_расчет ФОТ 2007 МСК от Ганиева_Книга1_Форма к защите 65_БДР формат СД (2)" xfId="5532"/>
    <cellStyle name="_расчет ФОТ 2007 МСК от Ганиева_Книга1_Форма к защите 66" xfId="5533"/>
    <cellStyle name="_расчет ФОТ 2007 МСК от Ганиева_Книга1_Форма к защите 66_БДР формат СД (2)" xfId="5534"/>
    <cellStyle name="_расчет ФОТ 2007 МСК от Ганиева_Книга1_Форма к защите 67" xfId="5535"/>
    <cellStyle name="_расчет ФОТ 2007 МСК от Ганиева_Книга1_Форма к защите 67_БДР формат СД (2)" xfId="5536"/>
    <cellStyle name="_расчет ФОТ 2007 МСК от Ганиева_Книга1_Форма к защите 68" xfId="5537"/>
    <cellStyle name="_расчет ФОТ 2007 МСК от Ганиева_Книга1_Форма к защите 68_БДР формат СД (2)" xfId="5538"/>
    <cellStyle name="_расчет ФОТ 2007 МСК от Ганиева_Книга1_Форма к защите 69" xfId="5539"/>
    <cellStyle name="_расчет ФОТ 2007 МСК от Ганиева_Книга1_Форма к защите 69_БДР формат СД (2)" xfId="5540"/>
    <cellStyle name="_расчет ФОТ 2007 МСК от Ганиева_Книга1_Форма к защите 7" xfId="5541"/>
    <cellStyle name="_расчет ФОТ 2007 МСК от Ганиева_Книга1_Форма к защите 7_БДР формат СД (2)" xfId="5542"/>
    <cellStyle name="_расчет ФОТ 2007 МСК от Ганиева_Книга1_Форма к защите 70" xfId="5543"/>
    <cellStyle name="_расчет ФОТ 2007 МСК от Ганиева_Книга1_Форма к защите 70_БДР формат СД (2)" xfId="5544"/>
    <cellStyle name="_расчет ФОТ 2007 МСК от Ганиева_Книга1_Форма к защите 71" xfId="5545"/>
    <cellStyle name="_расчет ФОТ 2007 МСК от Ганиева_Книга1_Форма к защите 71_БДР формат СД (2)" xfId="5546"/>
    <cellStyle name="_расчет ФОТ 2007 МСК от Ганиева_Книга1_Форма к защите 72" xfId="5547"/>
    <cellStyle name="_расчет ФОТ 2007 МСК от Ганиева_Книга1_Форма к защите 72_БДР формат СД (2)" xfId="5548"/>
    <cellStyle name="_расчет ФОТ 2007 МСК от Ганиева_Книга1_Форма к защите 73" xfId="5549"/>
    <cellStyle name="_расчет ФОТ 2007 МСК от Ганиева_Книга1_Форма к защите 73_БДР формат СД (2)" xfId="5550"/>
    <cellStyle name="_расчет ФОТ 2007 МСК от Ганиева_Книга1_Форма к защите 74" xfId="5551"/>
    <cellStyle name="_расчет ФОТ 2007 МСК от Ганиева_Книга1_Форма к защите 74_БДР формат СД (2)" xfId="5552"/>
    <cellStyle name="_расчет ФОТ 2007 МСК от Ганиева_Книга1_Форма к защите 75" xfId="5553"/>
    <cellStyle name="_расчет ФОТ 2007 МСК от Ганиева_Книга1_Форма к защите 75_БДР формат СД (2)" xfId="5554"/>
    <cellStyle name="_расчет ФОТ 2007 МСК от Ганиева_Книга1_Форма к защите 76" xfId="5555"/>
    <cellStyle name="_расчет ФОТ 2007 МСК от Ганиева_Книга1_Форма к защите 76_БДР формат СД (2)" xfId="5556"/>
    <cellStyle name="_расчет ФОТ 2007 МСК от Ганиева_Книга1_Форма к защите 77" xfId="5557"/>
    <cellStyle name="_расчет ФОТ 2007 МСК от Ганиева_Книга1_Форма к защите 77_БДР формат СД (2)" xfId="5558"/>
    <cellStyle name="_расчет ФОТ 2007 МСК от Ганиева_Книга1_Форма к защите 78" xfId="5559"/>
    <cellStyle name="_расчет ФОТ 2007 МСК от Ганиева_Книга1_Форма к защите 78_БДР формат СД (2)" xfId="5560"/>
    <cellStyle name="_расчет ФОТ 2007 МСК от Ганиева_Книга1_Форма к защите 79" xfId="5561"/>
    <cellStyle name="_расчет ФОТ 2007 МСК от Ганиева_Книга1_Форма к защите 79_БДР формат СД (2)" xfId="5562"/>
    <cellStyle name="_расчет ФОТ 2007 МСК от Ганиева_Книга1_Форма к защите 8" xfId="5563"/>
    <cellStyle name="_расчет ФОТ 2007 МСК от Ганиева_Книга1_Форма к защите 8_БДР формат СД (2)" xfId="5564"/>
    <cellStyle name="_расчет ФОТ 2007 МСК от Ганиева_Книга1_Форма к защите 80" xfId="5565"/>
    <cellStyle name="_расчет ФОТ 2007 МСК от Ганиева_Книга1_Форма к защите 80_БДР формат СД (2)" xfId="5566"/>
    <cellStyle name="_расчет ФОТ 2007 МСК от Ганиева_Книга1_Форма к защите 81" xfId="5567"/>
    <cellStyle name="_расчет ФОТ 2007 МСК от Ганиева_Книга1_Форма к защите 81_БДР формат СД (2)" xfId="5568"/>
    <cellStyle name="_расчет ФОТ 2007 МСК от Ганиева_Книга1_Форма к защите 82" xfId="5569"/>
    <cellStyle name="_расчет ФОТ 2007 МСК от Ганиева_Книга1_Форма к защите 82_БДР формат СД (2)" xfId="5570"/>
    <cellStyle name="_расчет ФОТ 2007 МСК от Ганиева_Книга1_Форма к защите 83" xfId="5571"/>
    <cellStyle name="_расчет ФОТ 2007 МСК от Ганиева_Книга1_Форма к защите 83_БДР формат СД (2)" xfId="5572"/>
    <cellStyle name="_расчет ФОТ 2007 МСК от Ганиева_Книга1_Форма к защите 84" xfId="5573"/>
    <cellStyle name="_расчет ФОТ 2007 МСК от Ганиева_Книга1_Форма к защите 84_БДР формат СД (2)" xfId="5574"/>
    <cellStyle name="_расчет ФОТ 2007 МСК от Ганиева_Книга1_Форма к защите 85" xfId="5575"/>
    <cellStyle name="_расчет ФОТ 2007 МСК от Ганиева_Книга1_Форма к защите 85_БДР формат СД (2)" xfId="5576"/>
    <cellStyle name="_расчет ФОТ 2007 МСК от Ганиева_Книга1_Форма к защите 86" xfId="5577"/>
    <cellStyle name="_расчет ФОТ 2007 МСК от Ганиева_Книга1_Форма к защите 86_БДР формат СД (2)" xfId="5578"/>
    <cellStyle name="_расчет ФОТ 2007 МСК от Ганиева_Книга1_Форма к защите 87" xfId="5579"/>
    <cellStyle name="_расчет ФОТ 2007 МСК от Ганиева_Книга1_Форма к защите 87_БДР формат СД (2)" xfId="5580"/>
    <cellStyle name="_расчет ФОТ 2007 МСК от Ганиева_Книга1_Форма к защите 88" xfId="5581"/>
    <cellStyle name="_расчет ФОТ 2007 МСК от Ганиева_Книга1_Форма к защите 88_БДР формат СД (2)" xfId="5582"/>
    <cellStyle name="_расчет ФОТ 2007 МСК от Ганиева_Книга1_Форма к защите 89" xfId="5583"/>
    <cellStyle name="_расчет ФОТ 2007 МСК от Ганиева_Книга1_Форма к защите 89_БДР формат СД (2)" xfId="5584"/>
    <cellStyle name="_расчет ФОТ 2007 МСК от Ганиева_Книга1_Форма к защите 9" xfId="5585"/>
    <cellStyle name="_расчет ФОТ 2007 МСК от Ганиева_Книга1_Форма к защите 9_БДР формат СД (2)" xfId="5586"/>
    <cellStyle name="_расчет ФОТ 2007 МСК от Ганиева_Книга1_Форма к защите 90" xfId="5587"/>
    <cellStyle name="_расчет ФОТ 2007 МСК от Ганиева_Книга1_Форма к защите 90_БДР формат СД (2)" xfId="5588"/>
    <cellStyle name="_расчет ФОТ 2007 МСК от Ганиева_Книга1_Форма к защите ДЭБ" xfId="5589"/>
    <cellStyle name="_расчет ФОТ 2007 МСК от Ганиева_Книга1_Форма к защите ДЭБ 2" xfId="5590"/>
    <cellStyle name="_расчет ФОТ 2007 МСК от Ганиева_Книга1_Форма к защите ДЭБ 2_БДР формат СД (2)" xfId="5591"/>
    <cellStyle name="_расчет ФОТ 2007 МСК от Ганиева_Книга1_Форма к защите ДЭБ_БДР формат СД (2)" xfId="5592"/>
    <cellStyle name="_расчет ФОТ 2007 МСК от Ганиева_Книга1_Форма к защите_БДР формат СД (2)" xfId="5593"/>
    <cellStyle name="_расчет ФОТ 2007 МСК от Ганиева_Книга1_Форма к защите_ДСП" xfId="5594"/>
    <cellStyle name="_расчет ФОТ 2007 МСК от Ганиева_Книга1_Форма к защите_ДСП 2" xfId="5595"/>
    <cellStyle name="_расчет ФОТ 2007 МСК от Ганиева_Книга1_Форма к защите_ДСП 2_БДР формат СД (2)" xfId="5596"/>
    <cellStyle name="_расчет ФОТ 2007 МСК от Ганиева_Книга1_Форма к защите_ДСП_БДР формат СД (2)" xfId="5597"/>
    <cellStyle name="_расчет ФОТ 2007 МСК от Ганиева_Книга1_Форма к защите_ДУпиоп" xfId="5598"/>
    <cellStyle name="_расчет ФОТ 2007 МСК от Ганиева_Книга1_Форма к защите_ДУпиоп 2" xfId="5599"/>
    <cellStyle name="_расчет ФОТ 2007 МСК от Ганиева_Книга1_Форма к защите_ДУпиоп 2_БДР формат СД (2)" xfId="5600"/>
    <cellStyle name="_расчет ФОТ 2007 МСК от Ганиева_Книга1_Форма к защите_ДУпиоп_БДР формат СД (2)" xfId="5601"/>
    <cellStyle name="_расчет ФОТ 2007 МСК от Ганиева_Книга1_Форма к защите_окончательная версия" xfId="5602"/>
    <cellStyle name="_расчет ФОТ 2007 МСК от Ганиева_Книга1_Форма к защите_окончательная версия 2" xfId="5603"/>
    <cellStyle name="_расчет ФОТ 2007 МСК от Ганиева_Книга1_Форма к защите_окончательная версия 2_БДР формат СД (2)" xfId="5604"/>
    <cellStyle name="_расчет ФОТ 2007 МСК от Ганиева_Книга1_Форма к защите_окончательная версия_БДР формат СД (2)" xfId="5605"/>
    <cellStyle name="_расчет ФОТ 2007 МСК от Ганиева_Корректировка №3 ФОТ 2010" xfId="5606"/>
    <cellStyle name="_расчет ФОТ 2007 МСК от Ганиева_Корректировка №3 ФОТ 2010_БДР формат СД (2)" xfId="5607"/>
    <cellStyle name="_расчет ФОТ 2007 МСК от Ганиева_Корректировка по ТОиР (проект)(поправл.)" xfId="5608"/>
    <cellStyle name="_расчет ФОТ 2007 МСК от Ганиева_Корректировка по ТОиР (проект)(поправл.)_БДР формат СД (2)" xfId="5609"/>
    <cellStyle name="_расчет ФОТ 2007 МСК от Ганиева_Корректировка ФОТ по ТОиР " xfId="5610"/>
    <cellStyle name="_расчет ФОТ 2007 МСК от Ганиева_Корректировка ФОТ по ТОиР _БДР формат СД (2)" xfId="5611"/>
    <cellStyle name="_расчет ФОТ 2007 МСК от Ганиева_Московское" xfId="5612"/>
    <cellStyle name="_расчет ФОТ 2007 МСК от Ганиева_Московское_БДР формат СД (2)" xfId="5613"/>
    <cellStyle name="_расчет ФОТ 2007 МСК от Ганиева_План по видам деят.(09.11.2009)" xfId="5614"/>
    <cellStyle name="_расчет ФОТ 2007 МСК от Ганиева_План по видам деят.(09.11.2009) 2" xfId="5615"/>
    <cellStyle name="_расчет ФОТ 2007 МСК от Ганиева_План по видам деят.(09.11.2009) 2 2" xfId="5616"/>
    <cellStyle name="_расчет ФОТ 2007 МСК от Ганиева_План по видам деят.(09.11.2009) 2 2_БДР формат СД (2)" xfId="5617"/>
    <cellStyle name="_расчет ФОТ 2007 МСК от Ганиева_План по видам деят.(09.11.2009) 2_БДР формат СД (2)" xfId="5618"/>
    <cellStyle name="_расчет ФОТ 2007 МСК от Ганиева_План по видам деят.(09.11.2009) 3" xfId="5619"/>
    <cellStyle name="_расчет ФОТ 2007 МСК от Ганиева_План по видам деят.(09.11.2009) 3_БДР формат СД (2)" xfId="5620"/>
    <cellStyle name="_расчет ФОТ 2007 МСК от Ганиева_План по видам деят.(09.11.2009)_БДР формат СД (2)" xfId="5621"/>
    <cellStyle name="_расчет ФОТ 2007 МСК от Ганиева_План по видам деят.(09.11.2009)_ДУС (3)" xfId="5622"/>
    <cellStyle name="_расчет ФОТ 2007 МСК от Ганиева_План по видам деят.(09.11.2009)_ДУС (3) 2" xfId="5623"/>
    <cellStyle name="_расчет ФОТ 2007 МСК от Ганиева_План по видам деят.(09.11.2009)_ДУС (3) 2_БДР формат СД (2)" xfId="5624"/>
    <cellStyle name="_расчет ФОТ 2007 МСК от Ганиева_План по видам деят.(09.11.2009)_ДУС (3)_БДР формат СД (2)" xfId="5625"/>
    <cellStyle name="_расчет ФОТ 2007 МСК от Ганиева_План по видам деят.(09.11.2009)_Источники_лимиты_Бизнес-план" xfId="5626"/>
    <cellStyle name="_расчет ФОТ 2007 МСК от Ганиева_План по видам деят.(09.11.2009)_Источники_лимиты_Бизнес-план 2" xfId="5627"/>
    <cellStyle name="_расчет ФОТ 2007 МСК от Ганиева_План по видам деят.(09.11.2009)_Источники_лимиты_Бизнес-план 2 2" xfId="5628"/>
    <cellStyle name="_расчет ФОТ 2007 МСК от Ганиева_План по видам деят.(09.11.2009)_Источники_лимиты_Бизнес-план 2 2_БДР формат СД (2)" xfId="5629"/>
    <cellStyle name="_расчет ФОТ 2007 МСК от Ганиева_План по видам деят.(09.11.2009)_Источники_лимиты_Бизнес-план 2_БДР формат СД (2)" xfId="5630"/>
    <cellStyle name="_расчет ФОТ 2007 МСК от Ганиева_План по видам деят.(09.11.2009)_Источники_лимиты_Бизнес-план 3" xfId="5631"/>
    <cellStyle name="_расчет ФОТ 2007 МСК от Ганиева_План по видам деят.(09.11.2009)_Источники_лимиты_Бизнес-план 3_БДР формат СД (2)" xfId="5632"/>
    <cellStyle name="_расчет ФОТ 2007 МСК от Ганиева_План по видам деят.(09.11.2009)_Источники_лимиты_Бизнес-план_БДР формат СД (2)" xfId="5633"/>
    <cellStyle name="_расчет ФОТ 2007 МСК от Ганиева_План по видам деят.(09.11.2009)_Копия форма к защите" xfId="5634"/>
    <cellStyle name="_расчет ФОТ 2007 МСК от Ганиева_План по видам деят.(09.11.2009)_Копия форма к защите 2" xfId="5635"/>
    <cellStyle name="_расчет ФОТ 2007 МСК от Ганиева_План по видам деят.(09.11.2009)_Копия форма к защите 2_БДР формат СД (2)" xfId="5636"/>
    <cellStyle name="_расчет ФОТ 2007 МСК от Ганиева_План по видам деят.(09.11.2009)_Копия форма к защите_БДР формат СД (2)" xfId="5637"/>
    <cellStyle name="_расчет ФОТ 2007 МСК от Ганиева_План по видам деят.(09.11.2009)_Свод бюджет на 2012" xfId="5638"/>
    <cellStyle name="_расчет ФОТ 2007 МСК от Ганиева_План по видам деят.(09.11.2009)_Свод бюджет на 2012 2" xfId="5639"/>
    <cellStyle name="_расчет ФОТ 2007 МСК от Ганиева_План по видам деят.(09.11.2009)_Свод бюджет на 2012 2_БДР формат СД (2)" xfId="5640"/>
    <cellStyle name="_расчет ФОТ 2007 МСК от Ганиева_План по видам деят.(09.11.2009)_Свод бюджет на 2012_БДР формат СД (2)" xfId="5641"/>
    <cellStyle name="_расчет ФОТ 2007 МСК от Ганиева_План по видам деят.(09.11.2009)_Форма к защите" xfId="5642"/>
    <cellStyle name="_расчет ФОТ 2007 МСК от Ганиева_План по видам деят.(09.11.2009)_форма к защите - ДКУ" xfId="5643"/>
    <cellStyle name="_расчет ФОТ 2007 МСК от Ганиева_План по видам деят.(09.11.2009)_форма к защите - ДКУ 2" xfId="5644"/>
    <cellStyle name="_расчет ФОТ 2007 МСК от Ганиева_План по видам деят.(09.11.2009)_форма к защите - ДКУ 2_БДР формат СД (2)" xfId="5645"/>
    <cellStyle name="_расчет ФОТ 2007 МСК от Ганиева_План по видам деят.(09.11.2009)_форма к защите - ДКУ_БДР формат СД (2)" xfId="5646"/>
    <cellStyle name="_расчет ФОТ 2007 МСК от Ганиева_План по видам деят.(09.11.2009)_Форма к защите 10" xfId="5647"/>
    <cellStyle name="_расчет ФОТ 2007 МСК от Ганиева_План по видам деят.(09.11.2009)_Форма к защите 10_БДР формат СД (2)" xfId="5648"/>
    <cellStyle name="_расчет ФОТ 2007 МСК от Ганиева_План по видам деят.(09.11.2009)_Форма к защите 11" xfId="5649"/>
    <cellStyle name="_расчет ФОТ 2007 МСК от Ганиева_План по видам деят.(09.11.2009)_Форма к защите 11_БДР формат СД (2)" xfId="5650"/>
    <cellStyle name="_расчет ФОТ 2007 МСК от Ганиева_План по видам деят.(09.11.2009)_Форма к защите 12" xfId="5651"/>
    <cellStyle name="_расчет ФОТ 2007 МСК от Ганиева_План по видам деят.(09.11.2009)_Форма к защите 12_БДР формат СД (2)" xfId="5652"/>
    <cellStyle name="_расчет ФОТ 2007 МСК от Ганиева_План по видам деят.(09.11.2009)_Форма к защите 13" xfId="5653"/>
    <cellStyle name="_расчет ФОТ 2007 МСК от Ганиева_План по видам деят.(09.11.2009)_Форма к защите 13_БДР формат СД (2)" xfId="5654"/>
    <cellStyle name="_расчет ФОТ 2007 МСК от Ганиева_План по видам деят.(09.11.2009)_Форма к защите 14" xfId="5655"/>
    <cellStyle name="_расчет ФОТ 2007 МСК от Ганиева_План по видам деят.(09.11.2009)_Форма к защите 14_БДР формат СД (2)" xfId="5656"/>
    <cellStyle name="_расчет ФОТ 2007 МСК от Ганиева_План по видам деят.(09.11.2009)_Форма к защите 15" xfId="5657"/>
    <cellStyle name="_расчет ФОТ 2007 МСК от Ганиева_План по видам деят.(09.11.2009)_Форма к защите 15_БДР формат СД (2)" xfId="5658"/>
    <cellStyle name="_расчет ФОТ 2007 МСК от Ганиева_План по видам деят.(09.11.2009)_Форма к защите 16" xfId="5659"/>
    <cellStyle name="_расчет ФОТ 2007 МСК от Ганиева_План по видам деят.(09.11.2009)_Форма к защите 16_БДР формат СД (2)" xfId="5660"/>
    <cellStyle name="_расчет ФОТ 2007 МСК от Ганиева_План по видам деят.(09.11.2009)_Форма к защите 17" xfId="5661"/>
    <cellStyle name="_расчет ФОТ 2007 МСК от Ганиева_План по видам деят.(09.11.2009)_Форма к защите 17_БДР формат СД (2)" xfId="5662"/>
    <cellStyle name="_расчет ФОТ 2007 МСК от Ганиева_План по видам деят.(09.11.2009)_Форма к защите 18" xfId="5663"/>
    <cellStyle name="_расчет ФОТ 2007 МСК от Ганиева_План по видам деят.(09.11.2009)_Форма к защите 18_БДР формат СД (2)" xfId="5664"/>
    <cellStyle name="_расчет ФОТ 2007 МСК от Ганиева_План по видам деят.(09.11.2009)_Форма к защите 19" xfId="5665"/>
    <cellStyle name="_расчет ФОТ 2007 МСК от Ганиева_План по видам деят.(09.11.2009)_Форма к защите 19_БДР формат СД (2)" xfId="5666"/>
    <cellStyle name="_расчет ФОТ 2007 МСК от Ганиева_План по видам деят.(09.11.2009)_Форма к защите 2" xfId="5667"/>
    <cellStyle name="_расчет ФОТ 2007 МСК от Ганиева_План по видам деят.(09.11.2009)_Форма к защите 2_БДР формат СД (2)" xfId="5668"/>
    <cellStyle name="_расчет ФОТ 2007 МСК от Ганиева_План по видам деят.(09.11.2009)_Форма к защите 20" xfId="5669"/>
    <cellStyle name="_расчет ФОТ 2007 МСК от Ганиева_План по видам деят.(09.11.2009)_Форма к защите 20_БДР формат СД (2)" xfId="5670"/>
    <cellStyle name="_расчет ФОТ 2007 МСК от Ганиева_План по видам деят.(09.11.2009)_Форма к защите 21" xfId="5671"/>
    <cellStyle name="_расчет ФОТ 2007 МСК от Ганиева_План по видам деят.(09.11.2009)_Форма к защите 21_БДР формат СД (2)" xfId="5672"/>
    <cellStyle name="_расчет ФОТ 2007 МСК от Ганиева_План по видам деят.(09.11.2009)_Форма к защите 22" xfId="5673"/>
    <cellStyle name="_расчет ФОТ 2007 МСК от Ганиева_План по видам деят.(09.11.2009)_Форма к защите 22_БДР формат СД (2)" xfId="5674"/>
    <cellStyle name="_расчет ФОТ 2007 МСК от Ганиева_План по видам деят.(09.11.2009)_Форма к защите 23" xfId="5675"/>
    <cellStyle name="_расчет ФОТ 2007 МСК от Ганиева_План по видам деят.(09.11.2009)_Форма к защите 23_БДР формат СД (2)" xfId="5676"/>
    <cellStyle name="_расчет ФОТ 2007 МСК от Ганиева_План по видам деят.(09.11.2009)_Форма к защите 24" xfId="5677"/>
    <cellStyle name="_расчет ФОТ 2007 МСК от Ганиева_План по видам деят.(09.11.2009)_Форма к защите 24_БДР формат СД (2)" xfId="5678"/>
    <cellStyle name="_расчет ФОТ 2007 МСК от Ганиева_План по видам деят.(09.11.2009)_Форма к защите 25" xfId="5679"/>
    <cellStyle name="_расчет ФОТ 2007 МСК от Ганиева_План по видам деят.(09.11.2009)_Форма к защите 25_БДР формат СД (2)" xfId="5680"/>
    <cellStyle name="_расчет ФОТ 2007 МСК от Ганиева_План по видам деят.(09.11.2009)_Форма к защите 26" xfId="5681"/>
    <cellStyle name="_расчет ФОТ 2007 МСК от Ганиева_План по видам деят.(09.11.2009)_Форма к защите 26_БДР формат СД (2)" xfId="5682"/>
    <cellStyle name="_расчет ФОТ 2007 МСК от Ганиева_План по видам деят.(09.11.2009)_Форма к защите 27" xfId="5683"/>
    <cellStyle name="_расчет ФОТ 2007 МСК от Ганиева_План по видам деят.(09.11.2009)_Форма к защите 27_БДР формат СД (2)" xfId="5684"/>
    <cellStyle name="_расчет ФОТ 2007 МСК от Ганиева_План по видам деят.(09.11.2009)_Форма к защите 28" xfId="5685"/>
    <cellStyle name="_расчет ФОТ 2007 МСК от Ганиева_План по видам деят.(09.11.2009)_Форма к защите 28_БДР формат СД (2)" xfId="5686"/>
    <cellStyle name="_расчет ФОТ 2007 МСК от Ганиева_План по видам деят.(09.11.2009)_Форма к защите 29" xfId="5687"/>
    <cellStyle name="_расчет ФОТ 2007 МСК от Ганиева_План по видам деят.(09.11.2009)_Форма к защите 29_БДР формат СД (2)" xfId="5688"/>
    <cellStyle name="_расчет ФОТ 2007 МСК от Ганиева_План по видам деят.(09.11.2009)_Форма к защите 3" xfId="5689"/>
    <cellStyle name="_расчет ФОТ 2007 МСК от Ганиева_План по видам деят.(09.11.2009)_Форма к защите 3_БДР формат СД (2)" xfId="5690"/>
    <cellStyle name="_расчет ФОТ 2007 МСК от Ганиева_План по видам деят.(09.11.2009)_Форма к защите 30" xfId="5691"/>
    <cellStyle name="_расчет ФОТ 2007 МСК от Ганиева_План по видам деят.(09.11.2009)_Форма к защите 30_БДР формат СД (2)" xfId="5692"/>
    <cellStyle name="_расчет ФОТ 2007 МСК от Ганиева_План по видам деят.(09.11.2009)_Форма к защите 31" xfId="5693"/>
    <cellStyle name="_расчет ФОТ 2007 МСК от Ганиева_План по видам деят.(09.11.2009)_Форма к защите 31_БДР формат СД (2)" xfId="5694"/>
    <cellStyle name="_расчет ФОТ 2007 МСК от Ганиева_План по видам деят.(09.11.2009)_Форма к защите 32" xfId="5695"/>
    <cellStyle name="_расчет ФОТ 2007 МСК от Ганиева_План по видам деят.(09.11.2009)_Форма к защите 32_БДР формат СД (2)" xfId="5696"/>
    <cellStyle name="_расчет ФОТ 2007 МСК от Ганиева_План по видам деят.(09.11.2009)_Форма к защите 33" xfId="5697"/>
    <cellStyle name="_расчет ФОТ 2007 МСК от Ганиева_План по видам деят.(09.11.2009)_Форма к защите 33_БДР формат СД (2)" xfId="5698"/>
    <cellStyle name="_расчет ФОТ 2007 МСК от Ганиева_План по видам деят.(09.11.2009)_Форма к защите 34" xfId="5699"/>
    <cellStyle name="_расчет ФОТ 2007 МСК от Ганиева_План по видам деят.(09.11.2009)_Форма к защите 34_БДР формат СД (2)" xfId="5700"/>
    <cellStyle name="_расчет ФОТ 2007 МСК от Ганиева_План по видам деят.(09.11.2009)_Форма к защите 35" xfId="5701"/>
    <cellStyle name="_расчет ФОТ 2007 МСК от Ганиева_План по видам деят.(09.11.2009)_Форма к защите 35_БДР формат СД (2)" xfId="5702"/>
    <cellStyle name="_расчет ФОТ 2007 МСК от Ганиева_План по видам деят.(09.11.2009)_Форма к защите 36" xfId="5703"/>
    <cellStyle name="_расчет ФОТ 2007 МСК от Ганиева_План по видам деят.(09.11.2009)_Форма к защите 36_БДР формат СД (2)" xfId="5704"/>
    <cellStyle name="_расчет ФОТ 2007 МСК от Ганиева_План по видам деят.(09.11.2009)_Форма к защите 37" xfId="5705"/>
    <cellStyle name="_расчет ФОТ 2007 МСК от Ганиева_План по видам деят.(09.11.2009)_Форма к защите 37_БДР формат СД (2)" xfId="5706"/>
    <cellStyle name="_расчет ФОТ 2007 МСК от Ганиева_План по видам деят.(09.11.2009)_Форма к защите 38" xfId="5707"/>
    <cellStyle name="_расчет ФОТ 2007 МСК от Ганиева_План по видам деят.(09.11.2009)_Форма к защите 38_БДР формат СД (2)" xfId="5708"/>
    <cellStyle name="_расчет ФОТ 2007 МСК от Ганиева_План по видам деят.(09.11.2009)_Форма к защите 39" xfId="5709"/>
    <cellStyle name="_расчет ФОТ 2007 МСК от Ганиева_План по видам деят.(09.11.2009)_Форма к защите 39_БДР формат СД (2)" xfId="5710"/>
    <cellStyle name="_расчет ФОТ 2007 МСК от Ганиева_План по видам деят.(09.11.2009)_Форма к защите 4" xfId="5711"/>
    <cellStyle name="_расчет ФОТ 2007 МСК от Ганиева_План по видам деят.(09.11.2009)_Форма к защите 4_БДР формат СД (2)" xfId="5712"/>
    <cellStyle name="_расчет ФОТ 2007 МСК от Ганиева_План по видам деят.(09.11.2009)_Форма к защите 40" xfId="5713"/>
    <cellStyle name="_расчет ФОТ 2007 МСК от Ганиева_План по видам деят.(09.11.2009)_Форма к защите 40_БДР формат СД (2)" xfId="5714"/>
    <cellStyle name="_расчет ФОТ 2007 МСК от Ганиева_План по видам деят.(09.11.2009)_Форма к защите 41" xfId="5715"/>
    <cellStyle name="_расчет ФОТ 2007 МСК от Ганиева_План по видам деят.(09.11.2009)_Форма к защите 41_БДР формат СД (2)" xfId="5716"/>
    <cellStyle name="_расчет ФОТ 2007 МСК от Ганиева_План по видам деят.(09.11.2009)_Форма к защите 42" xfId="5717"/>
    <cellStyle name="_расчет ФОТ 2007 МСК от Ганиева_План по видам деят.(09.11.2009)_Форма к защите 42_БДР формат СД (2)" xfId="5718"/>
    <cellStyle name="_расчет ФОТ 2007 МСК от Ганиева_План по видам деят.(09.11.2009)_Форма к защите 43" xfId="5719"/>
    <cellStyle name="_расчет ФОТ 2007 МСК от Ганиева_План по видам деят.(09.11.2009)_Форма к защите 43_БДР формат СД (2)" xfId="5720"/>
    <cellStyle name="_расчет ФОТ 2007 МСК от Ганиева_План по видам деят.(09.11.2009)_Форма к защите 44" xfId="5721"/>
    <cellStyle name="_расчет ФОТ 2007 МСК от Ганиева_План по видам деят.(09.11.2009)_Форма к защите 44_БДР формат СД (2)" xfId="5722"/>
    <cellStyle name="_расчет ФОТ 2007 МСК от Ганиева_План по видам деят.(09.11.2009)_Форма к защите 45" xfId="5723"/>
    <cellStyle name="_расчет ФОТ 2007 МСК от Ганиева_План по видам деят.(09.11.2009)_Форма к защите 45_БДР формат СД (2)" xfId="5724"/>
    <cellStyle name="_расчет ФОТ 2007 МСК от Ганиева_План по видам деят.(09.11.2009)_Форма к защите 46" xfId="5725"/>
    <cellStyle name="_расчет ФОТ 2007 МСК от Ганиева_План по видам деят.(09.11.2009)_Форма к защите 46_БДР формат СД (2)" xfId="5726"/>
    <cellStyle name="_расчет ФОТ 2007 МСК от Ганиева_План по видам деят.(09.11.2009)_Форма к защите 47" xfId="5727"/>
    <cellStyle name="_расчет ФОТ 2007 МСК от Ганиева_План по видам деят.(09.11.2009)_Форма к защите 47_БДР формат СД (2)" xfId="5728"/>
    <cellStyle name="_расчет ФОТ 2007 МСК от Ганиева_План по видам деят.(09.11.2009)_Форма к защите 48" xfId="5729"/>
    <cellStyle name="_расчет ФОТ 2007 МСК от Ганиева_План по видам деят.(09.11.2009)_Форма к защите 48_БДР формат СД (2)" xfId="5730"/>
    <cellStyle name="_расчет ФОТ 2007 МСК от Ганиева_План по видам деят.(09.11.2009)_Форма к защите 49" xfId="5731"/>
    <cellStyle name="_расчет ФОТ 2007 МСК от Ганиева_План по видам деят.(09.11.2009)_Форма к защите 49_БДР формат СД (2)" xfId="5732"/>
    <cellStyle name="_расчет ФОТ 2007 МСК от Ганиева_План по видам деят.(09.11.2009)_Форма к защите 5" xfId="5733"/>
    <cellStyle name="_расчет ФОТ 2007 МСК от Ганиева_План по видам деят.(09.11.2009)_Форма к защите 5_БДР формат СД (2)" xfId="5734"/>
    <cellStyle name="_расчет ФОТ 2007 МСК от Ганиева_План по видам деят.(09.11.2009)_Форма к защите 50" xfId="5735"/>
    <cellStyle name="_расчет ФОТ 2007 МСК от Ганиева_План по видам деят.(09.11.2009)_Форма к защите 50_БДР формат СД (2)" xfId="5736"/>
    <cellStyle name="_расчет ФОТ 2007 МСК от Ганиева_План по видам деят.(09.11.2009)_Форма к защите 51" xfId="5737"/>
    <cellStyle name="_расчет ФОТ 2007 МСК от Ганиева_План по видам деят.(09.11.2009)_Форма к защите 51_БДР формат СД (2)" xfId="5738"/>
    <cellStyle name="_расчет ФОТ 2007 МСК от Ганиева_План по видам деят.(09.11.2009)_Форма к защите 52" xfId="5739"/>
    <cellStyle name="_расчет ФОТ 2007 МСК от Ганиева_План по видам деят.(09.11.2009)_Форма к защите 52_БДР формат СД (2)" xfId="5740"/>
    <cellStyle name="_расчет ФОТ 2007 МСК от Ганиева_План по видам деят.(09.11.2009)_Форма к защите 53" xfId="5741"/>
    <cellStyle name="_расчет ФОТ 2007 МСК от Ганиева_План по видам деят.(09.11.2009)_Форма к защите 53_БДР формат СД (2)" xfId="5742"/>
    <cellStyle name="_расчет ФОТ 2007 МСК от Ганиева_План по видам деят.(09.11.2009)_Форма к защите 54" xfId="5743"/>
    <cellStyle name="_расчет ФОТ 2007 МСК от Ганиева_План по видам деят.(09.11.2009)_Форма к защите 54_БДР формат СД (2)" xfId="5744"/>
    <cellStyle name="_расчет ФОТ 2007 МСК от Ганиева_План по видам деят.(09.11.2009)_Форма к защите 55" xfId="5745"/>
    <cellStyle name="_расчет ФОТ 2007 МСК от Ганиева_План по видам деят.(09.11.2009)_Форма к защите 55_БДР формат СД (2)" xfId="5746"/>
    <cellStyle name="_расчет ФОТ 2007 МСК от Ганиева_План по видам деят.(09.11.2009)_Форма к защите 56" xfId="5747"/>
    <cellStyle name="_расчет ФОТ 2007 МСК от Ганиева_План по видам деят.(09.11.2009)_Форма к защите 56_БДР формат СД (2)" xfId="5748"/>
    <cellStyle name="_расчет ФОТ 2007 МСК от Ганиева_План по видам деят.(09.11.2009)_Форма к защите 57" xfId="5749"/>
    <cellStyle name="_расчет ФОТ 2007 МСК от Ганиева_План по видам деят.(09.11.2009)_Форма к защите 57_БДР формат СД (2)" xfId="5750"/>
    <cellStyle name="_расчет ФОТ 2007 МСК от Ганиева_План по видам деят.(09.11.2009)_Форма к защите 58" xfId="5751"/>
    <cellStyle name="_расчет ФОТ 2007 МСК от Ганиева_План по видам деят.(09.11.2009)_Форма к защите 58_БДР формат СД (2)" xfId="5752"/>
    <cellStyle name="_расчет ФОТ 2007 МСК от Ганиева_План по видам деят.(09.11.2009)_Форма к защите 59" xfId="5753"/>
    <cellStyle name="_расчет ФОТ 2007 МСК от Ганиева_План по видам деят.(09.11.2009)_Форма к защите 59_БДР формат СД (2)" xfId="5754"/>
    <cellStyle name="_расчет ФОТ 2007 МСК от Ганиева_План по видам деят.(09.11.2009)_Форма к защите 6" xfId="5755"/>
    <cellStyle name="_расчет ФОТ 2007 МСК от Ганиева_План по видам деят.(09.11.2009)_Форма к защите 6_БДР формат СД (2)" xfId="5756"/>
    <cellStyle name="_расчет ФОТ 2007 МСК от Ганиева_План по видам деят.(09.11.2009)_Форма к защите 60" xfId="5757"/>
    <cellStyle name="_расчет ФОТ 2007 МСК от Ганиева_План по видам деят.(09.11.2009)_Форма к защите 60_БДР формат СД (2)" xfId="5758"/>
    <cellStyle name="_расчет ФОТ 2007 МСК от Ганиева_План по видам деят.(09.11.2009)_Форма к защите 61" xfId="5759"/>
    <cellStyle name="_расчет ФОТ 2007 МСК от Ганиева_План по видам деят.(09.11.2009)_Форма к защите 61_БДР формат СД (2)" xfId="5760"/>
    <cellStyle name="_расчет ФОТ 2007 МСК от Ганиева_План по видам деят.(09.11.2009)_Форма к защите 62" xfId="5761"/>
    <cellStyle name="_расчет ФОТ 2007 МСК от Ганиева_План по видам деят.(09.11.2009)_Форма к защите 62_БДР формат СД (2)" xfId="5762"/>
    <cellStyle name="_расчет ФОТ 2007 МСК от Ганиева_План по видам деят.(09.11.2009)_Форма к защите 63" xfId="5763"/>
    <cellStyle name="_расчет ФОТ 2007 МСК от Ганиева_План по видам деят.(09.11.2009)_Форма к защите 63_БДР формат СД (2)" xfId="5764"/>
    <cellStyle name="_расчет ФОТ 2007 МСК от Ганиева_План по видам деят.(09.11.2009)_Форма к защите 64" xfId="5765"/>
    <cellStyle name="_расчет ФОТ 2007 МСК от Ганиева_План по видам деят.(09.11.2009)_Форма к защите 64_БДР формат СД (2)" xfId="5766"/>
    <cellStyle name="_расчет ФОТ 2007 МСК от Ганиева_План по видам деят.(09.11.2009)_Форма к защите 65" xfId="5767"/>
    <cellStyle name="_расчет ФОТ 2007 МСК от Ганиева_План по видам деят.(09.11.2009)_Форма к защите 65_БДР формат СД (2)" xfId="5768"/>
    <cellStyle name="_расчет ФОТ 2007 МСК от Ганиева_План по видам деят.(09.11.2009)_Форма к защите 66" xfId="5769"/>
    <cellStyle name="_расчет ФОТ 2007 МСК от Ганиева_План по видам деят.(09.11.2009)_Форма к защите 66_БДР формат СД (2)" xfId="5770"/>
    <cellStyle name="_расчет ФОТ 2007 МСК от Ганиева_План по видам деят.(09.11.2009)_Форма к защите 67" xfId="5771"/>
    <cellStyle name="_расчет ФОТ 2007 МСК от Ганиева_План по видам деят.(09.11.2009)_Форма к защите 67_БДР формат СД (2)" xfId="5772"/>
    <cellStyle name="_расчет ФОТ 2007 МСК от Ганиева_План по видам деят.(09.11.2009)_Форма к защите 68" xfId="5773"/>
    <cellStyle name="_расчет ФОТ 2007 МСК от Ганиева_План по видам деят.(09.11.2009)_Форма к защите 68_БДР формат СД (2)" xfId="5774"/>
    <cellStyle name="_расчет ФОТ 2007 МСК от Ганиева_План по видам деят.(09.11.2009)_Форма к защите 69" xfId="5775"/>
    <cellStyle name="_расчет ФОТ 2007 МСК от Ганиева_План по видам деят.(09.11.2009)_Форма к защите 69_БДР формат СД (2)" xfId="5776"/>
    <cellStyle name="_расчет ФОТ 2007 МСК от Ганиева_План по видам деят.(09.11.2009)_Форма к защите 7" xfId="5777"/>
    <cellStyle name="_расчет ФОТ 2007 МСК от Ганиева_План по видам деят.(09.11.2009)_Форма к защите 7_БДР формат СД (2)" xfId="5778"/>
    <cellStyle name="_расчет ФОТ 2007 МСК от Ганиева_План по видам деят.(09.11.2009)_Форма к защите 70" xfId="5779"/>
    <cellStyle name="_расчет ФОТ 2007 МСК от Ганиева_План по видам деят.(09.11.2009)_Форма к защите 70_БДР формат СД (2)" xfId="5780"/>
    <cellStyle name="_расчет ФОТ 2007 МСК от Ганиева_План по видам деят.(09.11.2009)_Форма к защите 71" xfId="5781"/>
    <cellStyle name="_расчет ФОТ 2007 МСК от Ганиева_План по видам деят.(09.11.2009)_Форма к защите 71_БДР формат СД (2)" xfId="5782"/>
    <cellStyle name="_расчет ФОТ 2007 МСК от Ганиева_План по видам деят.(09.11.2009)_Форма к защите 72" xfId="5783"/>
    <cellStyle name="_расчет ФОТ 2007 МСК от Ганиева_План по видам деят.(09.11.2009)_Форма к защите 72_БДР формат СД (2)" xfId="5784"/>
    <cellStyle name="_расчет ФОТ 2007 МСК от Ганиева_План по видам деят.(09.11.2009)_Форма к защите 73" xfId="5785"/>
    <cellStyle name="_расчет ФОТ 2007 МСК от Ганиева_План по видам деят.(09.11.2009)_Форма к защите 73_БДР формат СД (2)" xfId="5786"/>
    <cellStyle name="_расчет ФОТ 2007 МСК от Ганиева_План по видам деят.(09.11.2009)_Форма к защите 74" xfId="5787"/>
    <cellStyle name="_расчет ФОТ 2007 МСК от Ганиева_План по видам деят.(09.11.2009)_Форма к защите 74_БДР формат СД (2)" xfId="5788"/>
    <cellStyle name="_расчет ФОТ 2007 МСК от Ганиева_План по видам деят.(09.11.2009)_Форма к защите 75" xfId="5789"/>
    <cellStyle name="_расчет ФОТ 2007 МСК от Ганиева_План по видам деят.(09.11.2009)_Форма к защите 75_БДР формат СД (2)" xfId="5790"/>
    <cellStyle name="_расчет ФОТ 2007 МСК от Ганиева_План по видам деят.(09.11.2009)_Форма к защите 76" xfId="5791"/>
    <cellStyle name="_расчет ФОТ 2007 МСК от Ганиева_План по видам деят.(09.11.2009)_Форма к защите 76_БДР формат СД (2)" xfId="5792"/>
    <cellStyle name="_расчет ФОТ 2007 МСК от Ганиева_План по видам деят.(09.11.2009)_Форма к защите 77" xfId="5793"/>
    <cellStyle name="_расчет ФОТ 2007 МСК от Ганиева_План по видам деят.(09.11.2009)_Форма к защите 77_БДР формат СД (2)" xfId="5794"/>
    <cellStyle name="_расчет ФОТ 2007 МСК от Ганиева_План по видам деят.(09.11.2009)_Форма к защите 78" xfId="5795"/>
    <cellStyle name="_расчет ФОТ 2007 МСК от Ганиева_План по видам деят.(09.11.2009)_Форма к защите 78_БДР формат СД (2)" xfId="5796"/>
    <cellStyle name="_расчет ФОТ 2007 МСК от Ганиева_План по видам деят.(09.11.2009)_Форма к защите 79" xfId="5797"/>
    <cellStyle name="_расчет ФОТ 2007 МСК от Ганиева_План по видам деят.(09.11.2009)_Форма к защите 79_БДР формат СД (2)" xfId="5798"/>
    <cellStyle name="_расчет ФОТ 2007 МСК от Ганиева_План по видам деят.(09.11.2009)_Форма к защите 8" xfId="5799"/>
    <cellStyle name="_расчет ФОТ 2007 МСК от Ганиева_План по видам деят.(09.11.2009)_Форма к защите 8_БДР формат СД (2)" xfId="5800"/>
    <cellStyle name="_расчет ФОТ 2007 МСК от Ганиева_План по видам деят.(09.11.2009)_Форма к защите 80" xfId="5801"/>
    <cellStyle name="_расчет ФОТ 2007 МСК от Ганиева_План по видам деят.(09.11.2009)_Форма к защите 80_БДР формат СД (2)" xfId="5802"/>
    <cellStyle name="_расчет ФОТ 2007 МСК от Ганиева_План по видам деят.(09.11.2009)_Форма к защите 81" xfId="5803"/>
    <cellStyle name="_расчет ФОТ 2007 МСК от Ганиева_План по видам деят.(09.11.2009)_Форма к защите 81_БДР формат СД (2)" xfId="5804"/>
    <cellStyle name="_расчет ФОТ 2007 МСК от Ганиева_План по видам деят.(09.11.2009)_Форма к защите 82" xfId="5805"/>
    <cellStyle name="_расчет ФОТ 2007 МСК от Ганиева_План по видам деят.(09.11.2009)_Форма к защите 82_БДР формат СД (2)" xfId="5806"/>
    <cellStyle name="_расчет ФОТ 2007 МСК от Ганиева_План по видам деят.(09.11.2009)_Форма к защите 83" xfId="5807"/>
    <cellStyle name="_расчет ФОТ 2007 МСК от Ганиева_План по видам деят.(09.11.2009)_Форма к защите 83_БДР формат СД (2)" xfId="5808"/>
    <cellStyle name="_расчет ФОТ 2007 МСК от Ганиева_План по видам деят.(09.11.2009)_Форма к защите 84" xfId="5809"/>
    <cellStyle name="_расчет ФОТ 2007 МСК от Ганиева_План по видам деят.(09.11.2009)_Форма к защите 84_БДР формат СД (2)" xfId="5810"/>
    <cellStyle name="_расчет ФОТ 2007 МСК от Ганиева_План по видам деят.(09.11.2009)_Форма к защите 85" xfId="5811"/>
    <cellStyle name="_расчет ФОТ 2007 МСК от Ганиева_План по видам деят.(09.11.2009)_Форма к защите 85_БДР формат СД (2)" xfId="5812"/>
    <cellStyle name="_расчет ФОТ 2007 МСК от Ганиева_План по видам деят.(09.11.2009)_Форма к защите 86" xfId="5813"/>
    <cellStyle name="_расчет ФОТ 2007 МСК от Ганиева_План по видам деят.(09.11.2009)_Форма к защите 86_БДР формат СД (2)" xfId="5814"/>
    <cellStyle name="_расчет ФОТ 2007 МСК от Ганиева_План по видам деят.(09.11.2009)_Форма к защите 87" xfId="5815"/>
    <cellStyle name="_расчет ФОТ 2007 МСК от Ганиева_План по видам деят.(09.11.2009)_Форма к защите 87_БДР формат СД (2)" xfId="5816"/>
    <cellStyle name="_расчет ФОТ 2007 МСК от Ганиева_План по видам деят.(09.11.2009)_Форма к защите 88" xfId="5817"/>
    <cellStyle name="_расчет ФОТ 2007 МСК от Ганиева_План по видам деят.(09.11.2009)_Форма к защите 88_БДР формат СД (2)" xfId="5818"/>
    <cellStyle name="_расчет ФОТ 2007 МСК от Ганиева_План по видам деят.(09.11.2009)_Форма к защите 89" xfId="5819"/>
    <cellStyle name="_расчет ФОТ 2007 МСК от Ганиева_План по видам деят.(09.11.2009)_Форма к защите 89_БДР формат СД (2)" xfId="5820"/>
    <cellStyle name="_расчет ФОТ 2007 МСК от Ганиева_План по видам деят.(09.11.2009)_Форма к защите 9" xfId="5821"/>
    <cellStyle name="_расчет ФОТ 2007 МСК от Ганиева_План по видам деят.(09.11.2009)_Форма к защите 9_БДР формат СД (2)" xfId="5822"/>
    <cellStyle name="_расчет ФОТ 2007 МСК от Ганиева_План по видам деят.(09.11.2009)_Форма к защите 90" xfId="5823"/>
    <cellStyle name="_расчет ФОТ 2007 МСК от Ганиева_План по видам деят.(09.11.2009)_Форма к защите 90_БДР формат СД (2)" xfId="5824"/>
    <cellStyle name="_расчет ФОТ 2007 МСК от Ганиева_План по видам деят.(09.11.2009)_Форма к защите ДЭБ" xfId="5825"/>
    <cellStyle name="_расчет ФОТ 2007 МСК от Ганиева_План по видам деят.(09.11.2009)_Форма к защите ДЭБ 2" xfId="5826"/>
    <cellStyle name="_расчет ФОТ 2007 МСК от Ганиева_План по видам деят.(09.11.2009)_Форма к защите ДЭБ 2_БДР формат СД (2)" xfId="5827"/>
    <cellStyle name="_расчет ФОТ 2007 МСК от Ганиева_План по видам деят.(09.11.2009)_Форма к защите ДЭБ_БДР формат СД (2)" xfId="5828"/>
    <cellStyle name="_расчет ФОТ 2007 МСК от Ганиева_План по видам деят.(09.11.2009)_Форма к защите_БДР формат СД (2)" xfId="5829"/>
    <cellStyle name="_расчет ФОТ 2007 МСК от Ганиева_План по видам деят.(09.11.2009)_Форма к защите_ДСП" xfId="5830"/>
    <cellStyle name="_расчет ФОТ 2007 МСК от Ганиева_План по видам деят.(09.11.2009)_Форма к защите_ДСП 2" xfId="5831"/>
    <cellStyle name="_расчет ФОТ 2007 МСК от Ганиева_План по видам деят.(09.11.2009)_Форма к защите_ДСП 2_БДР формат СД (2)" xfId="5832"/>
    <cellStyle name="_расчет ФОТ 2007 МСК от Ганиева_План по видам деят.(09.11.2009)_Форма к защите_ДСП_БДР формат СД (2)" xfId="5833"/>
    <cellStyle name="_расчет ФОТ 2007 МСК от Ганиева_План по видам деят.(09.11.2009)_Форма к защите_ДУпиоп" xfId="5834"/>
    <cellStyle name="_расчет ФОТ 2007 МСК от Ганиева_План по видам деят.(09.11.2009)_Форма к защите_ДУпиоп 2" xfId="5835"/>
    <cellStyle name="_расчет ФОТ 2007 МСК от Ганиева_План по видам деят.(09.11.2009)_Форма к защите_ДУпиоп 2_БДР формат СД (2)" xfId="5836"/>
    <cellStyle name="_расчет ФОТ 2007 МСК от Ганиева_План по видам деят.(09.11.2009)_Форма к защите_ДУпиоп_БДР формат СД (2)" xfId="5837"/>
    <cellStyle name="_расчет ФОТ 2007 МСК от Ганиева_План по видам деят.(09.11.2009)_Форма к защите_окончательная версия" xfId="5838"/>
    <cellStyle name="_расчет ФОТ 2007 МСК от Ганиева_План по видам деят.(09.11.2009)_Форма к защите_окончательная версия 2" xfId="5839"/>
    <cellStyle name="_расчет ФОТ 2007 МСК от Ганиева_План по видам деят.(09.11.2009)_Форма к защите_окончательная версия 2_БДР формат СД (2)" xfId="5840"/>
    <cellStyle name="_расчет ФОТ 2007 МСК от Ганиева_План по видам деят.(09.11.2009)_Форма к защите_окончательная версия_БДР формат СД (2)" xfId="5841"/>
    <cellStyle name="_расчет ФОТ 2007 МСК от Ганиева_По видам деятельности(09.11.2009)" xfId="5842"/>
    <cellStyle name="_расчет ФОТ 2007 МСК от Ганиева_По видам деятельности(09.11.2009) 2" xfId="5843"/>
    <cellStyle name="_расчет ФОТ 2007 МСК от Ганиева_По видам деятельности(09.11.2009) 2 2" xfId="5844"/>
    <cellStyle name="_расчет ФОТ 2007 МСК от Ганиева_По видам деятельности(09.11.2009) 2 2_БДР формат СД (2)" xfId="5845"/>
    <cellStyle name="_расчет ФОТ 2007 МСК от Ганиева_По видам деятельности(09.11.2009) 2_БДР формат СД (2)" xfId="5846"/>
    <cellStyle name="_расчет ФОТ 2007 МСК от Ганиева_По видам деятельности(09.11.2009) 3" xfId="5847"/>
    <cellStyle name="_расчет ФОТ 2007 МСК от Ганиева_По видам деятельности(09.11.2009) 3_БДР формат СД (2)" xfId="5848"/>
    <cellStyle name="_расчет ФОТ 2007 МСК от Ганиева_По видам деятельности(09.11.2009)_БДР формат СД (2)" xfId="5849"/>
    <cellStyle name="_расчет ФОТ 2007 МСК от Ганиева_По видам деятельности(09.11.2009)_ДУС (3)" xfId="5850"/>
    <cellStyle name="_расчет ФОТ 2007 МСК от Ганиева_По видам деятельности(09.11.2009)_ДУС (3) 2" xfId="5851"/>
    <cellStyle name="_расчет ФОТ 2007 МСК от Ганиева_По видам деятельности(09.11.2009)_ДУС (3) 2_БДР формат СД (2)" xfId="5852"/>
    <cellStyle name="_расчет ФОТ 2007 МСК от Ганиева_По видам деятельности(09.11.2009)_ДУС (3)_БДР формат СД (2)" xfId="5853"/>
    <cellStyle name="_расчет ФОТ 2007 МСК от Ганиева_По видам деятельности(09.11.2009)_Источники_лимиты_Бизнес-план" xfId="5854"/>
    <cellStyle name="_расчет ФОТ 2007 МСК от Ганиева_По видам деятельности(09.11.2009)_Источники_лимиты_Бизнес-план 2" xfId="5855"/>
    <cellStyle name="_расчет ФОТ 2007 МСК от Ганиева_По видам деятельности(09.11.2009)_Источники_лимиты_Бизнес-план 2 2" xfId="5856"/>
    <cellStyle name="_расчет ФОТ 2007 МСК от Ганиева_По видам деятельности(09.11.2009)_Источники_лимиты_Бизнес-план 2 2_БДР формат СД (2)" xfId="5857"/>
    <cellStyle name="_расчет ФОТ 2007 МСК от Ганиева_По видам деятельности(09.11.2009)_Источники_лимиты_Бизнес-план 2_БДР формат СД (2)" xfId="5858"/>
    <cellStyle name="_расчет ФОТ 2007 МСК от Ганиева_По видам деятельности(09.11.2009)_Источники_лимиты_Бизнес-план 3" xfId="5859"/>
    <cellStyle name="_расчет ФОТ 2007 МСК от Ганиева_По видам деятельности(09.11.2009)_Источники_лимиты_Бизнес-план 3_БДР формат СД (2)" xfId="5860"/>
    <cellStyle name="_расчет ФОТ 2007 МСК от Ганиева_По видам деятельности(09.11.2009)_Источники_лимиты_Бизнес-план_БДР формат СД (2)" xfId="5861"/>
    <cellStyle name="_расчет ФОТ 2007 МСК от Ганиева_По видам деятельности(09.11.2009)_Копия форма к защите" xfId="5862"/>
    <cellStyle name="_расчет ФОТ 2007 МСК от Ганиева_По видам деятельности(09.11.2009)_Копия форма к защите 2" xfId="5863"/>
    <cellStyle name="_расчет ФОТ 2007 МСК от Ганиева_По видам деятельности(09.11.2009)_Копия форма к защите 2_БДР формат СД (2)" xfId="5864"/>
    <cellStyle name="_расчет ФОТ 2007 МСК от Ганиева_По видам деятельности(09.11.2009)_Копия форма к защите_БДР формат СД (2)" xfId="5865"/>
    <cellStyle name="_расчет ФОТ 2007 МСК от Ганиева_По видам деятельности(09.11.2009)_Свод бюджет на 2012" xfId="5866"/>
    <cellStyle name="_расчет ФОТ 2007 МСК от Ганиева_По видам деятельности(09.11.2009)_Свод бюджет на 2012 2" xfId="5867"/>
    <cellStyle name="_расчет ФОТ 2007 МСК от Ганиева_По видам деятельности(09.11.2009)_Свод бюджет на 2012 2_БДР формат СД (2)" xfId="5868"/>
    <cellStyle name="_расчет ФОТ 2007 МСК от Ганиева_По видам деятельности(09.11.2009)_Свод бюджет на 2012_БДР формат СД (2)" xfId="5869"/>
    <cellStyle name="_расчет ФОТ 2007 МСК от Ганиева_По видам деятельности(09.11.2009)_Форма к защите" xfId="5870"/>
    <cellStyle name="_расчет ФОТ 2007 МСК от Ганиева_По видам деятельности(09.11.2009)_форма к защите - ДКУ" xfId="5871"/>
    <cellStyle name="_расчет ФОТ 2007 МСК от Ганиева_По видам деятельности(09.11.2009)_форма к защите - ДКУ 2" xfId="5872"/>
    <cellStyle name="_расчет ФОТ 2007 МСК от Ганиева_По видам деятельности(09.11.2009)_форма к защите - ДКУ 2_БДР формат СД (2)" xfId="5873"/>
    <cellStyle name="_расчет ФОТ 2007 МСК от Ганиева_По видам деятельности(09.11.2009)_форма к защите - ДКУ_БДР формат СД (2)" xfId="5874"/>
    <cellStyle name="_расчет ФОТ 2007 МСК от Ганиева_По видам деятельности(09.11.2009)_Форма к защите 10" xfId="5875"/>
    <cellStyle name="_расчет ФОТ 2007 МСК от Ганиева_По видам деятельности(09.11.2009)_Форма к защите 10_БДР формат СД (2)" xfId="5876"/>
    <cellStyle name="_расчет ФОТ 2007 МСК от Ганиева_По видам деятельности(09.11.2009)_Форма к защите 11" xfId="5877"/>
    <cellStyle name="_расчет ФОТ 2007 МСК от Ганиева_По видам деятельности(09.11.2009)_Форма к защите 11_БДР формат СД (2)" xfId="5878"/>
    <cellStyle name="_расчет ФОТ 2007 МСК от Ганиева_По видам деятельности(09.11.2009)_Форма к защите 12" xfId="5879"/>
    <cellStyle name="_расчет ФОТ 2007 МСК от Ганиева_По видам деятельности(09.11.2009)_Форма к защите 12_БДР формат СД (2)" xfId="5880"/>
    <cellStyle name="_расчет ФОТ 2007 МСК от Ганиева_По видам деятельности(09.11.2009)_Форма к защите 13" xfId="5881"/>
    <cellStyle name="_расчет ФОТ 2007 МСК от Ганиева_По видам деятельности(09.11.2009)_Форма к защите 13_БДР формат СД (2)" xfId="5882"/>
    <cellStyle name="_расчет ФОТ 2007 МСК от Ганиева_По видам деятельности(09.11.2009)_Форма к защите 14" xfId="5883"/>
    <cellStyle name="_расчет ФОТ 2007 МСК от Ганиева_По видам деятельности(09.11.2009)_Форма к защите 14_БДР формат СД (2)" xfId="5884"/>
    <cellStyle name="_расчет ФОТ 2007 МСК от Ганиева_По видам деятельности(09.11.2009)_Форма к защите 15" xfId="5885"/>
    <cellStyle name="_расчет ФОТ 2007 МСК от Ганиева_По видам деятельности(09.11.2009)_Форма к защите 15_БДР формат СД (2)" xfId="5886"/>
    <cellStyle name="_расчет ФОТ 2007 МСК от Ганиева_По видам деятельности(09.11.2009)_Форма к защите 16" xfId="5887"/>
    <cellStyle name="_расчет ФОТ 2007 МСК от Ганиева_По видам деятельности(09.11.2009)_Форма к защите 16_БДР формат СД (2)" xfId="5888"/>
    <cellStyle name="_расчет ФОТ 2007 МСК от Ганиева_По видам деятельности(09.11.2009)_Форма к защите 17" xfId="5889"/>
    <cellStyle name="_расчет ФОТ 2007 МСК от Ганиева_По видам деятельности(09.11.2009)_Форма к защите 17_БДР формат СД (2)" xfId="5890"/>
    <cellStyle name="_расчет ФОТ 2007 МСК от Ганиева_По видам деятельности(09.11.2009)_Форма к защите 18" xfId="5891"/>
    <cellStyle name="_расчет ФОТ 2007 МСК от Ганиева_По видам деятельности(09.11.2009)_Форма к защите 18_БДР формат СД (2)" xfId="5892"/>
    <cellStyle name="_расчет ФОТ 2007 МСК от Ганиева_По видам деятельности(09.11.2009)_Форма к защите 19" xfId="5893"/>
    <cellStyle name="_расчет ФОТ 2007 МСК от Ганиева_По видам деятельности(09.11.2009)_Форма к защите 19_БДР формат СД (2)" xfId="5894"/>
    <cellStyle name="_расчет ФОТ 2007 МСК от Ганиева_По видам деятельности(09.11.2009)_Форма к защите 2" xfId="5895"/>
    <cellStyle name="_расчет ФОТ 2007 МСК от Ганиева_По видам деятельности(09.11.2009)_Форма к защите 2_БДР формат СД (2)" xfId="5896"/>
    <cellStyle name="_расчет ФОТ 2007 МСК от Ганиева_По видам деятельности(09.11.2009)_Форма к защите 20" xfId="5897"/>
    <cellStyle name="_расчет ФОТ 2007 МСК от Ганиева_По видам деятельности(09.11.2009)_Форма к защите 20_БДР формат СД (2)" xfId="5898"/>
    <cellStyle name="_расчет ФОТ 2007 МСК от Ганиева_По видам деятельности(09.11.2009)_Форма к защите 21" xfId="5899"/>
    <cellStyle name="_расчет ФОТ 2007 МСК от Ганиева_По видам деятельности(09.11.2009)_Форма к защите 21_БДР формат СД (2)" xfId="5900"/>
    <cellStyle name="_расчет ФОТ 2007 МСК от Ганиева_По видам деятельности(09.11.2009)_Форма к защите 22" xfId="5901"/>
    <cellStyle name="_расчет ФОТ 2007 МСК от Ганиева_По видам деятельности(09.11.2009)_Форма к защите 22_БДР формат СД (2)" xfId="5902"/>
    <cellStyle name="_расчет ФОТ 2007 МСК от Ганиева_По видам деятельности(09.11.2009)_Форма к защите 23" xfId="5903"/>
    <cellStyle name="_расчет ФОТ 2007 МСК от Ганиева_По видам деятельности(09.11.2009)_Форма к защите 23_БДР формат СД (2)" xfId="5904"/>
    <cellStyle name="_расчет ФОТ 2007 МСК от Ганиева_По видам деятельности(09.11.2009)_Форма к защите 24" xfId="5905"/>
    <cellStyle name="_расчет ФОТ 2007 МСК от Ганиева_По видам деятельности(09.11.2009)_Форма к защите 24_БДР формат СД (2)" xfId="5906"/>
    <cellStyle name="_расчет ФОТ 2007 МСК от Ганиева_По видам деятельности(09.11.2009)_Форма к защите 25" xfId="5907"/>
    <cellStyle name="_расчет ФОТ 2007 МСК от Ганиева_По видам деятельности(09.11.2009)_Форма к защите 25_БДР формат СД (2)" xfId="5908"/>
    <cellStyle name="_расчет ФОТ 2007 МСК от Ганиева_По видам деятельности(09.11.2009)_Форма к защите 26" xfId="5909"/>
    <cellStyle name="_расчет ФОТ 2007 МСК от Ганиева_По видам деятельности(09.11.2009)_Форма к защите 26_БДР формат СД (2)" xfId="5910"/>
    <cellStyle name="_расчет ФОТ 2007 МСК от Ганиева_По видам деятельности(09.11.2009)_Форма к защите 27" xfId="5911"/>
    <cellStyle name="_расчет ФОТ 2007 МСК от Ганиева_По видам деятельности(09.11.2009)_Форма к защите 27_БДР формат СД (2)" xfId="5912"/>
    <cellStyle name="_расчет ФОТ 2007 МСК от Ганиева_По видам деятельности(09.11.2009)_Форма к защите 28" xfId="5913"/>
    <cellStyle name="_расчет ФОТ 2007 МСК от Ганиева_По видам деятельности(09.11.2009)_Форма к защите 28_БДР формат СД (2)" xfId="5914"/>
    <cellStyle name="_расчет ФОТ 2007 МСК от Ганиева_По видам деятельности(09.11.2009)_Форма к защите 29" xfId="5915"/>
    <cellStyle name="_расчет ФОТ 2007 МСК от Ганиева_По видам деятельности(09.11.2009)_Форма к защите 29_БДР формат СД (2)" xfId="5916"/>
    <cellStyle name="_расчет ФОТ 2007 МСК от Ганиева_По видам деятельности(09.11.2009)_Форма к защите 3" xfId="5917"/>
    <cellStyle name="_расчет ФОТ 2007 МСК от Ганиева_По видам деятельности(09.11.2009)_Форма к защите 3_БДР формат СД (2)" xfId="5918"/>
    <cellStyle name="_расчет ФОТ 2007 МСК от Ганиева_По видам деятельности(09.11.2009)_Форма к защите 30" xfId="5919"/>
    <cellStyle name="_расчет ФОТ 2007 МСК от Ганиева_По видам деятельности(09.11.2009)_Форма к защите 30_БДР формат СД (2)" xfId="5920"/>
    <cellStyle name="_расчет ФОТ 2007 МСК от Ганиева_По видам деятельности(09.11.2009)_Форма к защите 31" xfId="5921"/>
    <cellStyle name="_расчет ФОТ 2007 МСК от Ганиева_По видам деятельности(09.11.2009)_Форма к защите 31_БДР формат СД (2)" xfId="5922"/>
    <cellStyle name="_расчет ФОТ 2007 МСК от Ганиева_По видам деятельности(09.11.2009)_Форма к защите 32" xfId="5923"/>
    <cellStyle name="_расчет ФОТ 2007 МСК от Ганиева_По видам деятельности(09.11.2009)_Форма к защите 32_БДР формат СД (2)" xfId="5924"/>
    <cellStyle name="_расчет ФОТ 2007 МСК от Ганиева_По видам деятельности(09.11.2009)_Форма к защите 33" xfId="5925"/>
    <cellStyle name="_расчет ФОТ 2007 МСК от Ганиева_По видам деятельности(09.11.2009)_Форма к защите 33_БДР формат СД (2)" xfId="5926"/>
    <cellStyle name="_расчет ФОТ 2007 МСК от Ганиева_По видам деятельности(09.11.2009)_Форма к защите 34" xfId="5927"/>
    <cellStyle name="_расчет ФОТ 2007 МСК от Ганиева_По видам деятельности(09.11.2009)_Форма к защите 34_БДР формат СД (2)" xfId="5928"/>
    <cellStyle name="_расчет ФОТ 2007 МСК от Ганиева_По видам деятельности(09.11.2009)_Форма к защите 35" xfId="5929"/>
    <cellStyle name="_расчет ФОТ 2007 МСК от Ганиева_По видам деятельности(09.11.2009)_Форма к защите 35_БДР формат СД (2)" xfId="5930"/>
    <cellStyle name="_расчет ФОТ 2007 МСК от Ганиева_По видам деятельности(09.11.2009)_Форма к защите 36" xfId="5931"/>
    <cellStyle name="_расчет ФОТ 2007 МСК от Ганиева_По видам деятельности(09.11.2009)_Форма к защите 36_БДР формат СД (2)" xfId="5932"/>
    <cellStyle name="_расчет ФОТ 2007 МСК от Ганиева_По видам деятельности(09.11.2009)_Форма к защите 37" xfId="5933"/>
    <cellStyle name="_расчет ФОТ 2007 МСК от Ганиева_По видам деятельности(09.11.2009)_Форма к защите 37_БДР формат СД (2)" xfId="5934"/>
    <cellStyle name="_расчет ФОТ 2007 МСК от Ганиева_По видам деятельности(09.11.2009)_Форма к защите 38" xfId="5935"/>
    <cellStyle name="_расчет ФОТ 2007 МСК от Ганиева_По видам деятельности(09.11.2009)_Форма к защите 38_БДР формат СД (2)" xfId="5936"/>
    <cellStyle name="_расчет ФОТ 2007 МСК от Ганиева_По видам деятельности(09.11.2009)_Форма к защите 39" xfId="5937"/>
    <cellStyle name="_расчет ФОТ 2007 МСК от Ганиева_По видам деятельности(09.11.2009)_Форма к защите 39_БДР формат СД (2)" xfId="5938"/>
    <cellStyle name="_расчет ФОТ 2007 МСК от Ганиева_По видам деятельности(09.11.2009)_Форма к защите 4" xfId="5939"/>
    <cellStyle name="_расчет ФОТ 2007 МСК от Ганиева_По видам деятельности(09.11.2009)_Форма к защите 4_БДР формат СД (2)" xfId="5940"/>
    <cellStyle name="_расчет ФОТ 2007 МСК от Ганиева_По видам деятельности(09.11.2009)_Форма к защите 40" xfId="5941"/>
    <cellStyle name="_расчет ФОТ 2007 МСК от Ганиева_По видам деятельности(09.11.2009)_Форма к защите 40_БДР формат СД (2)" xfId="5942"/>
    <cellStyle name="_расчет ФОТ 2007 МСК от Ганиева_По видам деятельности(09.11.2009)_Форма к защите 41" xfId="5943"/>
    <cellStyle name="_расчет ФОТ 2007 МСК от Ганиева_По видам деятельности(09.11.2009)_Форма к защите 41_БДР формат СД (2)" xfId="5944"/>
    <cellStyle name="_расчет ФОТ 2007 МСК от Ганиева_По видам деятельности(09.11.2009)_Форма к защите 42" xfId="5945"/>
    <cellStyle name="_расчет ФОТ 2007 МСК от Ганиева_По видам деятельности(09.11.2009)_Форма к защите 42_БДР формат СД (2)" xfId="5946"/>
    <cellStyle name="_расчет ФОТ 2007 МСК от Ганиева_По видам деятельности(09.11.2009)_Форма к защите 43" xfId="5947"/>
    <cellStyle name="_расчет ФОТ 2007 МСК от Ганиева_По видам деятельности(09.11.2009)_Форма к защите 43_БДР формат СД (2)" xfId="5948"/>
    <cellStyle name="_расчет ФОТ 2007 МСК от Ганиева_По видам деятельности(09.11.2009)_Форма к защите 44" xfId="5949"/>
    <cellStyle name="_расчет ФОТ 2007 МСК от Ганиева_По видам деятельности(09.11.2009)_Форма к защите 44_БДР формат СД (2)" xfId="5950"/>
    <cellStyle name="_расчет ФОТ 2007 МСК от Ганиева_По видам деятельности(09.11.2009)_Форма к защите 45" xfId="5951"/>
    <cellStyle name="_расчет ФОТ 2007 МСК от Ганиева_По видам деятельности(09.11.2009)_Форма к защите 45_БДР формат СД (2)" xfId="5952"/>
    <cellStyle name="_расчет ФОТ 2007 МСК от Ганиева_По видам деятельности(09.11.2009)_Форма к защите 46" xfId="5953"/>
    <cellStyle name="_расчет ФОТ 2007 МСК от Ганиева_По видам деятельности(09.11.2009)_Форма к защите 46_БДР формат СД (2)" xfId="5954"/>
    <cellStyle name="_расчет ФОТ 2007 МСК от Ганиева_По видам деятельности(09.11.2009)_Форма к защите 47" xfId="5955"/>
    <cellStyle name="_расчет ФОТ 2007 МСК от Ганиева_По видам деятельности(09.11.2009)_Форма к защите 47_БДР формат СД (2)" xfId="5956"/>
    <cellStyle name="_расчет ФОТ 2007 МСК от Ганиева_По видам деятельности(09.11.2009)_Форма к защите 48" xfId="5957"/>
    <cellStyle name="_расчет ФОТ 2007 МСК от Ганиева_По видам деятельности(09.11.2009)_Форма к защите 48_БДР формат СД (2)" xfId="5958"/>
    <cellStyle name="_расчет ФОТ 2007 МСК от Ганиева_По видам деятельности(09.11.2009)_Форма к защите 49" xfId="5959"/>
    <cellStyle name="_расчет ФОТ 2007 МСК от Ганиева_По видам деятельности(09.11.2009)_Форма к защите 49_БДР формат СД (2)" xfId="5960"/>
    <cellStyle name="_расчет ФОТ 2007 МСК от Ганиева_По видам деятельности(09.11.2009)_Форма к защите 5" xfId="5961"/>
    <cellStyle name="_расчет ФОТ 2007 МСК от Ганиева_По видам деятельности(09.11.2009)_Форма к защите 5_БДР формат СД (2)" xfId="5962"/>
    <cellStyle name="_расчет ФОТ 2007 МСК от Ганиева_По видам деятельности(09.11.2009)_Форма к защите 50" xfId="5963"/>
    <cellStyle name="_расчет ФОТ 2007 МСК от Ганиева_По видам деятельности(09.11.2009)_Форма к защите 50_БДР формат СД (2)" xfId="5964"/>
    <cellStyle name="_расчет ФОТ 2007 МСК от Ганиева_По видам деятельности(09.11.2009)_Форма к защите 51" xfId="5965"/>
    <cellStyle name="_расчет ФОТ 2007 МСК от Ганиева_По видам деятельности(09.11.2009)_Форма к защите 51_БДР формат СД (2)" xfId="5966"/>
    <cellStyle name="_расчет ФОТ 2007 МСК от Ганиева_По видам деятельности(09.11.2009)_Форма к защите 52" xfId="5967"/>
    <cellStyle name="_расчет ФОТ 2007 МСК от Ганиева_По видам деятельности(09.11.2009)_Форма к защите 52_БДР формат СД (2)" xfId="5968"/>
    <cellStyle name="_расчет ФОТ 2007 МСК от Ганиева_По видам деятельности(09.11.2009)_Форма к защите 53" xfId="5969"/>
    <cellStyle name="_расчет ФОТ 2007 МСК от Ганиева_По видам деятельности(09.11.2009)_Форма к защите 53_БДР формат СД (2)" xfId="5970"/>
    <cellStyle name="_расчет ФОТ 2007 МСК от Ганиева_По видам деятельности(09.11.2009)_Форма к защите 54" xfId="5971"/>
    <cellStyle name="_расчет ФОТ 2007 МСК от Ганиева_По видам деятельности(09.11.2009)_Форма к защите 54_БДР формат СД (2)" xfId="5972"/>
    <cellStyle name="_расчет ФОТ 2007 МСК от Ганиева_По видам деятельности(09.11.2009)_Форма к защите 55" xfId="5973"/>
    <cellStyle name="_расчет ФОТ 2007 МСК от Ганиева_По видам деятельности(09.11.2009)_Форма к защите 55_БДР формат СД (2)" xfId="5974"/>
    <cellStyle name="_расчет ФОТ 2007 МСК от Ганиева_По видам деятельности(09.11.2009)_Форма к защите 56" xfId="5975"/>
    <cellStyle name="_расчет ФОТ 2007 МСК от Ганиева_По видам деятельности(09.11.2009)_Форма к защите 56_БДР формат СД (2)" xfId="5976"/>
    <cellStyle name="_расчет ФОТ 2007 МСК от Ганиева_По видам деятельности(09.11.2009)_Форма к защите 57" xfId="5977"/>
    <cellStyle name="_расчет ФОТ 2007 МСК от Ганиева_По видам деятельности(09.11.2009)_Форма к защите 57_БДР формат СД (2)" xfId="5978"/>
    <cellStyle name="_расчет ФОТ 2007 МСК от Ганиева_По видам деятельности(09.11.2009)_Форма к защите 58" xfId="5979"/>
    <cellStyle name="_расчет ФОТ 2007 МСК от Ганиева_По видам деятельности(09.11.2009)_Форма к защите 58_БДР формат СД (2)" xfId="5980"/>
    <cellStyle name="_расчет ФОТ 2007 МСК от Ганиева_По видам деятельности(09.11.2009)_Форма к защите 59" xfId="5981"/>
    <cellStyle name="_расчет ФОТ 2007 МСК от Ганиева_По видам деятельности(09.11.2009)_Форма к защите 59_БДР формат СД (2)" xfId="5982"/>
    <cellStyle name="_расчет ФОТ 2007 МСК от Ганиева_По видам деятельности(09.11.2009)_Форма к защите 6" xfId="5983"/>
    <cellStyle name="_расчет ФОТ 2007 МСК от Ганиева_По видам деятельности(09.11.2009)_Форма к защите 6_БДР формат СД (2)" xfId="5984"/>
    <cellStyle name="_расчет ФОТ 2007 МСК от Ганиева_По видам деятельности(09.11.2009)_Форма к защите 60" xfId="5985"/>
    <cellStyle name="_расчет ФОТ 2007 МСК от Ганиева_По видам деятельности(09.11.2009)_Форма к защите 60_БДР формат СД (2)" xfId="5986"/>
    <cellStyle name="_расчет ФОТ 2007 МСК от Ганиева_По видам деятельности(09.11.2009)_Форма к защите 61" xfId="5987"/>
    <cellStyle name="_расчет ФОТ 2007 МСК от Ганиева_По видам деятельности(09.11.2009)_Форма к защите 61_БДР формат СД (2)" xfId="5988"/>
    <cellStyle name="_расчет ФОТ 2007 МСК от Ганиева_По видам деятельности(09.11.2009)_Форма к защите 62" xfId="5989"/>
    <cellStyle name="_расчет ФОТ 2007 МСК от Ганиева_По видам деятельности(09.11.2009)_Форма к защите 62_БДР формат СД (2)" xfId="5990"/>
    <cellStyle name="_расчет ФОТ 2007 МСК от Ганиева_По видам деятельности(09.11.2009)_Форма к защите 63" xfId="5991"/>
    <cellStyle name="_расчет ФОТ 2007 МСК от Ганиева_По видам деятельности(09.11.2009)_Форма к защите 63_БДР формат СД (2)" xfId="5992"/>
    <cellStyle name="_расчет ФОТ 2007 МСК от Ганиева_По видам деятельности(09.11.2009)_Форма к защите 64" xfId="5993"/>
    <cellStyle name="_расчет ФОТ 2007 МСК от Ганиева_По видам деятельности(09.11.2009)_Форма к защите 64_БДР формат СД (2)" xfId="5994"/>
    <cellStyle name="_расчет ФОТ 2007 МСК от Ганиева_По видам деятельности(09.11.2009)_Форма к защите 65" xfId="5995"/>
    <cellStyle name="_расчет ФОТ 2007 МСК от Ганиева_По видам деятельности(09.11.2009)_Форма к защите 65_БДР формат СД (2)" xfId="5996"/>
    <cellStyle name="_расчет ФОТ 2007 МСК от Ганиева_По видам деятельности(09.11.2009)_Форма к защите 66" xfId="5997"/>
    <cellStyle name="_расчет ФОТ 2007 МСК от Ганиева_По видам деятельности(09.11.2009)_Форма к защите 66_БДР формат СД (2)" xfId="5998"/>
    <cellStyle name="_расчет ФОТ 2007 МСК от Ганиева_По видам деятельности(09.11.2009)_Форма к защите 67" xfId="5999"/>
    <cellStyle name="_расчет ФОТ 2007 МСК от Ганиева_По видам деятельности(09.11.2009)_Форма к защите 67_БДР формат СД (2)" xfId="6000"/>
    <cellStyle name="_расчет ФОТ 2007 МСК от Ганиева_По видам деятельности(09.11.2009)_Форма к защите 68" xfId="6001"/>
    <cellStyle name="_расчет ФОТ 2007 МСК от Ганиева_По видам деятельности(09.11.2009)_Форма к защите 68_БДР формат СД (2)" xfId="6002"/>
    <cellStyle name="_расчет ФОТ 2007 МСК от Ганиева_По видам деятельности(09.11.2009)_Форма к защите 69" xfId="6003"/>
    <cellStyle name="_расчет ФОТ 2007 МСК от Ганиева_По видам деятельности(09.11.2009)_Форма к защите 69_БДР формат СД (2)" xfId="6004"/>
    <cellStyle name="_расчет ФОТ 2007 МСК от Ганиева_По видам деятельности(09.11.2009)_Форма к защите 7" xfId="6005"/>
    <cellStyle name="_расчет ФОТ 2007 МСК от Ганиева_По видам деятельности(09.11.2009)_Форма к защите 7_БДР формат СД (2)" xfId="6006"/>
    <cellStyle name="_расчет ФОТ 2007 МСК от Ганиева_По видам деятельности(09.11.2009)_Форма к защите 70" xfId="6007"/>
    <cellStyle name="_расчет ФОТ 2007 МСК от Ганиева_По видам деятельности(09.11.2009)_Форма к защите 70_БДР формат СД (2)" xfId="6008"/>
    <cellStyle name="_расчет ФОТ 2007 МСК от Ганиева_По видам деятельности(09.11.2009)_Форма к защите 71" xfId="6009"/>
    <cellStyle name="_расчет ФОТ 2007 МСК от Ганиева_По видам деятельности(09.11.2009)_Форма к защите 71_БДР формат СД (2)" xfId="6010"/>
    <cellStyle name="_расчет ФОТ 2007 МСК от Ганиева_По видам деятельности(09.11.2009)_Форма к защите 72" xfId="6011"/>
    <cellStyle name="_расчет ФОТ 2007 МСК от Ганиева_По видам деятельности(09.11.2009)_Форма к защите 72_БДР формат СД (2)" xfId="6012"/>
    <cellStyle name="_расчет ФОТ 2007 МСК от Ганиева_По видам деятельности(09.11.2009)_Форма к защите 73" xfId="6013"/>
    <cellStyle name="_расчет ФОТ 2007 МСК от Ганиева_По видам деятельности(09.11.2009)_Форма к защите 73_БДР формат СД (2)" xfId="6014"/>
    <cellStyle name="_расчет ФОТ 2007 МСК от Ганиева_По видам деятельности(09.11.2009)_Форма к защите 74" xfId="6015"/>
    <cellStyle name="_расчет ФОТ 2007 МСК от Ганиева_По видам деятельности(09.11.2009)_Форма к защите 74_БДР формат СД (2)" xfId="6016"/>
    <cellStyle name="_расчет ФОТ 2007 МСК от Ганиева_По видам деятельности(09.11.2009)_Форма к защите 75" xfId="6017"/>
    <cellStyle name="_расчет ФОТ 2007 МСК от Ганиева_По видам деятельности(09.11.2009)_Форма к защите 75_БДР формат СД (2)" xfId="6018"/>
    <cellStyle name="_расчет ФОТ 2007 МСК от Ганиева_По видам деятельности(09.11.2009)_Форма к защите 76" xfId="6019"/>
    <cellStyle name="_расчет ФОТ 2007 МСК от Ганиева_По видам деятельности(09.11.2009)_Форма к защите 76_БДР формат СД (2)" xfId="6020"/>
    <cellStyle name="_расчет ФОТ 2007 МСК от Ганиева_По видам деятельности(09.11.2009)_Форма к защите 77" xfId="6021"/>
    <cellStyle name="_расчет ФОТ 2007 МСК от Ганиева_По видам деятельности(09.11.2009)_Форма к защите 77_БДР формат СД (2)" xfId="6022"/>
    <cellStyle name="_расчет ФОТ 2007 МСК от Ганиева_По видам деятельности(09.11.2009)_Форма к защите 78" xfId="6023"/>
    <cellStyle name="_расчет ФОТ 2007 МСК от Ганиева_По видам деятельности(09.11.2009)_Форма к защите 78_БДР формат СД (2)" xfId="6024"/>
    <cellStyle name="_расчет ФОТ 2007 МСК от Ганиева_По видам деятельности(09.11.2009)_Форма к защите 79" xfId="6025"/>
    <cellStyle name="_расчет ФОТ 2007 МСК от Ганиева_По видам деятельности(09.11.2009)_Форма к защите 79_БДР формат СД (2)" xfId="6026"/>
    <cellStyle name="_расчет ФОТ 2007 МСК от Ганиева_По видам деятельности(09.11.2009)_Форма к защите 8" xfId="6027"/>
    <cellStyle name="_расчет ФОТ 2007 МСК от Ганиева_По видам деятельности(09.11.2009)_Форма к защите 8_БДР формат СД (2)" xfId="6028"/>
    <cellStyle name="_расчет ФОТ 2007 МСК от Ганиева_По видам деятельности(09.11.2009)_Форма к защите 80" xfId="6029"/>
    <cellStyle name="_расчет ФОТ 2007 МСК от Ганиева_По видам деятельности(09.11.2009)_Форма к защите 80_БДР формат СД (2)" xfId="6030"/>
    <cellStyle name="_расчет ФОТ 2007 МСК от Ганиева_По видам деятельности(09.11.2009)_Форма к защите 81" xfId="6031"/>
    <cellStyle name="_расчет ФОТ 2007 МСК от Ганиева_По видам деятельности(09.11.2009)_Форма к защите 81_БДР формат СД (2)" xfId="6032"/>
    <cellStyle name="_расчет ФОТ 2007 МСК от Ганиева_По видам деятельности(09.11.2009)_Форма к защите 82" xfId="6033"/>
    <cellStyle name="_расчет ФОТ 2007 МСК от Ганиева_По видам деятельности(09.11.2009)_Форма к защите 82_БДР формат СД (2)" xfId="6034"/>
    <cellStyle name="_расчет ФОТ 2007 МСК от Ганиева_По видам деятельности(09.11.2009)_Форма к защите 83" xfId="6035"/>
    <cellStyle name="_расчет ФОТ 2007 МСК от Ганиева_По видам деятельности(09.11.2009)_Форма к защите 83_БДР формат СД (2)" xfId="6036"/>
    <cellStyle name="_расчет ФОТ 2007 МСК от Ганиева_По видам деятельности(09.11.2009)_Форма к защите 84" xfId="6037"/>
    <cellStyle name="_расчет ФОТ 2007 МСК от Ганиева_По видам деятельности(09.11.2009)_Форма к защите 84_БДР формат СД (2)" xfId="6038"/>
    <cellStyle name="_расчет ФОТ 2007 МСК от Ганиева_По видам деятельности(09.11.2009)_Форма к защите 85" xfId="6039"/>
    <cellStyle name="_расчет ФОТ 2007 МСК от Ганиева_По видам деятельности(09.11.2009)_Форма к защите 85_БДР формат СД (2)" xfId="6040"/>
    <cellStyle name="_расчет ФОТ 2007 МСК от Ганиева_По видам деятельности(09.11.2009)_Форма к защите 86" xfId="6041"/>
    <cellStyle name="_расчет ФОТ 2007 МСК от Ганиева_По видам деятельности(09.11.2009)_Форма к защите 86_БДР формат СД (2)" xfId="6042"/>
    <cellStyle name="_расчет ФОТ 2007 МСК от Ганиева_По видам деятельности(09.11.2009)_Форма к защите 87" xfId="6043"/>
    <cellStyle name="_расчет ФОТ 2007 МСК от Ганиева_По видам деятельности(09.11.2009)_Форма к защите 87_БДР формат СД (2)" xfId="6044"/>
    <cellStyle name="_расчет ФОТ 2007 МСК от Ганиева_По видам деятельности(09.11.2009)_Форма к защите 88" xfId="6045"/>
    <cellStyle name="_расчет ФОТ 2007 МСК от Ганиева_По видам деятельности(09.11.2009)_Форма к защите 88_БДР формат СД (2)" xfId="6046"/>
    <cellStyle name="_расчет ФОТ 2007 МСК от Ганиева_По видам деятельности(09.11.2009)_Форма к защите 89" xfId="6047"/>
    <cellStyle name="_расчет ФОТ 2007 МСК от Ганиева_По видам деятельности(09.11.2009)_Форма к защите 89_БДР формат СД (2)" xfId="6048"/>
    <cellStyle name="_расчет ФОТ 2007 МСК от Ганиева_По видам деятельности(09.11.2009)_Форма к защите 9" xfId="6049"/>
    <cellStyle name="_расчет ФОТ 2007 МСК от Ганиева_По видам деятельности(09.11.2009)_Форма к защите 9_БДР формат СД (2)" xfId="6050"/>
    <cellStyle name="_расчет ФОТ 2007 МСК от Ганиева_По видам деятельности(09.11.2009)_Форма к защите 90" xfId="6051"/>
    <cellStyle name="_расчет ФОТ 2007 МСК от Ганиева_По видам деятельности(09.11.2009)_Форма к защите 90_БДР формат СД (2)" xfId="6052"/>
    <cellStyle name="_расчет ФОТ 2007 МСК от Ганиева_По видам деятельности(09.11.2009)_Форма к защите ДЭБ" xfId="6053"/>
    <cellStyle name="_расчет ФОТ 2007 МСК от Ганиева_По видам деятельности(09.11.2009)_Форма к защите ДЭБ 2" xfId="6054"/>
    <cellStyle name="_расчет ФОТ 2007 МСК от Ганиева_По видам деятельности(09.11.2009)_Форма к защите ДЭБ 2_БДР формат СД (2)" xfId="6055"/>
    <cellStyle name="_расчет ФОТ 2007 МСК от Ганиева_По видам деятельности(09.11.2009)_Форма к защите ДЭБ_БДР формат СД (2)" xfId="6056"/>
    <cellStyle name="_расчет ФОТ 2007 МСК от Ганиева_По видам деятельности(09.11.2009)_Форма к защите_БДР формат СД (2)" xfId="6057"/>
    <cellStyle name="_расчет ФОТ 2007 МСК от Ганиева_По видам деятельности(09.11.2009)_Форма к защите_ДСП" xfId="6058"/>
    <cellStyle name="_расчет ФОТ 2007 МСК от Ганиева_По видам деятельности(09.11.2009)_Форма к защите_ДСП 2" xfId="6059"/>
    <cellStyle name="_расчет ФОТ 2007 МСК от Ганиева_По видам деятельности(09.11.2009)_Форма к защите_ДСП 2_БДР формат СД (2)" xfId="6060"/>
    <cellStyle name="_расчет ФОТ 2007 МСК от Ганиева_По видам деятельности(09.11.2009)_Форма к защите_ДСП_БДР формат СД (2)" xfId="6061"/>
    <cellStyle name="_расчет ФОТ 2007 МСК от Ганиева_По видам деятельности(09.11.2009)_Форма к защите_ДУпиоп" xfId="6062"/>
    <cellStyle name="_расчет ФОТ 2007 МСК от Ганиева_По видам деятельности(09.11.2009)_Форма к защите_ДУпиоп 2" xfId="6063"/>
    <cellStyle name="_расчет ФОТ 2007 МСК от Ганиева_По видам деятельности(09.11.2009)_Форма к защите_ДУпиоп 2_БДР формат СД (2)" xfId="6064"/>
    <cellStyle name="_расчет ФОТ 2007 МСК от Ганиева_По видам деятельности(09.11.2009)_Форма к защите_ДУпиоп_БДР формат СД (2)" xfId="6065"/>
    <cellStyle name="_расчет ФОТ 2007 МСК от Ганиева_По видам деятельности(09.11.2009)_Форма к защите_окончательная версия" xfId="6066"/>
    <cellStyle name="_расчет ФОТ 2007 МСК от Ганиева_По видам деятельности(09.11.2009)_Форма к защите_окончательная версия 2" xfId="6067"/>
    <cellStyle name="_расчет ФОТ 2007 МСК от Ганиева_По видам деятельности(09.11.2009)_Форма к защите_окончательная версия 2_БДР формат СД (2)" xfId="6068"/>
    <cellStyle name="_расчет ФОТ 2007 МСК от Ганиева_По видам деятельности(09.11.2009)_Форма к защите_окончательная версия_БДР формат СД (2)" xfId="6069"/>
    <cellStyle name="_расчет ФОТ 2007 МСК от Ганиева_Состав ФОТ и ВСХ ( - 3 кв-л 9мес.)xls" xfId="6070"/>
    <cellStyle name="_расчет ФОТ 2007 МСК от Ганиева_Состав ФОТ и ВСХ ( - 3 кв-л 9мес.)xls_БДР формат СД (2)" xfId="6071"/>
    <cellStyle name="_расчет ФОТ 2007 МСК от Ганиева_ТОИР СВОД 2010_форма1(испр.управление30.10.2009.)" xfId="6072"/>
    <cellStyle name="_расчет ФОТ 2007 МСК от Ганиева_ТОИР СВОД 2010_форма1(испр.управление30.10.2009.) 2" xfId="6073"/>
    <cellStyle name="_расчет ФОТ 2007 МСК от Ганиева_ТОИР СВОД 2010_форма1(испр.управление30.10.2009.) 2 2" xfId="6074"/>
    <cellStyle name="_расчет ФОТ 2007 МСК от Ганиева_ТОИР СВОД 2010_форма1(испр.управление30.10.2009.) 2 2_БДР формат СД (2)" xfId="6075"/>
    <cellStyle name="_расчет ФОТ 2007 МСК от Ганиева_ТОИР СВОД 2010_форма1(испр.управление30.10.2009.) 2_БДР формат СД (2)" xfId="6076"/>
    <cellStyle name="_расчет ФОТ 2007 МСК от Ганиева_ТОИР СВОД 2010_форма1(испр.управление30.10.2009.) 3" xfId="6077"/>
    <cellStyle name="_расчет ФОТ 2007 МСК от Ганиева_ТОИР СВОД 2010_форма1(испр.управление30.10.2009.) 3_БДР формат СД (2)" xfId="6078"/>
    <cellStyle name="_расчет ФОТ 2007 МСК от Ганиева_ТОИР СВОД 2010_форма1(испр.управление30.10.2009.)_БДР формат СД (2)" xfId="6079"/>
    <cellStyle name="_расчет ФОТ 2007 МСК от Ганиева_ТОИР СВОД 2010_форма1(испр.управление30.10.2009.)_ДУС (3)" xfId="6080"/>
    <cellStyle name="_расчет ФОТ 2007 МСК от Ганиева_ТОИР СВОД 2010_форма1(испр.управление30.10.2009.)_ДУС (3) 2" xfId="6081"/>
    <cellStyle name="_расчет ФОТ 2007 МСК от Ганиева_ТОИР СВОД 2010_форма1(испр.управление30.10.2009.)_ДУС (3) 2_БДР формат СД (2)" xfId="6082"/>
    <cellStyle name="_расчет ФОТ 2007 МСК от Ганиева_ТОИР СВОД 2010_форма1(испр.управление30.10.2009.)_ДУС (3)_БДР формат СД (2)" xfId="6083"/>
    <cellStyle name="_расчет ФОТ 2007 МСК от Ганиева_ТОИР СВОД 2010_форма1(испр.управление30.10.2009.)_Источники_лимиты_Бизнес-план" xfId="6084"/>
    <cellStyle name="_расчет ФОТ 2007 МСК от Ганиева_ТОИР СВОД 2010_форма1(испр.управление30.10.2009.)_Источники_лимиты_Бизнес-план 2" xfId="6085"/>
    <cellStyle name="_расчет ФОТ 2007 МСК от Ганиева_ТОИР СВОД 2010_форма1(испр.управление30.10.2009.)_Источники_лимиты_Бизнес-план 2 2" xfId="6086"/>
    <cellStyle name="_расчет ФОТ 2007 МСК от Ганиева_ТОИР СВОД 2010_форма1(испр.управление30.10.2009.)_Источники_лимиты_Бизнес-план 2 2_БДР формат СД (2)" xfId="6087"/>
    <cellStyle name="_расчет ФОТ 2007 МСК от Ганиева_ТОИР СВОД 2010_форма1(испр.управление30.10.2009.)_Источники_лимиты_Бизнес-план 2_БДР формат СД (2)" xfId="6088"/>
    <cellStyle name="_расчет ФОТ 2007 МСК от Ганиева_ТОИР СВОД 2010_форма1(испр.управление30.10.2009.)_Источники_лимиты_Бизнес-план 3" xfId="6089"/>
    <cellStyle name="_расчет ФОТ 2007 МСК от Ганиева_ТОИР СВОД 2010_форма1(испр.управление30.10.2009.)_Источники_лимиты_Бизнес-план 3_БДР формат СД (2)" xfId="6090"/>
    <cellStyle name="_расчет ФОТ 2007 МСК от Ганиева_ТОИР СВОД 2010_форма1(испр.управление30.10.2009.)_Источники_лимиты_Бизнес-план_БДР формат СД (2)" xfId="6091"/>
    <cellStyle name="_расчет ФОТ 2007 МСК от Ганиева_ТОИР СВОД 2010_форма1(испр.управление30.10.2009.)_Копия форма к защите" xfId="6092"/>
    <cellStyle name="_расчет ФОТ 2007 МСК от Ганиева_ТОИР СВОД 2010_форма1(испр.управление30.10.2009.)_Копия форма к защите 2" xfId="6093"/>
    <cellStyle name="_расчет ФОТ 2007 МСК от Ганиева_ТОИР СВОД 2010_форма1(испр.управление30.10.2009.)_Копия форма к защите 2_БДР формат СД (2)" xfId="6094"/>
    <cellStyle name="_расчет ФОТ 2007 МСК от Ганиева_ТОИР СВОД 2010_форма1(испр.управление30.10.2009.)_Копия форма к защите_БДР формат СД (2)" xfId="6095"/>
    <cellStyle name="_расчет ФОТ 2007 МСК от Ганиева_ТОИР СВОД 2010_форма1(испр.управление30.10.2009.)_Свод бюджет на 2012" xfId="6096"/>
    <cellStyle name="_расчет ФОТ 2007 МСК от Ганиева_ТОИР СВОД 2010_форма1(испр.управление30.10.2009.)_Свод бюджет на 2012 2" xfId="6097"/>
    <cellStyle name="_расчет ФОТ 2007 МСК от Ганиева_ТОИР СВОД 2010_форма1(испр.управление30.10.2009.)_Свод бюджет на 2012 2_БДР формат СД (2)" xfId="6098"/>
    <cellStyle name="_расчет ФОТ 2007 МСК от Ганиева_ТОИР СВОД 2010_форма1(испр.управление30.10.2009.)_Свод бюджет на 2012_БДР формат СД (2)" xfId="6099"/>
    <cellStyle name="_расчет ФОТ 2007 МСК от Ганиева_ТОИР СВОД 2010_форма1(испр.управление30.10.2009.)_Форма к защите" xfId="6100"/>
    <cellStyle name="_расчет ФОТ 2007 МСК от Ганиева_ТОИР СВОД 2010_форма1(испр.управление30.10.2009.)_форма к защите - ДКУ" xfId="6101"/>
    <cellStyle name="_расчет ФОТ 2007 МСК от Ганиева_ТОИР СВОД 2010_форма1(испр.управление30.10.2009.)_форма к защите - ДКУ 2" xfId="6102"/>
    <cellStyle name="_расчет ФОТ 2007 МСК от Ганиева_ТОИР СВОД 2010_форма1(испр.управление30.10.2009.)_форма к защите - ДКУ 2_БДР формат СД (2)" xfId="6103"/>
    <cellStyle name="_расчет ФОТ 2007 МСК от Ганиева_ТОИР СВОД 2010_форма1(испр.управление30.10.2009.)_форма к защите - ДКУ_БДР формат СД (2)" xfId="6104"/>
    <cellStyle name="_расчет ФОТ 2007 МСК от Ганиева_ТОИР СВОД 2010_форма1(испр.управление30.10.2009.)_Форма к защите 10" xfId="6105"/>
    <cellStyle name="_расчет ФОТ 2007 МСК от Ганиева_ТОИР СВОД 2010_форма1(испр.управление30.10.2009.)_Форма к защите 10_БДР формат СД (2)" xfId="6106"/>
    <cellStyle name="_расчет ФОТ 2007 МСК от Ганиева_ТОИР СВОД 2010_форма1(испр.управление30.10.2009.)_Форма к защите 11" xfId="6107"/>
    <cellStyle name="_расчет ФОТ 2007 МСК от Ганиева_ТОИР СВОД 2010_форма1(испр.управление30.10.2009.)_Форма к защите 11_БДР формат СД (2)" xfId="6108"/>
    <cellStyle name="_расчет ФОТ 2007 МСК от Ганиева_ТОИР СВОД 2010_форма1(испр.управление30.10.2009.)_Форма к защите 12" xfId="6109"/>
    <cellStyle name="_расчет ФОТ 2007 МСК от Ганиева_ТОИР СВОД 2010_форма1(испр.управление30.10.2009.)_Форма к защите 12_БДР формат СД (2)" xfId="6110"/>
    <cellStyle name="_расчет ФОТ 2007 МСК от Ганиева_ТОИР СВОД 2010_форма1(испр.управление30.10.2009.)_Форма к защите 13" xfId="6111"/>
    <cellStyle name="_расчет ФОТ 2007 МСК от Ганиева_ТОИР СВОД 2010_форма1(испр.управление30.10.2009.)_Форма к защите 13_БДР формат СД (2)" xfId="6112"/>
    <cellStyle name="_расчет ФОТ 2007 МСК от Ганиева_ТОИР СВОД 2010_форма1(испр.управление30.10.2009.)_Форма к защите 14" xfId="6113"/>
    <cellStyle name="_расчет ФОТ 2007 МСК от Ганиева_ТОИР СВОД 2010_форма1(испр.управление30.10.2009.)_Форма к защите 14_БДР формат СД (2)" xfId="6114"/>
    <cellStyle name="_расчет ФОТ 2007 МСК от Ганиева_ТОИР СВОД 2010_форма1(испр.управление30.10.2009.)_Форма к защите 15" xfId="6115"/>
    <cellStyle name="_расчет ФОТ 2007 МСК от Ганиева_ТОИР СВОД 2010_форма1(испр.управление30.10.2009.)_Форма к защите 15_БДР формат СД (2)" xfId="6116"/>
    <cellStyle name="_расчет ФОТ 2007 МСК от Ганиева_ТОИР СВОД 2010_форма1(испр.управление30.10.2009.)_Форма к защите 16" xfId="6117"/>
    <cellStyle name="_расчет ФОТ 2007 МСК от Ганиева_ТОИР СВОД 2010_форма1(испр.управление30.10.2009.)_Форма к защите 16_БДР формат СД (2)" xfId="6118"/>
    <cellStyle name="_расчет ФОТ 2007 МСК от Ганиева_ТОИР СВОД 2010_форма1(испр.управление30.10.2009.)_Форма к защите 17" xfId="6119"/>
    <cellStyle name="_расчет ФОТ 2007 МСК от Ганиева_ТОИР СВОД 2010_форма1(испр.управление30.10.2009.)_Форма к защите 17_БДР формат СД (2)" xfId="6120"/>
    <cellStyle name="_расчет ФОТ 2007 МСК от Ганиева_ТОИР СВОД 2010_форма1(испр.управление30.10.2009.)_Форма к защите 18" xfId="6121"/>
    <cellStyle name="_расчет ФОТ 2007 МСК от Ганиева_ТОИР СВОД 2010_форма1(испр.управление30.10.2009.)_Форма к защите 18_БДР формат СД (2)" xfId="6122"/>
    <cellStyle name="_расчет ФОТ 2007 МСК от Ганиева_ТОИР СВОД 2010_форма1(испр.управление30.10.2009.)_Форма к защите 19" xfId="6123"/>
    <cellStyle name="_расчет ФОТ 2007 МСК от Ганиева_ТОИР СВОД 2010_форма1(испр.управление30.10.2009.)_Форма к защите 19_БДР формат СД (2)" xfId="6124"/>
    <cellStyle name="_расчет ФОТ 2007 МСК от Ганиева_ТОИР СВОД 2010_форма1(испр.управление30.10.2009.)_Форма к защите 2" xfId="6125"/>
    <cellStyle name="_расчет ФОТ 2007 МСК от Ганиева_ТОИР СВОД 2010_форма1(испр.управление30.10.2009.)_Форма к защите 2_БДР формат СД (2)" xfId="6126"/>
    <cellStyle name="_расчет ФОТ 2007 МСК от Ганиева_ТОИР СВОД 2010_форма1(испр.управление30.10.2009.)_Форма к защите 20" xfId="6127"/>
    <cellStyle name="_расчет ФОТ 2007 МСК от Ганиева_ТОИР СВОД 2010_форма1(испр.управление30.10.2009.)_Форма к защите 20_БДР формат СД (2)" xfId="6128"/>
    <cellStyle name="_расчет ФОТ 2007 МСК от Ганиева_ТОИР СВОД 2010_форма1(испр.управление30.10.2009.)_Форма к защите 21" xfId="6129"/>
    <cellStyle name="_расчет ФОТ 2007 МСК от Ганиева_ТОИР СВОД 2010_форма1(испр.управление30.10.2009.)_Форма к защите 21_БДР формат СД (2)" xfId="6130"/>
    <cellStyle name="_расчет ФОТ 2007 МСК от Ганиева_ТОИР СВОД 2010_форма1(испр.управление30.10.2009.)_Форма к защите 22" xfId="6131"/>
    <cellStyle name="_расчет ФОТ 2007 МСК от Ганиева_ТОИР СВОД 2010_форма1(испр.управление30.10.2009.)_Форма к защите 22_БДР формат СД (2)" xfId="6132"/>
    <cellStyle name="_расчет ФОТ 2007 МСК от Ганиева_ТОИР СВОД 2010_форма1(испр.управление30.10.2009.)_Форма к защите 23" xfId="6133"/>
    <cellStyle name="_расчет ФОТ 2007 МСК от Ганиева_ТОИР СВОД 2010_форма1(испр.управление30.10.2009.)_Форма к защите 23_БДР формат СД (2)" xfId="6134"/>
    <cellStyle name="_расчет ФОТ 2007 МСК от Ганиева_ТОИР СВОД 2010_форма1(испр.управление30.10.2009.)_Форма к защите 24" xfId="6135"/>
    <cellStyle name="_расчет ФОТ 2007 МСК от Ганиева_ТОИР СВОД 2010_форма1(испр.управление30.10.2009.)_Форма к защите 24_БДР формат СД (2)" xfId="6136"/>
    <cellStyle name="_расчет ФОТ 2007 МСК от Ганиева_ТОИР СВОД 2010_форма1(испр.управление30.10.2009.)_Форма к защите 25" xfId="6137"/>
    <cellStyle name="_расчет ФОТ 2007 МСК от Ганиева_ТОИР СВОД 2010_форма1(испр.управление30.10.2009.)_Форма к защите 25_БДР формат СД (2)" xfId="6138"/>
    <cellStyle name="_расчет ФОТ 2007 МСК от Ганиева_ТОИР СВОД 2010_форма1(испр.управление30.10.2009.)_Форма к защите 26" xfId="6139"/>
    <cellStyle name="_расчет ФОТ 2007 МСК от Ганиева_ТОИР СВОД 2010_форма1(испр.управление30.10.2009.)_Форма к защите 26_БДР формат СД (2)" xfId="6140"/>
    <cellStyle name="_расчет ФОТ 2007 МСК от Ганиева_ТОИР СВОД 2010_форма1(испр.управление30.10.2009.)_Форма к защите 27" xfId="6141"/>
    <cellStyle name="_расчет ФОТ 2007 МСК от Ганиева_ТОИР СВОД 2010_форма1(испр.управление30.10.2009.)_Форма к защите 27_БДР формат СД (2)" xfId="6142"/>
    <cellStyle name="_расчет ФОТ 2007 МСК от Ганиева_ТОИР СВОД 2010_форма1(испр.управление30.10.2009.)_Форма к защите 28" xfId="6143"/>
    <cellStyle name="_расчет ФОТ 2007 МСК от Ганиева_ТОИР СВОД 2010_форма1(испр.управление30.10.2009.)_Форма к защите 28_БДР формат СД (2)" xfId="6144"/>
    <cellStyle name="_расчет ФОТ 2007 МСК от Ганиева_ТОИР СВОД 2010_форма1(испр.управление30.10.2009.)_Форма к защите 29" xfId="6145"/>
    <cellStyle name="_расчет ФОТ 2007 МСК от Ганиева_ТОИР СВОД 2010_форма1(испр.управление30.10.2009.)_Форма к защите 29_БДР формат СД (2)" xfId="6146"/>
    <cellStyle name="_расчет ФОТ 2007 МСК от Ганиева_ТОИР СВОД 2010_форма1(испр.управление30.10.2009.)_Форма к защите 3" xfId="6147"/>
    <cellStyle name="_расчет ФОТ 2007 МСК от Ганиева_ТОИР СВОД 2010_форма1(испр.управление30.10.2009.)_Форма к защите 3_БДР формат СД (2)" xfId="6148"/>
    <cellStyle name="_расчет ФОТ 2007 МСК от Ганиева_ТОИР СВОД 2010_форма1(испр.управление30.10.2009.)_Форма к защите 30" xfId="6149"/>
    <cellStyle name="_расчет ФОТ 2007 МСК от Ганиева_ТОИР СВОД 2010_форма1(испр.управление30.10.2009.)_Форма к защите 30_БДР формат СД (2)" xfId="6150"/>
    <cellStyle name="_расчет ФОТ 2007 МСК от Ганиева_ТОИР СВОД 2010_форма1(испр.управление30.10.2009.)_Форма к защите 31" xfId="6151"/>
    <cellStyle name="_расчет ФОТ 2007 МСК от Ганиева_ТОИР СВОД 2010_форма1(испр.управление30.10.2009.)_Форма к защите 31_БДР формат СД (2)" xfId="6152"/>
    <cellStyle name="_расчет ФОТ 2007 МСК от Ганиева_ТОИР СВОД 2010_форма1(испр.управление30.10.2009.)_Форма к защите 32" xfId="6153"/>
    <cellStyle name="_расчет ФОТ 2007 МСК от Ганиева_ТОИР СВОД 2010_форма1(испр.управление30.10.2009.)_Форма к защите 32_БДР формат СД (2)" xfId="6154"/>
    <cellStyle name="_расчет ФОТ 2007 МСК от Ганиева_ТОИР СВОД 2010_форма1(испр.управление30.10.2009.)_Форма к защите 33" xfId="6155"/>
    <cellStyle name="_расчет ФОТ 2007 МСК от Ганиева_ТОИР СВОД 2010_форма1(испр.управление30.10.2009.)_Форма к защите 33_БДР формат СД (2)" xfId="6156"/>
    <cellStyle name="_расчет ФОТ 2007 МСК от Ганиева_ТОИР СВОД 2010_форма1(испр.управление30.10.2009.)_Форма к защите 34" xfId="6157"/>
    <cellStyle name="_расчет ФОТ 2007 МСК от Ганиева_ТОИР СВОД 2010_форма1(испр.управление30.10.2009.)_Форма к защите 34_БДР формат СД (2)" xfId="6158"/>
    <cellStyle name="_расчет ФОТ 2007 МСК от Ганиева_ТОИР СВОД 2010_форма1(испр.управление30.10.2009.)_Форма к защите 35" xfId="6159"/>
    <cellStyle name="_расчет ФОТ 2007 МСК от Ганиева_ТОИР СВОД 2010_форма1(испр.управление30.10.2009.)_Форма к защите 35_БДР формат СД (2)" xfId="6160"/>
    <cellStyle name="_расчет ФОТ 2007 МСК от Ганиева_ТОИР СВОД 2010_форма1(испр.управление30.10.2009.)_Форма к защите 36" xfId="6161"/>
    <cellStyle name="_расчет ФОТ 2007 МСК от Ганиева_ТОИР СВОД 2010_форма1(испр.управление30.10.2009.)_Форма к защите 36_БДР формат СД (2)" xfId="6162"/>
    <cellStyle name="_расчет ФОТ 2007 МСК от Ганиева_ТОИР СВОД 2010_форма1(испр.управление30.10.2009.)_Форма к защите 37" xfId="6163"/>
    <cellStyle name="_расчет ФОТ 2007 МСК от Ганиева_ТОИР СВОД 2010_форма1(испр.управление30.10.2009.)_Форма к защите 37_БДР формат СД (2)" xfId="6164"/>
    <cellStyle name="_расчет ФОТ 2007 МСК от Ганиева_ТОИР СВОД 2010_форма1(испр.управление30.10.2009.)_Форма к защите 38" xfId="6165"/>
    <cellStyle name="_расчет ФОТ 2007 МСК от Ганиева_ТОИР СВОД 2010_форма1(испр.управление30.10.2009.)_Форма к защите 38_БДР формат СД (2)" xfId="6166"/>
    <cellStyle name="_расчет ФОТ 2007 МСК от Ганиева_ТОИР СВОД 2010_форма1(испр.управление30.10.2009.)_Форма к защите 39" xfId="6167"/>
    <cellStyle name="_расчет ФОТ 2007 МСК от Ганиева_ТОИР СВОД 2010_форма1(испр.управление30.10.2009.)_Форма к защите 39_БДР формат СД (2)" xfId="6168"/>
    <cellStyle name="_расчет ФОТ 2007 МСК от Ганиева_ТОИР СВОД 2010_форма1(испр.управление30.10.2009.)_Форма к защите 4" xfId="6169"/>
    <cellStyle name="_расчет ФОТ 2007 МСК от Ганиева_ТОИР СВОД 2010_форма1(испр.управление30.10.2009.)_Форма к защите 4_БДР формат СД (2)" xfId="6170"/>
    <cellStyle name="_расчет ФОТ 2007 МСК от Ганиева_ТОИР СВОД 2010_форма1(испр.управление30.10.2009.)_Форма к защите 40" xfId="6171"/>
    <cellStyle name="_расчет ФОТ 2007 МСК от Ганиева_ТОИР СВОД 2010_форма1(испр.управление30.10.2009.)_Форма к защите 40_БДР формат СД (2)" xfId="6172"/>
    <cellStyle name="_расчет ФОТ 2007 МСК от Ганиева_ТОИР СВОД 2010_форма1(испр.управление30.10.2009.)_Форма к защите 41" xfId="6173"/>
    <cellStyle name="_расчет ФОТ 2007 МСК от Ганиева_ТОИР СВОД 2010_форма1(испр.управление30.10.2009.)_Форма к защите 41_БДР формат СД (2)" xfId="6174"/>
    <cellStyle name="_расчет ФОТ 2007 МСК от Ганиева_ТОИР СВОД 2010_форма1(испр.управление30.10.2009.)_Форма к защите 42" xfId="6175"/>
    <cellStyle name="_расчет ФОТ 2007 МСК от Ганиева_ТОИР СВОД 2010_форма1(испр.управление30.10.2009.)_Форма к защите 42_БДР формат СД (2)" xfId="6176"/>
    <cellStyle name="_расчет ФОТ 2007 МСК от Ганиева_ТОИР СВОД 2010_форма1(испр.управление30.10.2009.)_Форма к защите 43" xfId="6177"/>
    <cellStyle name="_расчет ФОТ 2007 МСК от Ганиева_ТОИР СВОД 2010_форма1(испр.управление30.10.2009.)_Форма к защите 43_БДР формат СД (2)" xfId="6178"/>
    <cellStyle name="_расчет ФОТ 2007 МСК от Ганиева_ТОИР СВОД 2010_форма1(испр.управление30.10.2009.)_Форма к защите 44" xfId="6179"/>
    <cellStyle name="_расчет ФОТ 2007 МСК от Ганиева_ТОИР СВОД 2010_форма1(испр.управление30.10.2009.)_Форма к защите 44_БДР формат СД (2)" xfId="6180"/>
    <cellStyle name="_расчет ФОТ 2007 МСК от Ганиева_ТОИР СВОД 2010_форма1(испр.управление30.10.2009.)_Форма к защите 45" xfId="6181"/>
    <cellStyle name="_расчет ФОТ 2007 МСК от Ганиева_ТОИР СВОД 2010_форма1(испр.управление30.10.2009.)_Форма к защите 45_БДР формат СД (2)" xfId="6182"/>
    <cellStyle name="_расчет ФОТ 2007 МСК от Ганиева_ТОИР СВОД 2010_форма1(испр.управление30.10.2009.)_Форма к защите 46" xfId="6183"/>
    <cellStyle name="_расчет ФОТ 2007 МСК от Ганиева_ТОИР СВОД 2010_форма1(испр.управление30.10.2009.)_Форма к защите 46_БДР формат СД (2)" xfId="6184"/>
    <cellStyle name="_расчет ФОТ 2007 МСК от Ганиева_ТОИР СВОД 2010_форма1(испр.управление30.10.2009.)_Форма к защите 47" xfId="6185"/>
    <cellStyle name="_расчет ФОТ 2007 МСК от Ганиева_ТОИР СВОД 2010_форма1(испр.управление30.10.2009.)_Форма к защите 47_БДР формат СД (2)" xfId="6186"/>
    <cellStyle name="_расчет ФОТ 2007 МСК от Ганиева_ТОИР СВОД 2010_форма1(испр.управление30.10.2009.)_Форма к защите 48" xfId="6187"/>
    <cellStyle name="_расчет ФОТ 2007 МСК от Ганиева_ТОИР СВОД 2010_форма1(испр.управление30.10.2009.)_Форма к защите 48_БДР формат СД (2)" xfId="6188"/>
    <cellStyle name="_расчет ФОТ 2007 МСК от Ганиева_ТОИР СВОД 2010_форма1(испр.управление30.10.2009.)_Форма к защите 49" xfId="6189"/>
    <cellStyle name="_расчет ФОТ 2007 МСК от Ганиева_ТОИР СВОД 2010_форма1(испр.управление30.10.2009.)_Форма к защите 49_БДР формат СД (2)" xfId="6190"/>
    <cellStyle name="_расчет ФОТ 2007 МСК от Ганиева_ТОИР СВОД 2010_форма1(испр.управление30.10.2009.)_Форма к защите 5" xfId="6191"/>
    <cellStyle name="_расчет ФОТ 2007 МСК от Ганиева_ТОИР СВОД 2010_форма1(испр.управление30.10.2009.)_Форма к защите 5_БДР формат СД (2)" xfId="6192"/>
    <cellStyle name="_расчет ФОТ 2007 МСК от Ганиева_ТОИР СВОД 2010_форма1(испр.управление30.10.2009.)_Форма к защите 50" xfId="6193"/>
    <cellStyle name="_расчет ФОТ 2007 МСК от Ганиева_ТОИР СВОД 2010_форма1(испр.управление30.10.2009.)_Форма к защите 50_БДР формат СД (2)" xfId="6194"/>
    <cellStyle name="_расчет ФОТ 2007 МСК от Ганиева_ТОИР СВОД 2010_форма1(испр.управление30.10.2009.)_Форма к защите 51" xfId="6195"/>
    <cellStyle name="_расчет ФОТ 2007 МСК от Ганиева_ТОИР СВОД 2010_форма1(испр.управление30.10.2009.)_Форма к защите 51_БДР формат СД (2)" xfId="6196"/>
    <cellStyle name="_расчет ФОТ 2007 МСК от Ганиева_ТОИР СВОД 2010_форма1(испр.управление30.10.2009.)_Форма к защите 52" xfId="6197"/>
    <cellStyle name="_расчет ФОТ 2007 МСК от Ганиева_ТОИР СВОД 2010_форма1(испр.управление30.10.2009.)_Форма к защите 52_БДР формат СД (2)" xfId="6198"/>
    <cellStyle name="_расчет ФОТ 2007 МСК от Ганиева_ТОИР СВОД 2010_форма1(испр.управление30.10.2009.)_Форма к защите 53" xfId="6199"/>
    <cellStyle name="_расчет ФОТ 2007 МСК от Ганиева_ТОИР СВОД 2010_форма1(испр.управление30.10.2009.)_Форма к защите 53_БДР формат СД (2)" xfId="6200"/>
    <cellStyle name="_расчет ФОТ 2007 МСК от Ганиева_ТОИР СВОД 2010_форма1(испр.управление30.10.2009.)_Форма к защите 54" xfId="6201"/>
    <cellStyle name="_расчет ФОТ 2007 МСК от Ганиева_ТОИР СВОД 2010_форма1(испр.управление30.10.2009.)_Форма к защите 54_БДР формат СД (2)" xfId="6202"/>
    <cellStyle name="_расчет ФОТ 2007 МСК от Ганиева_ТОИР СВОД 2010_форма1(испр.управление30.10.2009.)_Форма к защите 55" xfId="6203"/>
    <cellStyle name="_расчет ФОТ 2007 МСК от Ганиева_ТОИР СВОД 2010_форма1(испр.управление30.10.2009.)_Форма к защите 55_БДР формат СД (2)" xfId="6204"/>
    <cellStyle name="_расчет ФОТ 2007 МСК от Ганиева_ТОИР СВОД 2010_форма1(испр.управление30.10.2009.)_Форма к защите 56" xfId="6205"/>
    <cellStyle name="_расчет ФОТ 2007 МСК от Ганиева_ТОИР СВОД 2010_форма1(испр.управление30.10.2009.)_Форма к защите 56_БДР формат СД (2)" xfId="6206"/>
    <cellStyle name="_расчет ФОТ 2007 МСК от Ганиева_ТОИР СВОД 2010_форма1(испр.управление30.10.2009.)_Форма к защите 57" xfId="6207"/>
    <cellStyle name="_расчет ФОТ 2007 МСК от Ганиева_ТОИР СВОД 2010_форма1(испр.управление30.10.2009.)_Форма к защите 57_БДР формат СД (2)" xfId="6208"/>
    <cellStyle name="_расчет ФОТ 2007 МСК от Ганиева_ТОИР СВОД 2010_форма1(испр.управление30.10.2009.)_Форма к защите 58" xfId="6209"/>
    <cellStyle name="_расчет ФОТ 2007 МСК от Ганиева_ТОИР СВОД 2010_форма1(испр.управление30.10.2009.)_Форма к защите 58_БДР формат СД (2)" xfId="6210"/>
    <cellStyle name="_расчет ФОТ 2007 МСК от Ганиева_ТОИР СВОД 2010_форма1(испр.управление30.10.2009.)_Форма к защите 59" xfId="6211"/>
    <cellStyle name="_расчет ФОТ 2007 МСК от Ганиева_ТОИР СВОД 2010_форма1(испр.управление30.10.2009.)_Форма к защите 59_БДР формат СД (2)" xfId="6212"/>
    <cellStyle name="_расчет ФОТ 2007 МСК от Ганиева_ТОИР СВОД 2010_форма1(испр.управление30.10.2009.)_Форма к защите 6" xfId="6213"/>
    <cellStyle name="_расчет ФОТ 2007 МСК от Ганиева_ТОИР СВОД 2010_форма1(испр.управление30.10.2009.)_Форма к защите 6_БДР формат СД (2)" xfId="6214"/>
    <cellStyle name="_расчет ФОТ 2007 МСК от Ганиева_ТОИР СВОД 2010_форма1(испр.управление30.10.2009.)_Форма к защите 60" xfId="6215"/>
    <cellStyle name="_расчет ФОТ 2007 МСК от Ганиева_ТОИР СВОД 2010_форма1(испр.управление30.10.2009.)_Форма к защите 60_БДР формат СД (2)" xfId="6216"/>
    <cellStyle name="_расчет ФОТ 2007 МСК от Ганиева_ТОИР СВОД 2010_форма1(испр.управление30.10.2009.)_Форма к защите 61" xfId="6217"/>
    <cellStyle name="_расчет ФОТ 2007 МСК от Ганиева_ТОИР СВОД 2010_форма1(испр.управление30.10.2009.)_Форма к защите 61_БДР формат СД (2)" xfId="6218"/>
    <cellStyle name="_расчет ФОТ 2007 МСК от Ганиева_ТОИР СВОД 2010_форма1(испр.управление30.10.2009.)_Форма к защите 62" xfId="6219"/>
    <cellStyle name="_расчет ФОТ 2007 МСК от Ганиева_ТОИР СВОД 2010_форма1(испр.управление30.10.2009.)_Форма к защите 62_БДР формат СД (2)" xfId="6220"/>
    <cellStyle name="_расчет ФОТ 2007 МСК от Ганиева_ТОИР СВОД 2010_форма1(испр.управление30.10.2009.)_Форма к защите 63" xfId="6221"/>
    <cellStyle name="_расчет ФОТ 2007 МСК от Ганиева_ТОИР СВОД 2010_форма1(испр.управление30.10.2009.)_Форма к защите 63_БДР формат СД (2)" xfId="6222"/>
    <cellStyle name="_расчет ФОТ 2007 МСК от Ганиева_ТОИР СВОД 2010_форма1(испр.управление30.10.2009.)_Форма к защите 64" xfId="6223"/>
    <cellStyle name="_расчет ФОТ 2007 МСК от Ганиева_ТОИР СВОД 2010_форма1(испр.управление30.10.2009.)_Форма к защите 64_БДР формат СД (2)" xfId="6224"/>
    <cellStyle name="_расчет ФОТ 2007 МСК от Ганиева_ТОИР СВОД 2010_форма1(испр.управление30.10.2009.)_Форма к защите 65" xfId="6225"/>
    <cellStyle name="_расчет ФОТ 2007 МСК от Ганиева_ТОИР СВОД 2010_форма1(испр.управление30.10.2009.)_Форма к защите 65_БДР формат СД (2)" xfId="6226"/>
    <cellStyle name="_расчет ФОТ 2007 МСК от Ганиева_ТОИР СВОД 2010_форма1(испр.управление30.10.2009.)_Форма к защите 66" xfId="6227"/>
    <cellStyle name="_расчет ФОТ 2007 МСК от Ганиева_ТОИР СВОД 2010_форма1(испр.управление30.10.2009.)_Форма к защите 66_БДР формат СД (2)" xfId="6228"/>
    <cellStyle name="_расчет ФОТ 2007 МСК от Ганиева_ТОИР СВОД 2010_форма1(испр.управление30.10.2009.)_Форма к защите 67" xfId="6229"/>
    <cellStyle name="_расчет ФОТ 2007 МСК от Ганиева_ТОИР СВОД 2010_форма1(испр.управление30.10.2009.)_Форма к защите 67_БДР формат СД (2)" xfId="6230"/>
    <cellStyle name="_расчет ФОТ 2007 МСК от Ганиева_ТОИР СВОД 2010_форма1(испр.управление30.10.2009.)_Форма к защите 68" xfId="6231"/>
    <cellStyle name="_расчет ФОТ 2007 МСК от Ганиева_ТОИР СВОД 2010_форма1(испр.управление30.10.2009.)_Форма к защите 68_БДР формат СД (2)" xfId="6232"/>
    <cellStyle name="_расчет ФОТ 2007 МСК от Ганиева_ТОИР СВОД 2010_форма1(испр.управление30.10.2009.)_Форма к защите 69" xfId="6233"/>
    <cellStyle name="_расчет ФОТ 2007 МСК от Ганиева_ТОИР СВОД 2010_форма1(испр.управление30.10.2009.)_Форма к защите 69_БДР формат СД (2)" xfId="6234"/>
    <cellStyle name="_расчет ФОТ 2007 МСК от Ганиева_ТОИР СВОД 2010_форма1(испр.управление30.10.2009.)_Форма к защите 7" xfId="6235"/>
    <cellStyle name="_расчет ФОТ 2007 МСК от Ганиева_ТОИР СВОД 2010_форма1(испр.управление30.10.2009.)_Форма к защите 7_БДР формат СД (2)" xfId="6236"/>
    <cellStyle name="_расчет ФОТ 2007 МСК от Ганиева_ТОИР СВОД 2010_форма1(испр.управление30.10.2009.)_Форма к защите 70" xfId="6237"/>
    <cellStyle name="_расчет ФОТ 2007 МСК от Ганиева_ТОИР СВОД 2010_форма1(испр.управление30.10.2009.)_Форма к защите 70_БДР формат СД (2)" xfId="6238"/>
    <cellStyle name="_расчет ФОТ 2007 МСК от Ганиева_ТОИР СВОД 2010_форма1(испр.управление30.10.2009.)_Форма к защите 71" xfId="6239"/>
    <cellStyle name="_расчет ФОТ 2007 МСК от Ганиева_ТОИР СВОД 2010_форма1(испр.управление30.10.2009.)_Форма к защите 71_БДР формат СД (2)" xfId="6240"/>
    <cellStyle name="_расчет ФОТ 2007 МСК от Ганиева_ТОИР СВОД 2010_форма1(испр.управление30.10.2009.)_Форма к защите 72" xfId="6241"/>
    <cellStyle name="_расчет ФОТ 2007 МСК от Ганиева_ТОИР СВОД 2010_форма1(испр.управление30.10.2009.)_Форма к защите 72_БДР формат СД (2)" xfId="6242"/>
    <cellStyle name="_расчет ФОТ 2007 МСК от Ганиева_ТОИР СВОД 2010_форма1(испр.управление30.10.2009.)_Форма к защите 73" xfId="6243"/>
    <cellStyle name="_расчет ФОТ 2007 МСК от Ганиева_ТОИР СВОД 2010_форма1(испр.управление30.10.2009.)_Форма к защите 73_БДР формат СД (2)" xfId="6244"/>
    <cellStyle name="_расчет ФОТ 2007 МСК от Ганиева_ТОИР СВОД 2010_форма1(испр.управление30.10.2009.)_Форма к защите 74" xfId="6245"/>
    <cellStyle name="_расчет ФОТ 2007 МСК от Ганиева_ТОИР СВОД 2010_форма1(испр.управление30.10.2009.)_Форма к защите 74_БДР формат СД (2)" xfId="6246"/>
    <cellStyle name="_расчет ФОТ 2007 МСК от Ганиева_ТОИР СВОД 2010_форма1(испр.управление30.10.2009.)_Форма к защите 75" xfId="6247"/>
    <cellStyle name="_расчет ФОТ 2007 МСК от Ганиева_ТОИР СВОД 2010_форма1(испр.управление30.10.2009.)_Форма к защите 75_БДР формат СД (2)" xfId="6248"/>
    <cellStyle name="_расчет ФОТ 2007 МСК от Ганиева_ТОИР СВОД 2010_форма1(испр.управление30.10.2009.)_Форма к защите 76" xfId="6249"/>
    <cellStyle name="_расчет ФОТ 2007 МСК от Ганиева_ТОИР СВОД 2010_форма1(испр.управление30.10.2009.)_Форма к защите 76_БДР формат СД (2)" xfId="6250"/>
    <cellStyle name="_расчет ФОТ 2007 МСК от Ганиева_ТОИР СВОД 2010_форма1(испр.управление30.10.2009.)_Форма к защите 77" xfId="6251"/>
    <cellStyle name="_расчет ФОТ 2007 МСК от Ганиева_ТОИР СВОД 2010_форма1(испр.управление30.10.2009.)_Форма к защите 77_БДР формат СД (2)" xfId="6252"/>
    <cellStyle name="_расчет ФОТ 2007 МСК от Ганиева_ТОИР СВОД 2010_форма1(испр.управление30.10.2009.)_Форма к защите 78" xfId="6253"/>
    <cellStyle name="_расчет ФОТ 2007 МСК от Ганиева_ТОИР СВОД 2010_форма1(испр.управление30.10.2009.)_Форма к защите 78_БДР формат СД (2)" xfId="6254"/>
    <cellStyle name="_расчет ФОТ 2007 МСК от Ганиева_ТОИР СВОД 2010_форма1(испр.управление30.10.2009.)_Форма к защите 79" xfId="6255"/>
    <cellStyle name="_расчет ФОТ 2007 МСК от Ганиева_ТОИР СВОД 2010_форма1(испр.управление30.10.2009.)_Форма к защите 79_БДР формат СД (2)" xfId="6256"/>
    <cellStyle name="_расчет ФОТ 2007 МСК от Ганиева_ТОИР СВОД 2010_форма1(испр.управление30.10.2009.)_Форма к защите 8" xfId="6257"/>
    <cellStyle name="_расчет ФОТ 2007 МСК от Ганиева_ТОИР СВОД 2010_форма1(испр.управление30.10.2009.)_Форма к защите 8_БДР формат СД (2)" xfId="6258"/>
    <cellStyle name="_расчет ФОТ 2007 МСК от Ганиева_ТОИР СВОД 2010_форма1(испр.управление30.10.2009.)_Форма к защите 80" xfId="6259"/>
    <cellStyle name="_расчет ФОТ 2007 МСК от Ганиева_ТОИР СВОД 2010_форма1(испр.управление30.10.2009.)_Форма к защите 80_БДР формат СД (2)" xfId="6260"/>
    <cellStyle name="_расчет ФОТ 2007 МСК от Ганиева_ТОИР СВОД 2010_форма1(испр.управление30.10.2009.)_Форма к защите 81" xfId="6261"/>
    <cellStyle name="_расчет ФОТ 2007 МСК от Ганиева_ТОИР СВОД 2010_форма1(испр.управление30.10.2009.)_Форма к защите 81_БДР формат СД (2)" xfId="6262"/>
    <cellStyle name="_расчет ФОТ 2007 МСК от Ганиева_ТОИР СВОД 2010_форма1(испр.управление30.10.2009.)_Форма к защите 82" xfId="6263"/>
    <cellStyle name="_расчет ФОТ 2007 МСК от Ганиева_ТОИР СВОД 2010_форма1(испр.управление30.10.2009.)_Форма к защите 82_БДР формат СД (2)" xfId="6264"/>
    <cellStyle name="_расчет ФОТ 2007 МСК от Ганиева_ТОИР СВОД 2010_форма1(испр.управление30.10.2009.)_Форма к защите 83" xfId="6265"/>
    <cellStyle name="_расчет ФОТ 2007 МСК от Ганиева_ТОИР СВОД 2010_форма1(испр.управление30.10.2009.)_Форма к защите 83_БДР формат СД (2)" xfId="6266"/>
    <cellStyle name="_расчет ФОТ 2007 МСК от Ганиева_ТОИР СВОД 2010_форма1(испр.управление30.10.2009.)_Форма к защите 84" xfId="6267"/>
    <cellStyle name="_расчет ФОТ 2007 МСК от Ганиева_ТОИР СВОД 2010_форма1(испр.управление30.10.2009.)_Форма к защите 84_БДР формат СД (2)" xfId="6268"/>
    <cellStyle name="_расчет ФОТ 2007 МСК от Ганиева_ТОИР СВОД 2010_форма1(испр.управление30.10.2009.)_Форма к защите 85" xfId="6269"/>
    <cellStyle name="_расчет ФОТ 2007 МСК от Ганиева_ТОИР СВОД 2010_форма1(испр.управление30.10.2009.)_Форма к защите 85_БДР формат СД (2)" xfId="6270"/>
    <cellStyle name="_расчет ФОТ 2007 МСК от Ганиева_ТОИР СВОД 2010_форма1(испр.управление30.10.2009.)_Форма к защите 86" xfId="6271"/>
    <cellStyle name="_расчет ФОТ 2007 МСК от Ганиева_ТОИР СВОД 2010_форма1(испр.управление30.10.2009.)_Форма к защите 86_БДР формат СД (2)" xfId="6272"/>
    <cellStyle name="_расчет ФОТ 2007 МСК от Ганиева_ТОИР СВОД 2010_форма1(испр.управление30.10.2009.)_Форма к защите 87" xfId="6273"/>
    <cellStyle name="_расчет ФОТ 2007 МСК от Ганиева_ТОИР СВОД 2010_форма1(испр.управление30.10.2009.)_Форма к защите 87_БДР формат СД (2)" xfId="6274"/>
    <cellStyle name="_расчет ФОТ 2007 МСК от Ганиева_ТОИР СВОД 2010_форма1(испр.управление30.10.2009.)_Форма к защите 88" xfId="6275"/>
    <cellStyle name="_расчет ФОТ 2007 МСК от Ганиева_ТОИР СВОД 2010_форма1(испр.управление30.10.2009.)_Форма к защите 88_БДР формат СД (2)" xfId="6276"/>
    <cellStyle name="_расчет ФОТ 2007 МСК от Ганиева_ТОИР СВОД 2010_форма1(испр.управление30.10.2009.)_Форма к защите 89" xfId="6277"/>
    <cellStyle name="_расчет ФОТ 2007 МСК от Ганиева_ТОИР СВОД 2010_форма1(испр.управление30.10.2009.)_Форма к защите 89_БДР формат СД (2)" xfId="6278"/>
    <cellStyle name="_расчет ФОТ 2007 МСК от Ганиева_ТОИР СВОД 2010_форма1(испр.управление30.10.2009.)_Форма к защите 9" xfId="6279"/>
    <cellStyle name="_расчет ФОТ 2007 МСК от Ганиева_ТОИР СВОД 2010_форма1(испр.управление30.10.2009.)_Форма к защите 9_БДР формат СД (2)" xfId="6280"/>
    <cellStyle name="_расчет ФОТ 2007 МСК от Ганиева_ТОИР СВОД 2010_форма1(испр.управление30.10.2009.)_Форма к защите 90" xfId="6281"/>
    <cellStyle name="_расчет ФОТ 2007 МСК от Ганиева_ТОИР СВОД 2010_форма1(испр.управление30.10.2009.)_Форма к защите 90_БДР формат СД (2)" xfId="6282"/>
    <cellStyle name="_расчет ФОТ 2007 МСК от Ганиева_ТОИР СВОД 2010_форма1(испр.управление30.10.2009.)_Форма к защите ДЭБ" xfId="6283"/>
    <cellStyle name="_расчет ФОТ 2007 МСК от Ганиева_ТОИР СВОД 2010_форма1(испр.управление30.10.2009.)_Форма к защите ДЭБ 2" xfId="6284"/>
    <cellStyle name="_расчет ФОТ 2007 МСК от Ганиева_ТОИР СВОД 2010_форма1(испр.управление30.10.2009.)_Форма к защите ДЭБ 2_БДР формат СД (2)" xfId="6285"/>
    <cellStyle name="_расчет ФОТ 2007 МСК от Ганиева_ТОИР СВОД 2010_форма1(испр.управление30.10.2009.)_Форма к защите ДЭБ_БДР формат СД (2)" xfId="6286"/>
    <cellStyle name="_расчет ФОТ 2007 МСК от Ганиева_ТОИР СВОД 2010_форма1(испр.управление30.10.2009.)_Форма к защите_БДР формат СД (2)" xfId="6287"/>
    <cellStyle name="_расчет ФОТ 2007 МСК от Ганиева_ТОИР СВОД 2010_форма1(испр.управление30.10.2009.)_Форма к защите_ДСП" xfId="6288"/>
    <cellStyle name="_расчет ФОТ 2007 МСК от Ганиева_ТОИР СВОД 2010_форма1(испр.управление30.10.2009.)_Форма к защите_ДСП 2" xfId="6289"/>
    <cellStyle name="_расчет ФОТ 2007 МСК от Ганиева_ТОИР СВОД 2010_форма1(испр.управление30.10.2009.)_Форма к защите_ДСП 2_БДР формат СД (2)" xfId="6290"/>
    <cellStyle name="_расчет ФОТ 2007 МСК от Ганиева_ТОИР СВОД 2010_форма1(испр.управление30.10.2009.)_Форма к защите_ДСП_БДР формат СД (2)" xfId="6291"/>
    <cellStyle name="_расчет ФОТ 2007 МСК от Ганиева_ТОИР СВОД 2010_форма1(испр.управление30.10.2009.)_Форма к защите_ДУпиоп" xfId="6292"/>
    <cellStyle name="_расчет ФОТ 2007 МСК от Ганиева_ТОИР СВОД 2010_форма1(испр.управление30.10.2009.)_Форма к защите_ДУпиоп 2" xfId="6293"/>
    <cellStyle name="_расчет ФОТ 2007 МСК от Ганиева_ТОИР СВОД 2010_форма1(испр.управление30.10.2009.)_Форма к защите_ДУпиоп 2_БДР формат СД (2)" xfId="6294"/>
    <cellStyle name="_расчет ФОТ 2007 МСК от Ганиева_ТОИР СВОД 2010_форма1(испр.управление30.10.2009.)_Форма к защите_ДУпиоп_БДР формат СД (2)" xfId="6295"/>
    <cellStyle name="_расчет ФОТ 2007 МСК от Ганиева_ТОИР СВОД 2010_форма1(испр.управление30.10.2009.)_Форма к защите_окончательная версия" xfId="6296"/>
    <cellStyle name="_расчет ФОТ 2007 МСК от Ганиева_ТОИР СВОД 2010_форма1(испр.управление30.10.2009.)_Форма к защите_окончательная версия 2" xfId="6297"/>
    <cellStyle name="_расчет ФОТ 2007 МСК от Ганиева_ТОИР СВОД 2010_форма1(испр.управление30.10.2009.)_Форма к защите_окончательная версия 2_БДР формат СД (2)" xfId="6298"/>
    <cellStyle name="_расчет ФОТ 2007 МСК от Ганиева_ТОИР СВОД 2010_форма1(испр.управление30.10.2009.)_Форма к защите_окончательная версия_БДР формат СД (2)" xfId="6299"/>
    <cellStyle name="_расчет ФОТ 2007 МСК от Ганиева_ФОТ ГСС 2010 (30 10 2009)" xfId="6300"/>
    <cellStyle name="_расчет ФОТ 2007 МСК от Ганиева_ФОТ ГСС 2010 (30 10 2009) 2" xfId="6301"/>
    <cellStyle name="_расчет ФОТ 2007 МСК от Ганиева_ФОТ ГСС 2010 (30 10 2009) 2 2" xfId="6302"/>
    <cellStyle name="_расчет ФОТ 2007 МСК от Ганиева_ФОТ ГСС 2010 (30 10 2009) 2 2_БДР формат СД (2)" xfId="6303"/>
    <cellStyle name="_расчет ФОТ 2007 МСК от Ганиева_ФОТ ГСС 2010 (30 10 2009) 2_БДР формат СД (2)" xfId="6304"/>
    <cellStyle name="_расчет ФОТ 2007 МСК от Ганиева_ФОТ ГСС 2010 (30 10 2009) 3" xfId="6305"/>
    <cellStyle name="_расчет ФОТ 2007 МСК от Ганиева_ФОТ ГСС 2010 (30 10 2009) 3_БДР формат СД (2)" xfId="6306"/>
    <cellStyle name="_расчет ФОТ 2007 МСК от Ганиева_ФОТ ГСС 2010 (30 10 2009)_БДР формат СД (2)" xfId="6307"/>
    <cellStyle name="_расчет ФОТ 2007 МСК от Ганиева_ФОТ ГСС 2010 (30 10 2009)_ДУС (3)" xfId="6308"/>
    <cellStyle name="_расчет ФОТ 2007 МСК от Ганиева_ФОТ ГСС 2010 (30 10 2009)_ДУС (3) 2" xfId="6309"/>
    <cellStyle name="_расчет ФОТ 2007 МСК от Ганиева_ФОТ ГСС 2010 (30 10 2009)_ДУС (3) 2_БДР формат СД (2)" xfId="6310"/>
    <cellStyle name="_расчет ФОТ 2007 МСК от Ганиева_ФОТ ГСС 2010 (30 10 2009)_ДУС (3)_БДР формат СД (2)" xfId="6311"/>
    <cellStyle name="_расчет ФОТ 2007 МСК от Ганиева_ФОТ ГСС 2010 (30 10 2009)_Источники_лимиты_Бизнес-план" xfId="6312"/>
    <cellStyle name="_расчет ФОТ 2007 МСК от Ганиева_ФОТ ГСС 2010 (30 10 2009)_Источники_лимиты_Бизнес-план 2" xfId="6313"/>
    <cellStyle name="_расчет ФОТ 2007 МСК от Ганиева_ФОТ ГСС 2010 (30 10 2009)_Источники_лимиты_Бизнес-план 2 2" xfId="6314"/>
    <cellStyle name="_расчет ФОТ 2007 МСК от Ганиева_ФОТ ГСС 2010 (30 10 2009)_Источники_лимиты_Бизнес-план 2 2_БДР формат СД (2)" xfId="6315"/>
    <cellStyle name="_расчет ФОТ 2007 МСК от Ганиева_ФОТ ГСС 2010 (30 10 2009)_Источники_лимиты_Бизнес-план 2_БДР формат СД (2)" xfId="6316"/>
    <cellStyle name="_расчет ФОТ 2007 МСК от Ганиева_ФОТ ГСС 2010 (30 10 2009)_Источники_лимиты_Бизнес-план 3" xfId="6317"/>
    <cellStyle name="_расчет ФОТ 2007 МСК от Ганиева_ФОТ ГСС 2010 (30 10 2009)_Источники_лимиты_Бизнес-план 3_БДР формат СД (2)" xfId="6318"/>
    <cellStyle name="_расчет ФОТ 2007 МСК от Ганиева_ФОТ ГСС 2010 (30 10 2009)_Источники_лимиты_Бизнес-план_БДР формат СД (2)" xfId="6319"/>
    <cellStyle name="_расчет ФОТ 2007 МСК от Ганиева_ФОТ ГСС 2010 (30 10 2009)_Копия форма к защите" xfId="6320"/>
    <cellStyle name="_расчет ФОТ 2007 МСК от Ганиева_ФОТ ГСС 2010 (30 10 2009)_Копия форма к защите 2" xfId="6321"/>
    <cellStyle name="_расчет ФОТ 2007 МСК от Ганиева_ФОТ ГСС 2010 (30 10 2009)_Копия форма к защите 2_БДР формат СД (2)" xfId="6322"/>
    <cellStyle name="_расчет ФОТ 2007 МСК от Ганиева_ФОТ ГСС 2010 (30 10 2009)_Копия форма к защите_БДР формат СД (2)" xfId="6323"/>
    <cellStyle name="_расчет ФОТ 2007 МСК от Ганиева_ФОТ ГСС 2010 (30 10 2009)_Свод бюджет на 2012" xfId="6324"/>
    <cellStyle name="_расчет ФОТ 2007 МСК от Ганиева_ФОТ ГСС 2010 (30 10 2009)_Свод бюджет на 2012 2" xfId="6325"/>
    <cellStyle name="_расчет ФОТ 2007 МСК от Ганиева_ФОТ ГСС 2010 (30 10 2009)_Свод бюджет на 2012 2_БДР формат СД (2)" xfId="6326"/>
    <cellStyle name="_расчет ФОТ 2007 МСК от Ганиева_ФОТ ГСС 2010 (30 10 2009)_Свод бюджет на 2012_БДР формат СД (2)" xfId="6327"/>
    <cellStyle name="_расчет ФОТ 2007 МСК от Ганиева_ФОТ ГСС 2010 (30 10 2009)_Форма к защите" xfId="6328"/>
    <cellStyle name="_расчет ФОТ 2007 МСК от Ганиева_ФОТ ГСС 2010 (30 10 2009)_форма к защите - ДКУ" xfId="6329"/>
    <cellStyle name="_расчет ФОТ 2007 МСК от Ганиева_ФОТ ГСС 2010 (30 10 2009)_форма к защите - ДКУ 2" xfId="6330"/>
    <cellStyle name="_расчет ФОТ 2007 МСК от Ганиева_ФОТ ГСС 2010 (30 10 2009)_форма к защите - ДКУ 2_БДР формат СД (2)" xfId="6331"/>
    <cellStyle name="_расчет ФОТ 2007 МСК от Ганиева_ФОТ ГСС 2010 (30 10 2009)_форма к защите - ДКУ_БДР формат СД (2)" xfId="6332"/>
    <cellStyle name="_расчет ФОТ 2007 МСК от Ганиева_ФОТ ГСС 2010 (30 10 2009)_Форма к защите 10" xfId="6333"/>
    <cellStyle name="_расчет ФОТ 2007 МСК от Ганиева_ФОТ ГСС 2010 (30 10 2009)_Форма к защите 10_БДР формат СД (2)" xfId="6334"/>
    <cellStyle name="_расчет ФОТ 2007 МСК от Ганиева_ФОТ ГСС 2010 (30 10 2009)_Форма к защите 11" xfId="6335"/>
    <cellStyle name="_расчет ФОТ 2007 МСК от Ганиева_ФОТ ГСС 2010 (30 10 2009)_Форма к защите 11_БДР формат СД (2)" xfId="6336"/>
    <cellStyle name="_расчет ФОТ 2007 МСК от Ганиева_ФОТ ГСС 2010 (30 10 2009)_Форма к защите 12" xfId="6337"/>
    <cellStyle name="_расчет ФОТ 2007 МСК от Ганиева_ФОТ ГСС 2010 (30 10 2009)_Форма к защите 12_БДР формат СД (2)" xfId="6338"/>
    <cellStyle name="_расчет ФОТ 2007 МСК от Ганиева_ФОТ ГСС 2010 (30 10 2009)_Форма к защите 13" xfId="6339"/>
    <cellStyle name="_расчет ФОТ 2007 МСК от Ганиева_ФОТ ГСС 2010 (30 10 2009)_Форма к защите 13_БДР формат СД (2)" xfId="6340"/>
    <cellStyle name="_расчет ФОТ 2007 МСК от Ганиева_ФОТ ГСС 2010 (30 10 2009)_Форма к защите 14" xfId="6341"/>
    <cellStyle name="_расчет ФОТ 2007 МСК от Ганиева_ФОТ ГСС 2010 (30 10 2009)_Форма к защите 14_БДР формат СД (2)" xfId="6342"/>
    <cellStyle name="_расчет ФОТ 2007 МСК от Ганиева_ФОТ ГСС 2010 (30 10 2009)_Форма к защите 15" xfId="6343"/>
    <cellStyle name="_расчет ФОТ 2007 МСК от Ганиева_ФОТ ГСС 2010 (30 10 2009)_Форма к защите 15_БДР формат СД (2)" xfId="6344"/>
    <cellStyle name="_расчет ФОТ 2007 МСК от Ганиева_ФОТ ГСС 2010 (30 10 2009)_Форма к защите 16" xfId="6345"/>
    <cellStyle name="_расчет ФОТ 2007 МСК от Ганиева_ФОТ ГСС 2010 (30 10 2009)_Форма к защите 16_БДР формат СД (2)" xfId="6346"/>
    <cellStyle name="_расчет ФОТ 2007 МСК от Ганиева_ФОТ ГСС 2010 (30 10 2009)_Форма к защите 17" xfId="6347"/>
    <cellStyle name="_расчет ФОТ 2007 МСК от Ганиева_ФОТ ГСС 2010 (30 10 2009)_Форма к защите 17_БДР формат СД (2)" xfId="6348"/>
    <cellStyle name="_расчет ФОТ 2007 МСК от Ганиева_ФОТ ГСС 2010 (30 10 2009)_Форма к защите 18" xfId="6349"/>
    <cellStyle name="_расчет ФОТ 2007 МСК от Ганиева_ФОТ ГСС 2010 (30 10 2009)_Форма к защите 18_БДР формат СД (2)" xfId="6350"/>
    <cellStyle name="_расчет ФОТ 2007 МСК от Ганиева_ФОТ ГСС 2010 (30 10 2009)_Форма к защите 19" xfId="6351"/>
    <cellStyle name="_расчет ФОТ 2007 МСК от Ганиева_ФОТ ГСС 2010 (30 10 2009)_Форма к защите 19_БДР формат СД (2)" xfId="6352"/>
    <cellStyle name="_расчет ФОТ 2007 МСК от Ганиева_ФОТ ГСС 2010 (30 10 2009)_Форма к защите 2" xfId="6353"/>
    <cellStyle name="_расчет ФОТ 2007 МСК от Ганиева_ФОТ ГСС 2010 (30 10 2009)_Форма к защите 2_БДР формат СД (2)" xfId="6354"/>
    <cellStyle name="_расчет ФОТ 2007 МСК от Ганиева_ФОТ ГСС 2010 (30 10 2009)_Форма к защите 20" xfId="6355"/>
    <cellStyle name="_расчет ФОТ 2007 МСК от Ганиева_ФОТ ГСС 2010 (30 10 2009)_Форма к защите 20_БДР формат СД (2)" xfId="6356"/>
    <cellStyle name="_расчет ФОТ 2007 МСК от Ганиева_ФОТ ГСС 2010 (30 10 2009)_Форма к защите 21" xfId="6357"/>
    <cellStyle name="_расчет ФОТ 2007 МСК от Ганиева_ФОТ ГСС 2010 (30 10 2009)_Форма к защите 21_БДР формат СД (2)" xfId="6358"/>
    <cellStyle name="_расчет ФОТ 2007 МСК от Ганиева_ФОТ ГСС 2010 (30 10 2009)_Форма к защите 22" xfId="6359"/>
    <cellStyle name="_расчет ФОТ 2007 МСК от Ганиева_ФОТ ГСС 2010 (30 10 2009)_Форма к защите 22_БДР формат СД (2)" xfId="6360"/>
    <cellStyle name="_расчет ФОТ 2007 МСК от Ганиева_ФОТ ГСС 2010 (30 10 2009)_Форма к защите 23" xfId="6361"/>
    <cellStyle name="_расчет ФОТ 2007 МСК от Ганиева_ФОТ ГСС 2010 (30 10 2009)_Форма к защите 23_БДР формат СД (2)" xfId="6362"/>
    <cellStyle name="_расчет ФОТ 2007 МСК от Ганиева_ФОТ ГСС 2010 (30 10 2009)_Форма к защите 24" xfId="6363"/>
    <cellStyle name="_расчет ФОТ 2007 МСК от Ганиева_ФОТ ГСС 2010 (30 10 2009)_Форма к защите 24_БДР формат СД (2)" xfId="6364"/>
    <cellStyle name="_расчет ФОТ 2007 МСК от Ганиева_ФОТ ГСС 2010 (30 10 2009)_Форма к защите 25" xfId="6365"/>
    <cellStyle name="_расчет ФОТ 2007 МСК от Ганиева_ФОТ ГСС 2010 (30 10 2009)_Форма к защите 25_БДР формат СД (2)" xfId="6366"/>
    <cellStyle name="_расчет ФОТ 2007 МСК от Ганиева_ФОТ ГСС 2010 (30 10 2009)_Форма к защите 26" xfId="6367"/>
    <cellStyle name="_расчет ФОТ 2007 МСК от Ганиева_ФОТ ГСС 2010 (30 10 2009)_Форма к защите 26_БДР формат СД (2)" xfId="6368"/>
    <cellStyle name="_расчет ФОТ 2007 МСК от Ганиева_ФОТ ГСС 2010 (30 10 2009)_Форма к защите 27" xfId="6369"/>
    <cellStyle name="_расчет ФОТ 2007 МСК от Ганиева_ФОТ ГСС 2010 (30 10 2009)_Форма к защите 27_БДР формат СД (2)" xfId="6370"/>
    <cellStyle name="_расчет ФОТ 2007 МСК от Ганиева_ФОТ ГСС 2010 (30 10 2009)_Форма к защите 28" xfId="6371"/>
    <cellStyle name="_расчет ФОТ 2007 МСК от Ганиева_ФОТ ГСС 2010 (30 10 2009)_Форма к защите 28_БДР формат СД (2)" xfId="6372"/>
    <cellStyle name="_расчет ФОТ 2007 МСК от Ганиева_ФОТ ГСС 2010 (30 10 2009)_Форма к защите 29" xfId="6373"/>
    <cellStyle name="_расчет ФОТ 2007 МСК от Ганиева_ФОТ ГСС 2010 (30 10 2009)_Форма к защите 29_БДР формат СД (2)" xfId="6374"/>
    <cellStyle name="_расчет ФОТ 2007 МСК от Ганиева_ФОТ ГСС 2010 (30 10 2009)_Форма к защите 3" xfId="6375"/>
    <cellStyle name="_расчет ФОТ 2007 МСК от Ганиева_ФОТ ГСС 2010 (30 10 2009)_Форма к защите 3_БДР формат СД (2)" xfId="6376"/>
    <cellStyle name="_расчет ФОТ 2007 МСК от Ганиева_ФОТ ГСС 2010 (30 10 2009)_Форма к защите 30" xfId="6377"/>
    <cellStyle name="_расчет ФОТ 2007 МСК от Ганиева_ФОТ ГСС 2010 (30 10 2009)_Форма к защите 30_БДР формат СД (2)" xfId="6378"/>
    <cellStyle name="_расчет ФОТ 2007 МСК от Ганиева_ФОТ ГСС 2010 (30 10 2009)_Форма к защите 31" xfId="6379"/>
    <cellStyle name="_расчет ФОТ 2007 МСК от Ганиева_ФОТ ГСС 2010 (30 10 2009)_Форма к защите 31_БДР формат СД (2)" xfId="6380"/>
    <cellStyle name="_расчет ФОТ 2007 МСК от Ганиева_ФОТ ГСС 2010 (30 10 2009)_Форма к защите 32" xfId="6381"/>
    <cellStyle name="_расчет ФОТ 2007 МСК от Ганиева_ФОТ ГСС 2010 (30 10 2009)_Форма к защите 32_БДР формат СД (2)" xfId="6382"/>
    <cellStyle name="_расчет ФОТ 2007 МСК от Ганиева_ФОТ ГСС 2010 (30 10 2009)_Форма к защите 33" xfId="6383"/>
    <cellStyle name="_расчет ФОТ 2007 МСК от Ганиева_ФОТ ГСС 2010 (30 10 2009)_Форма к защите 33_БДР формат СД (2)" xfId="6384"/>
    <cellStyle name="_расчет ФОТ 2007 МСК от Ганиева_ФОТ ГСС 2010 (30 10 2009)_Форма к защите 34" xfId="6385"/>
    <cellStyle name="_расчет ФОТ 2007 МСК от Ганиева_ФОТ ГСС 2010 (30 10 2009)_Форма к защите 34_БДР формат СД (2)" xfId="6386"/>
    <cellStyle name="_расчет ФОТ 2007 МСК от Ганиева_ФОТ ГСС 2010 (30 10 2009)_Форма к защите 35" xfId="6387"/>
    <cellStyle name="_расчет ФОТ 2007 МСК от Ганиева_ФОТ ГСС 2010 (30 10 2009)_Форма к защите 35_БДР формат СД (2)" xfId="6388"/>
    <cellStyle name="_расчет ФОТ 2007 МСК от Ганиева_ФОТ ГСС 2010 (30 10 2009)_Форма к защите 36" xfId="6389"/>
    <cellStyle name="_расчет ФОТ 2007 МСК от Ганиева_ФОТ ГСС 2010 (30 10 2009)_Форма к защите 36_БДР формат СД (2)" xfId="6390"/>
    <cellStyle name="_расчет ФОТ 2007 МСК от Ганиева_ФОТ ГСС 2010 (30 10 2009)_Форма к защите 37" xfId="6391"/>
    <cellStyle name="_расчет ФОТ 2007 МСК от Ганиева_ФОТ ГСС 2010 (30 10 2009)_Форма к защите 37_БДР формат СД (2)" xfId="6392"/>
    <cellStyle name="_расчет ФОТ 2007 МСК от Ганиева_ФОТ ГСС 2010 (30 10 2009)_Форма к защите 38" xfId="6393"/>
    <cellStyle name="_расчет ФОТ 2007 МСК от Ганиева_ФОТ ГСС 2010 (30 10 2009)_Форма к защите 38_БДР формат СД (2)" xfId="6394"/>
    <cellStyle name="_расчет ФОТ 2007 МСК от Ганиева_ФОТ ГСС 2010 (30 10 2009)_Форма к защите 39" xfId="6395"/>
    <cellStyle name="_расчет ФОТ 2007 МСК от Ганиева_ФОТ ГСС 2010 (30 10 2009)_Форма к защите 39_БДР формат СД (2)" xfId="6396"/>
    <cellStyle name="_расчет ФОТ 2007 МСК от Ганиева_ФОТ ГСС 2010 (30 10 2009)_Форма к защите 4" xfId="6397"/>
    <cellStyle name="_расчет ФОТ 2007 МСК от Ганиева_ФОТ ГСС 2010 (30 10 2009)_Форма к защите 4_БДР формат СД (2)" xfId="6398"/>
    <cellStyle name="_расчет ФОТ 2007 МСК от Ганиева_ФОТ ГСС 2010 (30 10 2009)_Форма к защите 40" xfId="6399"/>
    <cellStyle name="_расчет ФОТ 2007 МСК от Ганиева_ФОТ ГСС 2010 (30 10 2009)_Форма к защите 40_БДР формат СД (2)" xfId="6400"/>
    <cellStyle name="_расчет ФОТ 2007 МСК от Ганиева_ФОТ ГСС 2010 (30 10 2009)_Форма к защите 41" xfId="6401"/>
    <cellStyle name="_расчет ФОТ 2007 МСК от Ганиева_ФОТ ГСС 2010 (30 10 2009)_Форма к защите 41_БДР формат СД (2)" xfId="6402"/>
    <cellStyle name="_расчет ФОТ 2007 МСК от Ганиева_ФОТ ГСС 2010 (30 10 2009)_Форма к защите 42" xfId="6403"/>
    <cellStyle name="_расчет ФОТ 2007 МСК от Ганиева_ФОТ ГСС 2010 (30 10 2009)_Форма к защите 42_БДР формат СД (2)" xfId="6404"/>
    <cellStyle name="_расчет ФОТ 2007 МСК от Ганиева_ФОТ ГСС 2010 (30 10 2009)_Форма к защите 43" xfId="6405"/>
    <cellStyle name="_расчет ФОТ 2007 МСК от Ганиева_ФОТ ГСС 2010 (30 10 2009)_Форма к защите 43_БДР формат СД (2)" xfId="6406"/>
    <cellStyle name="_расчет ФОТ 2007 МСК от Ганиева_ФОТ ГСС 2010 (30 10 2009)_Форма к защите 44" xfId="6407"/>
    <cellStyle name="_расчет ФОТ 2007 МСК от Ганиева_ФОТ ГСС 2010 (30 10 2009)_Форма к защите 44_БДР формат СД (2)" xfId="6408"/>
    <cellStyle name="_расчет ФОТ 2007 МСК от Ганиева_ФОТ ГСС 2010 (30 10 2009)_Форма к защите 45" xfId="6409"/>
    <cellStyle name="_расчет ФОТ 2007 МСК от Ганиева_ФОТ ГСС 2010 (30 10 2009)_Форма к защите 45_БДР формат СД (2)" xfId="6410"/>
    <cellStyle name="_расчет ФОТ 2007 МСК от Ганиева_ФОТ ГСС 2010 (30 10 2009)_Форма к защите 46" xfId="6411"/>
    <cellStyle name="_расчет ФОТ 2007 МСК от Ганиева_ФОТ ГСС 2010 (30 10 2009)_Форма к защите 46_БДР формат СД (2)" xfId="6412"/>
    <cellStyle name="_расчет ФОТ 2007 МСК от Ганиева_ФОТ ГСС 2010 (30 10 2009)_Форма к защите 47" xfId="6413"/>
    <cellStyle name="_расчет ФОТ 2007 МСК от Ганиева_ФОТ ГСС 2010 (30 10 2009)_Форма к защите 47_БДР формат СД (2)" xfId="6414"/>
    <cellStyle name="_расчет ФОТ 2007 МСК от Ганиева_ФОТ ГСС 2010 (30 10 2009)_Форма к защите 48" xfId="6415"/>
    <cellStyle name="_расчет ФОТ 2007 МСК от Ганиева_ФОТ ГСС 2010 (30 10 2009)_Форма к защите 48_БДР формат СД (2)" xfId="6416"/>
    <cellStyle name="_расчет ФОТ 2007 МСК от Ганиева_ФОТ ГСС 2010 (30 10 2009)_Форма к защите 49" xfId="6417"/>
    <cellStyle name="_расчет ФОТ 2007 МСК от Ганиева_ФОТ ГСС 2010 (30 10 2009)_Форма к защите 49_БДР формат СД (2)" xfId="6418"/>
    <cellStyle name="_расчет ФОТ 2007 МСК от Ганиева_ФОТ ГСС 2010 (30 10 2009)_Форма к защите 5" xfId="6419"/>
    <cellStyle name="_расчет ФОТ 2007 МСК от Ганиева_ФОТ ГСС 2010 (30 10 2009)_Форма к защите 5_БДР формат СД (2)" xfId="6420"/>
    <cellStyle name="_расчет ФОТ 2007 МСК от Ганиева_ФОТ ГСС 2010 (30 10 2009)_Форма к защите 50" xfId="6421"/>
    <cellStyle name="_расчет ФОТ 2007 МСК от Ганиева_ФОТ ГСС 2010 (30 10 2009)_Форма к защите 50_БДР формат СД (2)" xfId="6422"/>
    <cellStyle name="_расчет ФОТ 2007 МСК от Ганиева_ФОТ ГСС 2010 (30 10 2009)_Форма к защите 51" xfId="6423"/>
    <cellStyle name="_расчет ФОТ 2007 МСК от Ганиева_ФОТ ГСС 2010 (30 10 2009)_Форма к защите 51_БДР формат СД (2)" xfId="6424"/>
    <cellStyle name="_расчет ФОТ 2007 МСК от Ганиева_ФОТ ГСС 2010 (30 10 2009)_Форма к защите 52" xfId="6425"/>
    <cellStyle name="_расчет ФОТ 2007 МСК от Ганиева_ФОТ ГСС 2010 (30 10 2009)_Форма к защите 52_БДР формат СД (2)" xfId="6426"/>
    <cellStyle name="_расчет ФОТ 2007 МСК от Ганиева_ФОТ ГСС 2010 (30 10 2009)_Форма к защите 53" xfId="6427"/>
    <cellStyle name="_расчет ФОТ 2007 МСК от Ганиева_ФОТ ГСС 2010 (30 10 2009)_Форма к защите 53_БДР формат СД (2)" xfId="6428"/>
    <cellStyle name="_расчет ФОТ 2007 МСК от Ганиева_ФОТ ГСС 2010 (30 10 2009)_Форма к защите 54" xfId="6429"/>
    <cellStyle name="_расчет ФОТ 2007 МСК от Ганиева_ФОТ ГСС 2010 (30 10 2009)_Форма к защите 54_БДР формат СД (2)" xfId="6430"/>
    <cellStyle name="_расчет ФОТ 2007 МСК от Ганиева_ФОТ ГСС 2010 (30 10 2009)_Форма к защите 55" xfId="6431"/>
    <cellStyle name="_расчет ФОТ 2007 МСК от Ганиева_ФОТ ГСС 2010 (30 10 2009)_Форма к защите 55_БДР формат СД (2)" xfId="6432"/>
    <cellStyle name="_расчет ФОТ 2007 МСК от Ганиева_ФОТ ГСС 2010 (30 10 2009)_Форма к защите 56" xfId="6433"/>
    <cellStyle name="_расчет ФОТ 2007 МСК от Ганиева_ФОТ ГСС 2010 (30 10 2009)_Форма к защите 56_БДР формат СД (2)" xfId="6434"/>
    <cellStyle name="_расчет ФОТ 2007 МСК от Ганиева_ФОТ ГСС 2010 (30 10 2009)_Форма к защите 57" xfId="6435"/>
    <cellStyle name="_расчет ФОТ 2007 МСК от Ганиева_ФОТ ГСС 2010 (30 10 2009)_Форма к защите 57_БДР формат СД (2)" xfId="6436"/>
    <cellStyle name="_расчет ФОТ 2007 МСК от Ганиева_ФОТ ГСС 2010 (30 10 2009)_Форма к защите 58" xfId="6437"/>
    <cellStyle name="_расчет ФОТ 2007 МСК от Ганиева_ФОТ ГСС 2010 (30 10 2009)_Форма к защите 58_БДР формат СД (2)" xfId="6438"/>
    <cellStyle name="_расчет ФОТ 2007 МСК от Ганиева_ФОТ ГСС 2010 (30 10 2009)_Форма к защите 59" xfId="6439"/>
    <cellStyle name="_расчет ФОТ 2007 МСК от Ганиева_ФОТ ГСС 2010 (30 10 2009)_Форма к защите 59_БДР формат СД (2)" xfId="6440"/>
    <cellStyle name="_расчет ФОТ 2007 МСК от Ганиева_ФОТ ГСС 2010 (30 10 2009)_Форма к защите 6" xfId="6441"/>
    <cellStyle name="_расчет ФОТ 2007 МСК от Ганиева_ФОТ ГСС 2010 (30 10 2009)_Форма к защите 6_БДР формат СД (2)" xfId="6442"/>
    <cellStyle name="_расчет ФОТ 2007 МСК от Ганиева_ФОТ ГСС 2010 (30 10 2009)_Форма к защите 60" xfId="6443"/>
    <cellStyle name="_расчет ФОТ 2007 МСК от Ганиева_ФОТ ГСС 2010 (30 10 2009)_Форма к защите 60_БДР формат СД (2)" xfId="6444"/>
    <cellStyle name="_расчет ФОТ 2007 МСК от Ганиева_ФОТ ГСС 2010 (30 10 2009)_Форма к защите 61" xfId="6445"/>
    <cellStyle name="_расчет ФОТ 2007 МСК от Ганиева_ФОТ ГСС 2010 (30 10 2009)_Форма к защите 61_БДР формат СД (2)" xfId="6446"/>
    <cellStyle name="_расчет ФОТ 2007 МСК от Ганиева_ФОТ ГСС 2010 (30 10 2009)_Форма к защите 62" xfId="6447"/>
    <cellStyle name="_расчет ФОТ 2007 МСК от Ганиева_ФОТ ГСС 2010 (30 10 2009)_Форма к защите 62_БДР формат СД (2)" xfId="6448"/>
    <cellStyle name="_расчет ФОТ 2007 МСК от Ганиева_ФОТ ГСС 2010 (30 10 2009)_Форма к защите 63" xfId="6449"/>
    <cellStyle name="_расчет ФОТ 2007 МСК от Ганиева_ФОТ ГСС 2010 (30 10 2009)_Форма к защите 63_БДР формат СД (2)" xfId="6450"/>
    <cellStyle name="_расчет ФОТ 2007 МСК от Ганиева_ФОТ ГСС 2010 (30 10 2009)_Форма к защите 64" xfId="6451"/>
    <cellStyle name="_расчет ФОТ 2007 МСК от Ганиева_ФОТ ГСС 2010 (30 10 2009)_Форма к защите 64_БДР формат СД (2)" xfId="6452"/>
    <cellStyle name="_расчет ФОТ 2007 МСК от Ганиева_ФОТ ГСС 2010 (30 10 2009)_Форма к защите 65" xfId="6453"/>
    <cellStyle name="_расчет ФОТ 2007 МСК от Ганиева_ФОТ ГСС 2010 (30 10 2009)_Форма к защите 65_БДР формат СД (2)" xfId="6454"/>
    <cellStyle name="_расчет ФОТ 2007 МСК от Ганиева_ФОТ ГСС 2010 (30 10 2009)_Форма к защите 66" xfId="6455"/>
    <cellStyle name="_расчет ФОТ 2007 МСК от Ганиева_ФОТ ГСС 2010 (30 10 2009)_Форма к защите 66_БДР формат СД (2)" xfId="6456"/>
    <cellStyle name="_расчет ФОТ 2007 МСК от Ганиева_ФОТ ГСС 2010 (30 10 2009)_Форма к защите 67" xfId="6457"/>
    <cellStyle name="_расчет ФОТ 2007 МСК от Ганиева_ФОТ ГСС 2010 (30 10 2009)_Форма к защите 67_БДР формат СД (2)" xfId="6458"/>
    <cellStyle name="_расчет ФОТ 2007 МСК от Ганиева_ФОТ ГСС 2010 (30 10 2009)_Форма к защите 68" xfId="6459"/>
    <cellStyle name="_расчет ФОТ 2007 МСК от Ганиева_ФОТ ГСС 2010 (30 10 2009)_Форма к защите 68_БДР формат СД (2)" xfId="6460"/>
    <cellStyle name="_расчет ФОТ 2007 МСК от Ганиева_ФОТ ГСС 2010 (30 10 2009)_Форма к защите 69" xfId="6461"/>
    <cellStyle name="_расчет ФОТ 2007 МСК от Ганиева_ФОТ ГСС 2010 (30 10 2009)_Форма к защите 69_БДР формат СД (2)" xfId="6462"/>
    <cellStyle name="_расчет ФОТ 2007 МСК от Ганиева_ФОТ ГСС 2010 (30 10 2009)_Форма к защите 7" xfId="6463"/>
    <cellStyle name="_расчет ФОТ 2007 МСК от Ганиева_ФОТ ГСС 2010 (30 10 2009)_Форма к защите 7_БДР формат СД (2)" xfId="6464"/>
    <cellStyle name="_расчет ФОТ 2007 МСК от Ганиева_ФОТ ГСС 2010 (30 10 2009)_Форма к защите 70" xfId="6465"/>
    <cellStyle name="_расчет ФОТ 2007 МСК от Ганиева_ФОТ ГСС 2010 (30 10 2009)_Форма к защите 70_БДР формат СД (2)" xfId="6466"/>
    <cellStyle name="_расчет ФОТ 2007 МСК от Ганиева_ФОТ ГСС 2010 (30 10 2009)_Форма к защите 71" xfId="6467"/>
    <cellStyle name="_расчет ФОТ 2007 МСК от Ганиева_ФОТ ГСС 2010 (30 10 2009)_Форма к защите 71_БДР формат СД (2)" xfId="6468"/>
    <cellStyle name="_расчет ФОТ 2007 МСК от Ганиева_ФОТ ГСС 2010 (30 10 2009)_Форма к защите 72" xfId="6469"/>
    <cellStyle name="_расчет ФОТ 2007 МСК от Ганиева_ФОТ ГСС 2010 (30 10 2009)_Форма к защите 72_БДР формат СД (2)" xfId="6470"/>
    <cellStyle name="_расчет ФОТ 2007 МСК от Ганиева_ФОТ ГСС 2010 (30 10 2009)_Форма к защите 73" xfId="6471"/>
    <cellStyle name="_расчет ФОТ 2007 МСК от Ганиева_ФОТ ГСС 2010 (30 10 2009)_Форма к защите 73_БДР формат СД (2)" xfId="6472"/>
    <cellStyle name="_расчет ФОТ 2007 МСК от Ганиева_ФОТ ГСС 2010 (30 10 2009)_Форма к защите 74" xfId="6473"/>
    <cellStyle name="_расчет ФОТ 2007 МСК от Ганиева_ФОТ ГСС 2010 (30 10 2009)_Форма к защите 74_БДР формат СД (2)" xfId="6474"/>
    <cellStyle name="_расчет ФОТ 2007 МСК от Ганиева_ФОТ ГСС 2010 (30 10 2009)_Форма к защите 75" xfId="6475"/>
    <cellStyle name="_расчет ФОТ 2007 МСК от Ганиева_ФОТ ГСС 2010 (30 10 2009)_Форма к защите 75_БДР формат СД (2)" xfId="6476"/>
    <cellStyle name="_расчет ФОТ 2007 МСК от Ганиева_ФОТ ГСС 2010 (30 10 2009)_Форма к защите 76" xfId="6477"/>
    <cellStyle name="_расчет ФОТ 2007 МСК от Ганиева_ФОТ ГСС 2010 (30 10 2009)_Форма к защите 76_БДР формат СД (2)" xfId="6478"/>
    <cellStyle name="_расчет ФОТ 2007 МСК от Ганиева_ФОТ ГСС 2010 (30 10 2009)_Форма к защите 77" xfId="6479"/>
    <cellStyle name="_расчет ФОТ 2007 МСК от Ганиева_ФОТ ГСС 2010 (30 10 2009)_Форма к защите 77_БДР формат СД (2)" xfId="6480"/>
    <cellStyle name="_расчет ФОТ 2007 МСК от Ганиева_ФОТ ГСС 2010 (30 10 2009)_Форма к защите 78" xfId="6481"/>
    <cellStyle name="_расчет ФОТ 2007 МСК от Ганиева_ФОТ ГСС 2010 (30 10 2009)_Форма к защите 78_БДР формат СД (2)" xfId="6482"/>
    <cellStyle name="_расчет ФОТ 2007 МСК от Ганиева_ФОТ ГСС 2010 (30 10 2009)_Форма к защите 79" xfId="6483"/>
    <cellStyle name="_расчет ФОТ 2007 МСК от Ганиева_ФОТ ГСС 2010 (30 10 2009)_Форма к защите 79_БДР формат СД (2)" xfId="6484"/>
    <cellStyle name="_расчет ФОТ 2007 МСК от Ганиева_ФОТ ГСС 2010 (30 10 2009)_Форма к защите 8" xfId="6485"/>
    <cellStyle name="_расчет ФОТ 2007 МСК от Ганиева_ФОТ ГСС 2010 (30 10 2009)_Форма к защите 8_БДР формат СД (2)" xfId="6486"/>
    <cellStyle name="_расчет ФОТ 2007 МСК от Ганиева_ФОТ ГСС 2010 (30 10 2009)_Форма к защите 80" xfId="6487"/>
    <cellStyle name="_расчет ФОТ 2007 МСК от Ганиева_ФОТ ГСС 2010 (30 10 2009)_Форма к защите 80_БДР формат СД (2)" xfId="6488"/>
    <cellStyle name="_расчет ФОТ 2007 МСК от Ганиева_ФОТ ГСС 2010 (30 10 2009)_Форма к защите 81" xfId="6489"/>
    <cellStyle name="_расчет ФОТ 2007 МСК от Ганиева_ФОТ ГСС 2010 (30 10 2009)_Форма к защите 81_БДР формат СД (2)" xfId="6490"/>
    <cellStyle name="_расчет ФОТ 2007 МСК от Ганиева_ФОТ ГСС 2010 (30 10 2009)_Форма к защите 82" xfId="6491"/>
    <cellStyle name="_расчет ФОТ 2007 МСК от Ганиева_ФОТ ГСС 2010 (30 10 2009)_Форма к защите 82_БДР формат СД (2)" xfId="6492"/>
    <cellStyle name="_расчет ФОТ 2007 МСК от Ганиева_ФОТ ГСС 2010 (30 10 2009)_Форма к защите 83" xfId="6493"/>
    <cellStyle name="_расчет ФОТ 2007 МСК от Ганиева_ФОТ ГСС 2010 (30 10 2009)_Форма к защите 83_БДР формат СД (2)" xfId="6494"/>
    <cellStyle name="_расчет ФОТ 2007 МСК от Ганиева_ФОТ ГСС 2010 (30 10 2009)_Форма к защите 84" xfId="6495"/>
    <cellStyle name="_расчет ФОТ 2007 МСК от Ганиева_ФОТ ГСС 2010 (30 10 2009)_Форма к защите 84_БДР формат СД (2)" xfId="6496"/>
    <cellStyle name="_расчет ФОТ 2007 МСК от Ганиева_ФОТ ГСС 2010 (30 10 2009)_Форма к защите 85" xfId="6497"/>
    <cellStyle name="_расчет ФОТ 2007 МСК от Ганиева_ФОТ ГСС 2010 (30 10 2009)_Форма к защите 85_БДР формат СД (2)" xfId="6498"/>
    <cellStyle name="_расчет ФОТ 2007 МСК от Ганиева_ФОТ ГСС 2010 (30 10 2009)_Форма к защите 86" xfId="6499"/>
    <cellStyle name="_расчет ФОТ 2007 МСК от Ганиева_ФОТ ГСС 2010 (30 10 2009)_Форма к защите 86_БДР формат СД (2)" xfId="6500"/>
    <cellStyle name="_расчет ФОТ 2007 МСК от Ганиева_ФОТ ГСС 2010 (30 10 2009)_Форма к защите 87" xfId="6501"/>
    <cellStyle name="_расчет ФОТ 2007 МСК от Ганиева_ФОТ ГСС 2010 (30 10 2009)_Форма к защите 87_БДР формат СД (2)" xfId="6502"/>
    <cellStyle name="_расчет ФОТ 2007 МСК от Ганиева_ФОТ ГСС 2010 (30 10 2009)_Форма к защите 88" xfId="6503"/>
    <cellStyle name="_расчет ФОТ 2007 МСК от Ганиева_ФОТ ГСС 2010 (30 10 2009)_Форма к защите 88_БДР формат СД (2)" xfId="6504"/>
    <cellStyle name="_расчет ФОТ 2007 МСК от Ганиева_ФОТ ГСС 2010 (30 10 2009)_Форма к защите 89" xfId="6505"/>
    <cellStyle name="_расчет ФОТ 2007 МСК от Ганиева_ФОТ ГСС 2010 (30 10 2009)_Форма к защите 89_БДР формат СД (2)" xfId="6506"/>
    <cellStyle name="_расчет ФОТ 2007 МСК от Ганиева_ФОТ ГСС 2010 (30 10 2009)_Форма к защите 9" xfId="6507"/>
    <cellStyle name="_расчет ФОТ 2007 МСК от Ганиева_ФОТ ГСС 2010 (30 10 2009)_Форма к защите 9_БДР формат СД (2)" xfId="6508"/>
    <cellStyle name="_расчет ФОТ 2007 МСК от Ганиева_ФОТ ГСС 2010 (30 10 2009)_Форма к защите 90" xfId="6509"/>
    <cellStyle name="_расчет ФОТ 2007 МСК от Ганиева_ФОТ ГСС 2010 (30 10 2009)_Форма к защите 90_БДР формат СД (2)" xfId="6510"/>
    <cellStyle name="_расчет ФОТ 2007 МСК от Ганиева_ФОТ ГСС 2010 (30 10 2009)_Форма к защите ДЭБ" xfId="6511"/>
    <cellStyle name="_расчет ФОТ 2007 МСК от Ганиева_ФОТ ГСС 2010 (30 10 2009)_Форма к защите ДЭБ 2" xfId="6512"/>
    <cellStyle name="_расчет ФОТ 2007 МСК от Ганиева_ФОТ ГСС 2010 (30 10 2009)_Форма к защите ДЭБ 2_БДР формат СД (2)" xfId="6513"/>
    <cellStyle name="_расчет ФОТ 2007 МСК от Ганиева_ФОТ ГСС 2010 (30 10 2009)_Форма к защите ДЭБ_БДР формат СД (2)" xfId="6514"/>
    <cellStyle name="_расчет ФОТ 2007 МСК от Ганиева_ФОТ ГСС 2010 (30 10 2009)_Форма к защите_БДР формат СД (2)" xfId="6515"/>
    <cellStyle name="_расчет ФОТ 2007 МСК от Ганиева_ФОТ ГСС 2010 (30 10 2009)_Форма к защите_ДСП" xfId="6516"/>
    <cellStyle name="_расчет ФОТ 2007 МСК от Ганиева_ФОТ ГСС 2010 (30 10 2009)_Форма к защите_ДСП 2" xfId="6517"/>
    <cellStyle name="_расчет ФОТ 2007 МСК от Ганиева_ФОТ ГСС 2010 (30 10 2009)_Форма к защите_ДСП 2_БДР формат СД (2)" xfId="6518"/>
    <cellStyle name="_расчет ФОТ 2007 МСК от Ганиева_ФОТ ГСС 2010 (30 10 2009)_Форма к защите_ДСП_БДР формат СД (2)" xfId="6519"/>
    <cellStyle name="_расчет ФОТ 2007 МСК от Ганиева_ФОТ ГСС 2010 (30 10 2009)_Форма к защите_ДУпиоп" xfId="6520"/>
    <cellStyle name="_расчет ФОТ 2007 МСК от Ганиева_ФОТ ГСС 2010 (30 10 2009)_Форма к защите_ДУпиоп 2" xfId="6521"/>
    <cellStyle name="_расчет ФОТ 2007 МСК от Ганиева_ФОТ ГСС 2010 (30 10 2009)_Форма к защите_ДУпиоп 2_БДР формат СД (2)" xfId="6522"/>
    <cellStyle name="_расчет ФОТ 2007 МСК от Ганиева_ФОТ ГСС 2010 (30 10 2009)_Форма к защите_ДУпиоп_БДР формат СД (2)" xfId="6523"/>
    <cellStyle name="_расчет ФОТ 2007 МСК от Ганиева_ФОТ ГСС 2010 (30 10 2009)_Форма к защите_окончательная версия" xfId="6524"/>
    <cellStyle name="_расчет ФОТ 2007 МСК от Ганиева_ФОТ ГСС 2010 (30 10 2009)_Форма к защите_окончательная версия 2" xfId="6525"/>
    <cellStyle name="_расчет ФОТ 2007 МСК от Ганиева_ФОТ ГСС 2010 (30 10 2009)_Форма к защите_окончательная версия 2_БДР формат СД (2)" xfId="6526"/>
    <cellStyle name="_расчет ФОТ 2007 МСК от Ганиева_ФОТ ГСС 2010 (30 10 2009)_Форма к защите_окончательная версия_БДР формат СД (2)" xfId="6527"/>
    <cellStyle name="_расчет ФОТ 2007 МСК от Ганиева_ФОТ МЭС+РЗА Центра 2011-2012" xfId="6528"/>
    <cellStyle name="_расчет ФОТ 2007 МСК от Ганиева_ФОТ МЭС+РЗА Центра 2011-2012_БДР формат СД (2)" xfId="6529"/>
    <cellStyle name="_расчет ФОТ 2007 МСК от Ганиева_ФОТ на 2010  РЗА _СВОД по МЭС(после защиты)" xfId="6530"/>
    <cellStyle name="_расчет ФОТ 2007 МСК от Ганиева_ФОТ на 2010  РЗА _СВОД по МЭС(после защиты) 2" xfId="6531"/>
    <cellStyle name="_расчет ФОТ 2007 МСК от Ганиева_ФОТ на 2010  РЗА _СВОД по МЭС(после защиты) 2 2" xfId="6532"/>
    <cellStyle name="_расчет ФОТ 2007 МСК от Ганиева_ФОТ на 2010  РЗА _СВОД по МЭС(после защиты) 2 2_БДР формат СД (2)" xfId="6533"/>
    <cellStyle name="_расчет ФОТ 2007 МСК от Ганиева_ФОТ на 2010  РЗА _СВОД по МЭС(после защиты) 2_БДР формат СД (2)" xfId="6534"/>
    <cellStyle name="_расчет ФОТ 2007 МСК от Ганиева_ФОТ на 2010  РЗА _СВОД по МЭС(после защиты) 3" xfId="6535"/>
    <cellStyle name="_расчет ФОТ 2007 МСК от Ганиева_ФОТ на 2010  РЗА _СВОД по МЭС(после защиты) 3_БДР формат СД (2)" xfId="6536"/>
    <cellStyle name="_расчет ФОТ 2007 МСК от Ганиева_ФОТ на 2010  РЗА _СВОД по МЭС(после защиты)_БДР формат СД (2)" xfId="6537"/>
    <cellStyle name="_расчет ФОТ 2007 МСК от Ганиева_ФОТ на 2010  РЗА _СВОД по МЭС(после защиты)_ДУС (3)" xfId="6538"/>
    <cellStyle name="_расчет ФОТ 2007 МСК от Ганиева_ФОТ на 2010  РЗА _СВОД по МЭС(после защиты)_ДУС (3) 2" xfId="6539"/>
    <cellStyle name="_расчет ФОТ 2007 МСК от Ганиева_ФОТ на 2010  РЗА _СВОД по МЭС(после защиты)_ДУС (3) 2_БДР формат СД (2)" xfId="6540"/>
    <cellStyle name="_расчет ФОТ 2007 МСК от Ганиева_ФОТ на 2010  РЗА _СВОД по МЭС(после защиты)_ДУС (3)_БДР формат СД (2)" xfId="6541"/>
    <cellStyle name="_расчет ФОТ 2007 МСК от Ганиева_ФОТ на 2010  РЗА _СВОД по МЭС(после защиты)_Источники_лимиты_Бизнес-план" xfId="6542"/>
    <cellStyle name="_расчет ФОТ 2007 МСК от Ганиева_ФОТ на 2010  РЗА _СВОД по МЭС(после защиты)_Источники_лимиты_Бизнес-план 2" xfId="6543"/>
    <cellStyle name="_расчет ФОТ 2007 МСК от Ганиева_ФОТ на 2010  РЗА _СВОД по МЭС(после защиты)_Источники_лимиты_Бизнес-план 2 2" xfId="6544"/>
    <cellStyle name="_расчет ФОТ 2007 МСК от Ганиева_ФОТ на 2010  РЗА _СВОД по МЭС(после защиты)_Источники_лимиты_Бизнес-план 2 2_БДР формат СД (2)" xfId="6545"/>
    <cellStyle name="_расчет ФОТ 2007 МСК от Ганиева_ФОТ на 2010  РЗА _СВОД по МЭС(после защиты)_Источники_лимиты_Бизнес-план 2_БДР формат СД (2)" xfId="6546"/>
    <cellStyle name="_расчет ФОТ 2007 МСК от Ганиева_ФОТ на 2010  РЗА _СВОД по МЭС(после защиты)_Источники_лимиты_Бизнес-план 3" xfId="6547"/>
    <cellStyle name="_расчет ФОТ 2007 МСК от Ганиева_ФОТ на 2010  РЗА _СВОД по МЭС(после защиты)_Источники_лимиты_Бизнес-план 3_БДР формат СД (2)" xfId="6548"/>
    <cellStyle name="_расчет ФОТ 2007 МСК от Ганиева_ФОТ на 2010  РЗА _СВОД по МЭС(после защиты)_Источники_лимиты_Бизнес-план_БДР формат СД (2)" xfId="6549"/>
    <cellStyle name="_расчет ФОТ 2007 МСК от Ганиева_ФОТ на 2010  РЗА _СВОД по МЭС(после защиты)_Копия форма к защите" xfId="6550"/>
    <cellStyle name="_расчет ФОТ 2007 МСК от Ганиева_ФОТ на 2010  РЗА _СВОД по МЭС(после защиты)_Копия форма к защите 2" xfId="6551"/>
    <cellStyle name="_расчет ФОТ 2007 МСК от Ганиева_ФОТ на 2010  РЗА _СВОД по МЭС(после защиты)_Копия форма к защите 2_БДР формат СД (2)" xfId="6552"/>
    <cellStyle name="_расчет ФОТ 2007 МСК от Ганиева_ФОТ на 2010  РЗА _СВОД по МЭС(после защиты)_Копия форма к защите_БДР формат СД (2)" xfId="6553"/>
    <cellStyle name="_расчет ФОТ 2007 МСК от Ганиева_ФОТ на 2010  РЗА _СВОД по МЭС(после защиты)_Свод бюджет на 2012" xfId="6554"/>
    <cellStyle name="_расчет ФОТ 2007 МСК от Ганиева_ФОТ на 2010  РЗА _СВОД по МЭС(после защиты)_Свод бюджет на 2012 2" xfId="6555"/>
    <cellStyle name="_расчет ФОТ 2007 МСК от Ганиева_ФОТ на 2010  РЗА _СВОД по МЭС(после защиты)_Свод бюджет на 2012 2_БДР формат СД (2)" xfId="6556"/>
    <cellStyle name="_расчет ФОТ 2007 МСК от Ганиева_ФОТ на 2010  РЗА _СВОД по МЭС(после защиты)_Свод бюджет на 2012_БДР формат СД (2)" xfId="6557"/>
    <cellStyle name="_расчет ФОТ 2007 МСК от Ганиева_ФОТ на 2010  РЗА _СВОД по МЭС(после защиты)_Форма к защите" xfId="6558"/>
    <cellStyle name="_расчет ФОТ 2007 МСК от Ганиева_ФОТ на 2010  РЗА _СВОД по МЭС(после защиты)_форма к защите - ДКУ" xfId="6559"/>
    <cellStyle name="_расчет ФОТ 2007 МСК от Ганиева_ФОТ на 2010  РЗА _СВОД по МЭС(после защиты)_форма к защите - ДКУ 2" xfId="6560"/>
    <cellStyle name="_расчет ФОТ 2007 МСК от Ганиева_ФОТ на 2010  РЗА _СВОД по МЭС(после защиты)_форма к защите - ДКУ 2_БДР формат СД (2)" xfId="6561"/>
    <cellStyle name="_расчет ФОТ 2007 МСК от Ганиева_ФОТ на 2010  РЗА _СВОД по МЭС(после защиты)_форма к защите - ДКУ_БДР формат СД (2)" xfId="6562"/>
    <cellStyle name="_расчет ФОТ 2007 МСК от Ганиева_ФОТ на 2010  РЗА _СВОД по МЭС(после защиты)_Форма к защите 10" xfId="6563"/>
    <cellStyle name="_расчет ФОТ 2007 МСК от Ганиева_ФОТ на 2010  РЗА _СВОД по МЭС(после защиты)_Форма к защите 10_БДР формат СД (2)" xfId="6564"/>
    <cellStyle name="_расчет ФОТ 2007 МСК от Ганиева_ФОТ на 2010  РЗА _СВОД по МЭС(после защиты)_Форма к защите 11" xfId="6565"/>
    <cellStyle name="_расчет ФОТ 2007 МСК от Ганиева_ФОТ на 2010  РЗА _СВОД по МЭС(после защиты)_Форма к защите 11_БДР формат СД (2)" xfId="6566"/>
    <cellStyle name="_расчет ФОТ 2007 МСК от Ганиева_ФОТ на 2010  РЗА _СВОД по МЭС(после защиты)_Форма к защите 12" xfId="6567"/>
    <cellStyle name="_расчет ФОТ 2007 МСК от Ганиева_ФОТ на 2010  РЗА _СВОД по МЭС(после защиты)_Форма к защите 12_БДР формат СД (2)" xfId="6568"/>
    <cellStyle name="_расчет ФОТ 2007 МСК от Ганиева_ФОТ на 2010  РЗА _СВОД по МЭС(после защиты)_Форма к защите 13" xfId="6569"/>
    <cellStyle name="_расчет ФОТ 2007 МСК от Ганиева_ФОТ на 2010  РЗА _СВОД по МЭС(после защиты)_Форма к защите 13_БДР формат СД (2)" xfId="6570"/>
    <cellStyle name="_расчет ФОТ 2007 МСК от Ганиева_ФОТ на 2010  РЗА _СВОД по МЭС(после защиты)_Форма к защите 14" xfId="6571"/>
    <cellStyle name="_расчет ФОТ 2007 МСК от Ганиева_ФОТ на 2010  РЗА _СВОД по МЭС(после защиты)_Форма к защите 14_БДР формат СД (2)" xfId="6572"/>
    <cellStyle name="_расчет ФОТ 2007 МСК от Ганиева_ФОТ на 2010  РЗА _СВОД по МЭС(после защиты)_Форма к защите 15" xfId="6573"/>
    <cellStyle name="_расчет ФОТ 2007 МСК от Ганиева_ФОТ на 2010  РЗА _СВОД по МЭС(после защиты)_Форма к защите 15_БДР формат СД (2)" xfId="6574"/>
    <cellStyle name="_расчет ФОТ 2007 МСК от Ганиева_ФОТ на 2010  РЗА _СВОД по МЭС(после защиты)_Форма к защите 16" xfId="6575"/>
    <cellStyle name="_расчет ФОТ 2007 МСК от Ганиева_ФОТ на 2010  РЗА _СВОД по МЭС(после защиты)_Форма к защите 16_БДР формат СД (2)" xfId="6576"/>
    <cellStyle name="_расчет ФОТ 2007 МСК от Ганиева_ФОТ на 2010  РЗА _СВОД по МЭС(после защиты)_Форма к защите 17" xfId="6577"/>
    <cellStyle name="_расчет ФОТ 2007 МСК от Ганиева_ФОТ на 2010  РЗА _СВОД по МЭС(после защиты)_Форма к защите 17_БДР формат СД (2)" xfId="6578"/>
    <cellStyle name="_расчет ФОТ 2007 МСК от Ганиева_ФОТ на 2010  РЗА _СВОД по МЭС(после защиты)_Форма к защите 18" xfId="6579"/>
    <cellStyle name="_расчет ФОТ 2007 МСК от Ганиева_ФОТ на 2010  РЗА _СВОД по МЭС(после защиты)_Форма к защите 18_БДР формат СД (2)" xfId="6580"/>
    <cellStyle name="_расчет ФОТ 2007 МСК от Ганиева_ФОТ на 2010  РЗА _СВОД по МЭС(после защиты)_Форма к защите 19" xfId="6581"/>
    <cellStyle name="_расчет ФОТ 2007 МСК от Ганиева_ФОТ на 2010  РЗА _СВОД по МЭС(после защиты)_Форма к защите 19_БДР формат СД (2)" xfId="6582"/>
    <cellStyle name="_расчет ФОТ 2007 МСК от Ганиева_ФОТ на 2010  РЗА _СВОД по МЭС(после защиты)_Форма к защите 2" xfId="6583"/>
    <cellStyle name="_расчет ФОТ 2007 МСК от Ганиева_ФОТ на 2010  РЗА _СВОД по МЭС(после защиты)_Форма к защите 2_БДР формат СД (2)" xfId="6584"/>
    <cellStyle name="_расчет ФОТ 2007 МСК от Ганиева_ФОТ на 2010  РЗА _СВОД по МЭС(после защиты)_Форма к защите 20" xfId="6585"/>
    <cellStyle name="_расчет ФОТ 2007 МСК от Ганиева_ФОТ на 2010  РЗА _СВОД по МЭС(после защиты)_Форма к защите 20_БДР формат СД (2)" xfId="6586"/>
    <cellStyle name="_расчет ФОТ 2007 МСК от Ганиева_ФОТ на 2010  РЗА _СВОД по МЭС(после защиты)_Форма к защите 21" xfId="6587"/>
    <cellStyle name="_расчет ФОТ 2007 МСК от Ганиева_ФОТ на 2010  РЗА _СВОД по МЭС(после защиты)_Форма к защите 21_БДР формат СД (2)" xfId="6588"/>
    <cellStyle name="_расчет ФОТ 2007 МСК от Ганиева_ФОТ на 2010  РЗА _СВОД по МЭС(после защиты)_Форма к защите 22" xfId="6589"/>
    <cellStyle name="_расчет ФОТ 2007 МСК от Ганиева_ФОТ на 2010  РЗА _СВОД по МЭС(после защиты)_Форма к защите 22_БДР формат СД (2)" xfId="6590"/>
    <cellStyle name="_расчет ФОТ 2007 МСК от Ганиева_ФОТ на 2010  РЗА _СВОД по МЭС(после защиты)_Форма к защите 23" xfId="6591"/>
    <cellStyle name="_расчет ФОТ 2007 МСК от Ганиева_ФОТ на 2010  РЗА _СВОД по МЭС(после защиты)_Форма к защите 23_БДР формат СД (2)" xfId="6592"/>
    <cellStyle name="_расчет ФОТ 2007 МСК от Ганиева_ФОТ на 2010  РЗА _СВОД по МЭС(после защиты)_Форма к защите 24" xfId="6593"/>
    <cellStyle name="_расчет ФОТ 2007 МСК от Ганиева_ФОТ на 2010  РЗА _СВОД по МЭС(после защиты)_Форма к защите 24_БДР формат СД (2)" xfId="6594"/>
    <cellStyle name="_расчет ФОТ 2007 МСК от Ганиева_ФОТ на 2010  РЗА _СВОД по МЭС(после защиты)_Форма к защите 25" xfId="6595"/>
    <cellStyle name="_расчет ФОТ 2007 МСК от Ганиева_ФОТ на 2010  РЗА _СВОД по МЭС(после защиты)_Форма к защите 25_БДР формат СД (2)" xfId="6596"/>
    <cellStyle name="_расчет ФОТ 2007 МСК от Ганиева_ФОТ на 2010  РЗА _СВОД по МЭС(после защиты)_Форма к защите 26" xfId="6597"/>
    <cellStyle name="_расчет ФОТ 2007 МСК от Ганиева_ФОТ на 2010  РЗА _СВОД по МЭС(после защиты)_Форма к защите 26_БДР формат СД (2)" xfId="6598"/>
    <cellStyle name="_расчет ФОТ 2007 МСК от Ганиева_ФОТ на 2010  РЗА _СВОД по МЭС(после защиты)_Форма к защите 27" xfId="6599"/>
    <cellStyle name="_расчет ФОТ 2007 МСК от Ганиева_ФОТ на 2010  РЗА _СВОД по МЭС(после защиты)_Форма к защите 27_БДР формат СД (2)" xfId="6600"/>
    <cellStyle name="_расчет ФОТ 2007 МСК от Ганиева_ФОТ на 2010  РЗА _СВОД по МЭС(после защиты)_Форма к защите 28" xfId="6601"/>
    <cellStyle name="_расчет ФОТ 2007 МСК от Ганиева_ФОТ на 2010  РЗА _СВОД по МЭС(после защиты)_Форма к защите 28_БДР формат СД (2)" xfId="6602"/>
    <cellStyle name="_расчет ФОТ 2007 МСК от Ганиева_ФОТ на 2010  РЗА _СВОД по МЭС(после защиты)_Форма к защите 29" xfId="6603"/>
    <cellStyle name="_расчет ФОТ 2007 МСК от Ганиева_ФОТ на 2010  РЗА _СВОД по МЭС(после защиты)_Форма к защите 29_БДР формат СД (2)" xfId="6604"/>
    <cellStyle name="_расчет ФОТ 2007 МСК от Ганиева_ФОТ на 2010  РЗА _СВОД по МЭС(после защиты)_Форма к защите 3" xfId="6605"/>
    <cellStyle name="_расчет ФОТ 2007 МСК от Ганиева_ФОТ на 2010  РЗА _СВОД по МЭС(после защиты)_Форма к защите 3_БДР формат СД (2)" xfId="6606"/>
    <cellStyle name="_расчет ФОТ 2007 МСК от Ганиева_ФОТ на 2010  РЗА _СВОД по МЭС(после защиты)_Форма к защите 30" xfId="6607"/>
    <cellStyle name="_расчет ФОТ 2007 МСК от Ганиева_ФОТ на 2010  РЗА _СВОД по МЭС(после защиты)_Форма к защите 30_БДР формат СД (2)" xfId="6608"/>
    <cellStyle name="_расчет ФОТ 2007 МСК от Ганиева_ФОТ на 2010  РЗА _СВОД по МЭС(после защиты)_Форма к защите 31" xfId="6609"/>
    <cellStyle name="_расчет ФОТ 2007 МСК от Ганиева_ФОТ на 2010  РЗА _СВОД по МЭС(после защиты)_Форма к защите 31_БДР формат СД (2)" xfId="6610"/>
    <cellStyle name="_расчет ФОТ 2007 МСК от Ганиева_ФОТ на 2010  РЗА _СВОД по МЭС(после защиты)_Форма к защите 32" xfId="6611"/>
    <cellStyle name="_расчет ФОТ 2007 МСК от Ганиева_ФОТ на 2010  РЗА _СВОД по МЭС(после защиты)_Форма к защите 32_БДР формат СД (2)" xfId="6612"/>
    <cellStyle name="_расчет ФОТ 2007 МСК от Ганиева_ФОТ на 2010  РЗА _СВОД по МЭС(после защиты)_Форма к защите 33" xfId="6613"/>
    <cellStyle name="_расчет ФОТ 2007 МСК от Ганиева_ФОТ на 2010  РЗА _СВОД по МЭС(после защиты)_Форма к защите 33_БДР формат СД (2)" xfId="6614"/>
    <cellStyle name="_расчет ФОТ 2007 МСК от Ганиева_ФОТ на 2010  РЗА _СВОД по МЭС(после защиты)_Форма к защите 34" xfId="6615"/>
    <cellStyle name="_расчет ФОТ 2007 МСК от Ганиева_ФОТ на 2010  РЗА _СВОД по МЭС(после защиты)_Форма к защите 34_БДР формат СД (2)" xfId="6616"/>
    <cellStyle name="_расчет ФОТ 2007 МСК от Ганиева_ФОТ на 2010  РЗА _СВОД по МЭС(после защиты)_Форма к защите 35" xfId="6617"/>
    <cellStyle name="_расчет ФОТ 2007 МСК от Ганиева_ФОТ на 2010  РЗА _СВОД по МЭС(после защиты)_Форма к защите 35_БДР формат СД (2)" xfId="6618"/>
    <cellStyle name="_расчет ФОТ 2007 МСК от Ганиева_ФОТ на 2010  РЗА _СВОД по МЭС(после защиты)_Форма к защите 36" xfId="6619"/>
    <cellStyle name="_расчет ФОТ 2007 МСК от Ганиева_ФОТ на 2010  РЗА _СВОД по МЭС(после защиты)_Форма к защите 36_БДР формат СД (2)" xfId="6620"/>
    <cellStyle name="_расчет ФОТ 2007 МСК от Ганиева_ФОТ на 2010  РЗА _СВОД по МЭС(после защиты)_Форма к защите 37" xfId="6621"/>
    <cellStyle name="_расчет ФОТ 2007 МСК от Ганиева_ФОТ на 2010  РЗА _СВОД по МЭС(после защиты)_Форма к защите 37_БДР формат СД (2)" xfId="6622"/>
    <cellStyle name="_расчет ФОТ 2007 МСК от Ганиева_ФОТ на 2010  РЗА _СВОД по МЭС(после защиты)_Форма к защите 38" xfId="6623"/>
    <cellStyle name="_расчет ФОТ 2007 МСК от Ганиева_ФОТ на 2010  РЗА _СВОД по МЭС(после защиты)_Форма к защите 38_БДР формат СД (2)" xfId="6624"/>
    <cellStyle name="_расчет ФОТ 2007 МСК от Ганиева_ФОТ на 2010  РЗА _СВОД по МЭС(после защиты)_Форма к защите 39" xfId="6625"/>
    <cellStyle name="_расчет ФОТ 2007 МСК от Ганиева_ФОТ на 2010  РЗА _СВОД по МЭС(после защиты)_Форма к защите 39_БДР формат СД (2)" xfId="6626"/>
    <cellStyle name="_расчет ФОТ 2007 МСК от Ганиева_ФОТ на 2010  РЗА _СВОД по МЭС(после защиты)_Форма к защите 4" xfId="6627"/>
    <cellStyle name="_расчет ФОТ 2007 МСК от Ганиева_ФОТ на 2010  РЗА _СВОД по МЭС(после защиты)_Форма к защите 4_БДР формат СД (2)" xfId="6628"/>
    <cellStyle name="_расчет ФОТ 2007 МСК от Ганиева_ФОТ на 2010  РЗА _СВОД по МЭС(после защиты)_Форма к защите 40" xfId="6629"/>
    <cellStyle name="_расчет ФОТ 2007 МСК от Ганиева_ФОТ на 2010  РЗА _СВОД по МЭС(после защиты)_Форма к защите 40_БДР формат СД (2)" xfId="6630"/>
    <cellStyle name="_расчет ФОТ 2007 МСК от Ганиева_ФОТ на 2010  РЗА _СВОД по МЭС(после защиты)_Форма к защите 41" xfId="6631"/>
    <cellStyle name="_расчет ФОТ 2007 МСК от Ганиева_ФОТ на 2010  РЗА _СВОД по МЭС(после защиты)_Форма к защите 41_БДР формат СД (2)" xfId="6632"/>
    <cellStyle name="_расчет ФОТ 2007 МСК от Ганиева_ФОТ на 2010  РЗА _СВОД по МЭС(после защиты)_Форма к защите 42" xfId="6633"/>
    <cellStyle name="_расчет ФОТ 2007 МСК от Ганиева_ФОТ на 2010  РЗА _СВОД по МЭС(после защиты)_Форма к защите 42_БДР формат СД (2)" xfId="6634"/>
    <cellStyle name="_расчет ФОТ 2007 МСК от Ганиева_ФОТ на 2010  РЗА _СВОД по МЭС(после защиты)_Форма к защите 43" xfId="6635"/>
    <cellStyle name="_расчет ФОТ 2007 МСК от Ганиева_ФОТ на 2010  РЗА _СВОД по МЭС(после защиты)_Форма к защите 43_БДР формат СД (2)" xfId="6636"/>
    <cellStyle name="_расчет ФОТ 2007 МСК от Ганиева_ФОТ на 2010  РЗА _СВОД по МЭС(после защиты)_Форма к защите 44" xfId="6637"/>
    <cellStyle name="_расчет ФОТ 2007 МСК от Ганиева_ФОТ на 2010  РЗА _СВОД по МЭС(после защиты)_Форма к защите 44_БДР формат СД (2)" xfId="6638"/>
    <cellStyle name="_расчет ФОТ 2007 МСК от Ганиева_ФОТ на 2010  РЗА _СВОД по МЭС(после защиты)_Форма к защите 45" xfId="6639"/>
    <cellStyle name="_расчет ФОТ 2007 МСК от Ганиева_ФОТ на 2010  РЗА _СВОД по МЭС(после защиты)_Форма к защите 45_БДР формат СД (2)" xfId="6640"/>
    <cellStyle name="_расчет ФОТ 2007 МСК от Ганиева_ФОТ на 2010  РЗА _СВОД по МЭС(после защиты)_Форма к защите 46" xfId="6641"/>
    <cellStyle name="_расчет ФОТ 2007 МСК от Ганиева_ФОТ на 2010  РЗА _СВОД по МЭС(после защиты)_Форма к защите 46_БДР формат СД (2)" xfId="6642"/>
    <cellStyle name="_расчет ФОТ 2007 МСК от Ганиева_ФОТ на 2010  РЗА _СВОД по МЭС(после защиты)_Форма к защите 47" xfId="6643"/>
    <cellStyle name="_расчет ФОТ 2007 МСК от Ганиева_ФОТ на 2010  РЗА _СВОД по МЭС(после защиты)_Форма к защите 47_БДР формат СД (2)" xfId="6644"/>
    <cellStyle name="_расчет ФОТ 2007 МСК от Ганиева_ФОТ на 2010  РЗА _СВОД по МЭС(после защиты)_Форма к защите 48" xfId="6645"/>
    <cellStyle name="_расчет ФОТ 2007 МСК от Ганиева_ФОТ на 2010  РЗА _СВОД по МЭС(после защиты)_Форма к защите 48_БДР формат СД (2)" xfId="6646"/>
    <cellStyle name="_расчет ФОТ 2007 МСК от Ганиева_ФОТ на 2010  РЗА _СВОД по МЭС(после защиты)_Форма к защите 49" xfId="6647"/>
    <cellStyle name="_расчет ФОТ 2007 МСК от Ганиева_ФОТ на 2010  РЗА _СВОД по МЭС(после защиты)_Форма к защите 49_БДР формат СД (2)" xfId="6648"/>
    <cellStyle name="_расчет ФОТ 2007 МСК от Ганиева_ФОТ на 2010  РЗА _СВОД по МЭС(после защиты)_Форма к защите 5" xfId="6649"/>
    <cellStyle name="_расчет ФОТ 2007 МСК от Ганиева_ФОТ на 2010  РЗА _СВОД по МЭС(после защиты)_Форма к защите 5_БДР формат СД (2)" xfId="6650"/>
    <cellStyle name="_расчет ФОТ 2007 МСК от Ганиева_ФОТ на 2010  РЗА _СВОД по МЭС(после защиты)_Форма к защите 50" xfId="6651"/>
    <cellStyle name="_расчет ФОТ 2007 МСК от Ганиева_ФОТ на 2010  РЗА _СВОД по МЭС(после защиты)_Форма к защите 50_БДР формат СД (2)" xfId="6652"/>
    <cellStyle name="_расчет ФОТ 2007 МСК от Ганиева_ФОТ на 2010  РЗА _СВОД по МЭС(после защиты)_Форма к защите 51" xfId="6653"/>
    <cellStyle name="_расчет ФОТ 2007 МСК от Ганиева_ФОТ на 2010  РЗА _СВОД по МЭС(после защиты)_Форма к защите 51_БДР формат СД (2)" xfId="6654"/>
    <cellStyle name="_расчет ФОТ 2007 МСК от Ганиева_ФОТ на 2010  РЗА _СВОД по МЭС(после защиты)_Форма к защите 52" xfId="6655"/>
    <cellStyle name="_расчет ФОТ 2007 МСК от Ганиева_ФОТ на 2010  РЗА _СВОД по МЭС(после защиты)_Форма к защите 52_БДР формат СД (2)" xfId="6656"/>
    <cellStyle name="_расчет ФОТ 2007 МСК от Ганиева_ФОТ на 2010  РЗА _СВОД по МЭС(после защиты)_Форма к защите 53" xfId="6657"/>
    <cellStyle name="_расчет ФОТ 2007 МСК от Ганиева_ФОТ на 2010  РЗА _СВОД по МЭС(после защиты)_Форма к защите 53_БДР формат СД (2)" xfId="6658"/>
    <cellStyle name="_расчет ФОТ 2007 МСК от Ганиева_ФОТ на 2010  РЗА _СВОД по МЭС(после защиты)_Форма к защите 54" xfId="6659"/>
    <cellStyle name="_расчет ФОТ 2007 МСК от Ганиева_ФОТ на 2010  РЗА _СВОД по МЭС(после защиты)_Форма к защите 54_БДР формат СД (2)" xfId="6660"/>
    <cellStyle name="_расчет ФОТ 2007 МСК от Ганиева_ФОТ на 2010  РЗА _СВОД по МЭС(после защиты)_Форма к защите 55" xfId="6661"/>
    <cellStyle name="_расчет ФОТ 2007 МСК от Ганиева_ФОТ на 2010  РЗА _СВОД по МЭС(после защиты)_Форма к защите 55_БДР формат СД (2)" xfId="6662"/>
    <cellStyle name="_расчет ФОТ 2007 МСК от Ганиева_ФОТ на 2010  РЗА _СВОД по МЭС(после защиты)_Форма к защите 56" xfId="6663"/>
    <cellStyle name="_расчет ФОТ 2007 МСК от Ганиева_ФОТ на 2010  РЗА _СВОД по МЭС(после защиты)_Форма к защите 56_БДР формат СД (2)" xfId="6664"/>
    <cellStyle name="_расчет ФОТ 2007 МСК от Ганиева_ФОТ на 2010  РЗА _СВОД по МЭС(после защиты)_Форма к защите 57" xfId="6665"/>
    <cellStyle name="_расчет ФОТ 2007 МСК от Ганиева_ФОТ на 2010  РЗА _СВОД по МЭС(после защиты)_Форма к защите 57_БДР формат СД (2)" xfId="6666"/>
    <cellStyle name="_расчет ФОТ 2007 МСК от Ганиева_ФОТ на 2010  РЗА _СВОД по МЭС(после защиты)_Форма к защите 58" xfId="6667"/>
    <cellStyle name="_расчет ФОТ 2007 МСК от Ганиева_ФОТ на 2010  РЗА _СВОД по МЭС(после защиты)_Форма к защите 58_БДР формат СД (2)" xfId="6668"/>
    <cellStyle name="_расчет ФОТ 2007 МСК от Ганиева_ФОТ на 2010  РЗА _СВОД по МЭС(после защиты)_Форма к защите 59" xfId="6669"/>
    <cellStyle name="_расчет ФОТ 2007 МСК от Ганиева_ФОТ на 2010  РЗА _СВОД по МЭС(после защиты)_Форма к защите 59_БДР формат СД (2)" xfId="6670"/>
    <cellStyle name="_расчет ФОТ 2007 МСК от Ганиева_ФОТ на 2010  РЗА _СВОД по МЭС(после защиты)_Форма к защите 6" xfId="6671"/>
    <cellStyle name="_расчет ФОТ 2007 МСК от Ганиева_ФОТ на 2010  РЗА _СВОД по МЭС(после защиты)_Форма к защите 6_БДР формат СД (2)" xfId="6672"/>
    <cellStyle name="_расчет ФОТ 2007 МСК от Ганиева_ФОТ на 2010  РЗА _СВОД по МЭС(после защиты)_Форма к защите 60" xfId="6673"/>
    <cellStyle name="_расчет ФОТ 2007 МСК от Ганиева_ФОТ на 2010  РЗА _СВОД по МЭС(после защиты)_Форма к защите 60_БДР формат СД (2)" xfId="6674"/>
    <cellStyle name="_расчет ФОТ 2007 МСК от Ганиева_ФОТ на 2010  РЗА _СВОД по МЭС(после защиты)_Форма к защите 61" xfId="6675"/>
    <cellStyle name="_расчет ФОТ 2007 МСК от Ганиева_ФОТ на 2010  РЗА _СВОД по МЭС(после защиты)_Форма к защите 61_БДР формат СД (2)" xfId="6676"/>
    <cellStyle name="_расчет ФОТ 2007 МСК от Ганиева_ФОТ на 2010  РЗА _СВОД по МЭС(после защиты)_Форма к защите 62" xfId="6677"/>
    <cellStyle name="_расчет ФОТ 2007 МСК от Ганиева_ФОТ на 2010  РЗА _СВОД по МЭС(после защиты)_Форма к защите 62_БДР формат СД (2)" xfId="6678"/>
    <cellStyle name="_расчет ФОТ 2007 МСК от Ганиева_ФОТ на 2010  РЗА _СВОД по МЭС(после защиты)_Форма к защите 63" xfId="6679"/>
    <cellStyle name="_расчет ФОТ 2007 МСК от Ганиева_ФОТ на 2010  РЗА _СВОД по МЭС(после защиты)_Форма к защите 63_БДР формат СД (2)" xfId="6680"/>
    <cellStyle name="_расчет ФОТ 2007 МСК от Ганиева_ФОТ на 2010  РЗА _СВОД по МЭС(после защиты)_Форма к защите 64" xfId="6681"/>
    <cellStyle name="_расчет ФОТ 2007 МСК от Ганиева_ФОТ на 2010  РЗА _СВОД по МЭС(после защиты)_Форма к защите 64_БДР формат СД (2)" xfId="6682"/>
    <cellStyle name="_расчет ФОТ 2007 МСК от Ганиева_ФОТ на 2010  РЗА _СВОД по МЭС(после защиты)_Форма к защите 65" xfId="6683"/>
    <cellStyle name="_расчет ФОТ 2007 МСК от Ганиева_ФОТ на 2010  РЗА _СВОД по МЭС(после защиты)_Форма к защите 65_БДР формат СД (2)" xfId="6684"/>
    <cellStyle name="_расчет ФОТ 2007 МСК от Ганиева_ФОТ на 2010  РЗА _СВОД по МЭС(после защиты)_Форма к защите 66" xfId="6685"/>
    <cellStyle name="_расчет ФОТ 2007 МСК от Ганиева_ФОТ на 2010  РЗА _СВОД по МЭС(после защиты)_Форма к защите 66_БДР формат СД (2)" xfId="6686"/>
    <cellStyle name="_расчет ФОТ 2007 МСК от Ганиева_ФОТ на 2010  РЗА _СВОД по МЭС(после защиты)_Форма к защите 67" xfId="6687"/>
    <cellStyle name="_расчет ФОТ 2007 МСК от Ганиева_ФОТ на 2010  РЗА _СВОД по МЭС(после защиты)_Форма к защите 67_БДР формат СД (2)" xfId="6688"/>
    <cellStyle name="_расчет ФОТ 2007 МСК от Ганиева_ФОТ на 2010  РЗА _СВОД по МЭС(после защиты)_Форма к защите 68" xfId="6689"/>
    <cellStyle name="_расчет ФОТ 2007 МСК от Ганиева_ФОТ на 2010  РЗА _СВОД по МЭС(после защиты)_Форма к защите 68_БДР формат СД (2)" xfId="6690"/>
    <cellStyle name="_расчет ФОТ 2007 МСК от Ганиева_ФОТ на 2010  РЗА _СВОД по МЭС(после защиты)_Форма к защите 69" xfId="6691"/>
    <cellStyle name="_расчет ФОТ 2007 МСК от Ганиева_ФОТ на 2010  РЗА _СВОД по МЭС(после защиты)_Форма к защите 69_БДР формат СД (2)" xfId="6692"/>
    <cellStyle name="_расчет ФОТ 2007 МСК от Ганиева_ФОТ на 2010  РЗА _СВОД по МЭС(после защиты)_Форма к защите 7" xfId="6693"/>
    <cellStyle name="_расчет ФОТ 2007 МСК от Ганиева_ФОТ на 2010  РЗА _СВОД по МЭС(после защиты)_Форма к защите 7_БДР формат СД (2)" xfId="6694"/>
    <cellStyle name="_расчет ФОТ 2007 МСК от Ганиева_ФОТ на 2010  РЗА _СВОД по МЭС(после защиты)_Форма к защите 70" xfId="6695"/>
    <cellStyle name="_расчет ФОТ 2007 МСК от Ганиева_ФОТ на 2010  РЗА _СВОД по МЭС(после защиты)_Форма к защите 70_БДР формат СД (2)" xfId="6696"/>
    <cellStyle name="_расчет ФОТ 2007 МСК от Ганиева_ФОТ на 2010  РЗА _СВОД по МЭС(после защиты)_Форма к защите 71" xfId="6697"/>
    <cellStyle name="_расчет ФОТ 2007 МСК от Ганиева_ФОТ на 2010  РЗА _СВОД по МЭС(после защиты)_Форма к защите 71_БДР формат СД (2)" xfId="6698"/>
    <cellStyle name="_расчет ФОТ 2007 МСК от Ганиева_ФОТ на 2010  РЗА _СВОД по МЭС(после защиты)_Форма к защите 72" xfId="6699"/>
    <cellStyle name="_расчет ФОТ 2007 МСК от Ганиева_ФОТ на 2010  РЗА _СВОД по МЭС(после защиты)_Форма к защите 72_БДР формат СД (2)" xfId="6700"/>
    <cellStyle name="_расчет ФОТ 2007 МСК от Ганиева_ФОТ на 2010  РЗА _СВОД по МЭС(после защиты)_Форма к защите 73" xfId="6701"/>
    <cellStyle name="_расчет ФОТ 2007 МСК от Ганиева_ФОТ на 2010  РЗА _СВОД по МЭС(после защиты)_Форма к защите 73_БДР формат СД (2)" xfId="6702"/>
    <cellStyle name="_расчет ФОТ 2007 МСК от Ганиева_ФОТ на 2010  РЗА _СВОД по МЭС(после защиты)_Форма к защите 74" xfId="6703"/>
    <cellStyle name="_расчет ФОТ 2007 МСК от Ганиева_ФОТ на 2010  РЗА _СВОД по МЭС(после защиты)_Форма к защите 74_БДР формат СД (2)" xfId="6704"/>
    <cellStyle name="_расчет ФОТ 2007 МСК от Ганиева_ФОТ на 2010  РЗА _СВОД по МЭС(после защиты)_Форма к защите 75" xfId="6705"/>
    <cellStyle name="_расчет ФОТ 2007 МСК от Ганиева_ФОТ на 2010  РЗА _СВОД по МЭС(после защиты)_Форма к защите 75_БДР формат СД (2)" xfId="6706"/>
    <cellStyle name="_расчет ФОТ 2007 МСК от Ганиева_ФОТ на 2010  РЗА _СВОД по МЭС(после защиты)_Форма к защите 76" xfId="6707"/>
    <cellStyle name="_расчет ФОТ 2007 МСК от Ганиева_ФОТ на 2010  РЗА _СВОД по МЭС(после защиты)_Форма к защите 76_БДР формат СД (2)" xfId="6708"/>
    <cellStyle name="_расчет ФОТ 2007 МСК от Ганиева_ФОТ на 2010  РЗА _СВОД по МЭС(после защиты)_Форма к защите 77" xfId="6709"/>
    <cellStyle name="_расчет ФОТ 2007 МСК от Ганиева_ФОТ на 2010  РЗА _СВОД по МЭС(после защиты)_Форма к защите 77_БДР формат СД (2)" xfId="6710"/>
    <cellStyle name="_расчет ФОТ 2007 МСК от Ганиева_ФОТ на 2010  РЗА _СВОД по МЭС(после защиты)_Форма к защите 78" xfId="6711"/>
    <cellStyle name="_расчет ФОТ 2007 МСК от Ганиева_ФОТ на 2010  РЗА _СВОД по МЭС(после защиты)_Форма к защите 78_БДР формат СД (2)" xfId="6712"/>
    <cellStyle name="_расчет ФОТ 2007 МСК от Ганиева_ФОТ на 2010  РЗА _СВОД по МЭС(после защиты)_Форма к защите 79" xfId="6713"/>
    <cellStyle name="_расчет ФОТ 2007 МСК от Ганиева_ФОТ на 2010  РЗА _СВОД по МЭС(после защиты)_Форма к защите 79_БДР формат СД (2)" xfId="6714"/>
    <cellStyle name="_расчет ФОТ 2007 МСК от Ганиева_ФОТ на 2010  РЗА _СВОД по МЭС(после защиты)_Форма к защите 8" xfId="6715"/>
    <cellStyle name="_расчет ФОТ 2007 МСК от Ганиева_ФОТ на 2010  РЗА _СВОД по МЭС(после защиты)_Форма к защите 8_БДР формат СД (2)" xfId="6716"/>
    <cellStyle name="_расчет ФОТ 2007 МСК от Ганиева_ФОТ на 2010  РЗА _СВОД по МЭС(после защиты)_Форма к защите 80" xfId="6717"/>
    <cellStyle name="_расчет ФОТ 2007 МСК от Ганиева_ФОТ на 2010  РЗА _СВОД по МЭС(после защиты)_Форма к защите 80_БДР формат СД (2)" xfId="6718"/>
    <cellStyle name="_расчет ФОТ 2007 МСК от Ганиева_ФОТ на 2010  РЗА _СВОД по МЭС(после защиты)_Форма к защите 81" xfId="6719"/>
    <cellStyle name="_расчет ФОТ 2007 МСК от Ганиева_ФОТ на 2010  РЗА _СВОД по МЭС(после защиты)_Форма к защите 81_БДР формат СД (2)" xfId="6720"/>
    <cellStyle name="_расчет ФОТ 2007 МСК от Ганиева_ФОТ на 2010  РЗА _СВОД по МЭС(после защиты)_Форма к защите 82" xfId="6721"/>
    <cellStyle name="_расчет ФОТ 2007 МСК от Ганиева_ФОТ на 2010  РЗА _СВОД по МЭС(после защиты)_Форма к защите 82_БДР формат СД (2)" xfId="6722"/>
    <cellStyle name="_расчет ФОТ 2007 МСК от Ганиева_ФОТ на 2010  РЗА _СВОД по МЭС(после защиты)_Форма к защите 83" xfId="6723"/>
    <cellStyle name="_расчет ФОТ 2007 МСК от Ганиева_ФОТ на 2010  РЗА _СВОД по МЭС(после защиты)_Форма к защите 83_БДР формат СД (2)" xfId="6724"/>
    <cellStyle name="_расчет ФОТ 2007 МСК от Ганиева_ФОТ на 2010  РЗА _СВОД по МЭС(после защиты)_Форма к защите 84" xfId="6725"/>
    <cellStyle name="_расчет ФОТ 2007 МСК от Ганиева_ФОТ на 2010  РЗА _СВОД по МЭС(после защиты)_Форма к защите 84_БДР формат СД (2)" xfId="6726"/>
    <cellStyle name="_расчет ФОТ 2007 МСК от Ганиева_ФОТ на 2010  РЗА _СВОД по МЭС(после защиты)_Форма к защите 85" xfId="6727"/>
    <cellStyle name="_расчет ФОТ 2007 МСК от Ганиева_ФОТ на 2010  РЗА _СВОД по МЭС(после защиты)_Форма к защите 85_БДР формат СД (2)" xfId="6728"/>
    <cellStyle name="_расчет ФОТ 2007 МСК от Ганиева_ФОТ на 2010  РЗА _СВОД по МЭС(после защиты)_Форма к защите 86" xfId="6729"/>
    <cellStyle name="_расчет ФОТ 2007 МСК от Ганиева_ФОТ на 2010  РЗА _СВОД по МЭС(после защиты)_Форма к защите 86_БДР формат СД (2)" xfId="6730"/>
    <cellStyle name="_расчет ФОТ 2007 МСК от Ганиева_ФОТ на 2010  РЗА _СВОД по МЭС(после защиты)_Форма к защите 87" xfId="6731"/>
    <cellStyle name="_расчет ФОТ 2007 МСК от Ганиева_ФОТ на 2010  РЗА _СВОД по МЭС(после защиты)_Форма к защите 87_БДР формат СД (2)" xfId="6732"/>
    <cellStyle name="_расчет ФОТ 2007 МСК от Ганиева_ФОТ на 2010  РЗА _СВОД по МЭС(после защиты)_Форма к защите 88" xfId="6733"/>
    <cellStyle name="_расчет ФОТ 2007 МСК от Ганиева_ФОТ на 2010  РЗА _СВОД по МЭС(после защиты)_Форма к защите 88_БДР формат СД (2)" xfId="6734"/>
    <cellStyle name="_расчет ФОТ 2007 МСК от Ганиева_ФОТ на 2010  РЗА _СВОД по МЭС(после защиты)_Форма к защите 89" xfId="6735"/>
    <cellStyle name="_расчет ФОТ 2007 МСК от Ганиева_ФОТ на 2010  РЗА _СВОД по МЭС(после защиты)_Форма к защите 89_БДР формат СД (2)" xfId="6736"/>
    <cellStyle name="_расчет ФОТ 2007 МСК от Ганиева_ФОТ на 2010  РЗА _СВОД по МЭС(после защиты)_Форма к защите 9" xfId="6737"/>
    <cellStyle name="_расчет ФОТ 2007 МСК от Ганиева_ФОТ на 2010  РЗА _СВОД по МЭС(после защиты)_Форма к защите 9_БДР формат СД (2)" xfId="6738"/>
    <cellStyle name="_расчет ФОТ 2007 МСК от Ганиева_ФОТ на 2010  РЗА _СВОД по МЭС(после защиты)_Форма к защите 90" xfId="6739"/>
    <cellStyle name="_расчет ФОТ 2007 МСК от Ганиева_ФОТ на 2010  РЗА _СВОД по МЭС(после защиты)_Форма к защите 90_БДР формат СД (2)" xfId="6740"/>
    <cellStyle name="_расчет ФОТ 2007 МСК от Ганиева_ФОТ на 2010  РЗА _СВОД по МЭС(после защиты)_Форма к защите ДЭБ" xfId="6741"/>
    <cellStyle name="_расчет ФОТ 2007 МСК от Ганиева_ФОТ на 2010  РЗА _СВОД по МЭС(после защиты)_Форма к защите ДЭБ 2" xfId="6742"/>
    <cellStyle name="_расчет ФОТ 2007 МСК от Ганиева_ФОТ на 2010  РЗА _СВОД по МЭС(после защиты)_Форма к защите ДЭБ 2_БДР формат СД (2)" xfId="6743"/>
    <cellStyle name="_расчет ФОТ 2007 МСК от Ганиева_ФОТ на 2010  РЗА _СВОД по МЭС(после защиты)_Форма к защите ДЭБ_БДР формат СД (2)" xfId="6744"/>
    <cellStyle name="_расчет ФОТ 2007 МСК от Ганиева_ФОТ на 2010  РЗА _СВОД по МЭС(после защиты)_Форма к защите_БДР формат СД (2)" xfId="6745"/>
    <cellStyle name="_расчет ФОТ 2007 МСК от Ганиева_ФОТ на 2010  РЗА _СВОД по МЭС(после защиты)_Форма к защите_ДСП" xfId="6746"/>
    <cellStyle name="_расчет ФОТ 2007 МСК от Ганиева_ФОТ на 2010  РЗА _СВОД по МЭС(после защиты)_Форма к защите_ДСП 2" xfId="6747"/>
    <cellStyle name="_расчет ФОТ 2007 МСК от Ганиева_ФОТ на 2010  РЗА _СВОД по МЭС(после защиты)_Форма к защите_ДСП 2_БДР формат СД (2)" xfId="6748"/>
    <cellStyle name="_расчет ФОТ 2007 МСК от Ганиева_ФОТ на 2010  РЗА _СВОД по МЭС(после защиты)_Форма к защите_ДСП_БДР формат СД (2)" xfId="6749"/>
    <cellStyle name="_расчет ФОТ 2007 МСК от Ганиева_ФОТ на 2010  РЗА _СВОД по МЭС(после защиты)_Форма к защите_ДУпиоп" xfId="6750"/>
    <cellStyle name="_расчет ФОТ 2007 МСК от Ганиева_ФОТ на 2010  РЗА _СВОД по МЭС(после защиты)_Форма к защите_ДУпиоп 2" xfId="6751"/>
    <cellStyle name="_расчет ФОТ 2007 МСК от Ганиева_ФОТ на 2010  РЗА _СВОД по МЭС(после защиты)_Форма к защите_ДУпиоп 2_БДР формат СД (2)" xfId="6752"/>
    <cellStyle name="_расчет ФОТ 2007 МСК от Ганиева_ФОТ на 2010  РЗА _СВОД по МЭС(после защиты)_Форма к защите_ДУпиоп_БДР формат СД (2)" xfId="6753"/>
    <cellStyle name="_расчет ФОТ 2007 МСК от Ганиева_ФОТ на 2010  РЗА _СВОД по МЭС(после защиты)_Форма к защите_окончательная версия" xfId="6754"/>
    <cellStyle name="_расчет ФОТ 2007 МСК от Ганиева_ФОТ на 2010  РЗА _СВОД по МЭС(после защиты)_Форма к защите_окончательная версия 2" xfId="6755"/>
    <cellStyle name="_расчет ФОТ 2007 МСК от Ганиева_ФОТ на 2010  РЗА _СВОД по МЭС(после защиты)_Форма к защите_окончательная версия 2_БДР формат СД (2)" xfId="6756"/>
    <cellStyle name="_расчет ФОТ 2007 МСК от Ганиева_ФОТ на 2010  РЗА _СВОД по МЭС(после защиты)_Форма к защите_окончательная версия_БДР формат СД (2)" xfId="6757"/>
    <cellStyle name="_расчет ФОТ 2007 МСК от Ганиева_ФОТ на 2010г. Вологда" xfId="6758"/>
    <cellStyle name="_расчет ФОТ 2007 МСК от Ганиева_ФОТ на 2010г. Вологда 2" xfId="6759"/>
    <cellStyle name="_расчет ФОТ 2007 МСК от Ганиева_ФОТ на 2010г. Вологда 2 2" xfId="6760"/>
    <cellStyle name="_расчет ФОТ 2007 МСК от Ганиева_ФОТ на 2010г. Вологда 2 2_БДР формат СД (2)" xfId="6761"/>
    <cellStyle name="_расчет ФОТ 2007 МСК от Ганиева_ФОТ на 2010г. Вологда 2_БДР формат СД (2)" xfId="6762"/>
    <cellStyle name="_расчет ФОТ 2007 МСК от Ганиева_ФОТ на 2010г. Вологда 3" xfId="6763"/>
    <cellStyle name="_расчет ФОТ 2007 МСК от Ганиева_ФОТ на 2010г. Вологда 3_БДР формат СД (2)" xfId="6764"/>
    <cellStyle name="_расчет ФОТ 2007 МСК от Ганиева_ФОТ на 2010г. Вологда_БДР формат СД (2)" xfId="6765"/>
    <cellStyle name="_расчет ФОТ 2007 МСК от Ганиева_ФОТ на 2010г. Вологда_ДУС (3)" xfId="6766"/>
    <cellStyle name="_расчет ФОТ 2007 МСК от Ганиева_ФОТ на 2010г. Вологда_ДУС (3) 2" xfId="6767"/>
    <cellStyle name="_расчет ФОТ 2007 МСК от Ганиева_ФОТ на 2010г. Вологда_ДУС (3) 2_БДР формат СД (2)" xfId="6768"/>
    <cellStyle name="_расчет ФОТ 2007 МСК от Ганиева_ФОТ на 2010г. Вологда_ДУС (3)_БДР формат СД (2)" xfId="6769"/>
    <cellStyle name="_расчет ФОТ 2007 МСК от Ганиева_ФОТ на 2010г. Вологда_Источники_лимиты_Бизнес-план" xfId="6770"/>
    <cellStyle name="_расчет ФОТ 2007 МСК от Ганиева_ФОТ на 2010г. Вологда_Источники_лимиты_Бизнес-план 2" xfId="6771"/>
    <cellStyle name="_расчет ФОТ 2007 МСК от Ганиева_ФОТ на 2010г. Вологда_Источники_лимиты_Бизнес-план 2 2" xfId="6772"/>
    <cellStyle name="_расчет ФОТ 2007 МСК от Ганиева_ФОТ на 2010г. Вологда_Источники_лимиты_Бизнес-план 2 2_БДР формат СД (2)" xfId="6773"/>
    <cellStyle name="_расчет ФОТ 2007 МСК от Ганиева_ФОТ на 2010г. Вологда_Источники_лимиты_Бизнес-план 2_БДР формат СД (2)" xfId="6774"/>
    <cellStyle name="_расчет ФОТ 2007 МСК от Ганиева_ФОТ на 2010г. Вологда_Источники_лимиты_Бизнес-план 3" xfId="6775"/>
    <cellStyle name="_расчет ФОТ 2007 МСК от Ганиева_ФОТ на 2010г. Вологда_Источники_лимиты_Бизнес-план 3_БДР формат СД (2)" xfId="6776"/>
    <cellStyle name="_расчет ФОТ 2007 МСК от Ганиева_ФОТ на 2010г. Вологда_Источники_лимиты_Бизнес-план_БДР формат СД (2)" xfId="6777"/>
    <cellStyle name="_расчет ФОТ 2007 МСК от Ганиева_ФОТ на 2010г. Вологда_Копия форма к защите" xfId="6778"/>
    <cellStyle name="_расчет ФОТ 2007 МСК от Ганиева_ФОТ на 2010г. Вологда_Копия форма к защите 2" xfId="6779"/>
    <cellStyle name="_расчет ФОТ 2007 МСК от Ганиева_ФОТ на 2010г. Вологда_Копия форма к защите 2_БДР формат СД (2)" xfId="6780"/>
    <cellStyle name="_расчет ФОТ 2007 МСК от Ганиева_ФОТ на 2010г. Вологда_Копия форма к защите_БДР формат СД (2)" xfId="6781"/>
    <cellStyle name="_расчет ФОТ 2007 МСК от Ганиева_ФОТ на 2010г. Вологда_Свод бюджет на 2012" xfId="6782"/>
    <cellStyle name="_расчет ФОТ 2007 МСК от Ганиева_ФОТ на 2010г. Вологда_Свод бюджет на 2012 2" xfId="6783"/>
    <cellStyle name="_расчет ФОТ 2007 МСК от Ганиева_ФОТ на 2010г. Вологда_Свод бюджет на 2012 2_БДР формат СД (2)" xfId="6784"/>
    <cellStyle name="_расчет ФОТ 2007 МСК от Ганиева_ФОТ на 2010г. Вологда_Свод бюджет на 2012_БДР формат СД (2)" xfId="6785"/>
    <cellStyle name="_расчет ФОТ 2007 МСК от Ганиева_ФОТ на 2010г. Вологда_Форма к защите" xfId="6786"/>
    <cellStyle name="_расчет ФОТ 2007 МСК от Ганиева_ФОТ на 2010г. Вологда_форма к защите - ДКУ" xfId="6787"/>
    <cellStyle name="_расчет ФОТ 2007 МСК от Ганиева_ФОТ на 2010г. Вологда_форма к защите - ДКУ 2" xfId="6788"/>
    <cellStyle name="_расчет ФОТ 2007 МСК от Ганиева_ФОТ на 2010г. Вологда_форма к защите - ДКУ 2_БДР формат СД (2)" xfId="6789"/>
    <cellStyle name="_расчет ФОТ 2007 МСК от Ганиева_ФОТ на 2010г. Вологда_форма к защите - ДКУ_БДР формат СД (2)" xfId="6790"/>
    <cellStyle name="_расчет ФОТ 2007 МСК от Ганиева_ФОТ на 2010г. Вологда_Форма к защите 10" xfId="6791"/>
    <cellStyle name="_расчет ФОТ 2007 МСК от Ганиева_ФОТ на 2010г. Вологда_Форма к защите 10_БДР формат СД (2)" xfId="6792"/>
    <cellStyle name="_расчет ФОТ 2007 МСК от Ганиева_ФОТ на 2010г. Вологда_Форма к защите 11" xfId="6793"/>
    <cellStyle name="_расчет ФОТ 2007 МСК от Ганиева_ФОТ на 2010г. Вологда_Форма к защите 11_БДР формат СД (2)" xfId="6794"/>
    <cellStyle name="_расчет ФОТ 2007 МСК от Ганиева_ФОТ на 2010г. Вологда_Форма к защите 12" xfId="6795"/>
    <cellStyle name="_расчет ФОТ 2007 МСК от Ганиева_ФОТ на 2010г. Вологда_Форма к защите 12_БДР формат СД (2)" xfId="6796"/>
    <cellStyle name="_расчет ФОТ 2007 МСК от Ганиева_ФОТ на 2010г. Вологда_Форма к защите 13" xfId="6797"/>
    <cellStyle name="_расчет ФОТ 2007 МСК от Ганиева_ФОТ на 2010г. Вологда_Форма к защите 13_БДР формат СД (2)" xfId="6798"/>
    <cellStyle name="_расчет ФОТ 2007 МСК от Ганиева_ФОТ на 2010г. Вологда_Форма к защите 14" xfId="6799"/>
    <cellStyle name="_расчет ФОТ 2007 МСК от Ганиева_ФОТ на 2010г. Вологда_Форма к защите 14_БДР формат СД (2)" xfId="6800"/>
    <cellStyle name="_расчет ФОТ 2007 МСК от Ганиева_ФОТ на 2010г. Вологда_Форма к защите 15" xfId="6801"/>
    <cellStyle name="_расчет ФОТ 2007 МСК от Ганиева_ФОТ на 2010г. Вологда_Форма к защите 15_БДР формат СД (2)" xfId="6802"/>
    <cellStyle name="_расчет ФОТ 2007 МСК от Ганиева_ФОТ на 2010г. Вологда_Форма к защите 16" xfId="6803"/>
    <cellStyle name="_расчет ФОТ 2007 МСК от Ганиева_ФОТ на 2010г. Вологда_Форма к защите 16_БДР формат СД (2)" xfId="6804"/>
    <cellStyle name="_расчет ФОТ 2007 МСК от Ганиева_ФОТ на 2010г. Вологда_Форма к защите 17" xfId="6805"/>
    <cellStyle name="_расчет ФОТ 2007 МСК от Ганиева_ФОТ на 2010г. Вологда_Форма к защите 17_БДР формат СД (2)" xfId="6806"/>
    <cellStyle name="_расчет ФОТ 2007 МСК от Ганиева_ФОТ на 2010г. Вологда_Форма к защите 18" xfId="6807"/>
    <cellStyle name="_расчет ФОТ 2007 МСК от Ганиева_ФОТ на 2010г. Вологда_Форма к защите 18_БДР формат СД (2)" xfId="6808"/>
    <cellStyle name="_расчет ФОТ 2007 МСК от Ганиева_ФОТ на 2010г. Вологда_Форма к защите 19" xfId="6809"/>
    <cellStyle name="_расчет ФОТ 2007 МСК от Ганиева_ФОТ на 2010г. Вологда_Форма к защите 19_БДР формат СД (2)" xfId="6810"/>
    <cellStyle name="_расчет ФОТ 2007 МСК от Ганиева_ФОТ на 2010г. Вологда_Форма к защите 2" xfId="6811"/>
    <cellStyle name="_расчет ФОТ 2007 МСК от Ганиева_ФОТ на 2010г. Вологда_Форма к защите 2_БДР формат СД (2)" xfId="6812"/>
    <cellStyle name="_расчет ФОТ 2007 МСК от Ганиева_ФОТ на 2010г. Вологда_Форма к защите 20" xfId="6813"/>
    <cellStyle name="_расчет ФОТ 2007 МСК от Ганиева_ФОТ на 2010г. Вологда_Форма к защите 20_БДР формат СД (2)" xfId="6814"/>
    <cellStyle name="_расчет ФОТ 2007 МСК от Ганиева_ФОТ на 2010г. Вологда_Форма к защите 21" xfId="6815"/>
    <cellStyle name="_расчет ФОТ 2007 МСК от Ганиева_ФОТ на 2010г. Вологда_Форма к защите 21_БДР формат СД (2)" xfId="6816"/>
    <cellStyle name="_расчет ФОТ 2007 МСК от Ганиева_ФОТ на 2010г. Вологда_Форма к защите 22" xfId="6817"/>
    <cellStyle name="_расчет ФОТ 2007 МСК от Ганиева_ФОТ на 2010г. Вологда_Форма к защите 22_БДР формат СД (2)" xfId="6818"/>
    <cellStyle name="_расчет ФОТ 2007 МСК от Ганиева_ФОТ на 2010г. Вологда_Форма к защите 23" xfId="6819"/>
    <cellStyle name="_расчет ФОТ 2007 МСК от Ганиева_ФОТ на 2010г. Вологда_Форма к защите 23_БДР формат СД (2)" xfId="6820"/>
    <cellStyle name="_расчет ФОТ 2007 МСК от Ганиева_ФОТ на 2010г. Вологда_Форма к защите 24" xfId="6821"/>
    <cellStyle name="_расчет ФОТ 2007 МСК от Ганиева_ФОТ на 2010г. Вологда_Форма к защите 24_БДР формат СД (2)" xfId="6822"/>
    <cellStyle name="_расчет ФОТ 2007 МСК от Ганиева_ФОТ на 2010г. Вологда_Форма к защите 25" xfId="6823"/>
    <cellStyle name="_расчет ФОТ 2007 МСК от Ганиева_ФОТ на 2010г. Вологда_Форма к защите 25_БДР формат СД (2)" xfId="6824"/>
    <cellStyle name="_расчет ФОТ 2007 МСК от Ганиева_ФОТ на 2010г. Вологда_Форма к защите 26" xfId="6825"/>
    <cellStyle name="_расчет ФОТ 2007 МСК от Ганиева_ФОТ на 2010г. Вологда_Форма к защите 26_БДР формат СД (2)" xfId="6826"/>
    <cellStyle name="_расчет ФОТ 2007 МСК от Ганиева_ФОТ на 2010г. Вологда_Форма к защите 27" xfId="6827"/>
    <cellStyle name="_расчет ФОТ 2007 МСК от Ганиева_ФОТ на 2010г. Вологда_Форма к защите 27_БДР формат СД (2)" xfId="6828"/>
    <cellStyle name="_расчет ФОТ 2007 МСК от Ганиева_ФОТ на 2010г. Вологда_Форма к защите 28" xfId="6829"/>
    <cellStyle name="_расчет ФОТ 2007 МСК от Ганиева_ФОТ на 2010г. Вологда_Форма к защите 28_БДР формат СД (2)" xfId="6830"/>
    <cellStyle name="_расчет ФОТ 2007 МСК от Ганиева_ФОТ на 2010г. Вологда_Форма к защите 29" xfId="6831"/>
    <cellStyle name="_расчет ФОТ 2007 МСК от Ганиева_ФОТ на 2010г. Вологда_Форма к защите 29_БДР формат СД (2)" xfId="6832"/>
    <cellStyle name="_расчет ФОТ 2007 МСК от Ганиева_ФОТ на 2010г. Вологда_Форма к защите 3" xfId="6833"/>
    <cellStyle name="_расчет ФОТ 2007 МСК от Ганиева_ФОТ на 2010г. Вологда_Форма к защите 3_БДР формат СД (2)" xfId="6834"/>
    <cellStyle name="_расчет ФОТ 2007 МСК от Ганиева_ФОТ на 2010г. Вологда_Форма к защите 30" xfId="6835"/>
    <cellStyle name="_расчет ФОТ 2007 МСК от Ганиева_ФОТ на 2010г. Вологда_Форма к защите 30_БДР формат СД (2)" xfId="6836"/>
    <cellStyle name="_расчет ФОТ 2007 МСК от Ганиева_ФОТ на 2010г. Вологда_Форма к защите 31" xfId="6837"/>
    <cellStyle name="_расчет ФОТ 2007 МСК от Ганиева_ФОТ на 2010г. Вологда_Форма к защите 31_БДР формат СД (2)" xfId="6838"/>
    <cellStyle name="_расчет ФОТ 2007 МСК от Ганиева_ФОТ на 2010г. Вологда_Форма к защите 32" xfId="6839"/>
    <cellStyle name="_расчет ФОТ 2007 МСК от Ганиева_ФОТ на 2010г. Вологда_Форма к защите 32_БДР формат СД (2)" xfId="6840"/>
    <cellStyle name="_расчет ФОТ 2007 МСК от Ганиева_ФОТ на 2010г. Вологда_Форма к защите 33" xfId="6841"/>
    <cellStyle name="_расчет ФОТ 2007 МСК от Ганиева_ФОТ на 2010г. Вологда_Форма к защите 33_БДР формат СД (2)" xfId="6842"/>
    <cellStyle name="_расчет ФОТ 2007 МСК от Ганиева_ФОТ на 2010г. Вологда_Форма к защите 34" xfId="6843"/>
    <cellStyle name="_расчет ФОТ 2007 МСК от Ганиева_ФОТ на 2010г. Вологда_Форма к защите 34_БДР формат СД (2)" xfId="6844"/>
    <cellStyle name="_расчет ФОТ 2007 МСК от Ганиева_ФОТ на 2010г. Вологда_Форма к защите 35" xfId="6845"/>
    <cellStyle name="_расчет ФОТ 2007 МСК от Ганиева_ФОТ на 2010г. Вологда_Форма к защите 35_БДР формат СД (2)" xfId="6846"/>
    <cellStyle name="_расчет ФОТ 2007 МСК от Ганиева_ФОТ на 2010г. Вологда_Форма к защите 36" xfId="6847"/>
    <cellStyle name="_расчет ФОТ 2007 МСК от Ганиева_ФОТ на 2010г. Вологда_Форма к защите 36_БДР формат СД (2)" xfId="6848"/>
    <cellStyle name="_расчет ФОТ 2007 МСК от Ганиева_ФОТ на 2010г. Вологда_Форма к защите 37" xfId="6849"/>
    <cellStyle name="_расчет ФОТ 2007 МСК от Ганиева_ФОТ на 2010г. Вологда_Форма к защите 37_БДР формат СД (2)" xfId="6850"/>
    <cellStyle name="_расчет ФОТ 2007 МСК от Ганиева_ФОТ на 2010г. Вологда_Форма к защите 38" xfId="6851"/>
    <cellStyle name="_расчет ФОТ 2007 МСК от Ганиева_ФОТ на 2010г. Вологда_Форма к защите 38_БДР формат СД (2)" xfId="6852"/>
    <cellStyle name="_расчет ФОТ 2007 МСК от Ганиева_ФОТ на 2010г. Вологда_Форма к защите 39" xfId="6853"/>
    <cellStyle name="_расчет ФОТ 2007 МСК от Ганиева_ФОТ на 2010г. Вологда_Форма к защите 39_БДР формат СД (2)" xfId="6854"/>
    <cellStyle name="_расчет ФОТ 2007 МСК от Ганиева_ФОТ на 2010г. Вологда_Форма к защите 4" xfId="6855"/>
    <cellStyle name="_расчет ФОТ 2007 МСК от Ганиева_ФОТ на 2010г. Вологда_Форма к защите 4_БДР формат СД (2)" xfId="6856"/>
    <cellStyle name="_расчет ФОТ 2007 МСК от Ганиева_ФОТ на 2010г. Вологда_Форма к защите 40" xfId="6857"/>
    <cellStyle name="_расчет ФОТ 2007 МСК от Ганиева_ФОТ на 2010г. Вологда_Форма к защите 40_БДР формат СД (2)" xfId="6858"/>
    <cellStyle name="_расчет ФОТ 2007 МСК от Ганиева_ФОТ на 2010г. Вологда_Форма к защите 41" xfId="6859"/>
    <cellStyle name="_расчет ФОТ 2007 МСК от Ганиева_ФОТ на 2010г. Вологда_Форма к защите 41_БДР формат СД (2)" xfId="6860"/>
    <cellStyle name="_расчет ФОТ 2007 МСК от Ганиева_ФОТ на 2010г. Вологда_Форма к защите 42" xfId="6861"/>
    <cellStyle name="_расчет ФОТ 2007 МСК от Ганиева_ФОТ на 2010г. Вологда_Форма к защите 42_БДР формат СД (2)" xfId="6862"/>
    <cellStyle name="_расчет ФОТ 2007 МСК от Ганиева_ФОТ на 2010г. Вологда_Форма к защите 43" xfId="6863"/>
    <cellStyle name="_расчет ФОТ 2007 МСК от Ганиева_ФОТ на 2010г. Вологда_Форма к защите 43_БДР формат СД (2)" xfId="6864"/>
    <cellStyle name="_расчет ФОТ 2007 МСК от Ганиева_ФОТ на 2010г. Вологда_Форма к защите 44" xfId="6865"/>
    <cellStyle name="_расчет ФОТ 2007 МСК от Ганиева_ФОТ на 2010г. Вологда_Форма к защите 44_БДР формат СД (2)" xfId="6866"/>
    <cellStyle name="_расчет ФОТ 2007 МСК от Ганиева_ФОТ на 2010г. Вологда_Форма к защите 45" xfId="6867"/>
    <cellStyle name="_расчет ФОТ 2007 МСК от Ганиева_ФОТ на 2010г. Вологда_Форма к защите 45_БДР формат СД (2)" xfId="6868"/>
    <cellStyle name="_расчет ФОТ 2007 МСК от Ганиева_ФОТ на 2010г. Вологда_Форма к защите 46" xfId="6869"/>
    <cellStyle name="_расчет ФОТ 2007 МСК от Ганиева_ФОТ на 2010г. Вологда_Форма к защите 46_БДР формат СД (2)" xfId="6870"/>
    <cellStyle name="_расчет ФОТ 2007 МСК от Ганиева_ФОТ на 2010г. Вологда_Форма к защите 47" xfId="6871"/>
    <cellStyle name="_расчет ФОТ 2007 МСК от Ганиева_ФОТ на 2010г. Вологда_Форма к защите 47_БДР формат СД (2)" xfId="6872"/>
    <cellStyle name="_расчет ФОТ 2007 МСК от Ганиева_ФОТ на 2010г. Вологда_Форма к защите 48" xfId="6873"/>
    <cellStyle name="_расчет ФОТ 2007 МСК от Ганиева_ФОТ на 2010г. Вологда_Форма к защите 48_БДР формат СД (2)" xfId="6874"/>
    <cellStyle name="_расчет ФОТ 2007 МСК от Ганиева_ФОТ на 2010г. Вологда_Форма к защите 49" xfId="6875"/>
    <cellStyle name="_расчет ФОТ 2007 МСК от Ганиева_ФОТ на 2010г. Вологда_Форма к защите 49_БДР формат СД (2)" xfId="6876"/>
    <cellStyle name="_расчет ФОТ 2007 МСК от Ганиева_ФОТ на 2010г. Вологда_Форма к защите 5" xfId="6877"/>
    <cellStyle name="_расчет ФОТ 2007 МСК от Ганиева_ФОТ на 2010г. Вологда_Форма к защите 5_БДР формат СД (2)" xfId="6878"/>
    <cellStyle name="_расчет ФОТ 2007 МСК от Ганиева_ФОТ на 2010г. Вологда_Форма к защите 50" xfId="6879"/>
    <cellStyle name="_расчет ФОТ 2007 МСК от Ганиева_ФОТ на 2010г. Вологда_Форма к защите 50_БДР формат СД (2)" xfId="6880"/>
    <cellStyle name="_расчет ФОТ 2007 МСК от Ганиева_ФОТ на 2010г. Вологда_Форма к защите 51" xfId="6881"/>
    <cellStyle name="_расчет ФОТ 2007 МСК от Ганиева_ФОТ на 2010г. Вологда_Форма к защите 51_БДР формат СД (2)" xfId="6882"/>
    <cellStyle name="_расчет ФОТ 2007 МСК от Ганиева_ФОТ на 2010г. Вологда_Форма к защите 52" xfId="6883"/>
    <cellStyle name="_расчет ФОТ 2007 МСК от Ганиева_ФОТ на 2010г. Вологда_Форма к защите 52_БДР формат СД (2)" xfId="6884"/>
    <cellStyle name="_расчет ФОТ 2007 МСК от Ганиева_ФОТ на 2010г. Вологда_Форма к защите 53" xfId="6885"/>
    <cellStyle name="_расчет ФОТ 2007 МСК от Ганиева_ФОТ на 2010г. Вологда_Форма к защите 53_БДР формат СД (2)" xfId="6886"/>
    <cellStyle name="_расчет ФОТ 2007 МСК от Ганиева_ФОТ на 2010г. Вологда_Форма к защите 54" xfId="6887"/>
    <cellStyle name="_расчет ФОТ 2007 МСК от Ганиева_ФОТ на 2010г. Вологда_Форма к защите 54_БДР формат СД (2)" xfId="6888"/>
    <cellStyle name="_расчет ФОТ 2007 МСК от Ганиева_ФОТ на 2010г. Вологда_Форма к защите 55" xfId="6889"/>
    <cellStyle name="_расчет ФОТ 2007 МСК от Ганиева_ФОТ на 2010г. Вологда_Форма к защите 55_БДР формат СД (2)" xfId="6890"/>
    <cellStyle name="_расчет ФОТ 2007 МСК от Ганиева_ФОТ на 2010г. Вологда_Форма к защите 56" xfId="6891"/>
    <cellStyle name="_расчет ФОТ 2007 МСК от Ганиева_ФОТ на 2010г. Вологда_Форма к защите 56_БДР формат СД (2)" xfId="6892"/>
    <cellStyle name="_расчет ФОТ 2007 МСК от Ганиева_ФОТ на 2010г. Вологда_Форма к защите 57" xfId="6893"/>
    <cellStyle name="_расчет ФОТ 2007 МСК от Ганиева_ФОТ на 2010г. Вологда_Форма к защите 57_БДР формат СД (2)" xfId="6894"/>
    <cellStyle name="_расчет ФОТ 2007 МСК от Ганиева_ФОТ на 2010г. Вологда_Форма к защите 58" xfId="6895"/>
    <cellStyle name="_расчет ФОТ 2007 МСК от Ганиева_ФОТ на 2010г. Вологда_Форма к защите 58_БДР формат СД (2)" xfId="6896"/>
    <cellStyle name="_расчет ФОТ 2007 МСК от Ганиева_ФОТ на 2010г. Вологда_Форма к защите 59" xfId="6897"/>
    <cellStyle name="_расчет ФОТ 2007 МСК от Ганиева_ФОТ на 2010г. Вологда_Форма к защите 59_БДР формат СД (2)" xfId="6898"/>
    <cellStyle name="_расчет ФОТ 2007 МСК от Ганиева_ФОТ на 2010г. Вологда_Форма к защите 6" xfId="6899"/>
    <cellStyle name="_расчет ФОТ 2007 МСК от Ганиева_ФОТ на 2010г. Вологда_Форма к защите 6_БДР формат СД (2)" xfId="6900"/>
    <cellStyle name="_расчет ФОТ 2007 МСК от Ганиева_ФОТ на 2010г. Вологда_Форма к защите 60" xfId="6901"/>
    <cellStyle name="_расчет ФОТ 2007 МСК от Ганиева_ФОТ на 2010г. Вологда_Форма к защите 60_БДР формат СД (2)" xfId="6902"/>
    <cellStyle name="_расчет ФОТ 2007 МСК от Ганиева_ФОТ на 2010г. Вологда_Форма к защите 61" xfId="6903"/>
    <cellStyle name="_расчет ФОТ 2007 МСК от Ганиева_ФОТ на 2010г. Вологда_Форма к защите 61_БДР формат СД (2)" xfId="6904"/>
    <cellStyle name="_расчет ФОТ 2007 МСК от Ганиева_ФОТ на 2010г. Вологда_Форма к защите 62" xfId="6905"/>
    <cellStyle name="_расчет ФОТ 2007 МСК от Ганиева_ФОТ на 2010г. Вологда_Форма к защите 62_БДР формат СД (2)" xfId="6906"/>
    <cellStyle name="_расчет ФОТ 2007 МСК от Ганиева_ФОТ на 2010г. Вологда_Форма к защите 63" xfId="6907"/>
    <cellStyle name="_расчет ФОТ 2007 МСК от Ганиева_ФОТ на 2010г. Вологда_Форма к защите 63_БДР формат СД (2)" xfId="6908"/>
    <cellStyle name="_расчет ФОТ 2007 МСК от Ганиева_ФОТ на 2010г. Вологда_Форма к защите 64" xfId="6909"/>
    <cellStyle name="_расчет ФОТ 2007 МСК от Ганиева_ФОТ на 2010г. Вологда_Форма к защите 64_БДР формат СД (2)" xfId="6910"/>
    <cellStyle name="_расчет ФОТ 2007 МСК от Ганиева_ФОТ на 2010г. Вологда_Форма к защите 65" xfId="6911"/>
    <cellStyle name="_расчет ФОТ 2007 МСК от Ганиева_ФОТ на 2010г. Вологда_Форма к защите 65_БДР формат СД (2)" xfId="6912"/>
    <cellStyle name="_расчет ФОТ 2007 МСК от Ганиева_ФОТ на 2010г. Вологда_Форма к защите 66" xfId="6913"/>
    <cellStyle name="_расчет ФОТ 2007 МСК от Ганиева_ФОТ на 2010г. Вологда_Форма к защите 66_БДР формат СД (2)" xfId="6914"/>
    <cellStyle name="_расчет ФОТ 2007 МСК от Ганиева_ФОТ на 2010г. Вологда_Форма к защите 67" xfId="6915"/>
    <cellStyle name="_расчет ФОТ 2007 МСК от Ганиева_ФОТ на 2010г. Вологда_Форма к защите 67_БДР формат СД (2)" xfId="6916"/>
    <cellStyle name="_расчет ФОТ 2007 МСК от Ганиева_ФОТ на 2010г. Вологда_Форма к защите 68" xfId="6917"/>
    <cellStyle name="_расчет ФОТ 2007 МСК от Ганиева_ФОТ на 2010г. Вологда_Форма к защите 68_БДР формат СД (2)" xfId="6918"/>
    <cellStyle name="_расчет ФОТ 2007 МСК от Ганиева_ФОТ на 2010г. Вологда_Форма к защите 69" xfId="6919"/>
    <cellStyle name="_расчет ФОТ 2007 МСК от Ганиева_ФОТ на 2010г. Вологда_Форма к защите 69_БДР формат СД (2)" xfId="6920"/>
    <cellStyle name="_расчет ФОТ 2007 МСК от Ганиева_ФОТ на 2010г. Вологда_Форма к защите 7" xfId="6921"/>
    <cellStyle name="_расчет ФОТ 2007 МСК от Ганиева_ФОТ на 2010г. Вологда_Форма к защите 7_БДР формат СД (2)" xfId="6922"/>
    <cellStyle name="_расчет ФОТ 2007 МСК от Ганиева_ФОТ на 2010г. Вологда_Форма к защите 70" xfId="6923"/>
    <cellStyle name="_расчет ФОТ 2007 МСК от Ганиева_ФОТ на 2010г. Вологда_Форма к защите 70_БДР формат СД (2)" xfId="6924"/>
    <cellStyle name="_расчет ФОТ 2007 МСК от Ганиева_ФОТ на 2010г. Вологда_Форма к защите 71" xfId="6925"/>
    <cellStyle name="_расчет ФОТ 2007 МСК от Ганиева_ФОТ на 2010г. Вологда_Форма к защите 71_БДР формат СД (2)" xfId="6926"/>
    <cellStyle name="_расчет ФОТ 2007 МСК от Ганиева_ФОТ на 2010г. Вологда_Форма к защите 72" xfId="6927"/>
    <cellStyle name="_расчет ФОТ 2007 МСК от Ганиева_ФОТ на 2010г. Вологда_Форма к защите 72_БДР формат СД (2)" xfId="6928"/>
    <cellStyle name="_расчет ФОТ 2007 МСК от Ганиева_ФОТ на 2010г. Вологда_Форма к защите 73" xfId="6929"/>
    <cellStyle name="_расчет ФОТ 2007 МСК от Ганиева_ФОТ на 2010г. Вологда_Форма к защите 73_БДР формат СД (2)" xfId="6930"/>
    <cellStyle name="_расчет ФОТ 2007 МСК от Ганиева_ФОТ на 2010г. Вологда_Форма к защите 74" xfId="6931"/>
    <cellStyle name="_расчет ФОТ 2007 МСК от Ганиева_ФОТ на 2010г. Вологда_Форма к защите 74_БДР формат СД (2)" xfId="6932"/>
    <cellStyle name="_расчет ФОТ 2007 МСК от Ганиева_ФОТ на 2010г. Вологда_Форма к защите 75" xfId="6933"/>
    <cellStyle name="_расчет ФОТ 2007 МСК от Ганиева_ФОТ на 2010г. Вологда_Форма к защите 75_БДР формат СД (2)" xfId="6934"/>
    <cellStyle name="_расчет ФОТ 2007 МСК от Ганиева_ФОТ на 2010г. Вологда_Форма к защите 76" xfId="6935"/>
    <cellStyle name="_расчет ФОТ 2007 МСК от Ганиева_ФОТ на 2010г. Вологда_Форма к защите 76_БДР формат СД (2)" xfId="6936"/>
    <cellStyle name="_расчет ФОТ 2007 МСК от Ганиева_ФОТ на 2010г. Вологда_Форма к защите 77" xfId="6937"/>
    <cellStyle name="_расчет ФОТ 2007 МСК от Ганиева_ФОТ на 2010г. Вологда_Форма к защите 77_БДР формат СД (2)" xfId="6938"/>
    <cellStyle name="_расчет ФОТ 2007 МСК от Ганиева_ФОТ на 2010г. Вологда_Форма к защите 78" xfId="6939"/>
    <cellStyle name="_расчет ФОТ 2007 МСК от Ганиева_ФОТ на 2010г. Вологда_Форма к защите 78_БДР формат СД (2)" xfId="6940"/>
    <cellStyle name="_расчет ФОТ 2007 МСК от Ганиева_ФОТ на 2010г. Вологда_Форма к защите 79" xfId="6941"/>
    <cellStyle name="_расчет ФОТ 2007 МСК от Ганиева_ФОТ на 2010г. Вологда_Форма к защите 79_БДР формат СД (2)" xfId="6942"/>
    <cellStyle name="_расчет ФОТ 2007 МСК от Ганиева_ФОТ на 2010г. Вологда_Форма к защите 8" xfId="6943"/>
    <cellStyle name="_расчет ФОТ 2007 МСК от Ганиева_ФОТ на 2010г. Вологда_Форма к защите 8_БДР формат СД (2)" xfId="6944"/>
    <cellStyle name="_расчет ФОТ 2007 МСК от Ганиева_ФОТ на 2010г. Вологда_Форма к защите 80" xfId="6945"/>
    <cellStyle name="_расчет ФОТ 2007 МСК от Ганиева_ФОТ на 2010г. Вологда_Форма к защите 80_БДР формат СД (2)" xfId="6946"/>
    <cellStyle name="_расчет ФОТ 2007 МСК от Ганиева_ФОТ на 2010г. Вологда_Форма к защите 81" xfId="6947"/>
    <cellStyle name="_расчет ФОТ 2007 МСК от Ганиева_ФОТ на 2010г. Вологда_Форма к защите 81_БДР формат СД (2)" xfId="6948"/>
    <cellStyle name="_расчет ФОТ 2007 МСК от Ганиева_ФОТ на 2010г. Вологда_Форма к защите 82" xfId="6949"/>
    <cellStyle name="_расчет ФОТ 2007 МСК от Ганиева_ФОТ на 2010г. Вологда_Форма к защите 82_БДР формат СД (2)" xfId="6950"/>
    <cellStyle name="_расчет ФОТ 2007 МСК от Ганиева_ФОТ на 2010г. Вологда_Форма к защите 83" xfId="6951"/>
    <cellStyle name="_расчет ФОТ 2007 МСК от Ганиева_ФОТ на 2010г. Вологда_Форма к защите 83_БДР формат СД (2)" xfId="6952"/>
    <cellStyle name="_расчет ФОТ 2007 МСК от Ганиева_ФОТ на 2010г. Вологда_Форма к защите 84" xfId="6953"/>
    <cellStyle name="_расчет ФОТ 2007 МСК от Ганиева_ФОТ на 2010г. Вологда_Форма к защите 84_БДР формат СД (2)" xfId="6954"/>
    <cellStyle name="_расчет ФОТ 2007 МСК от Ганиева_ФОТ на 2010г. Вологда_Форма к защите 85" xfId="6955"/>
    <cellStyle name="_расчет ФОТ 2007 МСК от Ганиева_ФОТ на 2010г. Вологда_Форма к защите 85_БДР формат СД (2)" xfId="6956"/>
    <cellStyle name="_расчет ФОТ 2007 МСК от Ганиева_ФОТ на 2010г. Вологда_Форма к защите 86" xfId="6957"/>
    <cellStyle name="_расчет ФОТ 2007 МСК от Ганиева_ФОТ на 2010г. Вологда_Форма к защите 86_БДР формат СД (2)" xfId="6958"/>
    <cellStyle name="_расчет ФОТ 2007 МСК от Ганиева_ФОТ на 2010г. Вологда_Форма к защите 87" xfId="6959"/>
    <cellStyle name="_расчет ФОТ 2007 МСК от Ганиева_ФОТ на 2010г. Вологда_Форма к защите 87_БДР формат СД (2)" xfId="6960"/>
    <cellStyle name="_расчет ФОТ 2007 МСК от Ганиева_ФОТ на 2010г. Вологда_Форма к защите 88" xfId="6961"/>
    <cellStyle name="_расчет ФОТ 2007 МСК от Ганиева_ФОТ на 2010г. Вологда_Форма к защите 88_БДР формат СД (2)" xfId="6962"/>
    <cellStyle name="_расчет ФОТ 2007 МСК от Ганиева_ФОТ на 2010г. Вологда_Форма к защите 89" xfId="6963"/>
    <cellStyle name="_расчет ФОТ 2007 МСК от Ганиева_ФОТ на 2010г. Вологда_Форма к защите 89_БДР формат СД (2)" xfId="6964"/>
    <cellStyle name="_расчет ФОТ 2007 МСК от Ганиева_ФОТ на 2010г. Вологда_Форма к защите 9" xfId="6965"/>
    <cellStyle name="_расчет ФОТ 2007 МСК от Ганиева_ФОТ на 2010г. Вологда_Форма к защите 9_БДР формат СД (2)" xfId="6966"/>
    <cellStyle name="_расчет ФОТ 2007 МСК от Ганиева_ФОТ на 2010г. Вологда_Форма к защите 90" xfId="6967"/>
    <cellStyle name="_расчет ФОТ 2007 МСК от Ганиева_ФОТ на 2010г. Вологда_Форма к защите 90_БДР формат СД (2)" xfId="6968"/>
    <cellStyle name="_расчет ФОТ 2007 МСК от Ганиева_ФОТ на 2010г. Вологда_Форма к защите ДЭБ" xfId="6969"/>
    <cellStyle name="_расчет ФОТ 2007 МСК от Ганиева_ФОТ на 2010г. Вологда_Форма к защите ДЭБ 2" xfId="6970"/>
    <cellStyle name="_расчет ФОТ 2007 МСК от Ганиева_ФОТ на 2010г. Вологда_Форма к защите ДЭБ 2_БДР формат СД (2)" xfId="6971"/>
    <cellStyle name="_расчет ФОТ 2007 МСК от Ганиева_ФОТ на 2010г. Вологда_Форма к защите ДЭБ_БДР формат СД (2)" xfId="6972"/>
    <cellStyle name="_расчет ФОТ 2007 МСК от Ганиева_ФОТ на 2010г. Вологда_Форма к защите_БДР формат СД (2)" xfId="6973"/>
    <cellStyle name="_расчет ФОТ 2007 МСК от Ганиева_ФОТ на 2010г. Вологда_Форма к защите_ДСП" xfId="6974"/>
    <cellStyle name="_расчет ФОТ 2007 МСК от Ганиева_ФОТ на 2010г. Вологда_Форма к защите_ДСП 2" xfId="6975"/>
    <cellStyle name="_расчет ФОТ 2007 МСК от Ганиева_ФОТ на 2010г. Вологда_Форма к защите_ДСП 2_БДР формат СД (2)" xfId="6976"/>
    <cellStyle name="_расчет ФОТ 2007 МСК от Ганиева_ФОТ на 2010г. Вологда_Форма к защите_ДСП_БДР формат СД (2)" xfId="6977"/>
    <cellStyle name="_расчет ФОТ 2007 МСК от Ганиева_ФОТ на 2010г. Вологда_Форма к защите_ДУпиоп" xfId="6978"/>
    <cellStyle name="_расчет ФОТ 2007 МСК от Ганиева_ФОТ на 2010г. Вологда_Форма к защите_ДУпиоп 2" xfId="6979"/>
    <cellStyle name="_расчет ФОТ 2007 МСК от Ганиева_ФОТ на 2010г. Вологда_Форма к защите_ДУпиоп 2_БДР формат СД (2)" xfId="6980"/>
    <cellStyle name="_расчет ФОТ 2007 МСК от Ганиева_ФОТ на 2010г. Вологда_Форма к защите_ДУпиоп_БДР формат СД (2)" xfId="6981"/>
    <cellStyle name="_расчет ФОТ 2007 МСК от Ганиева_ФОТ на 2010г. Вологда_Форма к защите_окончательная версия" xfId="6982"/>
    <cellStyle name="_расчет ФОТ 2007 МСК от Ганиева_ФОТ на 2010г. Вологда_Форма к защите_окончательная версия 2" xfId="6983"/>
    <cellStyle name="_расчет ФОТ 2007 МСК от Ганиева_ФОТ на 2010г. Вологда_Форма к защите_окончательная версия 2_БДР формат СД (2)" xfId="6984"/>
    <cellStyle name="_расчет ФОТ 2007 МСК от Ганиева_ФОТ на 2010г. Вологда_Форма к защите_окончательная версия_БДР формат СД (2)" xfId="6985"/>
    <cellStyle name="_расчет ФОТ 2007 МСК от Ганиева_ФОТ РЗА 2010 -МЭС Центра (2)" xfId="6986"/>
    <cellStyle name="_расчет ФОТ 2007 МСК от Ганиева_ФОТ РЗА 2010 -МЭС Центра (2) 2" xfId="6987"/>
    <cellStyle name="_расчет ФОТ 2007 МСК от Ганиева_ФОТ РЗА 2010 -МЭС Центра (2) 2 2" xfId="6988"/>
    <cellStyle name="_расчет ФОТ 2007 МСК от Ганиева_ФОТ РЗА 2010 -МЭС Центра (2) 2 2_БДР формат СД (2)" xfId="6989"/>
    <cellStyle name="_расчет ФОТ 2007 МСК от Ганиева_ФОТ РЗА 2010 -МЭС Центра (2) 2_БДР формат СД (2)" xfId="6990"/>
    <cellStyle name="_расчет ФОТ 2007 МСК от Ганиева_ФОТ РЗА 2010 -МЭС Центра (2) 3" xfId="6991"/>
    <cellStyle name="_расчет ФОТ 2007 МСК от Ганиева_ФОТ РЗА 2010 -МЭС Центра (2) 3_БДР формат СД (2)" xfId="6992"/>
    <cellStyle name="_расчет ФОТ 2007 МСК от Ганиева_ФОТ РЗА 2010 -МЭС Центра (2)_БДР формат СД (2)" xfId="6993"/>
    <cellStyle name="_расчет ФОТ 2007 МСК от Ганиева_ФОТ РЗА 2010 -МЭС Центра (2)_ДУС (3)" xfId="6994"/>
    <cellStyle name="_расчет ФОТ 2007 МСК от Ганиева_ФОТ РЗА 2010 -МЭС Центра (2)_ДУС (3) 2" xfId="6995"/>
    <cellStyle name="_расчет ФОТ 2007 МСК от Ганиева_ФОТ РЗА 2010 -МЭС Центра (2)_ДУС (3) 2_БДР формат СД (2)" xfId="6996"/>
    <cellStyle name="_расчет ФОТ 2007 МСК от Ганиева_ФОТ РЗА 2010 -МЭС Центра (2)_ДУС (3)_БДР формат СД (2)" xfId="6997"/>
    <cellStyle name="_расчет ФОТ 2007 МСК от Ганиева_ФОТ РЗА 2010 -МЭС Центра (2)_Источники_лимиты_Бизнес-план" xfId="6998"/>
    <cellStyle name="_расчет ФОТ 2007 МСК от Ганиева_ФОТ РЗА 2010 -МЭС Центра (2)_Источники_лимиты_Бизнес-план 2" xfId="6999"/>
    <cellStyle name="_расчет ФОТ 2007 МСК от Ганиева_ФОТ РЗА 2010 -МЭС Центра (2)_Источники_лимиты_Бизнес-план 2 2" xfId="7000"/>
    <cellStyle name="_расчет ФОТ 2007 МСК от Ганиева_ФОТ РЗА 2010 -МЭС Центра (2)_Источники_лимиты_Бизнес-план 2 2_БДР формат СД (2)" xfId="7001"/>
    <cellStyle name="_расчет ФОТ 2007 МСК от Ганиева_ФОТ РЗА 2010 -МЭС Центра (2)_Источники_лимиты_Бизнес-план 2_БДР формат СД (2)" xfId="7002"/>
    <cellStyle name="_расчет ФОТ 2007 МСК от Ганиева_ФОТ РЗА 2010 -МЭС Центра (2)_Источники_лимиты_Бизнес-план 3" xfId="7003"/>
    <cellStyle name="_расчет ФОТ 2007 МСК от Ганиева_ФОТ РЗА 2010 -МЭС Центра (2)_Источники_лимиты_Бизнес-план 3_БДР формат СД (2)" xfId="7004"/>
    <cellStyle name="_расчет ФОТ 2007 МСК от Ганиева_ФОТ РЗА 2010 -МЭС Центра (2)_Источники_лимиты_Бизнес-план_БДР формат СД (2)" xfId="7005"/>
    <cellStyle name="_расчет ФОТ 2007 МСК от Ганиева_ФОТ РЗА 2010 -МЭС Центра (2)_Копия форма к защите" xfId="7006"/>
    <cellStyle name="_расчет ФОТ 2007 МСК от Ганиева_ФОТ РЗА 2010 -МЭС Центра (2)_Копия форма к защите 2" xfId="7007"/>
    <cellStyle name="_расчет ФОТ 2007 МСК от Ганиева_ФОТ РЗА 2010 -МЭС Центра (2)_Копия форма к защите 2_БДР формат СД (2)" xfId="7008"/>
    <cellStyle name="_расчет ФОТ 2007 МСК от Ганиева_ФОТ РЗА 2010 -МЭС Центра (2)_Копия форма к защите_БДР формат СД (2)" xfId="7009"/>
    <cellStyle name="_расчет ФОТ 2007 МСК от Ганиева_ФОТ РЗА 2010 -МЭС Центра (2)_Свод бюджет на 2012" xfId="7010"/>
    <cellStyle name="_расчет ФОТ 2007 МСК от Ганиева_ФОТ РЗА 2010 -МЭС Центра (2)_Свод бюджет на 2012 2" xfId="7011"/>
    <cellStyle name="_расчет ФОТ 2007 МСК от Ганиева_ФОТ РЗА 2010 -МЭС Центра (2)_Свод бюджет на 2012 2_БДР формат СД (2)" xfId="7012"/>
    <cellStyle name="_расчет ФОТ 2007 МСК от Ганиева_ФОТ РЗА 2010 -МЭС Центра (2)_Свод бюджет на 2012_БДР формат СД (2)" xfId="7013"/>
    <cellStyle name="_расчет ФОТ 2007 МСК от Ганиева_ФОТ РЗА 2010 -МЭС Центра (2)_Форма к защите" xfId="7014"/>
    <cellStyle name="_расчет ФОТ 2007 МСК от Ганиева_ФОТ РЗА 2010 -МЭС Центра (2)_форма к защите - ДКУ" xfId="7015"/>
    <cellStyle name="_расчет ФОТ 2007 МСК от Ганиева_ФОТ РЗА 2010 -МЭС Центра (2)_форма к защите - ДКУ 2" xfId="7016"/>
    <cellStyle name="_расчет ФОТ 2007 МСК от Ганиева_ФОТ РЗА 2010 -МЭС Центра (2)_форма к защите - ДКУ 2_БДР формат СД (2)" xfId="7017"/>
    <cellStyle name="_расчет ФОТ 2007 МСК от Ганиева_ФОТ РЗА 2010 -МЭС Центра (2)_форма к защите - ДКУ_БДР формат СД (2)" xfId="7018"/>
    <cellStyle name="_расчет ФОТ 2007 МСК от Ганиева_ФОТ РЗА 2010 -МЭС Центра (2)_Форма к защите 10" xfId="7019"/>
    <cellStyle name="_расчет ФОТ 2007 МСК от Ганиева_ФОТ РЗА 2010 -МЭС Центра (2)_Форма к защите 10_БДР формат СД (2)" xfId="7020"/>
    <cellStyle name="_расчет ФОТ 2007 МСК от Ганиева_ФОТ РЗА 2010 -МЭС Центра (2)_Форма к защите 11" xfId="7021"/>
    <cellStyle name="_расчет ФОТ 2007 МСК от Ганиева_ФОТ РЗА 2010 -МЭС Центра (2)_Форма к защите 11_БДР формат СД (2)" xfId="7022"/>
    <cellStyle name="_расчет ФОТ 2007 МСК от Ганиева_ФОТ РЗА 2010 -МЭС Центра (2)_Форма к защите 12" xfId="7023"/>
    <cellStyle name="_расчет ФОТ 2007 МСК от Ганиева_ФОТ РЗА 2010 -МЭС Центра (2)_Форма к защите 12_БДР формат СД (2)" xfId="7024"/>
    <cellStyle name="_расчет ФОТ 2007 МСК от Ганиева_ФОТ РЗА 2010 -МЭС Центра (2)_Форма к защите 13" xfId="7025"/>
    <cellStyle name="_расчет ФОТ 2007 МСК от Ганиева_ФОТ РЗА 2010 -МЭС Центра (2)_Форма к защите 13_БДР формат СД (2)" xfId="7026"/>
    <cellStyle name="_расчет ФОТ 2007 МСК от Ганиева_ФОТ РЗА 2010 -МЭС Центра (2)_Форма к защите 14" xfId="7027"/>
    <cellStyle name="_расчет ФОТ 2007 МСК от Ганиева_ФОТ РЗА 2010 -МЭС Центра (2)_Форма к защите 14_БДР формат СД (2)" xfId="7028"/>
    <cellStyle name="_расчет ФОТ 2007 МСК от Ганиева_ФОТ РЗА 2010 -МЭС Центра (2)_Форма к защите 15" xfId="7029"/>
    <cellStyle name="_расчет ФОТ 2007 МСК от Ганиева_ФОТ РЗА 2010 -МЭС Центра (2)_Форма к защите 15_БДР формат СД (2)" xfId="7030"/>
    <cellStyle name="_расчет ФОТ 2007 МСК от Ганиева_ФОТ РЗА 2010 -МЭС Центра (2)_Форма к защите 16" xfId="7031"/>
    <cellStyle name="_расчет ФОТ 2007 МСК от Ганиева_ФОТ РЗА 2010 -МЭС Центра (2)_Форма к защите 16_БДР формат СД (2)" xfId="7032"/>
    <cellStyle name="_расчет ФОТ 2007 МСК от Ганиева_ФОТ РЗА 2010 -МЭС Центра (2)_Форма к защите 17" xfId="7033"/>
    <cellStyle name="_расчет ФОТ 2007 МСК от Ганиева_ФОТ РЗА 2010 -МЭС Центра (2)_Форма к защите 17_БДР формат СД (2)" xfId="7034"/>
    <cellStyle name="_расчет ФОТ 2007 МСК от Ганиева_ФОТ РЗА 2010 -МЭС Центра (2)_Форма к защите 18" xfId="7035"/>
    <cellStyle name="_расчет ФОТ 2007 МСК от Ганиева_ФОТ РЗА 2010 -МЭС Центра (2)_Форма к защите 18_БДР формат СД (2)" xfId="7036"/>
    <cellStyle name="_расчет ФОТ 2007 МСК от Ганиева_ФОТ РЗА 2010 -МЭС Центра (2)_Форма к защите 19" xfId="7037"/>
    <cellStyle name="_расчет ФОТ 2007 МСК от Ганиева_ФОТ РЗА 2010 -МЭС Центра (2)_Форма к защите 19_БДР формат СД (2)" xfId="7038"/>
    <cellStyle name="_расчет ФОТ 2007 МСК от Ганиева_ФОТ РЗА 2010 -МЭС Центра (2)_Форма к защите 2" xfId="7039"/>
    <cellStyle name="_расчет ФОТ 2007 МСК от Ганиева_ФОТ РЗА 2010 -МЭС Центра (2)_Форма к защите 2_БДР формат СД (2)" xfId="7040"/>
    <cellStyle name="_расчет ФОТ 2007 МСК от Ганиева_ФОТ РЗА 2010 -МЭС Центра (2)_Форма к защите 20" xfId="7041"/>
    <cellStyle name="_расчет ФОТ 2007 МСК от Ганиева_ФОТ РЗА 2010 -МЭС Центра (2)_Форма к защите 20_БДР формат СД (2)" xfId="7042"/>
    <cellStyle name="_расчет ФОТ 2007 МСК от Ганиева_ФОТ РЗА 2010 -МЭС Центра (2)_Форма к защите 21" xfId="7043"/>
    <cellStyle name="_расчет ФОТ 2007 МСК от Ганиева_ФОТ РЗА 2010 -МЭС Центра (2)_Форма к защите 21_БДР формат СД (2)" xfId="7044"/>
    <cellStyle name="_расчет ФОТ 2007 МСК от Ганиева_ФОТ РЗА 2010 -МЭС Центра (2)_Форма к защите 22" xfId="7045"/>
    <cellStyle name="_расчет ФОТ 2007 МСК от Ганиева_ФОТ РЗА 2010 -МЭС Центра (2)_Форма к защите 22_БДР формат СД (2)" xfId="7046"/>
    <cellStyle name="_расчет ФОТ 2007 МСК от Ганиева_ФОТ РЗА 2010 -МЭС Центра (2)_Форма к защите 23" xfId="7047"/>
    <cellStyle name="_расчет ФОТ 2007 МСК от Ганиева_ФОТ РЗА 2010 -МЭС Центра (2)_Форма к защите 23_БДР формат СД (2)" xfId="7048"/>
    <cellStyle name="_расчет ФОТ 2007 МСК от Ганиева_ФОТ РЗА 2010 -МЭС Центра (2)_Форма к защите 24" xfId="7049"/>
    <cellStyle name="_расчет ФОТ 2007 МСК от Ганиева_ФОТ РЗА 2010 -МЭС Центра (2)_Форма к защите 24_БДР формат СД (2)" xfId="7050"/>
    <cellStyle name="_расчет ФОТ 2007 МСК от Ганиева_ФОТ РЗА 2010 -МЭС Центра (2)_Форма к защите 25" xfId="7051"/>
    <cellStyle name="_расчет ФОТ 2007 МСК от Ганиева_ФОТ РЗА 2010 -МЭС Центра (2)_Форма к защите 25_БДР формат СД (2)" xfId="7052"/>
    <cellStyle name="_расчет ФОТ 2007 МСК от Ганиева_ФОТ РЗА 2010 -МЭС Центра (2)_Форма к защите 26" xfId="7053"/>
    <cellStyle name="_расчет ФОТ 2007 МСК от Ганиева_ФОТ РЗА 2010 -МЭС Центра (2)_Форма к защите 26_БДР формат СД (2)" xfId="7054"/>
    <cellStyle name="_расчет ФОТ 2007 МСК от Ганиева_ФОТ РЗА 2010 -МЭС Центра (2)_Форма к защите 27" xfId="7055"/>
    <cellStyle name="_расчет ФОТ 2007 МСК от Ганиева_ФОТ РЗА 2010 -МЭС Центра (2)_Форма к защите 27_БДР формат СД (2)" xfId="7056"/>
    <cellStyle name="_расчет ФОТ 2007 МСК от Ганиева_ФОТ РЗА 2010 -МЭС Центра (2)_Форма к защите 28" xfId="7057"/>
    <cellStyle name="_расчет ФОТ 2007 МСК от Ганиева_ФОТ РЗА 2010 -МЭС Центра (2)_Форма к защите 28_БДР формат СД (2)" xfId="7058"/>
    <cellStyle name="_расчет ФОТ 2007 МСК от Ганиева_ФОТ РЗА 2010 -МЭС Центра (2)_Форма к защите 29" xfId="7059"/>
    <cellStyle name="_расчет ФОТ 2007 МСК от Ганиева_ФОТ РЗА 2010 -МЭС Центра (2)_Форма к защите 29_БДР формат СД (2)" xfId="7060"/>
    <cellStyle name="_расчет ФОТ 2007 МСК от Ганиева_ФОТ РЗА 2010 -МЭС Центра (2)_Форма к защите 3" xfId="7061"/>
    <cellStyle name="_расчет ФОТ 2007 МСК от Ганиева_ФОТ РЗА 2010 -МЭС Центра (2)_Форма к защите 3_БДР формат СД (2)" xfId="7062"/>
    <cellStyle name="_расчет ФОТ 2007 МСК от Ганиева_ФОТ РЗА 2010 -МЭС Центра (2)_Форма к защите 30" xfId="7063"/>
    <cellStyle name="_расчет ФОТ 2007 МСК от Ганиева_ФОТ РЗА 2010 -МЭС Центра (2)_Форма к защите 30_БДР формат СД (2)" xfId="7064"/>
    <cellStyle name="_расчет ФОТ 2007 МСК от Ганиева_ФОТ РЗА 2010 -МЭС Центра (2)_Форма к защите 31" xfId="7065"/>
    <cellStyle name="_расчет ФОТ 2007 МСК от Ганиева_ФОТ РЗА 2010 -МЭС Центра (2)_Форма к защите 31_БДР формат СД (2)" xfId="7066"/>
    <cellStyle name="_расчет ФОТ 2007 МСК от Ганиева_ФОТ РЗА 2010 -МЭС Центра (2)_Форма к защите 32" xfId="7067"/>
    <cellStyle name="_расчет ФОТ 2007 МСК от Ганиева_ФОТ РЗА 2010 -МЭС Центра (2)_Форма к защите 32_БДР формат СД (2)" xfId="7068"/>
    <cellStyle name="_расчет ФОТ 2007 МСК от Ганиева_ФОТ РЗА 2010 -МЭС Центра (2)_Форма к защите 33" xfId="7069"/>
    <cellStyle name="_расчет ФОТ 2007 МСК от Ганиева_ФОТ РЗА 2010 -МЭС Центра (2)_Форма к защите 33_БДР формат СД (2)" xfId="7070"/>
    <cellStyle name="_расчет ФОТ 2007 МСК от Ганиева_ФОТ РЗА 2010 -МЭС Центра (2)_Форма к защите 34" xfId="7071"/>
    <cellStyle name="_расчет ФОТ 2007 МСК от Ганиева_ФОТ РЗА 2010 -МЭС Центра (2)_Форма к защите 34_БДР формат СД (2)" xfId="7072"/>
    <cellStyle name="_расчет ФОТ 2007 МСК от Ганиева_ФОТ РЗА 2010 -МЭС Центра (2)_Форма к защите 35" xfId="7073"/>
    <cellStyle name="_расчет ФОТ 2007 МСК от Ганиева_ФОТ РЗА 2010 -МЭС Центра (2)_Форма к защите 35_БДР формат СД (2)" xfId="7074"/>
    <cellStyle name="_расчет ФОТ 2007 МСК от Ганиева_ФОТ РЗА 2010 -МЭС Центра (2)_Форма к защите 36" xfId="7075"/>
    <cellStyle name="_расчет ФОТ 2007 МСК от Ганиева_ФОТ РЗА 2010 -МЭС Центра (2)_Форма к защите 36_БДР формат СД (2)" xfId="7076"/>
    <cellStyle name="_расчет ФОТ 2007 МСК от Ганиева_ФОТ РЗА 2010 -МЭС Центра (2)_Форма к защите 37" xfId="7077"/>
    <cellStyle name="_расчет ФОТ 2007 МСК от Ганиева_ФОТ РЗА 2010 -МЭС Центра (2)_Форма к защите 37_БДР формат СД (2)" xfId="7078"/>
    <cellStyle name="_расчет ФОТ 2007 МСК от Ганиева_ФОТ РЗА 2010 -МЭС Центра (2)_Форма к защите 38" xfId="7079"/>
    <cellStyle name="_расчет ФОТ 2007 МСК от Ганиева_ФОТ РЗА 2010 -МЭС Центра (2)_Форма к защите 38_БДР формат СД (2)" xfId="7080"/>
    <cellStyle name="_расчет ФОТ 2007 МСК от Ганиева_ФОТ РЗА 2010 -МЭС Центра (2)_Форма к защите 39" xfId="7081"/>
    <cellStyle name="_расчет ФОТ 2007 МСК от Ганиева_ФОТ РЗА 2010 -МЭС Центра (2)_Форма к защите 39_БДР формат СД (2)" xfId="7082"/>
    <cellStyle name="_расчет ФОТ 2007 МСК от Ганиева_ФОТ РЗА 2010 -МЭС Центра (2)_Форма к защите 4" xfId="7083"/>
    <cellStyle name="_расчет ФОТ 2007 МСК от Ганиева_ФОТ РЗА 2010 -МЭС Центра (2)_Форма к защите 4_БДР формат СД (2)" xfId="7084"/>
    <cellStyle name="_расчет ФОТ 2007 МСК от Ганиева_ФОТ РЗА 2010 -МЭС Центра (2)_Форма к защите 40" xfId="7085"/>
    <cellStyle name="_расчет ФОТ 2007 МСК от Ганиева_ФОТ РЗА 2010 -МЭС Центра (2)_Форма к защите 40_БДР формат СД (2)" xfId="7086"/>
    <cellStyle name="_расчет ФОТ 2007 МСК от Ганиева_ФОТ РЗА 2010 -МЭС Центра (2)_Форма к защите 41" xfId="7087"/>
    <cellStyle name="_расчет ФОТ 2007 МСК от Ганиева_ФОТ РЗА 2010 -МЭС Центра (2)_Форма к защите 41_БДР формат СД (2)" xfId="7088"/>
    <cellStyle name="_расчет ФОТ 2007 МСК от Ганиева_ФОТ РЗА 2010 -МЭС Центра (2)_Форма к защите 42" xfId="7089"/>
    <cellStyle name="_расчет ФОТ 2007 МСК от Ганиева_ФОТ РЗА 2010 -МЭС Центра (2)_Форма к защите 42_БДР формат СД (2)" xfId="7090"/>
    <cellStyle name="_расчет ФОТ 2007 МСК от Ганиева_ФОТ РЗА 2010 -МЭС Центра (2)_Форма к защите 43" xfId="7091"/>
    <cellStyle name="_расчет ФОТ 2007 МСК от Ганиева_ФОТ РЗА 2010 -МЭС Центра (2)_Форма к защите 43_БДР формат СД (2)" xfId="7092"/>
    <cellStyle name="_расчет ФОТ 2007 МСК от Ганиева_ФОТ РЗА 2010 -МЭС Центра (2)_Форма к защите 44" xfId="7093"/>
    <cellStyle name="_расчет ФОТ 2007 МСК от Ганиева_ФОТ РЗА 2010 -МЭС Центра (2)_Форма к защите 44_БДР формат СД (2)" xfId="7094"/>
    <cellStyle name="_расчет ФОТ 2007 МСК от Ганиева_ФОТ РЗА 2010 -МЭС Центра (2)_Форма к защите 45" xfId="7095"/>
    <cellStyle name="_расчет ФОТ 2007 МСК от Ганиева_ФОТ РЗА 2010 -МЭС Центра (2)_Форма к защите 45_БДР формат СД (2)" xfId="7096"/>
    <cellStyle name="_расчет ФОТ 2007 МСК от Ганиева_ФОТ РЗА 2010 -МЭС Центра (2)_Форма к защите 46" xfId="7097"/>
    <cellStyle name="_расчет ФОТ 2007 МСК от Ганиева_ФОТ РЗА 2010 -МЭС Центра (2)_Форма к защите 46_БДР формат СД (2)" xfId="7098"/>
    <cellStyle name="_расчет ФОТ 2007 МСК от Ганиева_ФОТ РЗА 2010 -МЭС Центра (2)_Форма к защите 47" xfId="7099"/>
    <cellStyle name="_расчет ФОТ 2007 МСК от Ганиева_ФОТ РЗА 2010 -МЭС Центра (2)_Форма к защите 47_БДР формат СД (2)" xfId="7100"/>
    <cellStyle name="_расчет ФОТ 2007 МСК от Ганиева_ФОТ РЗА 2010 -МЭС Центра (2)_Форма к защите 48" xfId="7101"/>
    <cellStyle name="_расчет ФОТ 2007 МСК от Ганиева_ФОТ РЗА 2010 -МЭС Центра (2)_Форма к защите 48_БДР формат СД (2)" xfId="7102"/>
    <cellStyle name="_расчет ФОТ 2007 МСК от Ганиева_ФОТ РЗА 2010 -МЭС Центра (2)_Форма к защите 49" xfId="7103"/>
    <cellStyle name="_расчет ФОТ 2007 МСК от Ганиева_ФОТ РЗА 2010 -МЭС Центра (2)_Форма к защите 49_БДР формат СД (2)" xfId="7104"/>
    <cellStyle name="_расчет ФОТ 2007 МСК от Ганиева_ФОТ РЗА 2010 -МЭС Центра (2)_Форма к защите 5" xfId="7105"/>
    <cellStyle name="_расчет ФОТ 2007 МСК от Ганиева_ФОТ РЗА 2010 -МЭС Центра (2)_Форма к защите 5_БДР формат СД (2)" xfId="7106"/>
    <cellStyle name="_расчет ФОТ 2007 МСК от Ганиева_ФОТ РЗА 2010 -МЭС Центра (2)_Форма к защите 50" xfId="7107"/>
    <cellStyle name="_расчет ФОТ 2007 МСК от Ганиева_ФОТ РЗА 2010 -МЭС Центра (2)_Форма к защите 50_БДР формат СД (2)" xfId="7108"/>
    <cellStyle name="_расчет ФОТ 2007 МСК от Ганиева_ФОТ РЗА 2010 -МЭС Центра (2)_Форма к защите 51" xfId="7109"/>
    <cellStyle name="_расчет ФОТ 2007 МСК от Ганиева_ФОТ РЗА 2010 -МЭС Центра (2)_Форма к защите 51_БДР формат СД (2)" xfId="7110"/>
    <cellStyle name="_расчет ФОТ 2007 МСК от Ганиева_ФОТ РЗА 2010 -МЭС Центра (2)_Форма к защите 52" xfId="7111"/>
    <cellStyle name="_расчет ФОТ 2007 МСК от Ганиева_ФОТ РЗА 2010 -МЭС Центра (2)_Форма к защите 52_БДР формат СД (2)" xfId="7112"/>
    <cellStyle name="_расчет ФОТ 2007 МСК от Ганиева_ФОТ РЗА 2010 -МЭС Центра (2)_Форма к защите 53" xfId="7113"/>
    <cellStyle name="_расчет ФОТ 2007 МСК от Ганиева_ФОТ РЗА 2010 -МЭС Центра (2)_Форма к защите 53_БДР формат СД (2)" xfId="7114"/>
    <cellStyle name="_расчет ФОТ 2007 МСК от Ганиева_ФОТ РЗА 2010 -МЭС Центра (2)_Форма к защите 54" xfId="7115"/>
    <cellStyle name="_расчет ФОТ 2007 МСК от Ганиева_ФОТ РЗА 2010 -МЭС Центра (2)_Форма к защите 54_БДР формат СД (2)" xfId="7116"/>
    <cellStyle name="_расчет ФОТ 2007 МСК от Ганиева_ФОТ РЗА 2010 -МЭС Центра (2)_Форма к защите 55" xfId="7117"/>
    <cellStyle name="_расчет ФОТ 2007 МСК от Ганиева_ФОТ РЗА 2010 -МЭС Центра (2)_Форма к защите 55_БДР формат СД (2)" xfId="7118"/>
    <cellStyle name="_расчет ФОТ 2007 МСК от Ганиева_ФОТ РЗА 2010 -МЭС Центра (2)_Форма к защите 56" xfId="7119"/>
    <cellStyle name="_расчет ФОТ 2007 МСК от Ганиева_ФОТ РЗА 2010 -МЭС Центра (2)_Форма к защите 56_БДР формат СД (2)" xfId="7120"/>
    <cellStyle name="_расчет ФОТ 2007 МСК от Ганиева_ФОТ РЗА 2010 -МЭС Центра (2)_Форма к защите 57" xfId="7121"/>
    <cellStyle name="_расчет ФОТ 2007 МСК от Ганиева_ФОТ РЗА 2010 -МЭС Центра (2)_Форма к защите 57_БДР формат СД (2)" xfId="7122"/>
    <cellStyle name="_расчет ФОТ 2007 МСК от Ганиева_ФОТ РЗА 2010 -МЭС Центра (2)_Форма к защите 58" xfId="7123"/>
    <cellStyle name="_расчет ФОТ 2007 МСК от Ганиева_ФОТ РЗА 2010 -МЭС Центра (2)_Форма к защите 58_БДР формат СД (2)" xfId="7124"/>
    <cellStyle name="_расчет ФОТ 2007 МСК от Ганиева_ФОТ РЗА 2010 -МЭС Центра (2)_Форма к защите 59" xfId="7125"/>
    <cellStyle name="_расчет ФОТ 2007 МСК от Ганиева_ФОТ РЗА 2010 -МЭС Центра (2)_Форма к защите 59_БДР формат СД (2)" xfId="7126"/>
    <cellStyle name="_расчет ФОТ 2007 МСК от Ганиева_ФОТ РЗА 2010 -МЭС Центра (2)_Форма к защите 6" xfId="7127"/>
    <cellStyle name="_расчет ФОТ 2007 МСК от Ганиева_ФОТ РЗА 2010 -МЭС Центра (2)_Форма к защите 6_БДР формат СД (2)" xfId="7128"/>
    <cellStyle name="_расчет ФОТ 2007 МСК от Ганиева_ФОТ РЗА 2010 -МЭС Центра (2)_Форма к защите 60" xfId="7129"/>
    <cellStyle name="_расчет ФОТ 2007 МСК от Ганиева_ФОТ РЗА 2010 -МЭС Центра (2)_Форма к защите 60_БДР формат СД (2)" xfId="7130"/>
    <cellStyle name="_расчет ФОТ 2007 МСК от Ганиева_ФОТ РЗА 2010 -МЭС Центра (2)_Форма к защите 61" xfId="7131"/>
    <cellStyle name="_расчет ФОТ 2007 МСК от Ганиева_ФОТ РЗА 2010 -МЭС Центра (2)_Форма к защите 61_БДР формат СД (2)" xfId="7132"/>
    <cellStyle name="_расчет ФОТ 2007 МСК от Ганиева_ФОТ РЗА 2010 -МЭС Центра (2)_Форма к защите 62" xfId="7133"/>
    <cellStyle name="_расчет ФОТ 2007 МСК от Ганиева_ФОТ РЗА 2010 -МЭС Центра (2)_Форма к защите 62_БДР формат СД (2)" xfId="7134"/>
    <cellStyle name="_расчет ФОТ 2007 МСК от Ганиева_ФОТ РЗА 2010 -МЭС Центра (2)_Форма к защите 63" xfId="7135"/>
    <cellStyle name="_расчет ФОТ 2007 МСК от Ганиева_ФОТ РЗА 2010 -МЭС Центра (2)_Форма к защите 63_БДР формат СД (2)" xfId="7136"/>
    <cellStyle name="_расчет ФОТ 2007 МСК от Ганиева_ФОТ РЗА 2010 -МЭС Центра (2)_Форма к защите 64" xfId="7137"/>
    <cellStyle name="_расчет ФОТ 2007 МСК от Ганиева_ФОТ РЗА 2010 -МЭС Центра (2)_Форма к защите 64_БДР формат СД (2)" xfId="7138"/>
    <cellStyle name="_расчет ФОТ 2007 МСК от Ганиева_ФОТ РЗА 2010 -МЭС Центра (2)_Форма к защите 65" xfId="7139"/>
    <cellStyle name="_расчет ФОТ 2007 МСК от Ганиева_ФОТ РЗА 2010 -МЭС Центра (2)_Форма к защите 65_БДР формат СД (2)" xfId="7140"/>
    <cellStyle name="_расчет ФОТ 2007 МСК от Ганиева_ФОТ РЗА 2010 -МЭС Центра (2)_Форма к защите 66" xfId="7141"/>
    <cellStyle name="_расчет ФОТ 2007 МСК от Ганиева_ФОТ РЗА 2010 -МЭС Центра (2)_Форма к защите 66_БДР формат СД (2)" xfId="7142"/>
    <cellStyle name="_расчет ФОТ 2007 МСК от Ганиева_ФОТ РЗА 2010 -МЭС Центра (2)_Форма к защите 67" xfId="7143"/>
    <cellStyle name="_расчет ФОТ 2007 МСК от Ганиева_ФОТ РЗА 2010 -МЭС Центра (2)_Форма к защите 67_БДР формат СД (2)" xfId="7144"/>
    <cellStyle name="_расчет ФОТ 2007 МСК от Ганиева_ФОТ РЗА 2010 -МЭС Центра (2)_Форма к защите 68" xfId="7145"/>
    <cellStyle name="_расчет ФОТ 2007 МСК от Ганиева_ФОТ РЗА 2010 -МЭС Центра (2)_Форма к защите 68_БДР формат СД (2)" xfId="7146"/>
    <cellStyle name="_расчет ФОТ 2007 МСК от Ганиева_ФОТ РЗА 2010 -МЭС Центра (2)_Форма к защите 69" xfId="7147"/>
    <cellStyle name="_расчет ФОТ 2007 МСК от Ганиева_ФОТ РЗА 2010 -МЭС Центра (2)_Форма к защите 69_БДР формат СД (2)" xfId="7148"/>
    <cellStyle name="_расчет ФОТ 2007 МСК от Ганиева_ФОТ РЗА 2010 -МЭС Центра (2)_Форма к защите 7" xfId="7149"/>
    <cellStyle name="_расчет ФОТ 2007 МСК от Ганиева_ФОТ РЗА 2010 -МЭС Центра (2)_Форма к защите 7_БДР формат СД (2)" xfId="7150"/>
    <cellStyle name="_расчет ФОТ 2007 МСК от Ганиева_ФОТ РЗА 2010 -МЭС Центра (2)_Форма к защите 70" xfId="7151"/>
    <cellStyle name="_расчет ФОТ 2007 МСК от Ганиева_ФОТ РЗА 2010 -МЭС Центра (2)_Форма к защите 70_БДР формат СД (2)" xfId="7152"/>
    <cellStyle name="_расчет ФОТ 2007 МСК от Ганиева_ФОТ РЗА 2010 -МЭС Центра (2)_Форма к защите 71" xfId="7153"/>
    <cellStyle name="_расчет ФОТ 2007 МСК от Ганиева_ФОТ РЗА 2010 -МЭС Центра (2)_Форма к защите 71_БДР формат СД (2)" xfId="7154"/>
    <cellStyle name="_расчет ФОТ 2007 МСК от Ганиева_ФОТ РЗА 2010 -МЭС Центра (2)_Форма к защите 72" xfId="7155"/>
    <cellStyle name="_расчет ФОТ 2007 МСК от Ганиева_ФОТ РЗА 2010 -МЭС Центра (2)_Форма к защите 72_БДР формат СД (2)" xfId="7156"/>
    <cellStyle name="_расчет ФОТ 2007 МСК от Ганиева_ФОТ РЗА 2010 -МЭС Центра (2)_Форма к защите 73" xfId="7157"/>
    <cellStyle name="_расчет ФОТ 2007 МСК от Ганиева_ФОТ РЗА 2010 -МЭС Центра (2)_Форма к защите 73_БДР формат СД (2)" xfId="7158"/>
    <cellStyle name="_расчет ФОТ 2007 МСК от Ганиева_ФОТ РЗА 2010 -МЭС Центра (2)_Форма к защите 74" xfId="7159"/>
    <cellStyle name="_расчет ФОТ 2007 МСК от Ганиева_ФОТ РЗА 2010 -МЭС Центра (2)_Форма к защите 74_БДР формат СД (2)" xfId="7160"/>
    <cellStyle name="_расчет ФОТ 2007 МСК от Ганиева_ФОТ РЗА 2010 -МЭС Центра (2)_Форма к защите 75" xfId="7161"/>
    <cellStyle name="_расчет ФОТ 2007 МСК от Ганиева_ФОТ РЗА 2010 -МЭС Центра (2)_Форма к защите 75_БДР формат СД (2)" xfId="7162"/>
    <cellStyle name="_расчет ФОТ 2007 МСК от Ганиева_ФОТ РЗА 2010 -МЭС Центра (2)_Форма к защите 76" xfId="7163"/>
    <cellStyle name="_расчет ФОТ 2007 МСК от Ганиева_ФОТ РЗА 2010 -МЭС Центра (2)_Форма к защите 76_БДР формат СД (2)" xfId="7164"/>
    <cellStyle name="_расчет ФОТ 2007 МСК от Ганиева_ФОТ РЗА 2010 -МЭС Центра (2)_Форма к защите 77" xfId="7165"/>
    <cellStyle name="_расчет ФОТ 2007 МСК от Ганиева_ФОТ РЗА 2010 -МЭС Центра (2)_Форма к защите 77_БДР формат СД (2)" xfId="7166"/>
    <cellStyle name="_расчет ФОТ 2007 МСК от Ганиева_ФОТ РЗА 2010 -МЭС Центра (2)_Форма к защите 78" xfId="7167"/>
    <cellStyle name="_расчет ФОТ 2007 МСК от Ганиева_ФОТ РЗА 2010 -МЭС Центра (2)_Форма к защите 78_БДР формат СД (2)" xfId="7168"/>
    <cellStyle name="_расчет ФОТ 2007 МСК от Ганиева_ФОТ РЗА 2010 -МЭС Центра (2)_Форма к защите 79" xfId="7169"/>
    <cellStyle name="_расчет ФОТ 2007 МСК от Ганиева_ФОТ РЗА 2010 -МЭС Центра (2)_Форма к защите 79_БДР формат СД (2)" xfId="7170"/>
    <cellStyle name="_расчет ФОТ 2007 МСК от Ганиева_ФОТ РЗА 2010 -МЭС Центра (2)_Форма к защите 8" xfId="7171"/>
    <cellStyle name="_расчет ФОТ 2007 МСК от Ганиева_ФОТ РЗА 2010 -МЭС Центра (2)_Форма к защите 8_БДР формат СД (2)" xfId="7172"/>
    <cellStyle name="_расчет ФОТ 2007 МСК от Ганиева_ФОТ РЗА 2010 -МЭС Центра (2)_Форма к защите 80" xfId="7173"/>
    <cellStyle name="_расчет ФОТ 2007 МСК от Ганиева_ФОТ РЗА 2010 -МЭС Центра (2)_Форма к защите 80_БДР формат СД (2)" xfId="7174"/>
    <cellStyle name="_расчет ФОТ 2007 МСК от Ганиева_ФОТ РЗА 2010 -МЭС Центра (2)_Форма к защите 81" xfId="7175"/>
    <cellStyle name="_расчет ФОТ 2007 МСК от Ганиева_ФОТ РЗА 2010 -МЭС Центра (2)_Форма к защите 81_БДР формат СД (2)" xfId="7176"/>
    <cellStyle name="_расчет ФОТ 2007 МСК от Ганиева_ФОТ РЗА 2010 -МЭС Центра (2)_Форма к защите 82" xfId="7177"/>
    <cellStyle name="_расчет ФОТ 2007 МСК от Ганиева_ФОТ РЗА 2010 -МЭС Центра (2)_Форма к защите 82_БДР формат СД (2)" xfId="7178"/>
    <cellStyle name="_расчет ФОТ 2007 МСК от Ганиева_ФОТ РЗА 2010 -МЭС Центра (2)_Форма к защите 83" xfId="7179"/>
    <cellStyle name="_расчет ФОТ 2007 МСК от Ганиева_ФОТ РЗА 2010 -МЭС Центра (2)_Форма к защите 83_БДР формат СД (2)" xfId="7180"/>
    <cellStyle name="_расчет ФОТ 2007 МСК от Ганиева_ФОТ РЗА 2010 -МЭС Центра (2)_Форма к защите 84" xfId="7181"/>
    <cellStyle name="_расчет ФОТ 2007 МСК от Ганиева_ФОТ РЗА 2010 -МЭС Центра (2)_Форма к защите 84_БДР формат СД (2)" xfId="7182"/>
    <cellStyle name="_расчет ФОТ 2007 МСК от Ганиева_ФОТ РЗА 2010 -МЭС Центра (2)_Форма к защите 85" xfId="7183"/>
    <cellStyle name="_расчет ФОТ 2007 МСК от Ганиева_ФОТ РЗА 2010 -МЭС Центра (2)_Форма к защите 85_БДР формат СД (2)" xfId="7184"/>
    <cellStyle name="_расчет ФОТ 2007 МСК от Ганиева_ФОТ РЗА 2010 -МЭС Центра (2)_Форма к защите 86" xfId="7185"/>
    <cellStyle name="_расчет ФОТ 2007 МСК от Ганиева_ФОТ РЗА 2010 -МЭС Центра (2)_Форма к защите 86_БДР формат СД (2)" xfId="7186"/>
    <cellStyle name="_расчет ФОТ 2007 МСК от Ганиева_ФОТ РЗА 2010 -МЭС Центра (2)_Форма к защите 87" xfId="7187"/>
    <cellStyle name="_расчет ФОТ 2007 МСК от Ганиева_ФОТ РЗА 2010 -МЭС Центра (2)_Форма к защите 87_БДР формат СД (2)" xfId="7188"/>
    <cellStyle name="_расчет ФОТ 2007 МСК от Ганиева_ФОТ РЗА 2010 -МЭС Центра (2)_Форма к защите 88" xfId="7189"/>
    <cellStyle name="_расчет ФОТ 2007 МСК от Ганиева_ФОТ РЗА 2010 -МЭС Центра (2)_Форма к защите 88_БДР формат СД (2)" xfId="7190"/>
    <cellStyle name="_расчет ФОТ 2007 МСК от Ганиева_ФОТ РЗА 2010 -МЭС Центра (2)_Форма к защите 89" xfId="7191"/>
    <cellStyle name="_расчет ФОТ 2007 МСК от Ганиева_ФОТ РЗА 2010 -МЭС Центра (2)_Форма к защите 89_БДР формат СД (2)" xfId="7192"/>
    <cellStyle name="_расчет ФОТ 2007 МСК от Ганиева_ФОТ РЗА 2010 -МЭС Центра (2)_Форма к защите 9" xfId="7193"/>
    <cellStyle name="_расчет ФОТ 2007 МСК от Ганиева_ФОТ РЗА 2010 -МЭС Центра (2)_Форма к защите 9_БДР формат СД (2)" xfId="7194"/>
    <cellStyle name="_расчет ФОТ 2007 МСК от Ганиева_ФОТ РЗА 2010 -МЭС Центра (2)_Форма к защите 90" xfId="7195"/>
    <cellStyle name="_расчет ФОТ 2007 МСК от Ганиева_ФОТ РЗА 2010 -МЭС Центра (2)_Форма к защите 90_БДР формат СД (2)" xfId="7196"/>
    <cellStyle name="_расчет ФОТ 2007 МСК от Ганиева_ФОТ РЗА 2010 -МЭС Центра (2)_Форма к защите ДЭБ" xfId="7197"/>
    <cellStyle name="_расчет ФОТ 2007 МСК от Ганиева_ФОТ РЗА 2010 -МЭС Центра (2)_Форма к защите ДЭБ 2" xfId="7198"/>
    <cellStyle name="_расчет ФОТ 2007 МСК от Ганиева_ФОТ РЗА 2010 -МЭС Центра (2)_Форма к защите ДЭБ 2_БДР формат СД (2)" xfId="7199"/>
    <cellStyle name="_расчет ФОТ 2007 МСК от Ганиева_ФОТ РЗА 2010 -МЭС Центра (2)_Форма к защите ДЭБ_БДР формат СД (2)" xfId="7200"/>
    <cellStyle name="_расчет ФОТ 2007 МСК от Ганиева_ФОТ РЗА 2010 -МЭС Центра (2)_Форма к защите_БДР формат СД (2)" xfId="7201"/>
    <cellStyle name="_расчет ФОТ 2007 МСК от Ганиева_ФОТ РЗА 2010 -МЭС Центра (2)_Форма к защите_ДСП" xfId="7202"/>
    <cellStyle name="_расчет ФОТ 2007 МСК от Ганиева_ФОТ РЗА 2010 -МЭС Центра (2)_Форма к защите_ДСП 2" xfId="7203"/>
    <cellStyle name="_расчет ФОТ 2007 МСК от Ганиева_ФОТ РЗА 2010 -МЭС Центра (2)_Форма к защите_ДСП 2_БДР формат СД (2)" xfId="7204"/>
    <cellStyle name="_расчет ФОТ 2007 МСК от Ганиева_ФОТ РЗА 2010 -МЭС Центра (2)_Форма к защите_ДСП_БДР формат СД (2)" xfId="7205"/>
    <cellStyle name="_расчет ФОТ 2007 МСК от Ганиева_ФОТ РЗА 2010 -МЭС Центра (2)_Форма к защите_ДУпиоп" xfId="7206"/>
    <cellStyle name="_расчет ФОТ 2007 МСК от Ганиева_ФОТ РЗА 2010 -МЭС Центра (2)_Форма к защите_ДУпиоп 2" xfId="7207"/>
    <cellStyle name="_расчет ФОТ 2007 МСК от Ганиева_ФОТ РЗА 2010 -МЭС Центра (2)_Форма к защите_ДУпиоп 2_БДР формат СД (2)" xfId="7208"/>
    <cellStyle name="_расчет ФОТ 2007 МСК от Ганиева_ФОТ РЗА 2010 -МЭС Центра (2)_Форма к защите_ДУпиоп_БДР формат СД (2)" xfId="7209"/>
    <cellStyle name="_расчет ФОТ 2007 МСК от Ганиева_ФОТ РЗА 2010 -МЭС Центра (2)_Форма к защите_окончательная версия" xfId="7210"/>
    <cellStyle name="_расчет ФОТ 2007 МСК от Ганиева_ФОТ РЗА 2010 -МЭС Центра (2)_Форма к защите_окончательная версия 2" xfId="7211"/>
    <cellStyle name="_расчет ФОТ 2007 МСК от Ганиева_ФОТ РЗА 2010 -МЭС Центра (2)_Форма к защите_окончательная версия 2_БДР формат СД (2)" xfId="7212"/>
    <cellStyle name="_расчет ФОТ 2007 МСК от Ганиева_ФОТ РЗА 2010 -МЭС Центра (2)_Форма к защите_окончательная версия_БДР формат СД (2)" xfId="7213"/>
    <cellStyle name="_расчет ФОТ 2007 МСК от Ганиева_ФОТ РЗА 2010-2012 -МЭС Центра-согласован" xfId="7214"/>
    <cellStyle name="_расчет ФОТ 2007 МСК от Ганиева_ФОТ РЗА 2010-2012 -МЭС Центра-согласован 2" xfId="7215"/>
    <cellStyle name="_расчет ФОТ 2007 МСК от Ганиева_ФОТ РЗА 2010-2012 -МЭС Центра-согласован 2 2" xfId="7216"/>
    <cellStyle name="_расчет ФОТ 2007 МСК от Ганиева_ФОТ РЗА 2010-2012 -МЭС Центра-согласован 2 2_БДР формат СД (2)" xfId="7217"/>
    <cellStyle name="_расчет ФОТ 2007 МСК от Ганиева_ФОТ РЗА 2010-2012 -МЭС Центра-согласован 2_БДР формат СД (2)" xfId="7218"/>
    <cellStyle name="_расчет ФОТ 2007 МСК от Ганиева_ФОТ РЗА 2010-2012 -МЭС Центра-согласован 3" xfId="7219"/>
    <cellStyle name="_расчет ФОТ 2007 МСК от Ганиева_ФОТ РЗА 2010-2012 -МЭС Центра-согласован 3_БДР формат СД (2)" xfId="7220"/>
    <cellStyle name="_расчет ФОТ 2007 МСК от Ганиева_ФОТ РЗА 2010-2012 -МЭС Центра-согласован_БДР формат СД (2)" xfId="7221"/>
    <cellStyle name="_расчет ФОТ 2007 МСК от Ганиева_ФОТ РЗА 2010-2012 -МЭС Центра-согласован_ДУС (3)" xfId="7222"/>
    <cellStyle name="_расчет ФОТ 2007 МСК от Ганиева_ФОТ РЗА 2010-2012 -МЭС Центра-согласован_ДУС (3) 2" xfId="7223"/>
    <cellStyle name="_расчет ФОТ 2007 МСК от Ганиева_ФОТ РЗА 2010-2012 -МЭС Центра-согласован_ДУС (3) 2_БДР формат СД (2)" xfId="7224"/>
    <cellStyle name="_расчет ФОТ 2007 МСК от Ганиева_ФОТ РЗА 2010-2012 -МЭС Центра-согласован_ДУС (3)_БДР формат СД (2)" xfId="7225"/>
    <cellStyle name="_расчет ФОТ 2007 МСК от Ганиева_ФОТ РЗА 2010-2012 -МЭС Центра-согласован_Источники_лимиты_Бизнес-план" xfId="7226"/>
    <cellStyle name="_расчет ФОТ 2007 МСК от Ганиева_ФОТ РЗА 2010-2012 -МЭС Центра-согласован_Источники_лимиты_Бизнес-план 2" xfId="7227"/>
    <cellStyle name="_расчет ФОТ 2007 МСК от Ганиева_ФОТ РЗА 2010-2012 -МЭС Центра-согласован_Источники_лимиты_Бизнес-план 2 2" xfId="7228"/>
    <cellStyle name="_расчет ФОТ 2007 МСК от Ганиева_ФОТ РЗА 2010-2012 -МЭС Центра-согласован_Источники_лимиты_Бизнес-план 2 2_БДР формат СД (2)" xfId="7229"/>
    <cellStyle name="_расчет ФОТ 2007 МСК от Ганиева_ФОТ РЗА 2010-2012 -МЭС Центра-согласован_Источники_лимиты_Бизнес-план 2_БДР формат СД (2)" xfId="7230"/>
    <cellStyle name="_расчет ФОТ 2007 МСК от Ганиева_ФОТ РЗА 2010-2012 -МЭС Центра-согласован_Источники_лимиты_Бизнес-план 3" xfId="7231"/>
    <cellStyle name="_расчет ФОТ 2007 МСК от Ганиева_ФОТ РЗА 2010-2012 -МЭС Центра-согласован_Источники_лимиты_Бизнес-план 3_БДР формат СД (2)" xfId="7232"/>
    <cellStyle name="_расчет ФОТ 2007 МСК от Ганиева_ФОТ РЗА 2010-2012 -МЭС Центра-согласован_Источники_лимиты_Бизнес-план_БДР формат СД (2)" xfId="7233"/>
    <cellStyle name="_расчет ФОТ 2007 МСК от Ганиева_ФОТ РЗА 2010-2012 -МЭС Центра-согласован_Копия форма к защите" xfId="7234"/>
    <cellStyle name="_расчет ФОТ 2007 МСК от Ганиева_ФОТ РЗА 2010-2012 -МЭС Центра-согласован_Копия форма к защите 2" xfId="7235"/>
    <cellStyle name="_расчет ФОТ 2007 МСК от Ганиева_ФОТ РЗА 2010-2012 -МЭС Центра-согласован_Копия форма к защите 2_БДР формат СД (2)" xfId="7236"/>
    <cellStyle name="_расчет ФОТ 2007 МСК от Ганиева_ФОТ РЗА 2010-2012 -МЭС Центра-согласован_Копия форма к защите_БДР формат СД (2)" xfId="7237"/>
    <cellStyle name="_расчет ФОТ 2007 МСК от Ганиева_ФОТ РЗА 2010-2012 -МЭС Центра-согласован_Свод бюджет на 2012" xfId="7238"/>
    <cellStyle name="_расчет ФОТ 2007 МСК от Ганиева_ФОТ РЗА 2010-2012 -МЭС Центра-согласован_Свод бюджет на 2012 2" xfId="7239"/>
    <cellStyle name="_расчет ФОТ 2007 МСК от Ганиева_ФОТ РЗА 2010-2012 -МЭС Центра-согласован_Свод бюджет на 2012 2_БДР формат СД (2)" xfId="7240"/>
    <cellStyle name="_расчет ФОТ 2007 МСК от Ганиева_ФОТ РЗА 2010-2012 -МЭС Центра-согласован_Свод бюджет на 2012_БДР формат СД (2)" xfId="7241"/>
    <cellStyle name="_расчет ФОТ 2007 МСК от Ганиева_ФОТ РЗА 2010-2012 -МЭС Центра-согласован_Форма к защите" xfId="7242"/>
    <cellStyle name="_расчет ФОТ 2007 МСК от Ганиева_ФОТ РЗА 2010-2012 -МЭС Центра-согласован_форма к защите - ДКУ" xfId="7243"/>
    <cellStyle name="_расчет ФОТ 2007 МСК от Ганиева_ФОТ РЗА 2010-2012 -МЭС Центра-согласован_форма к защите - ДКУ 2" xfId="7244"/>
    <cellStyle name="_расчет ФОТ 2007 МСК от Ганиева_ФОТ РЗА 2010-2012 -МЭС Центра-согласован_форма к защите - ДКУ 2_БДР формат СД (2)" xfId="7245"/>
    <cellStyle name="_расчет ФОТ 2007 МСК от Ганиева_ФОТ РЗА 2010-2012 -МЭС Центра-согласован_форма к защите - ДКУ_БДР формат СД (2)" xfId="7246"/>
    <cellStyle name="_расчет ФОТ 2007 МСК от Ганиева_ФОТ РЗА 2010-2012 -МЭС Центра-согласован_Форма к защите 10" xfId="7247"/>
    <cellStyle name="_расчет ФОТ 2007 МСК от Ганиева_ФОТ РЗА 2010-2012 -МЭС Центра-согласован_Форма к защите 10_БДР формат СД (2)" xfId="7248"/>
    <cellStyle name="_расчет ФОТ 2007 МСК от Ганиева_ФОТ РЗА 2010-2012 -МЭС Центра-согласован_Форма к защите 11" xfId="7249"/>
    <cellStyle name="_расчет ФОТ 2007 МСК от Ганиева_ФОТ РЗА 2010-2012 -МЭС Центра-согласован_Форма к защите 11_БДР формат СД (2)" xfId="7250"/>
    <cellStyle name="_расчет ФОТ 2007 МСК от Ганиева_ФОТ РЗА 2010-2012 -МЭС Центра-согласован_Форма к защите 12" xfId="7251"/>
    <cellStyle name="_расчет ФОТ 2007 МСК от Ганиева_ФОТ РЗА 2010-2012 -МЭС Центра-согласован_Форма к защите 12_БДР формат СД (2)" xfId="7252"/>
    <cellStyle name="_расчет ФОТ 2007 МСК от Ганиева_ФОТ РЗА 2010-2012 -МЭС Центра-согласован_Форма к защите 13" xfId="7253"/>
    <cellStyle name="_расчет ФОТ 2007 МСК от Ганиева_ФОТ РЗА 2010-2012 -МЭС Центра-согласован_Форма к защите 13_БДР формат СД (2)" xfId="7254"/>
    <cellStyle name="_расчет ФОТ 2007 МСК от Ганиева_ФОТ РЗА 2010-2012 -МЭС Центра-согласован_Форма к защите 14" xfId="7255"/>
    <cellStyle name="_расчет ФОТ 2007 МСК от Ганиева_ФОТ РЗА 2010-2012 -МЭС Центра-согласован_Форма к защите 14_БДР формат СД (2)" xfId="7256"/>
    <cellStyle name="_расчет ФОТ 2007 МСК от Ганиева_ФОТ РЗА 2010-2012 -МЭС Центра-согласован_Форма к защите 15" xfId="7257"/>
    <cellStyle name="_расчет ФОТ 2007 МСК от Ганиева_ФОТ РЗА 2010-2012 -МЭС Центра-согласован_Форма к защите 15_БДР формат СД (2)" xfId="7258"/>
    <cellStyle name="_расчет ФОТ 2007 МСК от Ганиева_ФОТ РЗА 2010-2012 -МЭС Центра-согласован_Форма к защите 16" xfId="7259"/>
    <cellStyle name="_расчет ФОТ 2007 МСК от Ганиева_ФОТ РЗА 2010-2012 -МЭС Центра-согласован_Форма к защите 16_БДР формат СД (2)" xfId="7260"/>
    <cellStyle name="_расчет ФОТ 2007 МСК от Ганиева_ФОТ РЗА 2010-2012 -МЭС Центра-согласован_Форма к защите 17" xfId="7261"/>
    <cellStyle name="_расчет ФОТ 2007 МСК от Ганиева_ФОТ РЗА 2010-2012 -МЭС Центра-согласован_Форма к защите 17_БДР формат СД (2)" xfId="7262"/>
    <cellStyle name="_расчет ФОТ 2007 МСК от Ганиева_ФОТ РЗА 2010-2012 -МЭС Центра-согласован_Форма к защите 18" xfId="7263"/>
    <cellStyle name="_расчет ФОТ 2007 МСК от Ганиева_ФОТ РЗА 2010-2012 -МЭС Центра-согласован_Форма к защите 18_БДР формат СД (2)" xfId="7264"/>
    <cellStyle name="_расчет ФОТ 2007 МСК от Ганиева_ФОТ РЗА 2010-2012 -МЭС Центра-согласован_Форма к защите 19" xfId="7265"/>
    <cellStyle name="_расчет ФОТ 2007 МСК от Ганиева_ФОТ РЗА 2010-2012 -МЭС Центра-согласован_Форма к защите 19_БДР формат СД (2)" xfId="7266"/>
    <cellStyle name="_расчет ФОТ 2007 МСК от Ганиева_ФОТ РЗА 2010-2012 -МЭС Центра-согласован_Форма к защите 2" xfId="7267"/>
    <cellStyle name="_расчет ФОТ 2007 МСК от Ганиева_ФОТ РЗА 2010-2012 -МЭС Центра-согласован_Форма к защите 2_БДР формат СД (2)" xfId="7268"/>
    <cellStyle name="_расчет ФОТ 2007 МСК от Ганиева_ФОТ РЗА 2010-2012 -МЭС Центра-согласован_Форма к защите 20" xfId="7269"/>
    <cellStyle name="_расчет ФОТ 2007 МСК от Ганиева_ФОТ РЗА 2010-2012 -МЭС Центра-согласован_Форма к защите 20_БДР формат СД (2)" xfId="7270"/>
    <cellStyle name="_расчет ФОТ 2007 МСК от Ганиева_ФОТ РЗА 2010-2012 -МЭС Центра-согласован_Форма к защите 21" xfId="7271"/>
    <cellStyle name="_расчет ФОТ 2007 МСК от Ганиева_ФОТ РЗА 2010-2012 -МЭС Центра-согласован_Форма к защите 21_БДР формат СД (2)" xfId="7272"/>
    <cellStyle name="_расчет ФОТ 2007 МСК от Ганиева_ФОТ РЗА 2010-2012 -МЭС Центра-согласован_Форма к защите 22" xfId="7273"/>
    <cellStyle name="_расчет ФОТ 2007 МСК от Ганиева_ФОТ РЗА 2010-2012 -МЭС Центра-согласован_Форма к защите 22_БДР формат СД (2)" xfId="7274"/>
    <cellStyle name="_расчет ФОТ 2007 МСК от Ганиева_ФОТ РЗА 2010-2012 -МЭС Центра-согласован_Форма к защите 23" xfId="7275"/>
    <cellStyle name="_расчет ФОТ 2007 МСК от Ганиева_ФОТ РЗА 2010-2012 -МЭС Центра-согласован_Форма к защите 23_БДР формат СД (2)" xfId="7276"/>
    <cellStyle name="_расчет ФОТ 2007 МСК от Ганиева_ФОТ РЗА 2010-2012 -МЭС Центра-согласован_Форма к защите 24" xfId="7277"/>
    <cellStyle name="_расчет ФОТ 2007 МСК от Ганиева_ФОТ РЗА 2010-2012 -МЭС Центра-согласован_Форма к защите 24_БДР формат СД (2)" xfId="7278"/>
    <cellStyle name="_расчет ФОТ 2007 МСК от Ганиева_ФОТ РЗА 2010-2012 -МЭС Центра-согласован_Форма к защите 25" xfId="7279"/>
    <cellStyle name="_расчет ФОТ 2007 МСК от Ганиева_ФОТ РЗА 2010-2012 -МЭС Центра-согласован_Форма к защите 25_БДР формат СД (2)" xfId="7280"/>
    <cellStyle name="_расчет ФОТ 2007 МСК от Ганиева_ФОТ РЗА 2010-2012 -МЭС Центра-согласован_Форма к защите 26" xfId="7281"/>
    <cellStyle name="_расчет ФОТ 2007 МСК от Ганиева_ФОТ РЗА 2010-2012 -МЭС Центра-согласован_Форма к защите 26_БДР формат СД (2)" xfId="7282"/>
    <cellStyle name="_расчет ФОТ 2007 МСК от Ганиева_ФОТ РЗА 2010-2012 -МЭС Центра-согласован_Форма к защите 27" xfId="7283"/>
    <cellStyle name="_расчет ФОТ 2007 МСК от Ганиева_ФОТ РЗА 2010-2012 -МЭС Центра-согласован_Форма к защите 27_БДР формат СД (2)" xfId="7284"/>
    <cellStyle name="_расчет ФОТ 2007 МСК от Ганиева_ФОТ РЗА 2010-2012 -МЭС Центра-согласован_Форма к защите 28" xfId="7285"/>
    <cellStyle name="_расчет ФОТ 2007 МСК от Ганиева_ФОТ РЗА 2010-2012 -МЭС Центра-согласован_Форма к защите 28_БДР формат СД (2)" xfId="7286"/>
    <cellStyle name="_расчет ФОТ 2007 МСК от Ганиева_ФОТ РЗА 2010-2012 -МЭС Центра-согласован_Форма к защите 29" xfId="7287"/>
    <cellStyle name="_расчет ФОТ 2007 МСК от Ганиева_ФОТ РЗА 2010-2012 -МЭС Центра-согласован_Форма к защите 29_БДР формат СД (2)" xfId="7288"/>
    <cellStyle name="_расчет ФОТ 2007 МСК от Ганиева_ФОТ РЗА 2010-2012 -МЭС Центра-согласован_Форма к защите 3" xfId="7289"/>
    <cellStyle name="_расчет ФОТ 2007 МСК от Ганиева_ФОТ РЗА 2010-2012 -МЭС Центра-согласован_Форма к защите 3_БДР формат СД (2)" xfId="7290"/>
    <cellStyle name="_расчет ФОТ 2007 МСК от Ганиева_ФОТ РЗА 2010-2012 -МЭС Центра-согласован_Форма к защите 30" xfId="7291"/>
    <cellStyle name="_расчет ФОТ 2007 МСК от Ганиева_ФОТ РЗА 2010-2012 -МЭС Центра-согласован_Форма к защите 30_БДР формат СД (2)" xfId="7292"/>
    <cellStyle name="_расчет ФОТ 2007 МСК от Ганиева_ФОТ РЗА 2010-2012 -МЭС Центра-согласован_Форма к защите 31" xfId="7293"/>
    <cellStyle name="_расчет ФОТ 2007 МСК от Ганиева_ФОТ РЗА 2010-2012 -МЭС Центра-согласован_Форма к защите 31_БДР формат СД (2)" xfId="7294"/>
    <cellStyle name="_расчет ФОТ 2007 МСК от Ганиева_ФОТ РЗА 2010-2012 -МЭС Центра-согласован_Форма к защите 32" xfId="7295"/>
    <cellStyle name="_расчет ФОТ 2007 МСК от Ганиева_ФОТ РЗА 2010-2012 -МЭС Центра-согласован_Форма к защите 32_БДР формат СД (2)" xfId="7296"/>
    <cellStyle name="_расчет ФОТ 2007 МСК от Ганиева_ФОТ РЗА 2010-2012 -МЭС Центра-согласован_Форма к защите 33" xfId="7297"/>
    <cellStyle name="_расчет ФОТ 2007 МСК от Ганиева_ФОТ РЗА 2010-2012 -МЭС Центра-согласован_Форма к защите 33_БДР формат СД (2)" xfId="7298"/>
    <cellStyle name="_расчет ФОТ 2007 МСК от Ганиева_ФОТ РЗА 2010-2012 -МЭС Центра-согласован_Форма к защите 34" xfId="7299"/>
    <cellStyle name="_расчет ФОТ 2007 МСК от Ганиева_ФОТ РЗА 2010-2012 -МЭС Центра-согласован_Форма к защите 34_БДР формат СД (2)" xfId="7300"/>
    <cellStyle name="_расчет ФОТ 2007 МСК от Ганиева_ФОТ РЗА 2010-2012 -МЭС Центра-согласован_Форма к защите 35" xfId="7301"/>
    <cellStyle name="_расчет ФОТ 2007 МСК от Ганиева_ФОТ РЗА 2010-2012 -МЭС Центра-согласован_Форма к защите 35_БДР формат СД (2)" xfId="7302"/>
    <cellStyle name="_расчет ФОТ 2007 МСК от Ганиева_ФОТ РЗА 2010-2012 -МЭС Центра-согласован_Форма к защите 36" xfId="7303"/>
    <cellStyle name="_расчет ФОТ 2007 МСК от Ганиева_ФОТ РЗА 2010-2012 -МЭС Центра-согласован_Форма к защите 36_БДР формат СД (2)" xfId="7304"/>
    <cellStyle name="_расчет ФОТ 2007 МСК от Ганиева_ФОТ РЗА 2010-2012 -МЭС Центра-согласован_Форма к защите 37" xfId="7305"/>
    <cellStyle name="_расчет ФОТ 2007 МСК от Ганиева_ФОТ РЗА 2010-2012 -МЭС Центра-согласован_Форма к защите 37_БДР формат СД (2)" xfId="7306"/>
    <cellStyle name="_расчет ФОТ 2007 МСК от Ганиева_ФОТ РЗА 2010-2012 -МЭС Центра-согласован_Форма к защите 38" xfId="7307"/>
    <cellStyle name="_расчет ФОТ 2007 МСК от Ганиева_ФОТ РЗА 2010-2012 -МЭС Центра-согласован_Форма к защите 38_БДР формат СД (2)" xfId="7308"/>
    <cellStyle name="_расчет ФОТ 2007 МСК от Ганиева_ФОТ РЗА 2010-2012 -МЭС Центра-согласован_Форма к защите 39" xfId="7309"/>
    <cellStyle name="_расчет ФОТ 2007 МСК от Ганиева_ФОТ РЗА 2010-2012 -МЭС Центра-согласован_Форма к защите 39_БДР формат СД (2)" xfId="7310"/>
    <cellStyle name="_расчет ФОТ 2007 МСК от Ганиева_ФОТ РЗА 2010-2012 -МЭС Центра-согласован_Форма к защите 4" xfId="7311"/>
    <cellStyle name="_расчет ФОТ 2007 МСК от Ганиева_ФОТ РЗА 2010-2012 -МЭС Центра-согласован_Форма к защите 4_БДР формат СД (2)" xfId="7312"/>
    <cellStyle name="_расчет ФОТ 2007 МСК от Ганиева_ФОТ РЗА 2010-2012 -МЭС Центра-согласован_Форма к защите 40" xfId="7313"/>
    <cellStyle name="_расчет ФОТ 2007 МСК от Ганиева_ФОТ РЗА 2010-2012 -МЭС Центра-согласован_Форма к защите 40_БДР формат СД (2)" xfId="7314"/>
    <cellStyle name="_расчет ФОТ 2007 МСК от Ганиева_ФОТ РЗА 2010-2012 -МЭС Центра-согласован_Форма к защите 41" xfId="7315"/>
    <cellStyle name="_расчет ФОТ 2007 МСК от Ганиева_ФОТ РЗА 2010-2012 -МЭС Центра-согласован_Форма к защите 41_БДР формат СД (2)" xfId="7316"/>
    <cellStyle name="_расчет ФОТ 2007 МСК от Ганиева_ФОТ РЗА 2010-2012 -МЭС Центра-согласован_Форма к защите 42" xfId="7317"/>
    <cellStyle name="_расчет ФОТ 2007 МСК от Ганиева_ФОТ РЗА 2010-2012 -МЭС Центра-согласован_Форма к защите 42_БДР формат СД (2)" xfId="7318"/>
    <cellStyle name="_расчет ФОТ 2007 МСК от Ганиева_ФОТ РЗА 2010-2012 -МЭС Центра-согласован_Форма к защите 43" xfId="7319"/>
    <cellStyle name="_расчет ФОТ 2007 МСК от Ганиева_ФОТ РЗА 2010-2012 -МЭС Центра-согласован_Форма к защите 43_БДР формат СД (2)" xfId="7320"/>
    <cellStyle name="_расчет ФОТ 2007 МСК от Ганиева_ФОТ РЗА 2010-2012 -МЭС Центра-согласован_Форма к защите 44" xfId="7321"/>
    <cellStyle name="_расчет ФОТ 2007 МСК от Ганиева_ФОТ РЗА 2010-2012 -МЭС Центра-согласован_Форма к защите 44_БДР формат СД (2)" xfId="7322"/>
    <cellStyle name="_расчет ФОТ 2007 МСК от Ганиева_ФОТ РЗА 2010-2012 -МЭС Центра-согласован_Форма к защите 45" xfId="7323"/>
    <cellStyle name="_расчет ФОТ 2007 МСК от Ганиева_ФОТ РЗА 2010-2012 -МЭС Центра-согласован_Форма к защите 45_БДР формат СД (2)" xfId="7324"/>
    <cellStyle name="_расчет ФОТ 2007 МСК от Ганиева_ФОТ РЗА 2010-2012 -МЭС Центра-согласован_Форма к защите 46" xfId="7325"/>
    <cellStyle name="_расчет ФОТ 2007 МСК от Ганиева_ФОТ РЗА 2010-2012 -МЭС Центра-согласован_Форма к защите 46_БДР формат СД (2)" xfId="7326"/>
    <cellStyle name="_расчет ФОТ 2007 МСК от Ганиева_ФОТ РЗА 2010-2012 -МЭС Центра-согласован_Форма к защите 47" xfId="7327"/>
    <cellStyle name="_расчет ФОТ 2007 МСК от Ганиева_ФОТ РЗА 2010-2012 -МЭС Центра-согласован_Форма к защите 47_БДР формат СД (2)" xfId="7328"/>
    <cellStyle name="_расчет ФОТ 2007 МСК от Ганиева_ФОТ РЗА 2010-2012 -МЭС Центра-согласован_Форма к защите 48" xfId="7329"/>
    <cellStyle name="_расчет ФОТ 2007 МСК от Ганиева_ФОТ РЗА 2010-2012 -МЭС Центра-согласован_Форма к защите 48_БДР формат СД (2)" xfId="7330"/>
    <cellStyle name="_расчет ФОТ 2007 МСК от Ганиева_ФОТ РЗА 2010-2012 -МЭС Центра-согласован_Форма к защите 49" xfId="7331"/>
    <cellStyle name="_расчет ФОТ 2007 МСК от Ганиева_ФОТ РЗА 2010-2012 -МЭС Центра-согласован_Форма к защите 49_БДР формат СД (2)" xfId="7332"/>
    <cellStyle name="_расчет ФОТ 2007 МСК от Ганиева_ФОТ РЗА 2010-2012 -МЭС Центра-согласован_Форма к защите 5" xfId="7333"/>
    <cellStyle name="_расчет ФОТ 2007 МСК от Ганиева_ФОТ РЗА 2010-2012 -МЭС Центра-согласован_Форма к защите 5_БДР формат СД (2)" xfId="7334"/>
    <cellStyle name="_расчет ФОТ 2007 МСК от Ганиева_ФОТ РЗА 2010-2012 -МЭС Центра-согласован_Форма к защите 50" xfId="7335"/>
    <cellStyle name="_расчет ФОТ 2007 МСК от Ганиева_ФОТ РЗА 2010-2012 -МЭС Центра-согласован_Форма к защите 50_БДР формат СД (2)" xfId="7336"/>
    <cellStyle name="_расчет ФОТ 2007 МСК от Ганиева_ФОТ РЗА 2010-2012 -МЭС Центра-согласован_Форма к защите 51" xfId="7337"/>
    <cellStyle name="_расчет ФОТ 2007 МСК от Ганиева_ФОТ РЗА 2010-2012 -МЭС Центра-согласован_Форма к защите 51_БДР формат СД (2)" xfId="7338"/>
    <cellStyle name="_расчет ФОТ 2007 МСК от Ганиева_ФОТ РЗА 2010-2012 -МЭС Центра-согласован_Форма к защите 52" xfId="7339"/>
    <cellStyle name="_расчет ФОТ 2007 МСК от Ганиева_ФОТ РЗА 2010-2012 -МЭС Центра-согласован_Форма к защите 52_БДР формат СД (2)" xfId="7340"/>
    <cellStyle name="_расчет ФОТ 2007 МСК от Ганиева_ФОТ РЗА 2010-2012 -МЭС Центра-согласован_Форма к защите 53" xfId="7341"/>
    <cellStyle name="_расчет ФОТ 2007 МСК от Ганиева_ФОТ РЗА 2010-2012 -МЭС Центра-согласован_Форма к защите 53_БДР формат СД (2)" xfId="7342"/>
    <cellStyle name="_расчет ФОТ 2007 МСК от Ганиева_ФОТ РЗА 2010-2012 -МЭС Центра-согласован_Форма к защите 54" xfId="7343"/>
    <cellStyle name="_расчет ФОТ 2007 МСК от Ганиева_ФОТ РЗА 2010-2012 -МЭС Центра-согласован_Форма к защите 54_БДР формат СД (2)" xfId="7344"/>
    <cellStyle name="_расчет ФОТ 2007 МСК от Ганиева_ФОТ РЗА 2010-2012 -МЭС Центра-согласован_Форма к защите 55" xfId="7345"/>
    <cellStyle name="_расчет ФОТ 2007 МСК от Ганиева_ФОТ РЗА 2010-2012 -МЭС Центра-согласован_Форма к защите 55_БДР формат СД (2)" xfId="7346"/>
    <cellStyle name="_расчет ФОТ 2007 МСК от Ганиева_ФОТ РЗА 2010-2012 -МЭС Центра-согласован_Форма к защите 56" xfId="7347"/>
    <cellStyle name="_расчет ФОТ 2007 МСК от Ганиева_ФОТ РЗА 2010-2012 -МЭС Центра-согласован_Форма к защите 56_БДР формат СД (2)" xfId="7348"/>
    <cellStyle name="_расчет ФОТ 2007 МСК от Ганиева_ФОТ РЗА 2010-2012 -МЭС Центра-согласован_Форма к защите 57" xfId="7349"/>
    <cellStyle name="_расчет ФОТ 2007 МСК от Ганиева_ФОТ РЗА 2010-2012 -МЭС Центра-согласован_Форма к защите 57_БДР формат СД (2)" xfId="7350"/>
    <cellStyle name="_расчет ФОТ 2007 МСК от Ганиева_ФОТ РЗА 2010-2012 -МЭС Центра-согласован_Форма к защите 58" xfId="7351"/>
    <cellStyle name="_расчет ФОТ 2007 МСК от Ганиева_ФОТ РЗА 2010-2012 -МЭС Центра-согласован_Форма к защите 58_БДР формат СД (2)" xfId="7352"/>
    <cellStyle name="_расчет ФОТ 2007 МСК от Ганиева_ФОТ РЗА 2010-2012 -МЭС Центра-согласован_Форма к защите 59" xfId="7353"/>
    <cellStyle name="_расчет ФОТ 2007 МСК от Ганиева_ФОТ РЗА 2010-2012 -МЭС Центра-согласован_Форма к защите 59_БДР формат СД (2)" xfId="7354"/>
    <cellStyle name="_расчет ФОТ 2007 МСК от Ганиева_ФОТ РЗА 2010-2012 -МЭС Центра-согласован_Форма к защите 6" xfId="7355"/>
    <cellStyle name="_расчет ФОТ 2007 МСК от Ганиева_ФОТ РЗА 2010-2012 -МЭС Центра-согласован_Форма к защите 6_БДР формат СД (2)" xfId="7356"/>
    <cellStyle name="_расчет ФОТ 2007 МСК от Ганиева_ФОТ РЗА 2010-2012 -МЭС Центра-согласован_Форма к защите 60" xfId="7357"/>
    <cellStyle name="_расчет ФОТ 2007 МСК от Ганиева_ФОТ РЗА 2010-2012 -МЭС Центра-согласован_Форма к защите 60_БДР формат СД (2)" xfId="7358"/>
    <cellStyle name="_расчет ФОТ 2007 МСК от Ганиева_ФОТ РЗА 2010-2012 -МЭС Центра-согласован_Форма к защите 61" xfId="7359"/>
    <cellStyle name="_расчет ФОТ 2007 МСК от Ганиева_ФОТ РЗА 2010-2012 -МЭС Центра-согласован_Форма к защите 61_БДР формат СД (2)" xfId="7360"/>
    <cellStyle name="_расчет ФОТ 2007 МСК от Ганиева_ФОТ РЗА 2010-2012 -МЭС Центра-согласован_Форма к защите 62" xfId="7361"/>
    <cellStyle name="_расчет ФОТ 2007 МСК от Ганиева_ФОТ РЗА 2010-2012 -МЭС Центра-согласован_Форма к защите 62_БДР формат СД (2)" xfId="7362"/>
    <cellStyle name="_расчет ФОТ 2007 МСК от Ганиева_ФОТ РЗА 2010-2012 -МЭС Центра-согласован_Форма к защите 63" xfId="7363"/>
    <cellStyle name="_расчет ФОТ 2007 МСК от Ганиева_ФОТ РЗА 2010-2012 -МЭС Центра-согласован_Форма к защите 63_БДР формат СД (2)" xfId="7364"/>
    <cellStyle name="_расчет ФОТ 2007 МСК от Ганиева_ФОТ РЗА 2010-2012 -МЭС Центра-согласован_Форма к защите 64" xfId="7365"/>
    <cellStyle name="_расчет ФОТ 2007 МСК от Ганиева_ФОТ РЗА 2010-2012 -МЭС Центра-согласован_Форма к защите 64_БДР формат СД (2)" xfId="7366"/>
    <cellStyle name="_расчет ФОТ 2007 МСК от Ганиева_ФОТ РЗА 2010-2012 -МЭС Центра-согласован_Форма к защите 65" xfId="7367"/>
    <cellStyle name="_расчет ФОТ 2007 МСК от Ганиева_ФОТ РЗА 2010-2012 -МЭС Центра-согласован_Форма к защите 65_БДР формат СД (2)" xfId="7368"/>
    <cellStyle name="_расчет ФОТ 2007 МСК от Ганиева_ФОТ РЗА 2010-2012 -МЭС Центра-согласован_Форма к защите 66" xfId="7369"/>
    <cellStyle name="_расчет ФОТ 2007 МСК от Ганиева_ФОТ РЗА 2010-2012 -МЭС Центра-согласован_Форма к защите 66_БДР формат СД (2)" xfId="7370"/>
    <cellStyle name="_расчет ФОТ 2007 МСК от Ганиева_ФОТ РЗА 2010-2012 -МЭС Центра-согласован_Форма к защите 67" xfId="7371"/>
    <cellStyle name="_расчет ФОТ 2007 МСК от Ганиева_ФОТ РЗА 2010-2012 -МЭС Центра-согласован_Форма к защите 67_БДР формат СД (2)" xfId="7372"/>
    <cellStyle name="_расчет ФОТ 2007 МСК от Ганиева_ФОТ РЗА 2010-2012 -МЭС Центра-согласован_Форма к защите 68" xfId="7373"/>
    <cellStyle name="_расчет ФОТ 2007 МСК от Ганиева_ФОТ РЗА 2010-2012 -МЭС Центра-согласован_Форма к защите 68_БДР формат СД (2)" xfId="7374"/>
    <cellStyle name="_расчет ФОТ 2007 МСК от Ганиева_ФОТ РЗА 2010-2012 -МЭС Центра-согласован_Форма к защите 69" xfId="7375"/>
    <cellStyle name="_расчет ФОТ 2007 МСК от Ганиева_ФОТ РЗА 2010-2012 -МЭС Центра-согласован_Форма к защите 69_БДР формат СД (2)" xfId="7376"/>
    <cellStyle name="_расчет ФОТ 2007 МСК от Ганиева_ФОТ РЗА 2010-2012 -МЭС Центра-согласован_Форма к защите 7" xfId="7377"/>
    <cellStyle name="_расчет ФОТ 2007 МСК от Ганиева_ФОТ РЗА 2010-2012 -МЭС Центра-согласован_Форма к защите 7_БДР формат СД (2)" xfId="7378"/>
    <cellStyle name="_расчет ФОТ 2007 МСК от Ганиева_ФОТ РЗА 2010-2012 -МЭС Центра-согласован_Форма к защите 70" xfId="7379"/>
    <cellStyle name="_расчет ФОТ 2007 МСК от Ганиева_ФОТ РЗА 2010-2012 -МЭС Центра-согласован_Форма к защите 70_БДР формат СД (2)" xfId="7380"/>
    <cellStyle name="_расчет ФОТ 2007 МСК от Ганиева_ФОТ РЗА 2010-2012 -МЭС Центра-согласован_Форма к защите 71" xfId="7381"/>
    <cellStyle name="_расчет ФОТ 2007 МСК от Ганиева_ФОТ РЗА 2010-2012 -МЭС Центра-согласован_Форма к защите 71_БДР формат СД (2)" xfId="7382"/>
    <cellStyle name="_расчет ФОТ 2007 МСК от Ганиева_ФОТ РЗА 2010-2012 -МЭС Центра-согласован_Форма к защите 72" xfId="7383"/>
    <cellStyle name="_расчет ФОТ 2007 МСК от Ганиева_ФОТ РЗА 2010-2012 -МЭС Центра-согласован_Форма к защите 72_БДР формат СД (2)" xfId="7384"/>
    <cellStyle name="_расчет ФОТ 2007 МСК от Ганиева_ФОТ РЗА 2010-2012 -МЭС Центра-согласован_Форма к защите 73" xfId="7385"/>
    <cellStyle name="_расчет ФОТ 2007 МСК от Ганиева_ФОТ РЗА 2010-2012 -МЭС Центра-согласован_Форма к защите 73_БДР формат СД (2)" xfId="7386"/>
    <cellStyle name="_расчет ФОТ 2007 МСК от Ганиева_ФОТ РЗА 2010-2012 -МЭС Центра-согласован_Форма к защите 74" xfId="7387"/>
    <cellStyle name="_расчет ФОТ 2007 МСК от Ганиева_ФОТ РЗА 2010-2012 -МЭС Центра-согласован_Форма к защите 74_БДР формат СД (2)" xfId="7388"/>
    <cellStyle name="_расчет ФОТ 2007 МСК от Ганиева_ФОТ РЗА 2010-2012 -МЭС Центра-согласован_Форма к защите 75" xfId="7389"/>
    <cellStyle name="_расчет ФОТ 2007 МСК от Ганиева_ФОТ РЗА 2010-2012 -МЭС Центра-согласован_Форма к защите 75_БДР формат СД (2)" xfId="7390"/>
    <cellStyle name="_расчет ФОТ 2007 МСК от Ганиева_ФОТ РЗА 2010-2012 -МЭС Центра-согласован_Форма к защите 76" xfId="7391"/>
    <cellStyle name="_расчет ФОТ 2007 МСК от Ганиева_ФОТ РЗА 2010-2012 -МЭС Центра-согласован_Форма к защите 76_БДР формат СД (2)" xfId="7392"/>
    <cellStyle name="_расчет ФОТ 2007 МСК от Ганиева_ФОТ РЗА 2010-2012 -МЭС Центра-согласован_Форма к защите 77" xfId="7393"/>
    <cellStyle name="_расчет ФОТ 2007 МСК от Ганиева_ФОТ РЗА 2010-2012 -МЭС Центра-согласован_Форма к защите 77_БДР формат СД (2)" xfId="7394"/>
    <cellStyle name="_расчет ФОТ 2007 МСК от Ганиева_ФОТ РЗА 2010-2012 -МЭС Центра-согласован_Форма к защите 78" xfId="7395"/>
    <cellStyle name="_расчет ФОТ 2007 МСК от Ганиева_ФОТ РЗА 2010-2012 -МЭС Центра-согласован_Форма к защите 78_БДР формат СД (2)" xfId="7396"/>
    <cellStyle name="_расчет ФОТ 2007 МСК от Ганиева_ФОТ РЗА 2010-2012 -МЭС Центра-согласован_Форма к защите 79" xfId="7397"/>
    <cellStyle name="_расчет ФОТ 2007 МСК от Ганиева_ФОТ РЗА 2010-2012 -МЭС Центра-согласован_Форма к защите 79_БДР формат СД (2)" xfId="7398"/>
    <cellStyle name="_расчет ФОТ 2007 МСК от Ганиева_ФОТ РЗА 2010-2012 -МЭС Центра-согласован_Форма к защите 8" xfId="7399"/>
    <cellStyle name="_расчет ФОТ 2007 МСК от Ганиева_ФОТ РЗА 2010-2012 -МЭС Центра-согласован_Форма к защите 8_БДР формат СД (2)" xfId="7400"/>
    <cellStyle name="_расчет ФОТ 2007 МСК от Ганиева_ФОТ РЗА 2010-2012 -МЭС Центра-согласован_Форма к защите 80" xfId="7401"/>
    <cellStyle name="_расчет ФОТ 2007 МСК от Ганиева_ФОТ РЗА 2010-2012 -МЭС Центра-согласован_Форма к защите 80_БДР формат СД (2)" xfId="7402"/>
    <cellStyle name="_расчет ФОТ 2007 МСК от Ганиева_ФОТ РЗА 2010-2012 -МЭС Центра-согласован_Форма к защите 81" xfId="7403"/>
    <cellStyle name="_расчет ФОТ 2007 МСК от Ганиева_ФОТ РЗА 2010-2012 -МЭС Центра-согласован_Форма к защите 81_БДР формат СД (2)" xfId="7404"/>
    <cellStyle name="_расчет ФОТ 2007 МСК от Ганиева_ФОТ РЗА 2010-2012 -МЭС Центра-согласован_Форма к защите 82" xfId="7405"/>
    <cellStyle name="_расчет ФОТ 2007 МСК от Ганиева_ФОТ РЗА 2010-2012 -МЭС Центра-согласован_Форма к защите 82_БДР формат СД (2)" xfId="7406"/>
    <cellStyle name="_расчет ФОТ 2007 МСК от Ганиева_ФОТ РЗА 2010-2012 -МЭС Центра-согласован_Форма к защите 83" xfId="7407"/>
    <cellStyle name="_расчет ФОТ 2007 МСК от Ганиева_ФОТ РЗА 2010-2012 -МЭС Центра-согласован_Форма к защите 83_БДР формат СД (2)" xfId="7408"/>
    <cellStyle name="_расчет ФОТ 2007 МСК от Ганиева_ФОТ РЗА 2010-2012 -МЭС Центра-согласован_Форма к защите 84" xfId="7409"/>
    <cellStyle name="_расчет ФОТ 2007 МСК от Ганиева_ФОТ РЗА 2010-2012 -МЭС Центра-согласован_Форма к защите 84_БДР формат СД (2)" xfId="7410"/>
    <cellStyle name="_расчет ФОТ 2007 МСК от Ганиева_ФОТ РЗА 2010-2012 -МЭС Центра-согласован_Форма к защите 85" xfId="7411"/>
    <cellStyle name="_расчет ФОТ 2007 МСК от Ганиева_ФОТ РЗА 2010-2012 -МЭС Центра-согласован_Форма к защите 85_БДР формат СД (2)" xfId="7412"/>
    <cellStyle name="_расчет ФОТ 2007 МСК от Ганиева_ФОТ РЗА 2010-2012 -МЭС Центра-согласован_Форма к защите 86" xfId="7413"/>
    <cellStyle name="_расчет ФОТ 2007 МСК от Ганиева_ФОТ РЗА 2010-2012 -МЭС Центра-согласован_Форма к защите 86_БДР формат СД (2)" xfId="7414"/>
    <cellStyle name="_расчет ФОТ 2007 МСК от Ганиева_ФОТ РЗА 2010-2012 -МЭС Центра-согласован_Форма к защите 87" xfId="7415"/>
    <cellStyle name="_расчет ФОТ 2007 МСК от Ганиева_ФОТ РЗА 2010-2012 -МЭС Центра-согласован_Форма к защите 87_БДР формат СД (2)" xfId="7416"/>
    <cellStyle name="_расчет ФОТ 2007 МСК от Ганиева_ФОТ РЗА 2010-2012 -МЭС Центра-согласован_Форма к защите 88" xfId="7417"/>
    <cellStyle name="_расчет ФОТ 2007 МСК от Ганиева_ФОТ РЗА 2010-2012 -МЭС Центра-согласован_Форма к защите 88_БДР формат СД (2)" xfId="7418"/>
    <cellStyle name="_расчет ФОТ 2007 МСК от Ганиева_ФОТ РЗА 2010-2012 -МЭС Центра-согласован_Форма к защите 89" xfId="7419"/>
    <cellStyle name="_расчет ФОТ 2007 МСК от Ганиева_ФОТ РЗА 2010-2012 -МЭС Центра-согласован_Форма к защите 89_БДР формат СД (2)" xfId="7420"/>
    <cellStyle name="_расчет ФОТ 2007 МСК от Ганиева_ФОТ РЗА 2010-2012 -МЭС Центра-согласован_Форма к защите 9" xfId="7421"/>
    <cellStyle name="_расчет ФОТ 2007 МСК от Ганиева_ФОТ РЗА 2010-2012 -МЭС Центра-согласован_Форма к защите 9_БДР формат СД (2)" xfId="7422"/>
    <cellStyle name="_расчет ФОТ 2007 МСК от Ганиева_ФОТ РЗА 2010-2012 -МЭС Центра-согласован_Форма к защите 90" xfId="7423"/>
    <cellStyle name="_расчет ФОТ 2007 МСК от Ганиева_ФОТ РЗА 2010-2012 -МЭС Центра-согласован_Форма к защите 90_БДР формат СД (2)" xfId="7424"/>
    <cellStyle name="_расчет ФОТ 2007 МСК от Ганиева_ФОТ РЗА 2010-2012 -МЭС Центра-согласован_Форма к защите ДЭБ" xfId="7425"/>
    <cellStyle name="_расчет ФОТ 2007 МСК от Ганиева_ФОТ РЗА 2010-2012 -МЭС Центра-согласован_Форма к защите ДЭБ 2" xfId="7426"/>
    <cellStyle name="_расчет ФОТ 2007 МСК от Ганиева_ФОТ РЗА 2010-2012 -МЭС Центра-согласован_Форма к защите ДЭБ 2_БДР формат СД (2)" xfId="7427"/>
    <cellStyle name="_расчет ФОТ 2007 МСК от Ганиева_ФОТ РЗА 2010-2012 -МЭС Центра-согласован_Форма к защите ДЭБ_БДР формат СД (2)" xfId="7428"/>
    <cellStyle name="_расчет ФОТ 2007 МСК от Ганиева_ФОТ РЗА 2010-2012 -МЭС Центра-согласован_Форма к защите_БДР формат СД (2)" xfId="7429"/>
    <cellStyle name="_расчет ФОТ 2007 МСК от Ганиева_ФОТ РЗА 2010-2012 -МЭС Центра-согласован_Форма к защите_ДСП" xfId="7430"/>
    <cellStyle name="_расчет ФОТ 2007 МСК от Ганиева_ФОТ РЗА 2010-2012 -МЭС Центра-согласован_Форма к защите_ДСП 2" xfId="7431"/>
    <cellStyle name="_расчет ФОТ 2007 МСК от Ганиева_ФОТ РЗА 2010-2012 -МЭС Центра-согласован_Форма к защите_ДСП 2_БДР формат СД (2)" xfId="7432"/>
    <cellStyle name="_расчет ФОТ 2007 МСК от Ганиева_ФОТ РЗА 2010-2012 -МЭС Центра-согласован_Форма к защите_ДСП_БДР формат СД (2)" xfId="7433"/>
    <cellStyle name="_расчет ФОТ 2007 МСК от Ганиева_ФОТ РЗА 2010-2012 -МЭС Центра-согласован_Форма к защите_ДУпиоп" xfId="7434"/>
    <cellStyle name="_расчет ФОТ 2007 МСК от Ганиева_ФОТ РЗА 2010-2012 -МЭС Центра-согласован_Форма к защите_ДУпиоп 2" xfId="7435"/>
    <cellStyle name="_расчет ФОТ 2007 МСК от Ганиева_ФОТ РЗА 2010-2012 -МЭС Центра-согласован_Форма к защите_ДУпиоп 2_БДР формат СД (2)" xfId="7436"/>
    <cellStyle name="_расчет ФОТ 2007 МСК от Ганиева_ФОТ РЗА 2010-2012 -МЭС Центра-согласован_Форма к защите_ДУпиоп_БДР формат СД (2)" xfId="7437"/>
    <cellStyle name="_расчет ФОТ 2007 МСК от Ганиева_ФОТ РЗА 2010-2012 -МЭС Центра-согласован_Форма к защите_окончательная версия" xfId="7438"/>
    <cellStyle name="_расчет ФОТ 2007 МСК от Ганиева_ФОТ РЗА 2010-2012 -МЭС Центра-согласован_Форма к защите_окончательная версия 2" xfId="7439"/>
    <cellStyle name="_расчет ФОТ 2007 МСК от Ганиева_ФОТ РЗА 2010-2012 -МЭС Центра-согласован_Форма к защите_окончательная версия 2_БДР формат СД (2)" xfId="7440"/>
    <cellStyle name="_расчет ФОТ 2007 МСК от Ганиева_ФОТ РЗА 2010-2012 -МЭС Центра-согласован_Форма к защите_окончательная версия_БДР формат СД (2)" xfId="7441"/>
    <cellStyle name="_расчет ФОТ 2007 ФСК от меня" xfId="7442"/>
    <cellStyle name="_расчет ФОТ 2007 ФСК от меня_БДР формат СД (2)" xfId="7443"/>
    <cellStyle name="_расчет ФОТ 2007 ФСК от меня_Книга1" xfId="7444"/>
    <cellStyle name="_расчет ФОТ 2007 ФСК от меня_Книга1 2" xfId="7445"/>
    <cellStyle name="_расчет ФОТ 2007 ФСК от меня_Книга1 2 2" xfId="7446"/>
    <cellStyle name="_расчет ФОТ 2007 ФСК от меня_Книга1 2 2_БДР формат СД (2)" xfId="7447"/>
    <cellStyle name="_расчет ФОТ 2007 ФСК от меня_Книга1 2_БДР формат СД (2)" xfId="7448"/>
    <cellStyle name="_расчет ФОТ 2007 ФСК от меня_Книга1 3" xfId="7449"/>
    <cellStyle name="_расчет ФОТ 2007 ФСК от меня_Книга1 3_БДР формат СД (2)" xfId="7450"/>
    <cellStyle name="_расчет ФОТ 2007 ФСК от меня_Книга1_БДР формат СД (2)" xfId="7451"/>
    <cellStyle name="_расчет ФОТ 2007 ФСК от меня_Книга1_ДУС (3)" xfId="7452"/>
    <cellStyle name="_расчет ФОТ 2007 ФСК от меня_Книга1_ДУС (3) 2" xfId="7453"/>
    <cellStyle name="_расчет ФОТ 2007 ФСК от меня_Книга1_ДУС (3) 2_БДР формат СД (2)" xfId="7454"/>
    <cellStyle name="_расчет ФОТ 2007 ФСК от меня_Книга1_ДУС (3)_БДР формат СД (2)" xfId="7455"/>
    <cellStyle name="_расчет ФОТ 2007 ФСК от меня_Книга1_Источники_лимиты_Бизнес-план" xfId="7456"/>
    <cellStyle name="_расчет ФОТ 2007 ФСК от меня_Книга1_Источники_лимиты_Бизнес-план 2" xfId="7457"/>
    <cellStyle name="_расчет ФОТ 2007 ФСК от меня_Книга1_Источники_лимиты_Бизнес-план 2 2" xfId="7458"/>
    <cellStyle name="_расчет ФОТ 2007 ФСК от меня_Книга1_Источники_лимиты_Бизнес-план 2 2_БДР формат СД (2)" xfId="7459"/>
    <cellStyle name="_расчет ФОТ 2007 ФСК от меня_Книга1_Источники_лимиты_Бизнес-план 2_БДР формат СД (2)" xfId="7460"/>
    <cellStyle name="_расчет ФОТ 2007 ФСК от меня_Книга1_Источники_лимиты_Бизнес-план 3" xfId="7461"/>
    <cellStyle name="_расчет ФОТ 2007 ФСК от меня_Книга1_Источники_лимиты_Бизнес-план 3_БДР формат СД (2)" xfId="7462"/>
    <cellStyle name="_расчет ФОТ 2007 ФСК от меня_Книга1_Источники_лимиты_Бизнес-план_БДР формат СД (2)" xfId="7463"/>
    <cellStyle name="_расчет ФОТ 2007 ФСК от меня_Книга1_Копия форма к защите" xfId="7464"/>
    <cellStyle name="_расчет ФОТ 2007 ФСК от меня_Книга1_Копия форма к защите 2" xfId="7465"/>
    <cellStyle name="_расчет ФОТ 2007 ФСК от меня_Книга1_Копия форма к защите 2_БДР формат СД (2)" xfId="7466"/>
    <cellStyle name="_расчет ФОТ 2007 ФСК от меня_Книга1_Копия форма к защите_БДР формат СД (2)" xfId="7467"/>
    <cellStyle name="_расчет ФОТ 2007 ФСК от меня_Книга1_Свод бюджет на 2012" xfId="7468"/>
    <cellStyle name="_расчет ФОТ 2007 ФСК от меня_Книга1_Свод бюджет на 2012 2" xfId="7469"/>
    <cellStyle name="_расчет ФОТ 2007 ФСК от меня_Книга1_Свод бюджет на 2012 2_БДР формат СД (2)" xfId="7470"/>
    <cellStyle name="_расчет ФОТ 2007 ФСК от меня_Книга1_Свод бюджет на 2012_БДР формат СД (2)" xfId="7471"/>
    <cellStyle name="_расчет ФОТ 2007 ФСК от меня_Книга1_Форма к защите" xfId="7472"/>
    <cellStyle name="_расчет ФОТ 2007 ФСК от меня_Книга1_форма к защите - ДКУ" xfId="7473"/>
    <cellStyle name="_расчет ФОТ 2007 ФСК от меня_Книга1_форма к защите - ДКУ 2" xfId="7474"/>
    <cellStyle name="_расчет ФОТ 2007 ФСК от меня_Книга1_форма к защите - ДКУ 2_БДР формат СД (2)" xfId="7475"/>
    <cellStyle name="_расчет ФОТ 2007 ФСК от меня_Книга1_форма к защите - ДКУ_БДР формат СД (2)" xfId="7476"/>
    <cellStyle name="_расчет ФОТ 2007 ФСК от меня_Книга1_Форма к защите 10" xfId="7477"/>
    <cellStyle name="_расчет ФОТ 2007 ФСК от меня_Книга1_Форма к защите 10_БДР формат СД (2)" xfId="7478"/>
    <cellStyle name="_расчет ФОТ 2007 ФСК от меня_Книга1_Форма к защите 11" xfId="7479"/>
    <cellStyle name="_расчет ФОТ 2007 ФСК от меня_Книга1_Форма к защите 11_БДР формат СД (2)" xfId="7480"/>
    <cellStyle name="_расчет ФОТ 2007 ФСК от меня_Книга1_Форма к защите 12" xfId="7481"/>
    <cellStyle name="_расчет ФОТ 2007 ФСК от меня_Книга1_Форма к защите 12_БДР формат СД (2)" xfId="7482"/>
    <cellStyle name="_расчет ФОТ 2007 ФСК от меня_Книга1_Форма к защите 13" xfId="7483"/>
    <cellStyle name="_расчет ФОТ 2007 ФСК от меня_Книга1_Форма к защите 13_БДР формат СД (2)" xfId="7484"/>
    <cellStyle name="_расчет ФОТ 2007 ФСК от меня_Книга1_Форма к защите 14" xfId="7485"/>
    <cellStyle name="_расчет ФОТ 2007 ФСК от меня_Книга1_Форма к защите 14_БДР формат СД (2)" xfId="7486"/>
    <cellStyle name="_расчет ФОТ 2007 ФСК от меня_Книга1_Форма к защите 15" xfId="7487"/>
    <cellStyle name="_расчет ФОТ 2007 ФСК от меня_Книга1_Форма к защите 15_БДР формат СД (2)" xfId="7488"/>
    <cellStyle name="_расчет ФОТ 2007 ФСК от меня_Книга1_Форма к защите 16" xfId="7489"/>
    <cellStyle name="_расчет ФОТ 2007 ФСК от меня_Книга1_Форма к защите 16_БДР формат СД (2)" xfId="7490"/>
    <cellStyle name="_расчет ФОТ 2007 ФСК от меня_Книга1_Форма к защите 17" xfId="7491"/>
    <cellStyle name="_расчет ФОТ 2007 ФСК от меня_Книга1_Форма к защите 17_БДР формат СД (2)" xfId="7492"/>
    <cellStyle name="_расчет ФОТ 2007 ФСК от меня_Книга1_Форма к защите 18" xfId="7493"/>
    <cellStyle name="_расчет ФОТ 2007 ФСК от меня_Книга1_Форма к защите 18_БДР формат СД (2)" xfId="7494"/>
    <cellStyle name="_расчет ФОТ 2007 ФСК от меня_Книга1_Форма к защите 19" xfId="7495"/>
    <cellStyle name="_расчет ФОТ 2007 ФСК от меня_Книга1_Форма к защите 19_БДР формат СД (2)" xfId="7496"/>
    <cellStyle name="_расчет ФОТ 2007 ФСК от меня_Книга1_Форма к защите 2" xfId="7497"/>
    <cellStyle name="_расчет ФОТ 2007 ФСК от меня_Книга1_Форма к защите 2_БДР формат СД (2)" xfId="7498"/>
    <cellStyle name="_расчет ФОТ 2007 ФСК от меня_Книга1_Форма к защите 20" xfId="7499"/>
    <cellStyle name="_расчет ФОТ 2007 ФСК от меня_Книга1_Форма к защите 20_БДР формат СД (2)" xfId="7500"/>
    <cellStyle name="_расчет ФОТ 2007 ФСК от меня_Книга1_Форма к защите 21" xfId="7501"/>
    <cellStyle name="_расчет ФОТ 2007 ФСК от меня_Книга1_Форма к защите 21_БДР формат СД (2)" xfId="7502"/>
    <cellStyle name="_расчет ФОТ 2007 ФСК от меня_Книга1_Форма к защите 22" xfId="7503"/>
    <cellStyle name="_расчет ФОТ 2007 ФСК от меня_Книга1_Форма к защите 22_БДР формат СД (2)" xfId="7504"/>
    <cellStyle name="_расчет ФОТ 2007 ФСК от меня_Книга1_Форма к защите 23" xfId="7505"/>
    <cellStyle name="_расчет ФОТ 2007 ФСК от меня_Книга1_Форма к защите 23_БДР формат СД (2)" xfId="7506"/>
    <cellStyle name="_расчет ФОТ 2007 ФСК от меня_Книга1_Форма к защите 24" xfId="7507"/>
    <cellStyle name="_расчет ФОТ 2007 ФСК от меня_Книга1_Форма к защите 24_БДР формат СД (2)" xfId="7508"/>
    <cellStyle name="_расчет ФОТ 2007 ФСК от меня_Книга1_Форма к защите 25" xfId="7509"/>
    <cellStyle name="_расчет ФОТ 2007 ФСК от меня_Книга1_Форма к защите 25_БДР формат СД (2)" xfId="7510"/>
    <cellStyle name="_расчет ФОТ 2007 ФСК от меня_Книга1_Форма к защите 26" xfId="7511"/>
    <cellStyle name="_расчет ФОТ 2007 ФСК от меня_Книга1_Форма к защите 26_БДР формат СД (2)" xfId="7512"/>
    <cellStyle name="_расчет ФОТ 2007 ФСК от меня_Книга1_Форма к защите 27" xfId="7513"/>
    <cellStyle name="_расчет ФОТ 2007 ФСК от меня_Книга1_Форма к защите 27_БДР формат СД (2)" xfId="7514"/>
    <cellStyle name="_расчет ФОТ 2007 ФСК от меня_Книга1_Форма к защите 28" xfId="7515"/>
    <cellStyle name="_расчет ФОТ 2007 ФСК от меня_Книга1_Форма к защите 28_БДР формат СД (2)" xfId="7516"/>
    <cellStyle name="_расчет ФОТ 2007 ФСК от меня_Книга1_Форма к защите 29" xfId="7517"/>
    <cellStyle name="_расчет ФОТ 2007 ФСК от меня_Книга1_Форма к защите 29_БДР формат СД (2)" xfId="7518"/>
    <cellStyle name="_расчет ФОТ 2007 ФСК от меня_Книга1_Форма к защите 3" xfId="7519"/>
    <cellStyle name="_расчет ФОТ 2007 ФСК от меня_Книга1_Форма к защите 3_БДР формат СД (2)" xfId="7520"/>
    <cellStyle name="_расчет ФОТ 2007 ФСК от меня_Книга1_Форма к защите 30" xfId="7521"/>
    <cellStyle name="_расчет ФОТ 2007 ФСК от меня_Книга1_Форма к защите 30_БДР формат СД (2)" xfId="7522"/>
    <cellStyle name="_расчет ФОТ 2007 ФСК от меня_Книга1_Форма к защите 31" xfId="7523"/>
    <cellStyle name="_расчет ФОТ 2007 ФСК от меня_Книга1_Форма к защите 31_БДР формат СД (2)" xfId="7524"/>
    <cellStyle name="_расчет ФОТ 2007 ФСК от меня_Книга1_Форма к защите 32" xfId="7525"/>
    <cellStyle name="_расчет ФОТ 2007 ФСК от меня_Книга1_Форма к защите 32_БДР формат СД (2)" xfId="7526"/>
    <cellStyle name="_расчет ФОТ 2007 ФСК от меня_Книга1_Форма к защите 33" xfId="7527"/>
    <cellStyle name="_расчет ФОТ 2007 ФСК от меня_Книга1_Форма к защите 33_БДР формат СД (2)" xfId="7528"/>
    <cellStyle name="_расчет ФОТ 2007 ФСК от меня_Книга1_Форма к защите 34" xfId="7529"/>
    <cellStyle name="_расчет ФОТ 2007 ФСК от меня_Книга1_Форма к защите 34_БДР формат СД (2)" xfId="7530"/>
    <cellStyle name="_расчет ФОТ 2007 ФСК от меня_Книга1_Форма к защите 35" xfId="7531"/>
    <cellStyle name="_расчет ФОТ 2007 ФСК от меня_Книга1_Форма к защите 35_БДР формат СД (2)" xfId="7532"/>
    <cellStyle name="_расчет ФОТ 2007 ФСК от меня_Книга1_Форма к защите 36" xfId="7533"/>
    <cellStyle name="_расчет ФОТ 2007 ФСК от меня_Книга1_Форма к защите 36_БДР формат СД (2)" xfId="7534"/>
    <cellStyle name="_расчет ФОТ 2007 ФСК от меня_Книга1_Форма к защите 37" xfId="7535"/>
    <cellStyle name="_расчет ФОТ 2007 ФСК от меня_Книга1_Форма к защите 37_БДР формат СД (2)" xfId="7536"/>
    <cellStyle name="_расчет ФОТ 2007 ФСК от меня_Книга1_Форма к защите 38" xfId="7537"/>
    <cellStyle name="_расчет ФОТ 2007 ФСК от меня_Книга1_Форма к защите 38_БДР формат СД (2)" xfId="7538"/>
    <cellStyle name="_расчет ФОТ 2007 ФСК от меня_Книга1_Форма к защите 39" xfId="7539"/>
    <cellStyle name="_расчет ФОТ 2007 ФСК от меня_Книга1_Форма к защите 39_БДР формат СД (2)" xfId="7540"/>
    <cellStyle name="_расчет ФОТ 2007 ФСК от меня_Книга1_Форма к защите 4" xfId="7541"/>
    <cellStyle name="_расчет ФОТ 2007 ФСК от меня_Книга1_Форма к защите 4_БДР формат СД (2)" xfId="7542"/>
    <cellStyle name="_расчет ФОТ 2007 ФСК от меня_Книга1_Форма к защите 40" xfId="7543"/>
    <cellStyle name="_расчет ФОТ 2007 ФСК от меня_Книга1_Форма к защите 40_БДР формат СД (2)" xfId="7544"/>
    <cellStyle name="_расчет ФОТ 2007 ФСК от меня_Книга1_Форма к защите 41" xfId="7545"/>
    <cellStyle name="_расчет ФОТ 2007 ФСК от меня_Книга1_Форма к защите 41_БДР формат СД (2)" xfId="7546"/>
    <cellStyle name="_расчет ФОТ 2007 ФСК от меня_Книга1_Форма к защите 42" xfId="7547"/>
    <cellStyle name="_расчет ФОТ 2007 ФСК от меня_Книга1_Форма к защите 42_БДР формат СД (2)" xfId="7548"/>
    <cellStyle name="_расчет ФОТ 2007 ФСК от меня_Книга1_Форма к защите 43" xfId="7549"/>
    <cellStyle name="_расчет ФОТ 2007 ФСК от меня_Книга1_Форма к защите 43_БДР формат СД (2)" xfId="7550"/>
    <cellStyle name="_расчет ФОТ 2007 ФСК от меня_Книга1_Форма к защите 44" xfId="7551"/>
    <cellStyle name="_расчет ФОТ 2007 ФСК от меня_Книга1_Форма к защите 44_БДР формат СД (2)" xfId="7552"/>
    <cellStyle name="_расчет ФОТ 2007 ФСК от меня_Книга1_Форма к защите 45" xfId="7553"/>
    <cellStyle name="_расчет ФОТ 2007 ФСК от меня_Книга1_Форма к защите 45_БДР формат СД (2)" xfId="7554"/>
    <cellStyle name="_расчет ФОТ 2007 ФСК от меня_Книга1_Форма к защите 46" xfId="7555"/>
    <cellStyle name="_расчет ФОТ 2007 ФСК от меня_Книга1_Форма к защите 46_БДР формат СД (2)" xfId="7556"/>
    <cellStyle name="_расчет ФОТ 2007 ФСК от меня_Книга1_Форма к защите 47" xfId="7557"/>
    <cellStyle name="_расчет ФОТ 2007 ФСК от меня_Книга1_Форма к защите 47_БДР формат СД (2)" xfId="7558"/>
    <cellStyle name="_расчет ФОТ 2007 ФСК от меня_Книга1_Форма к защите 48" xfId="7559"/>
    <cellStyle name="_расчет ФОТ 2007 ФСК от меня_Книга1_Форма к защите 48_БДР формат СД (2)" xfId="7560"/>
    <cellStyle name="_расчет ФОТ 2007 ФСК от меня_Книга1_Форма к защите 49" xfId="7561"/>
    <cellStyle name="_расчет ФОТ 2007 ФСК от меня_Книга1_Форма к защите 49_БДР формат СД (2)" xfId="7562"/>
    <cellStyle name="_расчет ФОТ 2007 ФСК от меня_Книга1_Форма к защите 5" xfId="7563"/>
    <cellStyle name="_расчет ФОТ 2007 ФСК от меня_Книга1_Форма к защите 5_БДР формат СД (2)" xfId="7564"/>
    <cellStyle name="_расчет ФОТ 2007 ФСК от меня_Книга1_Форма к защите 50" xfId="7565"/>
    <cellStyle name="_расчет ФОТ 2007 ФСК от меня_Книга1_Форма к защите 50_БДР формат СД (2)" xfId="7566"/>
    <cellStyle name="_расчет ФОТ 2007 ФСК от меня_Книга1_Форма к защите 51" xfId="7567"/>
    <cellStyle name="_расчет ФОТ 2007 ФСК от меня_Книга1_Форма к защите 51_БДР формат СД (2)" xfId="7568"/>
    <cellStyle name="_расчет ФОТ 2007 ФСК от меня_Книга1_Форма к защите 52" xfId="7569"/>
    <cellStyle name="_расчет ФОТ 2007 ФСК от меня_Книга1_Форма к защите 52_БДР формат СД (2)" xfId="7570"/>
    <cellStyle name="_расчет ФОТ 2007 ФСК от меня_Книга1_Форма к защите 53" xfId="7571"/>
    <cellStyle name="_расчет ФОТ 2007 ФСК от меня_Книга1_Форма к защите 53_БДР формат СД (2)" xfId="7572"/>
    <cellStyle name="_расчет ФОТ 2007 ФСК от меня_Книга1_Форма к защите 54" xfId="7573"/>
    <cellStyle name="_расчет ФОТ 2007 ФСК от меня_Книга1_Форма к защите 54_БДР формат СД (2)" xfId="7574"/>
    <cellStyle name="_расчет ФОТ 2007 ФСК от меня_Книга1_Форма к защите 55" xfId="7575"/>
    <cellStyle name="_расчет ФОТ 2007 ФСК от меня_Книга1_Форма к защите 55_БДР формат СД (2)" xfId="7576"/>
    <cellStyle name="_расчет ФОТ 2007 ФСК от меня_Книга1_Форма к защите 56" xfId="7577"/>
    <cellStyle name="_расчет ФОТ 2007 ФСК от меня_Книга1_Форма к защите 56_БДР формат СД (2)" xfId="7578"/>
    <cellStyle name="_расчет ФОТ 2007 ФСК от меня_Книга1_Форма к защите 57" xfId="7579"/>
    <cellStyle name="_расчет ФОТ 2007 ФСК от меня_Книга1_Форма к защите 57_БДР формат СД (2)" xfId="7580"/>
    <cellStyle name="_расчет ФОТ 2007 ФСК от меня_Книга1_Форма к защите 58" xfId="7581"/>
    <cellStyle name="_расчет ФОТ 2007 ФСК от меня_Книга1_Форма к защите 58_БДР формат СД (2)" xfId="7582"/>
    <cellStyle name="_расчет ФОТ 2007 ФСК от меня_Книга1_Форма к защите 59" xfId="7583"/>
    <cellStyle name="_расчет ФОТ 2007 ФСК от меня_Книга1_Форма к защите 59_БДР формат СД (2)" xfId="7584"/>
    <cellStyle name="_расчет ФОТ 2007 ФСК от меня_Книга1_Форма к защите 6" xfId="7585"/>
    <cellStyle name="_расчет ФОТ 2007 ФСК от меня_Книга1_Форма к защите 6_БДР формат СД (2)" xfId="7586"/>
    <cellStyle name="_расчет ФОТ 2007 ФСК от меня_Книга1_Форма к защите 60" xfId="7587"/>
    <cellStyle name="_расчет ФОТ 2007 ФСК от меня_Книга1_Форма к защите 60_БДР формат СД (2)" xfId="7588"/>
    <cellStyle name="_расчет ФОТ 2007 ФСК от меня_Книга1_Форма к защите 61" xfId="7589"/>
    <cellStyle name="_расчет ФОТ 2007 ФСК от меня_Книга1_Форма к защите 61_БДР формат СД (2)" xfId="7590"/>
    <cellStyle name="_расчет ФОТ 2007 ФСК от меня_Книга1_Форма к защите 62" xfId="7591"/>
    <cellStyle name="_расчет ФОТ 2007 ФСК от меня_Книга1_Форма к защите 62_БДР формат СД (2)" xfId="7592"/>
    <cellStyle name="_расчет ФОТ 2007 ФСК от меня_Книга1_Форма к защите 63" xfId="7593"/>
    <cellStyle name="_расчет ФОТ 2007 ФСК от меня_Книга1_Форма к защите 63_БДР формат СД (2)" xfId="7594"/>
    <cellStyle name="_расчет ФОТ 2007 ФСК от меня_Книга1_Форма к защите 64" xfId="7595"/>
    <cellStyle name="_расчет ФОТ 2007 ФСК от меня_Книга1_Форма к защите 64_БДР формат СД (2)" xfId="7596"/>
    <cellStyle name="_расчет ФОТ 2007 ФСК от меня_Книга1_Форма к защите 65" xfId="7597"/>
    <cellStyle name="_расчет ФОТ 2007 ФСК от меня_Книга1_Форма к защите 65_БДР формат СД (2)" xfId="7598"/>
    <cellStyle name="_расчет ФОТ 2007 ФСК от меня_Книга1_Форма к защите 66" xfId="7599"/>
    <cellStyle name="_расчет ФОТ 2007 ФСК от меня_Книга1_Форма к защите 66_БДР формат СД (2)" xfId="7600"/>
    <cellStyle name="_расчет ФОТ 2007 ФСК от меня_Книга1_Форма к защите 67" xfId="7601"/>
    <cellStyle name="_расчет ФОТ 2007 ФСК от меня_Книга1_Форма к защите 67_БДР формат СД (2)" xfId="7602"/>
    <cellStyle name="_расчет ФОТ 2007 ФСК от меня_Книга1_Форма к защите 68" xfId="7603"/>
    <cellStyle name="_расчет ФОТ 2007 ФСК от меня_Книга1_Форма к защите 68_БДР формат СД (2)" xfId="7604"/>
    <cellStyle name="_расчет ФОТ 2007 ФСК от меня_Книга1_Форма к защите 69" xfId="7605"/>
    <cellStyle name="_расчет ФОТ 2007 ФСК от меня_Книга1_Форма к защите 69_БДР формат СД (2)" xfId="7606"/>
    <cellStyle name="_расчет ФОТ 2007 ФСК от меня_Книга1_Форма к защите 7" xfId="7607"/>
    <cellStyle name="_расчет ФОТ 2007 ФСК от меня_Книга1_Форма к защите 7_БДР формат СД (2)" xfId="7608"/>
    <cellStyle name="_расчет ФОТ 2007 ФСК от меня_Книга1_Форма к защите 70" xfId="7609"/>
    <cellStyle name="_расчет ФОТ 2007 ФСК от меня_Книга1_Форма к защите 70_БДР формат СД (2)" xfId="7610"/>
    <cellStyle name="_расчет ФОТ 2007 ФСК от меня_Книга1_Форма к защите 71" xfId="7611"/>
    <cellStyle name="_расчет ФОТ 2007 ФСК от меня_Книга1_Форма к защите 71_БДР формат СД (2)" xfId="7612"/>
    <cellStyle name="_расчет ФОТ 2007 ФСК от меня_Книга1_Форма к защите 72" xfId="7613"/>
    <cellStyle name="_расчет ФОТ 2007 ФСК от меня_Книга1_Форма к защите 72_БДР формат СД (2)" xfId="7614"/>
    <cellStyle name="_расчет ФОТ 2007 ФСК от меня_Книга1_Форма к защите 73" xfId="7615"/>
    <cellStyle name="_расчет ФОТ 2007 ФСК от меня_Книга1_Форма к защите 73_БДР формат СД (2)" xfId="7616"/>
    <cellStyle name="_расчет ФОТ 2007 ФСК от меня_Книга1_Форма к защите 74" xfId="7617"/>
    <cellStyle name="_расчет ФОТ 2007 ФСК от меня_Книга1_Форма к защите 74_БДР формат СД (2)" xfId="7618"/>
    <cellStyle name="_расчет ФОТ 2007 ФСК от меня_Книга1_Форма к защите 75" xfId="7619"/>
    <cellStyle name="_расчет ФОТ 2007 ФСК от меня_Книга1_Форма к защите 75_БДР формат СД (2)" xfId="7620"/>
    <cellStyle name="_расчет ФОТ 2007 ФСК от меня_Книга1_Форма к защите 76" xfId="7621"/>
    <cellStyle name="_расчет ФОТ 2007 ФСК от меня_Книга1_Форма к защите 76_БДР формат СД (2)" xfId="7622"/>
    <cellStyle name="_расчет ФОТ 2007 ФСК от меня_Книга1_Форма к защите 77" xfId="7623"/>
    <cellStyle name="_расчет ФОТ 2007 ФСК от меня_Книга1_Форма к защите 77_БДР формат СД (2)" xfId="7624"/>
    <cellStyle name="_расчет ФОТ 2007 ФСК от меня_Книга1_Форма к защите 78" xfId="7625"/>
    <cellStyle name="_расчет ФОТ 2007 ФСК от меня_Книга1_Форма к защите 78_БДР формат СД (2)" xfId="7626"/>
    <cellStyle name="_расчет ФОТ 2007 ФСК от меня_Книга1_Форма к защите 79" xfId="7627"/>
    <cellStyle name="_расчет ФОТ 2007 ФСК от меня_Книга1_Форма к защите 79_БДР формат СД (2)" xfId="7628"/>
    <cellStyle name="_расчет ФОТ 2007 ФСК от меня_Книга1_Форма к защите 8" xfId="7629"/>
    <cellStyle name="_расчет ФОТ 2007 ФСК от меня_Книга1_Форма к защите 8_БДР формат СД (2)" xfId="7630"/>
    <cellStyle name="_расчет ФОТ 2007 ФСК от меня_Книга1_Форма к защите 80" xfId="7631"/>
    <cellStyle name="_расчет ФОТ 2007 ФСК от меня_Книга1_Форма к защите 80_БДР формат СД (2)" xfId="7632"/>
    <cellStyle name="_расчет ФОТ 2007 ФСК от меня_Книга1_Форма к защите 81" xfId="7633"/>
    <cellStyle name="_расчет ФОТ 2007 ФСК от меня_Книга1_Форма к защите 81_БДР формат СД (2)" xfId="7634"/>
    <cellStyle name="_расчет ФОТ 2007 ФСК от меня_Книга1_Форма к защите 82" xfId="7635"/>
    <cellStyle name="_расчет ФОТ 2007 ФСК от меня_Книга1_Форма к защите 82_БДР формат СД (2)" xfId="7636"/>
    <cellStyle name="_расчет ФОТ 2007 ФСК от меня_Книга1_Форма к защите 83" xfId="7637"/>
    <cellStyle name="_расчет ФОТ 2007 ФСК от меня_Книга1_Форма к защите 83_БДР формат СД (2)" xfId="7638"/>
    <cellStyle name="_расчет ФОТ 2007 ФСК от меня_Книга1_Форма к защите 84" xfId="7639"/>
    <cellStyle name="_расчет ФОТ 2007 ФСК от меня_Книга1_Форма к защите 84_БДР формат СД (2)" xfId="7640"/>
    <cellStyle name="_расчет ФОТ 2007 ФСК от меня_Книга1_Форма к защите 85" xfId="7641"/>
    <cellStyle name="_расчет ФОТ 2007 ФСК от меня_Книга1_Форма к защите 85_БДР формат СД (2)" xfId="7642"/>
    <cellStyle name="_расчет ФОТ 2007 ФСК от меня_Книга1_Форма к защите 86" xfId="7643"/>
    <cellStyle name="_расчет ФОТ 2007 ФСК от меня_Книга1_Форма к защите 86_БДР формат СД (2)" xfId="7644"/>
    <cellStyle name="_расчет ФОТ 2007 ФСК от меня_Книга1_Форма к защите 87" xfId="7645"/>
    <cellStyle name="_расчет ФОТ 2007 ФСК от меня_Книга1_Форма к защите 87_БДР формат СД (2)" xfId="7646"/>
    <cellStyle name="_расчет ФОТ 2007 ФСК от меня_Книга1_Форма к защите 88" xfId="7647"/>
    <cellStyle name="_расчет ФОТ 2007 ФСК от меня_Книга1_Форма к защите 88_БДР формат СД (2)" xfId="7648"/>
    <cellStyle name="_расчет ФОТ 2007 ФСК от меня_Книга1_Форма к защите 89" xfId="7649"/>
    <cellStyle name="_расчет ФОТ 2007 ФСК от меня_Книга1_Форма к защите 89_БДР формат СД (2)" xfId="7650"/>
    <cellStyle name="_расчет ФОТ 2007 ФСК от меня_Книга1_Форма к защите 9" xfId="7651"/>
    <cellStyle name="_расчет ФОТ 2007 ФСК от меня_Книга1_Форма к защите 9_БДР формат СД (2)" xfId="7652"/>
    <cellStyle name="_расчет ФОТ 2007 ФСК от меня_Книга1_Форма к защите 90" xfId="7653"/>
    <cellStyle name="_расчет ФОТ 2007 ФСК от меня_Книга1_Форма к защите 90_БДР формат СД (2)" xfId="7654"/>
    <cellStyle name="_расчет ФОТ 2007 ФСК от меня_Книга1_Форма к защите ДЭБ" xfId="7655"/>
    <cellStyle name="_расчет ФОТ 2007 ФСК от меня_Книга1_Форма к защите ДЭБ 2" xfId="7656"/>
    <cellStyle name="_расчет ФОТ 2007 ФСК от меня_Книга1_Форма к защите ДЭБ 2_БДР формат СД (2)" xfId="7657"/>
    <cellStyle name="_расчет ФОТ 2007 ФСК от меня_Книга1_Форма к защите ДЭБ_БДР формат СД (2)" xfId="7658"/>
    <cellStyle name="_расчет ФОТ 2007 ФСК от меня_Книга1_Форма к защите_БДР формат СД (2)" xfId="7659"/>
    <cellStyle name="_расчет ФОТ 2007 ФСК от меня_Книга1_Форма к защите_ДСП" xfId="7660"/>
    <cellStyle name="_расчет ФОТ 2007 ФСК от меня_Книга1_Форма к защите_ДСП 2" xfId="7661"/>
    <cellStyle name="_расчет ФОТ 2007 ФСК от меня_Книга1_Форма к защите_ДСП 2_БДР формат СД (2)" xfId="7662"/>
    <cellStyle name="_расчет ФОТ 2007 ФСК от меня_Книга1_Форма к защите_ДСП_БДР формат СД (2)" xfId="7663"/>
    <cellStyle name="_расчет ФОТ 2007 ФСК от меня_Книга1_Форма к защите_ДУпиоп" xfId="7664"/>
    <cellStyle name="_расчет ФОТ 2007 ФСК от меня_Книга1_Форма к защите_ДУпиоп 2" xfId="7665"/>
    <cellStyle name="_расчет ФОТ 2007 ФСК от меня_Книга1_Форма к защите_ДУпиоп 2_БДР формат СД (2)" xfId="7666"/>
    <cellStyle name="_расчет ФОТ 2007 ФСК от меня_Книга1_Форма к защите_ДУпиоп_БДР формат СД (2)" xfId="7667"/>
    <cellStyle name="_расчет ФОТ 2007 ФСК от меня_Книга1_Форма к защите_окончательная версия" xfId="7668"/>
    <cellStyle name="_расчет ФОТ 2007 ФСК от меня_Книга1_Форма к защите_окончательная версия 2" xfId="7669"/>
    <cellStyle name="_расчет ФОТ 2007 ФСК от меня_Книга1_Форма к защите_окончательная версия 2_БДР формат СД (2)" xfId="7670"/>
    <cellStyle name="_расчет ФОТ 2007 ФСК от меня_Книга1_Форма к защите_окончательная версия_БДР формат СД (2)" xfId="7671"/>
    <cellStyle name="_расчет ФОТ 2007 ФСК от меня_Корректировка №3 ФОТ 2010" xfId="7672"/>
    <cellStyle name="_расчет ФОТ 2007 ФСК от меня_Корректировка №3 ФОТ 2010_БДР формат СД (2)" xfId="7673"/>
    <cellStyle name="_расчет ФОТ 2007 ФСК от меня_Корректировка по ТОиР (проект)(поправл.)" xfId="7674"/>
    <cellStyle name="_расчет ФОТ 2007 ФСК от меня_Корректировка по ТОиР (проект)(поправл.)_БДР формат СД (2)" xfId="7675"/>
    <cellStyle name="_расчет ФОТ 2007 ФСК от меня_Корректировка ФОТ по ТОиР " xfId="7676"/>
    <cellStyle name="_расчет ФОТ 2007 ФСК от меня_Корректировка ФОТ по ТОиР _БДР формат СД (2)" xfId="7677"/>
    <cellStyle name="_расчет ФОТ 2007 ФСК от меня_Московское" xfId="7678"/>
    <cellStyle name="_расчет ФОТ 2007 ФСК от меня_Московское_БДР формат СД (2)" xfId="7679"/>
    <cellStyle name="_расчет ФОТ 2007 ФСК от меня_План по видам деят.(09.11.2009)" xfId="7680"/>
    <cellStyle name="_расчет ФОТ 2007 ФСК от меня_План по видам деят.(09.11.2009) 2" xfId="7681"/>
    <cellStyle name="_расчет ФОТ 2007 ФСК от меня_План по видам деят.(09.11.2009) 2 2" xfId="7682"/>
    <cellStyle name="_расчет ФОТ 2007 ФСК от меня_План по видам деят.(09.11.2009) 2 2_БДР формат СД (2)" xfId="7683"/>
    <cellStyle name="_расчет ФОТ 2007 ФСК от меня_План по видам деят.(09.11.2009) 2_БДР формат СД (2)" xfId="7684"/>
    <cellStyle name="_расчет ФОТ 2007 ФСК от меня_План по видам деят.(09.11.2009) 3" xfId="7685"/>
    <cellStyle name="_расчет ФОТ 2007 ФСК от меня_План по видам деят.(09.11.2009) 3_БДР формат СД (2)" xfId="7686"/>
    <cellStyle name="_расчет ФОТ 2007 ФСК от меня_План по видам деят.(09.11.2009)_БДР формат СД (2)" xfId="7687"/>
    <cellStyle name="_расчет ФОТ 2007 ФСК от меня_План по видам деят.(09.11.2009)_ДУС (3)" xfId="7688"/>
    <cellStyle name="_расчет ФОТ 2007 ФСК от меня_План по видам деят.(09.11.2009)_ДУС (3) 2" xfId="7689"/>
    <cellStyle name="_расчет ФОТ 2007 ФСК от меня_План по видам деят.(09.11.2009)_ДУС (3) 2_БДР формат СД (2)" xfId="7690"/>
    <cellStyle name="_расчет ФОТ 2007 ФСК от меня_План по видам деят.(09.11.2009)_ДУС (3)_БДР формат СД (2)" xfId="7691"/>
    <cellStyle name="_расчет ФОТ 2007 ФСК от меня_План по видам деят.(09.11.2009)_Источники_лимиты_Бизнес-план" xfId="7692"/>
    <cellStyle name="_расчет ФОТ 2007 ФСК от меня_План по видам деят.(09.11.2009)_Источники_лимиты_Бизнес-план 2" xfId="7693"/>
    <cellStyle name="_расчет ФОТ 2007 ФСК от меня_План по видам деят.(09.11.2009)_Источники_лимиты_Бизнес-план 2 2" xfId="7694"/>
    <cellStyle name="_расчет ФОТ 2007 ФСК от меня_План по видам деят.(09.11.2009)_Источники_лимиты_Бизнес-план 2 2_БДР формат СД (2)" xfId="7695"/>
    <cellStyle name="_расчет ФОТ 2007 ФСК от меня_План по видам деят.(09.11.2009)_Источники_лимиты_Бизнес-план 2_БДР формат СД (2)" xfId="7696"/>
    <cellStyle name="_расчет ФОТ 2007 ФСК от меня_План по видам деят.(09.11.2009)_Источники_лимиты_Бизнес-план 3" xfId="7697"/>
    <cellStyle name="_расчет ФОТ 2007 ФСК от меня_План по видам деят.(09.11.2009)_Источники_лимиты_Бизнес-план 3_БДР формат СД (2)" xfId="7698"/>
    <cellStyle name="_расчет ФОТ 2007 ФСК от меня_План по видам деят.(09.11.2009)_Источники_лимиты_Бизнес-план_БДР формат СД (2)" xfId="7699"/>
    <cellStyle name="_расчет ФОТ 2007 ФСК от меня_План по видам деят.(09.11.2009)_Копия форма к защите" xfId="7700"/>
    <cellStyle name="_расчет ФОТ 2007 ФСК от меня_План по видам деят.(09.11.2009)_Копия форма к защите 2" xfId="7701"/>
    <cellStyle name="_расчет ФОТ 2007 ФСК от меня_План по видам деят.(09.11.2009)_Копия форма к защите 2_БДР формат СД (2)" xfId="7702"/>
    <cellStyle name="_расчет ФОТ 2007 ФСК от меня_План по видам деят.(09.11.2009)_Копия форма к защите_БДР формат СД (2)" xfId="7703"/>
    <cellStyle name="_расчет ФОТ 2007 ФСК от меня_План по видам деят.(09.11.2009)_Свод бюджет на 2012" xfId="7704"/>
    <cellStyle name="_расчет ФОТ 2007 ФСК от меня_План по видам деят.(09.11.2009)_Свод бюджет на 2012 2" xfId="7705"/>
    <cellStyle name="_расчет ФОТ 2007 ФСК от меня_План по видам деят.(09.11.2009)_Свод бюджет на 2012 2_БДР формат СД (2)" xfId="7706"/>
    <cellStyle name="_расчет ФОТ 2007 ФСК от меня_План по видам деят.(09.11.2009)_Свод бюджет на 2012_БДР формат СД (2)" xfId="7707"/>
    <cellStyle name="_расчет ФОТ 2007 ФСК от меня_План по видам деят.(09.11.2009)_Форма к защите" xfId="7708"/>
    <cellStyle name="_расчет ФОТ 2007 ФСК от меня_План по видам деят.(09.11.2009)_форма к защите - ДКУ" xfId="7709"/>
    <cellStyle name="_расчет ФОТ 2007 ФСК от меня_План по видам деят.(09.11.2009)_форма к защите - ДКУ 2" xfId="7710"/>
    <cellStyle name="_расчет ФОТ 2007 ФСК от меня_План по видам деят.(09.11.2009)_форма к защите - ДКУ 2_БДР формат СД (2)" xfId="7711"/>
    <cellStyle name="_расчет ФОТ 2007 ФСК от меня_План по видам деят.(09.11.2009)_форма к защите - ДКУ_БДР формат СД (2)" xfId="7712"/>
    <cellStyle name="_расчет ФОТ 2007 ФСК от меня_План по видам деят.(09.11.2009)_Форма к защите 10" xfId="7713"/>
    <cellStyle name="_расчет ФОТ 2007 ФСК от меня_План по видам деят.(09.11.2009)_Форма к защите 10_БДР формат СД (2)" xfId="7714"/>
    <cellStyle name="_расчет ФОТ 2007 ФСК от меня_План по видам деят.(09.11.2009)_Форма к защите 11" xfId="7715"/>
    <cellStyle name="_расчет ФОТ 2007 ФСК от меня_План по видам деят.(09.11.2009)_Форма к защите 11_БДР формат СД (2)" xfId="7716"/>
    <cellStyle name="_расчет ФОТ 2007 ФСК от меня_План по видам деят.(09.11.2009)_Форма к защите 12" xfId="7717"/>
    <cellStyle name="_расчет ФОТ 2007 ФСК от меня_План по видам деят.(09.11.2009)_Форма к защите 12_БДР формат СД (2)" xfId="7718"/>
    <cellStyle name="_расчет ФОТ 2007 ФСК от меня_План по видам деят.(09.11.2009)_Форма к защите 13" xfId="7719"/>
    <cellStyle name="_расчет ФОТ 2007 ФСК от меня_План по видам деят.(09.11.2009)_Форма к защите 13_БДР формат СД (2)" xfId="7720"/>
    <cellStyle name="_расчет ФОТ 2007 ФСК от меня_План по видам деят.(09.11.2009)_Форма к защите 14" xfId="7721"/>
    <cellStyle name="_расчет ФОТ 2007 ФСК от меня_План по видам деят.(09.11.2009)_Форма к защите 14_БДР формат СД (2)" xfId="7722"/>
    <cellStyle name="_расчет ФОТ 2007 ФСК от меня_План по видам деят.(09.11.2009)_Форма к защите 15" xfId="7723"/>
    <cellStyle name="_расчет ФОТ 2007 ФСК от меня_План по видам деят.(09.11.2009)_Форма к защите 15_БДР формат СД (2)" xfId="7724"/>
    <cellStyle name="_расчет ФОТ 2007 ФСК от меня_План по видам деят.(09.11.2009)_Форма к защите 16" xfId="7725"/>
    <cellStyle name="_расчет ФОТ 2007 ФСК от меня_План по видам деят.(09.11.2009)_Форма к защите 16_БДР формат СД (2)" xfId="7726"/>
    <cellStyle name="_расчет ФОТ 2007 ФСК от меня_План по видам деят.(09.11.2009)_Форма к защите 17" xfId="7727"/>
    <cellStyle name="_расчет ФОТ 2007 ФСК от меня_План по видам деят.(09.11.2009)_Форма к защите 17_БДР формат СД (2)" xfId="7728"/>
    <cellStyle name="_расчет ФОТ 2007 ФСК от меня_План по видам деят.(09.11.2009)_Форма к защите 18" xfId="7729"/>
    <cellStyle name="_расчет ФОТ 2007 ФСК от меня_План по видам деят.(09.11.2009)_Форма к защите 18_БДР формат СД (2)" xfId="7730"/>
    <cellStyle name="_расчет ФОТ 2007 ФСК от меня_План по видам деят.(09.11.2009)_Форма к защите 19" xfId="7731"/>
    <cellStyle name="_расчет ФОТ 2007 ФСК от меня_План по видам деят.(09.11.2009)_Форма к защите 19_БДР формат СД (2)" xfId="7732"/>
    <cellStyle name="_расчет ФОТ 2007 ФСК от меня_План по видам деят.(09.11.2009)_Форма к защите 2" xfId="7733"/>
    <cellStyle name="_расчет ФОТ 2007 ФСК от меня_План по видам деят.(09.11.2009)_Форма к защите 2_БДР формат СД (2)" xfId="7734"/>
    <cellStyle name="_расчет ФОТ 2007 ФСК от меня_План по видам деят.(09.11.2009)_Форма к защите 20" xfId="7735"/>
    <cellStyle name="_расчет ФОТ 2007 ФСК от меня_План по видам деят.(09.11.2009)_Форма к защите 20_БДР формат СД (2)" xfId="7736"/>
    <cellStyle name="_расчет ФОТ 2007 ФСК от меня_План по видам деят.(09.11.2009)_Форма к защите 21" xfId="7737"/>
    <cellStyle name="_расчет ФОТ 2007 ФСК от меня_План по видам деят.(09.11.2009)_Форма к защите 21_БДР формат СД (2)" xfId="7738"/>
    <cellStyle name="_расчет ФОТ 2007 ФСК от меня_План по видам деят.(09.11.2009)_Форма к защите 22" xfId="7739"/>
    <cellStyle name="_расчет ФОТ 2007 ФСК от меня_План по видам деят.(09.11.2009)_Форма к защите 22_БДР формат СД (2)" xfId="7740"/>
    <cellStyle name="_расчет ФОТ 2007 ФСК от меня_План по видам деят.(09.11.2009)_Форма к защите 23" xfId="7741"/>
    <cellStyle name="_расчет ФОТ 2007 ФСК от меня_План по видам деят.(09.11.2009)_Форма к защите 23_БДР формат СД (2)" xfId="7742"/>
    <cellStyle name="_расчет ФОТ 2007 ФСК от меня_План по видам деят.(09.11.2009)_Форма к защите 24" xfId="7743"/>
    <cellStyle name="_расчет ФОТ 2007 ФСК от меня_План по видам деят.(09.11.2009)_Форма к защите 24_БДР формат СД (2)" xfId="7744"/>
    <cellStyle name="_расчет ФОТ 2007 ФСК от меня_План по видам деят.(09.11.2009)_Форма к защите 25" xfId="7745"/>
    <cellStyle name="_расчет ФОТ 2007 ФСК от меня_План по видам деят.(09.11.2009)_Форма к защите 25_БДР формат СД (2)" xfId="7746"/>
    <cellStyle name="_расчет ФОТ 2007 ФСК от меня_План по видам деят.(09.11.2009)_Форма к защите 26" xfId="7747"/>
    <cellStyle name="_расчет ФОТ 2007 ФСК от меня_План по видам деят.(09.11.2009)_Форма к защите 26_БДР формат СД (2)" xfId="7748"/>
    <cellStyle name="_расчет ФОТ 2007 ФСК от меня_План по видам деят.(09.11.2009)_Форма к защите 27" xfId="7749"/>
    <cellStyle name="_расчет ФОТ 2007 ФСК от меня_План по видам деят.(09.11.2009)_Форма к защите 27_БДР формат СД (2)" xfId="7750"/>
    <cellStyle name="_расчет ФОТ 2007 ФСК от меня_План по видам деят.(09.11.2009)_Форма к защите 28" xfId="7751"/>
    <cellStyle name="_расчет ФОТ 2007 ФСК от меня_План по видам деят.(09.11.2009)_Форма к защите 28_БДР формат СД (2)" xfId="7752"/>
    <cellStyle name="_расчет ФОТ 2007 ФСК от меня_План по видам деят.(09.11.2009)_Форма к защите 29" xfId="7753"/>
    <cellStyle name="_расчет ФОТ 2007 ФСК от меня_План по видам деят.(09.11.2009)_Форма к защите 29_БДР формат СД (2)" xfId="7754"/>
    <cellStyle name="_расчет ФОТ 2007 ФСК от меня_План по видам деят.(09.11.2009)_Форма к защите 3" xfId="7755"/>
    <cellStyle name="_расчет ФОТ 2007 ФСК от меня_План по видам деят.(09.11.2009)_Форма к защите 3_БДР формат СД (2)" xfId="7756"/>
    <cellStyle name="_расчет ФОТ 2007 ФСК от меня_План по видам деят.(09.11.2009)_Форма к защите 30" xfId="7757"/>
    <cellStyle name="_расчет ФОТ 2007 ФСК от меня_План по видам деят.(09.11.2009)_Форма к защите 30_БДР формат СД (2)" xfId="7758"/>
    <cellStyle name="_расчет ФОТ 2007 ФСК от меня_План по видам деят.(09.11.2009)_Форма к защите 31" xfId="7759"/>
    <cellStyle name="_расчет ФОТ 2007 ФСК от меня_План по видам деят.(09.11.2009)_Форма к защите 31_БДР формат СД (2)" xfId="7760"/>
    <cellStyle name="_расчет ФОТ 2007 ФСК от меня_План по видам деят.(09.11.2009)_Форма к защите 32" xfId="7761"/>
    <cellStyle name="_расчет ФОТ 2007 ФСК от меня_План по видам деят.(09.11.2009)_Форма к защите 32_БДР формат СД (2)" xfId="7762"/>
    <cellStyle name="_расчет ФОТ 2007 ФСК от меня_План по видам деят.(09.11.2009)_Форма к защите 33" xfId="7763"/>
    <cellStyle name="_расчет ФОТ 2007 ФСК от меня_План по видам деят.(09.11.2009)_Форма к защите 33_БДР формат СД (2)" xfId="7764"/>
    <cellStyle name="_расчет ФОТ 2007 ФСК от меня_План по видам деят.(09.11.2009)_Форма к защите 34" xfId="7765"/>
    <cellStyle name="_расчет ФОТ 2007 ФСК от меня_План по видам деят.(09.11.2009)_Форма к защите 34_БДР формат СД (2)" xfId="7766"/>
    <cellStyle name="_расчет ФОТ 2007 ФСК от меня_План по видам деят.(09.11.2009)_Форма к защите 35" xfId="7767"/>
    <cellStyle name="_расчет ФОТ 2007 ФСК от меня_План по видам деят.(09.11.2009)_Форма к защите 35_БДР формат СД (2)" xfId="7768"/>
    <cellStyle name="_расчет ФОТ 2007 ФСК от меня_План по видам деят.(09.11.2009)_Форма к защите 36" xfId="7769"/>
    <cellStyle name="_расчет ФОТ 2007 ФСК от меня_План по видам деят.(09.11.2009)_Форма к защите 36_БДР формат СД (2)" xfId="7770"/>
    <cellStyle name="_расчет ФОТ 2007 ФСК от меня_План по видам деят.(09.11.2009)_Форма к защите 37" xfId="7771"/>
    <cellStyle name="_расчет ФОТ 2007 ФСК от меня_План по видам деят.(09.11.2009)_Форма к защите 37_БДР формат СД (2)" xfId="7772"/>
    <cellStyle name="_расчет ФОТ 2007 ФСК от меня_План по видам деят.(09.11.2009)_Форма к защите 38" xfId="7773"/>
    <cellStyle name="_расчет ФОТ 2007 ФСК от меня_План по видам деят.(09.11.2009)_Форма к защите 38_БДР формат СД (2)" xfId="7774"/>
    <cellStyle name="_расчет ФОТ 2007 ФСК от меня_План по видам деят.(09.11.2009)_Форма к защите 39" xfId="7775"/>
    <cellStyle name="_расчет ФОТ 2007 ФСК от меня_План по видам деят.(09.11.2009)_Форма к защите 39_БДР формат СД (2)" xfId="7776"/>
    <cellStyle name="_расчет ФОТ 2007 ФСК от меня_План по видам деят.(09.11.2009)_Форма к защите 4" xfId="7777"/>
    <cellStyle name="_расчет ФОТ 2007 ФСК от меня_План по видам деят.(09.11.2009)_Форма к защите 4_БДР формат СД (2)" xfId="7778"/>
    <cellStyle name="_расчет ФОТ 2007 ФСК от меня_План по видам деят.(09.11.2009)_Форма к защите 40" xfId="7779"/>
    <cellStyle name="_расчет ФОТ 2007 ФСК от меня_План по видам деят.(09.11.2009)_Форма к защите 40_БДР формат СД (2)" xfId="7780"/>
    <cellStyle name="_расчет ФОТ 2007 ФСК от меня_План по видам деят.(09.11.2009)_Форма к защите 41" xfId="7781"/>
    <cellStyle name="_расчет ФОТ 2007 ФСК от меня_План по видам деят.(09.11.2009)_Форма к защите 41_БДР формат СД (2)" xfId="7782"/>
    <cellStyle name="_расчет ФОТ 2007 ФСК от меня_План по видам деят.(09.11.2009)_Форма к защите 42" xfId="7783"/>
    <cellStyle name="_расчет ФОТ 2007 ФСК от меня_План по видам деят.(09.11.2009)_Форма к защите 42_БДР формат СД (2)" xfId="7784"/>
    <cellStyle name="_расчет ФОТ 2007 ФСК от меня_План по видам деят.(09.11.2009)_Форма к защите 43" xfId="7785"/>
    <cellStyle name="_расчет ФОТ 2007 ФСК от меня_План по видам деят.(09.11.2009)_Форма к защите 43_БДР формат СД (2)" xfId="7786"/>
    <cellStyle name="_расчет ФОТ 2007 ФСК от меня_План по видам деят.(09.11.2009)_Форма к защите 44" xfId="7787"/>
    <cellStyle name="_расчет ФОТ 2007 ФСК от меня_План по видам деят.(09.11.2009)_Форма к защите 44_БДР формат СД (2)" xfId="7788"/>
    <cellStyle name="_расчет ФОТ 2007 ФСК от меня_План по видам деят.(09.11.2009)_Форма к защите 45" xfId="7789"/>
    <cellStyle name="_расчет ФОТ 2007 ФСК от меня_План по видам деят.(09.11.2009)_Форма к защите 45_БДР формат СД (2)" xfId="7790"/>
    <cellStyle name="_расчет ФОТ 2007 ФСК от меня_План по видам деят.(09.11.2009)_Форма к защите 46" xfId="7791"/>
    <cellStyle name="_расчет ФОТ 2007 ФСК от меня_План по видам деят.(09.11.2009)_Форма к защите 46_БДР формат СД (2)" xfId="7792"/>
    <cellStyle name="_расчет ФОТ 2007 ФСК от меня_План по видам деят.(09.11.2009)_Форма к защите 47" xfId="7793"/>
    <cellStyle name="_расчет ФОТ 2007 ФСК от меня_План по видам деят.(09.11.2009)_Форма к защите 47_БДР формат СД (2)" xfId="7794"/>
    <cellStyle name="_расчет ФОТ 2007 ФСК от меня_План по видам деят.(09.11.2009)_Форма к защите 48" xfId="7795"/>
    <cellStyle name="_расчет ФОТ 2007 ФСК от меня_План по видам деят.(09.11.2009)_Форма к защите 48_БДР формат СД (2)" xfId="7796"/>
    <cellStyle name="_расчет ФОТ 2007 ФСК от меня_План по видам деят.(09.11.2009)_Форма к защите 49" xfId="7797"/>
    <cellStyle name="_расчет ФОТ 2007 ФСК от меня_План по видам деят.(09.11.2009)_Форма к защите 49_БДР формат СД (2)" xfId="7798"/>
    <cellStyle name="_расчет ФОТ 2007 ФСК от меня_План по видам деят.(09.11.2009)_Форма к защите 5" xfId="7799"/>
    <cellStyle name="_расчет ФОТ 2007 ФСК от меня_План по видам деят.(09.11.2009)_Форма к защите 5_БДР формат СД (2)" xfId="7800"/>
    <cellStyle name="_расчет ФОТ 2007 ФСК от меня_План по видам деят.(09.11.2009)_Форма к защите 50" xfId="7801"/>
    <cellStyle name="_расчет ФОТ 2007 ФСК от меня_План по видам деят.(09.11.2009)_Форма к защите 50_БДР формат СД (2)" xfId="7802"/>
    <cellStyle name="_расчет ФОТ 2007 ФСК от меня_План по видам деят.(09.11.2009)_Форма к защите 51" xfId="7803"/>
    <cellStyle name="_расчет ФОТ 2007 ФСК от меня_План по видам деят.(09.11.2009)_Форма к защите 51_БДР формат СД (2)" xfId="7804"/>
    <cellStyle name="_расчет ФОТ 2007 ФСК от меня_План по видам деят.(09.11.2009)_Форма к защите 52" xfId="7805"/>
    <cellStyle name="_расчет ФОТ 2007 ФСК от меня_План по видам деят.(09.11.2009)_Форма к защите 52_БДР формат СД (2)" xfId="7806"/>
    <cellStyle name="_расчет ФОТ 2007 ФСК от меня_План по видам деят.(09.11.2009)_Форма к защите 53" xfId="7807"/>
    <cellStyle name="_расчет ФОТ 2007 ФСК от меня_План по видам деят.(09.11.2009)_Форма к защите 53_БДР формат СД (2)" xfId="7808"/>
    <cellStyle name="_расчет ФОТ 2007 ФСК от меня_План по видам деят.(09.11.2009)_Форма к защите 54" xfId="7809"/>
    <cellStyle name="_расчет ФОТ 2007 ФСК от меня_План по видам деят.(09.11.2009)_Форма к защите 54_БДР формат СД (2)" xfId="7810"/>
    <cellStyle name="_расчет ФОТ 2007 ФСК от меня_План по видам деят.(09.11.2009)_Форма к защите 55" xfId="7811"/>
    <cellStyle name="_расчет ФОТ 2007 ФСК от меня_План по видам деят.(09.11.2009)_Форма к защите 55_БДР формат СД (2)" xfId="7812"/>
    <cellStyle name="_расчет ФОТ 2007 ФСК от меня_План по видам деят.(09.11.2009)_Форма к защите 56" xfId="7813"/>
    <cellStyle name="_расчет ФОТ 2007 ФСК от меня_План по видам деят.(09.11.2009)_Форма к защите 56_БДР формат СД (2)" xfId="7814"/>
    <cellStyle name="_расчет ФОТ 2007 ФСК от меня_План по видам деят.(09.11.2009)_Форма к защите 57" xfId="7815"/>
    <cellStyle name="_расчет ФОТ 2007 ФСК от меня_План по видам деят.(09.11.2009)_Форма к защите 57_БДР формат СД (2)" xfId="7816"/>
    <cellStyle name="_расчет ФОТ 2007 ФСК от меня_План по видам деят.(09.11.2009)_Форма к защите 58" xfId="7817"/>
    <cellStyle name="_расчет ФОТ 2007 ФСК от меня_План по видам деят.(09.11.2009)_Форма к защите 58_БДР формат СД (2)" xfId="7818"/>
    <cellStyle name="_расчет ФОТ 2007 ФСК от меня_План по видам деят.(09.11.2009)_Форма к защите 59" xfId="7819"/>
    <cellStyle name="_расчет ФОТ 2007 ФСК от меня_План по видам деят.(09.11.2009)_Форма к защите 59_БДР формат СД (2)" xfId="7820"/>
    <cellStyle name="_расчет ФОТ 2007 ФСК от меня_План по видам деят.(09.11.2009)_Форма к защите 6" xfId="7821"/>
    <cellStyle name="_расчет ФОТ 2007 ФСК от меня_План по видам деят.(09.11.2009)_Форма к защите 6_БДР формат СД (2)" xfId="7822"/>
    <cellStyle name="_расчет ФОТ 2007 ФСК от меня_План по видам деят.(09.11.2009)_Форма к защите 60" xfId="7823"/>
    <cellStyle name="_расчет ФОТ 2007 ФСК от меня_План по видам деят.(09.11.2009)_Форма к защите 60_БДР формат СД (2)" xfId="7824"/>
    <cellStyle name="_расчет ФОТ 2007 ФСК от меня_План по видам деят.(09.11.2009)_Форма к защите 61" xfId="7825"/>
    <cellStyle name="_расчет ФОТ 2007 ФСК от меня_План по видам деят.(09.11.2009)_Форма к защите 61_БДР формат СД (2)" xfId="7826"/>
    <cellStyle name="_расчет ФОТ 2007 ФСК от меня_План по видам деят.(09.11.2009)_Форма к защите 62" xfId="7827"/>
    <cellStyle name="_расчет ФОТ 2007 ФСК от меня_План по видам деят.(09.11.2009)_Форма к защите 62_БДР формат СД (2)" xfId="7828"/>
    <cellStyle name="_расчет ФОТ 2007 ФСК от меня_План по видам деят.(09.11.2009)_Форма к защите 63" xfId="7829"/>
    <cellStyle name="_расчет ФОТ 2007 ФСК от меня_План по видам деят.(09.11.2009)_Форма к защите 63_БДР формат СД (2)" xfId="7830"/>
    <cellStyle name="_расчет ФОТ 2007 ФСК от меня_План по видам деят.(09.11.2009)_Форма к защите 64" xfId="7831"/>
    <cellStyle name="_расчет ФОТ 2007 ФСК от меня_План по видам деят.(09.11.2009)_Форма к защите 64_БДР формат СД (2)" xfId="7832"/>
    <cellStyle name="_расчет ФОТ 2007 ФСК от меня_План по видам деят.(09.11.2009)_Форма к защите 65" xfId="7833"/>
    <cellStyle name="_расчет ФОТ 2007 ФСК от меня_План по видам деят.(09.11.2009)_Форма к защите 65_БДР формат СД (2)" xfId="7834"/>
    <cellStyle name="_расчет ФОТ 2007 ФСК от меня_План по видам деят.(09.11.2009)_Форма к защите 66" xfId="7835"/>
    <cellStyle name="_расчет ФОТ 2007 ФСК от меня_План по видам деят.(09.11.2009)_Форма к защите 66_БДР формат СД (2)" xfId="7836"/>
    <cellStyle name="_расчет ФОТ 2007 ФСК от меня_План по видам деят.(09.11.2009)_Форма к защите 67" xfId="7837"/>
    <cellStyle name="_расчет ФОТ 2007 ФСК от меня_План по видам деят.(09.11.2009)_Форма к защите 67_БДР формат СД (2)" xfId="7838"/>
    <cellStyle name="_расчет ФОТ 2007 ФСК от меня_План по видам деят.(09.11.2009)_Форма к защите 68" xfId="7839"/>
    <cellStyle name="_расчет ФОТ 2007 ФСК от меня_План по видам деят.(09.11.2009)_Форма к защите 68_БДР формат СД (2)" xfId="7840"/>
    <cellStyle name="_расчет ФОТ 2007 ФСК от меня_План по видам деят.(09.11.2009)_Форма к защите 69" xfId="7841"/>
    <cellStyle name="_расчет ФОТ 2007 ФСК от меня_План по видам деят.(09.11.2009)_Форма к защите 69_БДР формат СД (2)" xfId="7842"/>
    <cellStyle name="_расчет ФОТ 2007 ФСК от меня_План по видам деят.(09.11.2009)_Форма к защите 7" xfId="7843"/>
    <cellStyle name="_расчет ФОТ 2007 ФСК от меня_План по видам деят.(09.11.2009)_Форма к защите 7_БДР формат СД (2)" xfId="7844"/>
    <cellStyle name="_расчет ФОТ 2007 ФСК от меня_План по видам деят.(09.11.2009)_Форма к защите 70" xfId="7845"/>
    <cellStyle name="_расчет ФОТ 2007 ФСК от меня_План по видам деят.(09.11.2009)_Форма к защите 70_БДР формат СД (2)" xfId="7846"/>
    <cellStyle name="_расчет ФОТ 2007 ФСК от меня_План по видам деят.(09.11.2009)_Форма к защите 71" xfId="7847"/>
    <cellStyle name="_расчет ФОТ 2007 ФСК от меня_План по видам деят.(09.11.2009)_Форма к защите 71_БДР формат СД (2)" xfId="7848"/>
    <cellStyle name="_расчет ФОТ 2007 ФСК от меня_План по видам деят.(09.11.2009)_Форма к защите 72" xfId="7849"/>
    <cellStyle name="_расчет ФОТ 2007 ФСК от меня_План по видам деят.(09.11.2009)_Форма к защите 72_БДР формат СД (2)" xfId="7850"/>
    <cellStyle name="_расчет ФОТ 2007 ФСК от меня_План по видам деят.(09.11.2009)_Форма к защите 73" xfId="7851"/>
    <cellStyle name="_расчет ФОТ 2007 ФСК от меня_План по видам деят.(09.11.2009)_Форма к защите 73_БДР формат СД (2)" xfId="7852"/>
    <cellStyle name="_расчет ФОТ 2007 ФСК от меня_План по видам деят.(09.11.2009)_Форма к защите 74" xfId="7853"/>
    <cellStyle name="_расчет ФОТ 2007 ФСК от меня_План по видам деят.(09.11.2009)_Форма к защите 74_БДР формат СД (2)" xfId="7854"/>
    <cellStyle name="_расчет ФОТ 2007 ФСК от меня_План по видам деят.(09.11.2009)_Форма к защите 75" xfId="7855"/>
    <cellStyle name="_расчет ФОТ 2007 ФСК от меня_План по видам деят.(09.11.2009)_Форма к защите 75_БДР формат СД (2)" xfId="7856"/>
    <cellStyle name="_расчет ФОТ 2007 ФСК от меня_План по видам деят.(09.11.2009)_Форма к защите 76" xfId="7857"/>
    <cellStyle name="_расчет ФОТ 2007 ФСК от меня_План по видам деят.(09.11.2009)_Форма к защите 76_БДР формат СД (2)" xfId="7858"/>
    <cellStyle name="_расчет ФОТ 2007 ФСК от меня_План по видам деят.(09.11.2009)_Форма к защите 77" xfId="7859"/>
    <cellStyle name="_расчет ФОТ 2007 ФСК от меня_План по видам деят.(09.11.2009)_Форма к защите 77_БДР формат СД (2)" xfId="7860"/>
    <cellStyle name="_расчет ФОТ 2007 ФСК от меня_План по видам деят.(09.11.2009)_Форма к защите 78" xfId="7861"/>
    <cellStyle name="_расчет ФОТ 2007 ФСК от меня_План по видам деят.(09.11.2009)_Форма к защите 78_БДР формат СД (2)" xfId="7862"/>
    <cellStyle name="_расчет ФОТ 2007 ФСК от меня_План по видам деят.(09.11.2009)_Форма к защите 79" xfId="7863"/>
    <cellStyle name="_расчет ФОТ 2007 ФСК от меня_План по видам деят.(09.11.2009)_Форма к защите 79_БДР формат СД (2)" xfId="7864"/>
    <cellStyle name="_расчет ФОТ 2007 ФСК от меня_План по видам деят.(09.11.2009)_Форма к защите 8" xfId="7865"/>
    <cellStyle name="_расчет ФОТ 2007 ФСК от меня_План по видам деят.(09.11.2009)_Форма к защите 8_БДР формат СД (2)" xfId="7866"/>
    <cellStyle name="_расчет ФОТ 2007 ФСК от меня_План по видам деят.(09.11.2009)_Форма к защите 80" xfId="7867"/>
    <cellStyle name="_расчет ФОТ 2007 ФСК от меня_План по видам деят.(09.11.2009)_Форма к защите 80_БДР формат СД (2)" xfId="7868"/>
    <cellStyle name="_расчет ФОТ 2007 ФСК от меня_План по видам деят.(09.11.2009)_Форма к защите 81" xfId="7869"/>
    <cellStyle name="_расчет ФОТ 2007 ФСК от меня_План по видам деят.(09.11.2009)_Форма к защите 81_БДР формат СД (2)" xfId="7870"/>
    <cellStyle name="_расчет ФОТ 2007 ФСК от меня_План по видам деят.(09.11.2009)_Форма к защите 82" xfId="7871"/>
    <cellStyle name="_расчет ФОТ 2007 ФСК от меня_План по видам деят.(09.11.2009)_Форма к защите 82_БДР формат СД (2)" xfId="7872"/>
    <cellStyle name="_расчет ФОТ 2007 ФСК от меня_План по видам деят.(09.11.2009)_Форма к защите 83" xfId="7873"/>
    <cellStyle name="_расчет ФОТ 2007 ФСК от меня_План по видам деят.(09.11.2009)_Форма к защите 83_БДР формат СД (2)" xfId="7874"/>
    <cellStyle name="_расчет ФОТ 2007 ФСК от меня_План по видам деят.(09.11.2009)_Форма к защите 84" xfId="7875"/>
    <cellStyle name="_расчет ФОТ 2007 ФСК от меня_План по видам деят.(09.11.2009)_Форма к защите 84_БДР формат СД (2)" xfId="7876"/>
    <cellStyle name="_расчет ФОТ 2007 ФСК от меня_План по видам деят.(09.11.2009)_Форма к защите 85" xfId="7877"/>
    <cellStyle name="_расчет ФОТ 2007 ФСК от меня_План по видам деят.(09.11.2009)_Форма к защите 85_БДР формат СД (2)" xfId="7878"/>
    <cellStyle name="_расчет ФОТ 2007 ФСК от меня_План по видам деят.(09.11.2009)_Форма к защите 86" xfId="7879"/>
    <cellStyle name="_расчет ФОТ 2007 ФСК от меня_План по видам деят.(09.11.2009)_Форма к защите 86_БДР формат СД (2)" xfId="7880"/>
    <cellStyle name="_расчет ФОТ 2007 ФСК от меня_План по видам деят.(09.11.2009)_Форма к защите 87" xfId="7881"/>
    <cellStyle name="_расчет ФОТ 2007 ФСК от меня_План по видам деят.(09.11.2009)_Форма к защите 87_БДР формат СД (2)" xfId="7882"/>
    <cellStyle name="_расчет ФОТ 2007 ФСК от меня_План по видам деят.(09.11.2009)_Форма к защите 88" xfId="7883"/>
    <cellStyle name="_расчет ФОТ 2007 ФСК от меня_План по видам деят.(09.11.2009)_Форма к защите 88_БДР формат СД (2)" xfId="7884"/>
    <cellStyle name="_расчет ФОТ 2007 ФСК от меня_План по видам деят.(09.11.2009)_Форма к защите 89" xfId="7885"/>
    <cellStyle name="_расчет ФОТ 2007 ФСК от меня_План по видам деят.(09.11.2009)_Форма к защите 89_БДР формат СД (2)" xfId="7886"/>
    <cellStyle name="_расчет ФОТ 2007 ФСК от меня_План по видам деят.(09.11.2009)_Форма к защите 9" xfId="7887"/>
    <cellStyle name="_расчет ФОТ 2007 ФСК от меня_План по видам деят.(09.11.2009)_Форма к защите 9_БДР формат СД (2)" xfId="7888"/>
    <cellStyle name="_расчет ФОТ 2007 ФСК от меня_План по видам деят.(09.11.2009)_Форма к защите 90" xfId="7889"/>
    <cellStyle name="_расчет ФОТ 2007 ФСК от меня_План по видам деят.(09.11.2009)_Форма к защите 90_БДР формат СД (2)" xfId="7890"/>
    <cellStyle name="_расчет ФОТ 2007 ФСК от меня_План по видам деят.(09.11.2009)_Форма к защите ДЭБ" xfId="7891"/>
    <cellStyle name="_расчет ФОТ 2007 ФСК от меня_План по видам деят.(09.11.2009)_Форма к защите ДЭБ 2" xfId="7892"/>
    <cellStyle name="_расчет ФОТ 2007 ФСК от меня_План по видам деят.(09.11.2009)_Форма к защите ДЭБ 2_БДР формат СД (2)" xfId="7893"/>
    <cellStyle name="_расчет ФОТ 2007 ФСК от меня_План по видам деят.(09.11.2009)_Форма к защите ДЭБ_БДР формат СД (2)" xfId="7894"/>
    <cellStyle name="_расчет ФОТ 2007 ФСК от меня_План по видам деят.(09.11.2009)_Форма к защите_БДР формат СД (2)" xfId="7895"/>
    <cellStyle name="_расчет ФОТ 2007 ФСК от меня_План по видам деят.(09.11.2009)_Форма к защите_ДСП" xfId="7896"/>
    <cellStyle name="_расчет ФОТ 2007 ФСК от меня_План по видам деят.(09.11.2009)_Форма к защите_ДСП 2" xfId="7897"/>
    <cellStyle name="_расчет ФОТ 2007 ФСК от меня_План по видам деят.(09.11.2009)_Форма к защите_ДСП 2_БДР формат СД (2)" xfId="7898"/>
    <cellStyle name="_расчет ФОТ 2007 ФСК от меня_План по видам деят.(09.11.2009)_Форма к защите_ДСП_БДР формат СД (2)" xfId="7899"/>
    <cellStyle name="_расчет ФОТ 2007 ФСК от меня_План по видам деят.(09.11.2009)_Форма к защите_ДУпиоп" xfId="7900"/>
    <cellStyle name="_расчет ФОТ 2007 ФСК от меня_План по видам деят.(09.11.2009)_Форма к защите_ДУпиоп 2" xfId="7901"/>
    <cellStyle name="_расчет ФОТ 2007 ФСК от меня_План по видам деят.(09.11.2009)_Форма к защите_ДУпиоп 2_БДР формат СД (2)" xfId="7902"/>
    <cellStyle name="_расчет ФОТ 2007 ФСК от меня_План по видам деят.(09.11.2009)_Форма к защите_ДУпиоп_БДР формат СД (2)" xfId="7903"/>
    <cellStyle name="_расчет ФОТ 2007 ФСК от меня_План по видам деят.(09.11.2009)_Форма к защите_окончательная версия" xfId="7904"/>
    <cellStyle name="_расчет ФОТ 2007 ФСК от меня_План по видам деят.(09.11.2009)_Форма к защите_окончательная версия 2" xfId="7905"/>
    <cellStyle name="_расчет ФОТ 2007 ФСК от меня_План по видам деят.(09.11.2009)_Форма к защите_окончательная версия 2_БДР формат СД (2)" xfId="7906"/>
    <cellStyle name="_расчет ФОТ 2007 ФСК от меня_План по видам деят.(09.11.2009)_Форма к защите_окончательная версия_БДР формат СД (2)" xfId="7907"/>
    <cellStyle name="_расчет ФОТ 2007 ФСК от меня_По видам деятельности(09.11.2009)" xfId="7908"/>
    <cellStyle name="_расчет ФОТ 2007 ФСК от меня_По видам деятельности(09.11.2009) 2" xfId="7909"/>
    <cellStyle name="_расчет ФОТ 2007 ФСК от меня_По видам деятельности(09.11.2009) 2 2" xfId="7910"/>
    <cellStyle name="_расчет ФОТ 2007 ФСК от меня_По видам деятельности(09.11.2009) 2 2_БДР формат СД (2)" xfId="7911"/>
    <cellStyle name="_расчет ФОТ 2007 ФСК от меня_По видам деятельности(09.11.2009) 2_БДР формат СД (2)" xfId="7912"/>
    <cellStyle name="_расчет ФОТ 2007 ФСК от меня_По видам деятельности(09.11.2009) 3" xfId="7913"/>
    <cellStyle name="_расчет ФОТ 2007 ФСК от меня_По видам деятельности(09.11.2009) 3_БДР формат СД (2)" xfId="7914"/>
    <cellStyle name="_расчет ФОТ 2007 ФСК от меня_По видам деятельности(09.11.2009)_БДР формат СД (2)" xfId="7915"/>
    <cellStyle name="_расчет ФОТ 2007 ФСК от меня_По видам деятельности(09.11.2009)_ДУС (3)" xfId="7916"/>
    <cellStyle name="_расчет ФОТ 2007 ФСК от меня_По видам деятельности(09.11.2009)_ДУС (3) 2" xfId="7917"/>
    <cellStyle name="_расчет ФОТ 2007 ФСК от меня_По видам деятельности(09.11.2009)_ДУС (3) 2_БДР формат СД (2)" xfId="7918"/>
    <cellStyle name="_расчет ФОТ 2007 ФСК от меня_По видам деятельности(09.11.2009)_ДУС (3)_БДР формат СД (2)" xfId="7919"/>
    <cellStyle name="_расчет ФОТ 2007 ФСК от меня_По видам деятельности(09.11.2009)_Источники_лимиты_Бизнес-план" xfId="7920"/>
    <cellStyle name="_расчет ФОТ 2007 ФСК от меня_По видам деятельности(09.11.2009)_Источники_лимиты_Бизнес-план 2" xfId="7921"/>
    <cellStyle name="_расчет ФОТ 2007 ФСК от меня_По видам деятельности(09.11.2009)_Источники_лимиты_Бизнес-план 2 2" xfId="7922"/>
    <cellStyle name="_расчет ФОТ 2007 ФСК от меня_По видам деятельности(09.11.2009)_Источники_лимиты_Бизнес-план 2 2_БДР формат СД (2)" xfId="7923"/>
    <cellStyle name="_расчет ФОТ 2007 ФСК от меня_По видам деятельности(09.11.2009)_Источники_лимиты_Бизнес-план 2_БДР формат СД (2)" xfId="7924"/>
    <cellStyle name="_расчет ФОТ 2007 ФСК от меня_По видам деятельности(09.11.2009)_Источники_лимиты_Бизнес-план 3" xfId="7925"/>
    <cellStyle name="_расчет ФОТ 2007 ФСК от меня_По видам деятельности(09.11.2009)_Источники_лимиты_Бизнес-план 3_БДР формат СД (2)" xfId="7926"/>
    <cellStyle name="_расчет ФОТ 2007 ФСК от меня_По видам деятельности(09.11.2009)_Источники_лимиты_Бизнес-план_БДР формат СД (2)" xfId="7927"/>
    <cellStyle name="_расчет ФОТ 2007 ФСК от меня_По видам деятельности(09.11.2009)_Копия форма к защите" xfId="7928"/>
    <cellStyle name="_расчет ФОТ 2007 ФСК от меня_По видам деятельности(09.11.2009)_Копия форма к защите 2" xfId="7929"/>
    <cellStyle name="_расчет ФОТ 2007 ФСК от меня_По видам деятельности(09.11.2009)_Копия форма к защите 2_БДР формат СД (2)" xfId="7930"/>
    <cellStyle name="_расчет ФОТ 2007 ФСК от меня_По видам деятельности(09.11.2009)_Копия форма к защите_БДР формат СД (2)" xfId="7931"/>
    <cellStyle name="_расчет ФОТ 2007 ФСК от меня_По видам деятельности(09.11.2009)_Свод бюджет на 2012" xfId="7932"/>
    <cellStyle name="_расчет ФОТ 2007 ФСК от меня_По видам деятельности(09.11.2009)_Свод бюджет на 2012 2" xfId="7933"/>
    <cellStyle name="_расчет ФОТ 2007 ФСК от меня_По видам деятельности(09.11.2009)_Свод бюджет на 2012 2_БДР формат СД (2)" xfId="7934"/>
    <cellStyle name="_расчет ФОТ 2007 ФСК от меня_По видам деятельности(09.11.2009)_Свод бюджет на 2012_БДР формат СД (2)" xfId="7935"/>
    <cellStyle name="_расчет ФОТ 2007 ФСК от меня_По видам деятельности(09.11.2009)_Форма к защите" xfId="7936"/>
    <cellStyle name="_расчет ФОТ 2007 ФСК от меня_По видам деятельности(09.11.2009)_форма к защите - ДКУ" xfId="7937"/>
    <cellStyle name="_расчет ФОТ 2007 ФСК от меня_По видам деятельности(09.11.2009)_форма к защите - ДКУ 2" xfId="7938"/>
    <cellStyle name="_расчет ФОТ 2007 ФСК от меня_По видам деятельности(09.11.2009)_форма к защите - ДКУ 2_БДР формат СД (2)" xfId="7939"/>
    <cellStyle name="_расчет ФОТ 2007 ФСК от меня_По видам деятельности(09.11.2009)_форма к защите - ДКУ_БДР формат СД (2)" xfId="7940"/>
    <cellStyle name="_расчет ФОТ 2007 ФСК от меня_По видам деятельности(09.11.2009)_Форма к защите 10" xfId="7941"/>
    <cellStyle name="_расчет ФОТ 2007 ФСК от меня_По видам деятельности(09.11.2009)_Форма к защите 10_БДР формат СД (2)" xfId="7942"/>
    <cellStyle name="_расчет ФОТ 2007 ФСК от меня_По видам деятельности(09.11.2009)_Форма к защите 11" xfId="7943"/>
    <cellStyle name="_расчет ФОТ 2007 ФСК от меня_По видам деятельности(09.11.2009)_Форма к защите 11_БДР формат СД (2)" xfId="7944"/>
    <cellStyle name="_расчет ФОТ 2007 ФСК от меня_По видам деятельности(09.11.2009)_Форма к защите 12" xfId="7945"/>
    <cellStyle name="_расчет ФОТ 2007 ФСК от меня_По видам деятельности(09.11.2009)_Форма к защите 12_БДР формат СД (2)" xfId="7946"/>
    <cellStyle name="_расчет ФОТ 2007 ФСК от меня_По видам деятельности(09.11.2009)_Форма к защите 13" xfId="7947"/>
    <cellStyle name="_расчет ФОТ 2007 ФСК от меня_По видам деятельности(09.11.2009)_Форма к защите 13_БДР формат СД (2)" xfId="7948"/>
    <cellStyle name="_расчет ФОТ 2007 ФСК от меня_По видам деятельности(09.11.2009)_Форма к защите 14" xfId="7949"/>
    <cellStyle name="_расчет ФОТ 2007 ФСК от меня_По видам деятельности(09.11.2009)_Форма к защите 14_БДР формат СД (2)" xfId="7950"/>
    <cellStyle name="_расчет ФОТ 2007 ФСК от меня_По видам деятельности(09.11.2009)_Форма к защите 15" xfId="7951"/>
    <cellStyle name="_расчет ФОТ 2007 ФСК от меня_По видам деятельности(09.11.2009)_Форма к защите 15_БДР формат СД (2)" xfId="7952"/>
    <cellStyle name="_расчет ФОТ 2007 ФСК от меня_По видам деятельности(09.11.2009)_Форма к защите 16" xfId="7953"/>
    <cellStyle name="_расчет ФОТ 2007 ФСК от меня_По видам деятельности(09.11.2009)_Форма к защите 16_БДР формат СД (2)" xfId="7954"/>
    <cellStyle name="_расчет ФОТ 2007 ФСК от меня_По видам деятельности(09.11.2009)_Форма к защите 17" xfId="7955"/>
    <cellStyle name="_расчет ФОТ 2007 ФСК от меня_По видам деятельности(09.11.2009)_Форма к защите 17_БДР формат СД (2)" xfId="7956"/>
    <cellStyle name="_расчет ФОТ 2007 ФСК от меня_По видам деятельности(09.11.2009)_Форма к защите 18" xfId="7957"/>
    <cellStyle name="_расчет ФОТ 2007 ФСК от меня_По видам деятельности(09.11.2009)_Форма к защите 18_БДР формат СД (2)" xfId="7958"/>
    <cellStyle name="_расчет ФОТ 2007 ФСК от меня_По видам деятельности(09.11.2009)_Форма к защите 19" xfId="7959"/>
    <cellStyle name="_расчет ФОТ 2007 ФСК от меня_По видам деятельности(09.11.2009)_Форма к защите 19_БДР формат СД (2)" xfId="7960"/>
    <cellStyle name="_расчет ФОТ 2007 ФСК от меня_По видам деятельности(09.11.2009)_Форма к защите 2" xfId="7961"/>
    <cellStyle name="_расчет ФОТ 2007 ФСК от меня_По видам деятельности(09.11.2009)_Форма к защите 2_БДР формат СД (2)" xfId="7962"/>
    <cellStyle name="_расчет ФОТ 2007 ФСК от меня_По видам деятельности(09.11.2009)_Форма к защите 20" xfId="7963"/>
    <cellStyle name="_расчет ФОТ 2007 ФСК от меня_По видам деятельности(09.11.2009)_Форма к защите 20_БДР формат СД (2)" xfId="7964"/>
    <cellStyle name="_расчет ФОТ 2007 ФСК от меня_По видам деятельности(09.11.2009)_Форма к защите 21" xfId="7965"/>
    <cellStyle name="_расчет ФОТ 2007 ФСК от меня_По видам деятельности(09.11.2009)_Форма к защите 21_БДР формат СД (2)" xfId="7966"/>
    <cellStyle name="_расчет ФОТ 2007 ФСК от меня_По видам деятельности(09.11.2009)_Форма к защите 22" xfId="7967"/>
    <cellStyle name="_расчет ФОТ 2007 ФСК от меня_По видам деятельности(09.11.2009)_Форма к защите 22_БДР формат СД (2)" xfId="7968"/>
    <cellStyle name="_расчет ФОТ 2007 ФСК от меня_По видам деятельности(09.11.2009)_Форма к защите 23" xfId="7969"/>
    <cellStyle name="_расчет ФОТ 2007 ФСК от меня_По видам деятельности(09.11.2009)_Форма к защите 23_БДР формат СД (2)" xfId="7970"/>
    <cellStyle name="_расчет ФОТ 2007 ФСК от меня_По видам деятельности(09.11.2009)_Форма к защите 24" xfId="7971"/>
    <cellStyle name="_расчет ФОТ 2007 ФСК от меня_По видам деятельности(09.11.2009)_Форма к защите 24_БДР формат СД (2)" xfId="7972"/>
    <cellStyle name="_расчет ФОТ 2007 ФСК от меня_По видам деятельности(09.11.2009)_Форма к защите 25" xfId="7973"/>
    <cellStyle name="_расчет ФОТ 2007 ФСК от меня_По видам деятельности(09.11.2009)_Форма к защите 25_БДР формат СД (2)" xfId="7974"/>
    <cellStyle name="_расчет ФОТ 2007 ФСК от меня_По видам деятельности(09.11.2009)_Форма к защите 26" xfId="7975"/>
    <cellStyle name="_расчет ФОТ 2007 ФСК от меня_По видам деятельности(09.11.2009)_Форма к защите 26_БДР формат СД (2)" xfId="7976"/>
    <cellStyle name="_расчет ФОТ 2007 ФСК от меня_По видам деятельности(09.11.2009)_Форма к защите 27" xfId="7977"/>
    <cellStyle name="_расчет ФОТ 2007 ФСК от меня_По видам деятельности(09.11.2009)_Форма к защите 27_БДР формат СД (2)" xfId="7978"/>
    <cellStyle name="_расчет ФОТ 2007 ФСК от меня_По видам деятельности(09.11.2009)_Форма к защите 28" xfId="7979"/>
    <cellStyle name="_расчет ФОТ 2007 ФСК от меня_По видам деятельности(09.11.2009)_Форма к защите 28_БДР формат СД (2)" xfId="7980"/>
    <cellStyle name="_расчет ФОТ 2007 ФСК от меня_По видам деятельности(09.11.2009)_Форма к защите 29" xfId="7981"/>
    <cellStyle name="_расчет ФОТ 2007 ФСК от меня_По видам деятельности(09.11.2009)_Форма к защите 29_БДР формат СД (2)" xfId="7982"/>
    <cellStyle name="_расчет ФОТ 2007 ФСК от меня_По видам деятельности(09.11.2009)_Форма к защите 3" xfId="7983"/>
    <cellStyle name="_расчет ФОТ 2007 ФСК от меня_По видам деятельности(09.11.2009)_Форма к защите 3_БДР формат СД (2)" xfId="7984"/>
    <cellStyle name="_расчет ФОТ 2007 ФСК от меня_По видам деятельности(09.11.2009)_Форма к защите 30" xfId="7985"/>
    <cellStyle name="_расчет ФОТ 2007 ФСК от меня_По видам деятельности(09.11.2009)_Форма к защите 30_БДР формат СД (2)" xfId="7986"/>
    <cellStyle name="_расчет ФОТ 2007 ФСК от меня_По видам деятельности(09.11.2009)_Форма к защите 31" xfId="7987"/>
    <cellStyle name="_расчет ФОТ 2007 ФСК от меня_По видам деятельности(09.11.2009)_Форма к защите 31_БДР формат СД (2)" xfId="7988"/>
    <cellStyle name="_расчет ФОТ 2007 ФСК от меня_По видам деятельности(09.11.2009)_Форма к защите 32" xfId="7989"/>
    <cellStyle name="_расчет ФОТ 2007 ФСК от меня_По видам деятельности(09.11.2009)_Форма к защите 32_БДР формат СД (2)" xfId="7990"/>
    <cellStyle name="_расчет ФОТ 2007 ФСК от меня_По видам деятельности(09.11.2009)_Форма к защите 33" xfId="7991"/>
    <cellStyle name="_расчет ФОТ 2007 ФСК от меня_По видам деятельности(09.11.2009)_Форма к защите 33_БДР формат СД (2)" xfId="7992"/>
    <cellStyle name="_расчет ФОТ 2007 ФСК от меня_По видам деятельности(09.11.2009)_Форма к защите 34" xfId="7993"/>
    <cellStyle name="_расчет ФОТ 2007 ФСК от меня_По видам деятельности(09.11.2009)_Форма к защите 34_БДР формат СД (2)" xfId="7994"/>
    <cellStyle name="_расчет ФОТ 2007 ФСК от меня_По видам деятельности(09.11.2009)_Форма к защите 35" xfId="7995"/>
    <cellStyle name="_расчет ФОТ 2007 ФСК от меня_По видам деятельности(09.11.2009)_Форма к защите 35_БДР формат СД (2)" xfId="7996"/>
    <cellStyle name="_расчет ФОТ 2007 ФСК от меня_По видам деятельности(09.11.2009)_Форма к защите 36" xfId="7997"/>
    <cellStyle name="_расчет ФОТ 2007 ФСК от меня_По видам деятельности(09.11.2009)_Форма к защите 36_БДР формат СД (2)" xfId="7998"/>
    <cellStyle name="_расчет ФОТ 2007 ФСК от меня_По видам деятельности(09.11.2009)_Форма к защите 37" xfId="7999"/>
    <cellStyle name="_расчет ФОТ 2007 ФСК от меня_По видам деятельности(09.11.2009)_Форма к защите 37_БДР формат СД (2)" xfId="8000"/>
    <cellStyle name="_расчет ФОТ 2007 ФСК от меня_По видам деятельности(09.11.2009)_Форма к защите 38" xfId="8001"/>
    <cellStyle name="_расчет ФОТ 2007 ФСК от меня_По видам деятельности(09.11.2009)_Форма к защите 38_БДР формат СД (2)" xfId="8002"/>
    <cellStyle name="_расчет ФОТ 2007 ФСК от меня_По видам деятельности(09.11.2009)_Форма к защите 39" xfId="8003"/>
    <cellStyle name="_расчет ФОТ 2007 ФСК от меня_По видам деятельности(09.11.2009)_Форма к защите 39_БДР формат СД (2)" xfId="8004"/>
    <cellStyle name="_расчет ФОТ 2007 ФСК от меня_По видам деятельности(09.11.2009)_Форма к защите 4" xfId="8005"/>
    <cellStyle name="_расчет ФОТ 2007 ФСК от меня_По видам деятельности(09.11.2009)_Форма к защите 4_БДР формат СД (2)" xfId="8006"/>
    <cellStyle name="_расчет ФОТ 2007 ФСК от меня_По видам деятельности(09.11.2009)_Форма к защите 40" xfId="8007"/>
    <cellStyle name="_расчет ФОТ 2007 ФСК от меня_По видам деятельности(09.11.2009)_Форма к защите 40_БДР формат СД (2)" xfId="8008"/>
    <cellStyle name="_расчет ФОТ 2007 ФСК от меня_По видам деятельности(09.11.2009)_Форма к защите 41" xfId="8009"/>
    <cellStyle name="_расчет ФОТ 2007 ФСК от меня_По видам деятельности(09.11.2009)_Форма к защите 41_БДР формат СД (2)" xfId="8010"/>
    <cellStyle name="_расчет ФОТ 2007 ФСК от меня_По видам деятельности(09.11.2009)_Форма к защите 42" xfId="8011"/>
    <cellStyle name="_расчет ФОТ 2007 ФСК от меня_По видам деятельности(09.11.2009)_Форма к защите 42_БДР формат СД (2)" xfId="8012"/>
    <cellStyle name="_расчет ФОТ 2007 ФСК от меня_По видам деятельности(09.11.2009)_Форма к защите 43" xfId="8013"/>
    <cellStyle name="_расчет ФОТ 2007 ФСК от меня_По видам деятельности(09.11.2009)_Форма к защите 43_БДР формат СД (2)" xfId="8014"/>
    <cellStyle name="_расчет ФОТ 2007 ФСК от меня_По видам деятельности(09.11.2009)_Форма к защите 44" xfId="8015"/>
    <cellStyle name="_расчет ФОТ 2007 ФСК от меня_По видам деятельности(09.11.2009)_Форма к защите 44_БДР формат СД (2)" xfId="8016"/>
    <cellStyle name="_расчет ФОТ 2007 ФСК от меня_По видам деятельности(09.11.2009)_Форма к защите 45" xfId="8017"/>
    <cellStyle name="_расчет ФОТ 2007 ФСК от меня_По видам деятельности(09.11.2009)_Форма к защите 45_БДР формат СД (2)" xfId="8018"/>
    <cellStyle name="_расчет ФОТ 2007 ФСК от меня_По видам деятельности(09.11.2009)_Форма к защите 46" xfId="8019"/>
    <cellStyle name="_расчет ФОТ 2007 ФСК от меня_По видам деятельности(09.11.2009)_Форма к защите 46_БДР формат СД (2)" xfId="8020"/>
    <cellStyle name="_расчет ФОТ 2007 ФСК от меня_По видам деятельности(09.11.2009)_Форма к защите 47" xfId="8021"/>
    <cellStyle name="_расчет ФОТ 2007 ФСК от меня_По видам деятельности(09.11.2009)_Форма к защите 47_БДР формат СД (2)" xfId="8022"/>
    <cellStyle name="_расчет ФОТ 2007 ФСК от меня_По видам деятельности(09.11.2009)_Форма к защите 48" xfId="8023"/>
    <cellStyle name="_расчет ФОТ 2007 ФСК от меня_По видам деятельности(09.11.2009)_Форма к защите 48_БДР формат СД (2)" xfId="8024"/>
    <cellStyle name="_расчет ФОТ 2007 ФСК от меня_По видам деятельности(09.11.2009)_Форма к защите 49" xfId="8025"/>
    <cellStyle name="_расчет ФОТ 2007 ФСК от меня_По видам деятельности(09.11.2009)_Форма к защите 49_БДР формат СД (2)" xfId="8026"/>
    <cellStyle name="_расчет ФОТ 2007 ФСК от меня_По видам деятельности(09.11.2009)_Форма к защите 5" xfId="8027"/>
    <cellStyle name="_расчет ФОТ 2007 ФСК от меня_По видам деятельности(09.11.2009)_Форма к защите 5_БДР формат СД (2)" xfId="8028"/>
    <cellStyle name="_расчет ФОТ 2007 ФСК от меня_По видам деятельности(09.11.2009)_Форма к защите 50" xfId="8029"/>
    <cellStyle name="_расчет ФОТ 2007 ФСК от меня_По видам деятельности(09.11.2009)_Форма к защите 50_БДР формат СД (2)" xfId="8030"/>
    <cellStyle name="_расчет ФОТ 2007 ФСК от меня_По видам деятельности(09.11.2009)_Форма к защите 51" xfId="8031"/>
    <cellStyle name="_расчет ФОТ 2007 ФСК от меня_По видам деятельности(09.11.2009)_Форма к защите 51_БДР формат СД (2)" xfId="8032"/>
    <cellStyle name="_расчет ФОТ 2007 ФСК от меня_По видам деятельности(09.11.2009)_Форма к защите 52" xfId="8033"/>
    <cellStyle name="_расчет ФОТ 2007 ФСК от меня_По видам деятельности(09.11.2009)_Форма к защите 52_БДР формат СД (2)" xfId="8034"/>
    <cellStyle name="_расчет ФОТ 2007 ФСК от меня_По видам деятельности(09.11.2009)_Форма к защите 53" xfId="8035"/>
    <cellStyle name="_расчет ФОТ 2007 ФСК от меня_По видам деятельности(09.11.2009)_Форма к защите 53_БДР формат СД (2)" xfId="8036"/>
    <cellStyle name="_расчет ФОТ 2007 ФСК от меня_По видам деятельности(09.11.2009)_Форма к защите 54" xfId="8037"/>
    <cellStyle name="_расчет ФОТ 2007 ФСК от меня_По видам деятельности(09.11.2009)_Форма к защите 54_БДР формат СД (2)" xfId="8038"/>
    <cellStyle name="_расчет ФОТ 2007 ФСК от меня_По видам деятельности(09.11.2009)_Форма к защите 55" xfId="8039"/>
    <cellStyle name="_расчет ФОТ 2007 ФСК от меня_По видам деятельности(09.11.2009)_Форма к защите 55_БДР формат СД (2)" xfId="8040"/>
    <cellStyle name="_расчет ФОТ 2007 ФСК от меня_По видам деятельности(09.11.2009)_Форма к защите 56" xfId="8041"/>
    <cellStyle name="_расчет ФОТ 2007 ФСК от меня_По видам деятельности(09.11.2009)_Форма к защите 56_БДР формат СД (2)" xfId="8042"/>
    <cellStyle name="_расчет ФОТ 2007 ФСК от меня_По видам деятельности(09.11.2009)_Форма к защите 57" xfId="8043"/>
    <cellStyle name="_расчет ФОТ 2007 ФСК от меня_По видам деятельности(09.11.2009)_Форма к защите 57_БДР формат СД (2)" xfId="8044"/>
    <cellStyle name="_расчет ФОТ 2007 ФСК от меня_По видам деятельности(09.11.2009)_Форма к защите 58" xfId="8045"/>
    <cellStyle name="_расчет ФОТ 2007 ФСК от меня_По видам деятельности(09.11.2009)_Форма к защите 58_БДР формат СД (2)" xfId="8046"/>
    <cellStyle name="_расчет ФОТ 2007 ФСК от меня_По видам деятельности(09.11.2009)_Форма к защите 59" xfId="8047"/>
    <cellStyle name="_расчет ФОТ 2007 ФСК от меня_По видам деятельности(09.11.2009)_Форма к защите 59_БДР формат СД (2)" xfId="8048"/>
    <cellStyle name="_расчет ФОТ 2007 ФСК от меня_По видам деятельности(09.11.2009)_Форма к защите 6" xfId="8049"/>
    <cellStyle name="_расчет ФОТ 2007 ФСК от меня_По видам деятельности(09.11.2009)_Форма к защите 6_БДР формат СД (2)" xfId="8050"/>
    <cellStyle name="_расчет ФОТ 2007 ФСК от меня_По видам деятельности(09.11.2009)_Форма к защите 60" xfId="8051"/>
    <cellStyle name="_расчет ФОТ 2007 ФСК от меня_По видам деятельности(09.11.2009)_Форма к защите 60_БДР формат СД (2)" xfId="8052"/>
    <cellStyle name="_расчет ФОТ 2007 ФСК от меня_По видам деятельности(09.11.2009)_Форма к защите 61" xfId="8053"/>
    <cellStyle name="_расчет ФОТ 2007 ФСК от меня_По видам деятельности(09.11.2009)_Форма к защите 61_БДР формат СД (2)" xfId="8054"/>
    <cellStyle name="_расчет ФОТ 2007 ФСК от меня_По видам деятельности(09.11.2009)_Форма к защите 62" xfId="8055"/>
    <cellStyle name="_расчет ФОТ 2007 ФСК от меня_По видам деятельности(09.11.2009)_Форма к защите 62_БДР формат СД (2)" xfId="8056"/>
    <cellStyle name="_расчет ФОТ 2007 ФСК от меня_По видам деятельности(09.11.2009)_Форма к защите 63" xfId="8057"/>
    <cellStyle name="_расчет ФОТ 2007 ФСК от меня_По видам деятельности(09.11.2009)_Форма к защите 63_БДР формат СД (2)" xfId="8058"/>
    <cellStyle name="_расчет ФОТ 2007 ФСК от меня_По видам деятельности(09.11.2009)_Форма к защите 64" xfId="8059"/>
    <cellStyle name="_расчет ФОТ 2007 ФСК от меня_По видам деятельности(09.11.2009)_Форма к защите 64_БДР формат СД (2)" xfId="8060"/>
    <cellStyle name="_расчет ФОТ 2007 ФСК от меня_По видам деятельности(09.11.2009)_Форма к защите 65" xfId="8061"/>
    <cellStyle name="_расчет ФОТ 2007 ФСК от меня_По видам деятельности(09.11.2009)_Форма к защите 65_БДР формат СД (2)" xfId="8062"/>
    <cellStyle name="_расчет ФОТ 2007 ФСК от меня_По видам деятельности(09.11.2009)_Форма к защите 66" xfId="8063"/>
    <cellStyle name="_расчет ФОТ 2007 ФСК от меня_По видам деятельности(09.11.2009)_Форма к защите 66_БДР формат СД (2)" xfId="8064"/>
    <cellStyle name="_расчет ФОТ 2007 ФСК от меня_По видам деятельности(09.11.2009)_Форма к защите 67" xfId="8065"/>
    <cellStyle name="_расчет ФОТ 2007 ФСК от меня_По видам деятельности(09.11.2009)_Форма к защите 67_БДР формат СД (2)" xfId="8066"/>
    <cellStyle name="_расчет ФОТ 2007 ФСК от меня_По видам деятельности(09.11.2009)_Форма к защите 68" xfId="8067"/>
    <cellStyle name="_расчет ФОТ 2007 ФСК от меня_По видам деятельности(09.11.2009)_Форма к защите 68_БДР формат СД (2)" xfId="8068"/>
    <cellStyle name="_расчет ФОТ 2007 ФСК от меня_По видам деятельности(09.11.2009)_Форма к защите 69" xfId="8069"/>
    <cellStyle name="_расчет ФОТ 2007 ФСК от меня_По видам деятельности(09.11.2009)_Форма к защите 69_БДР формат СД (2)" xfId="8070"/>
    <cellStyle name="_расчет ФОТ 2007 ФСК от меня_По видам деятельности(09.11.2009)_Форма к защите 7" xfId="8071"/>
    <cellStyle name="_расчет ФОТ 2007 ФСК от меня_По видам деятельности(09.11.2009)_Форма к защите 7_БДР формат СД (2)" xfId="8072"/>
    <cellStyle name="_расчет ФОТ 2007 ФСК от меня_По видам деятельности(09.11.2009)_Форма к защите 70" xfId="8073"/>
    <cellStyle name="_расчет ФОТ 2007 ФСК от меня_По видам деятельности(09.11.2009)_Форма к защите 70_БДР формат СД (2)" xfId="8074"/>
    <cellStyle name="_расчет ФОТ 2007 ФСК от меня_По видам деятельности(09.11.2009)_Форма к защите 71" xfId="8075"/>
    <cellStyle name="_расчет ФОТ 2007 ФСК от меня_По видам деятельности(09.11.2009)_Форма к защите 71_БДР формат СД (2)" xfId="8076"/>
    <cellStyle name="_расчет ФОТ 2007 ФСК от меня_По видам деятельности(09.11.2009)_Форма к защите 72" xfId="8077"/>
    <cellStyle name="_расчет ФОТ 2007 ФСК от меня_По видам деятельности(09.11.2009)_Форма к защите 72_БДР формат СД (2)" xfId="8078"/>
    <cellStyle name="_расчет ФОТ 2007 ФСК от меня_По видам деятельности(09.11.2009)_Форма к защите 73" xfId="8079"/>
    <cellStyle name="_расчет ФОТ 2007 ФСК от меня_По видам деятельности(09.11.2009)_Форма к защите 73_БДР формат СД (2)" xfId="8080"/>
    <cellStyle name="_расчет ФОТ 2007 ФСК от меня_По видам деятельности(09.11.2009)_Форма к защите 74" xfId="8081"/>
    <cellStyle name="_расчет ФОТ 2007 ФСК от меня_По видам деятельности(09.11.2009)_Форма к защите 74_БДР формат СД (2)" xfId="8082"/>
    <cellStyle name="_расчет ФОТ 2007 ФСК от меня_По видам деятельности(09.11.2009)_Форма к защите 75" xfId="8083"/>
    <cellStyle name="_расчет ФОТ 2007 ФСК от меня_По видам деятельности(09.11.2009)_Форма к защите 75_БДР формат СД (2)" xfId="8084"/>
    <cellStyle name="_расчет ФОТ 2007 ФСК от меня_По видам деятельности(09.11.2009)_Форма к защите 76" xfId="8085"/>
    <cellStyle name="_расчет ФОТ 2007 ФСК от меня_По видам деятельности(09.11.2009)_Форма к защите 76_БДР формат СД (2)" xfId="8086"/>
    <cellStyle name="_расчет ФОТ 2007 ФСК от меня_По видам деятельности(09.11.2009)_Форма к защите 77" xfId="8087"/>
    <cellStyle name="_расчет ФОТ 2007 ФСК от меня_По видам деятельности(09.11.2009)_Форма к защите 77_БДР формат СД (2)" xfId="8088"/>
    <cellStyle name="_расчет ФОТ 2007 ФСК от меня_По видам деятельности(09.11.2009)_Форма к защите 78" xfId="8089"/>
    <cellStyle name="_расчет ФОТ 2007 ФСК от меня_По видам деятельности(09.11.2009)_Форма к защите 78_БДР формат СД (2)" xfId="8090"/>
    <cellStyle name="_расчет ФОТ 2007 ФСК от меня_По видам деятельности(09.11.2009)_Форма к защите 79" xfId="8091"/>
    <cellStyle name="_расчет ФОТ 2007 ФСК от меня_По видам деятельности(09.11.2009)_Форма к защите 79_БДР формат СД (2)" xfId="8092"/>
    <cellStyle name="_расчет ФОТ 2007 ФСК от меня_По видам деятельности(09.11.2009)_Форма к защите 8" xfId="8093"/>
    <cellStyle name="_расчет ФОТ 2007 ФСК от меня_По видам деятельности(09.11.2009)_Форма к защите 8_БДР формат СД (2)" xfId="8094"/>
    <cellStyle name="_расчет ФОТ 2007 ФСК от меня_По видам деятельности(09.11.2009)_Форма к защите 80" xfId="8095"/>
    <cellStyle name="_расчет ФОТ 2007 ФСК от меня_По видам деятельности(09.11.2009)_Форма к защите 80_БДР формат СД (2)" xfId="8096"/>
    <cellStyle name="_расчет ФОТ 2007 ФСК от меня_По видам деятельности(09.11.2009)_Форма к защите 81" xfId="8097"/>
    <cellStyle name="_расчет ФОТ 2007 ФСК от меня_По видам деятельности(09.11.2009)_Форма к защите 81_БДР формат СД (2)" xfId="8098"/>
    <cellStyle name="_расчет ФОТ 2007 ФСК от меня_По видам деятельности(09.11.2009)_Форма к защите 82" xfId="8099"/>
    <cellStyle name="_расчет ФОТ 2007 ФСК от меня_По видам деятельности(09.11.2009)_Форма к защите 82_БДР формат СД (2)" xfId="8100"/>
    <cellStyle name="_расчет ФОТ 2007 ФСК от меня_По видам деятельности(09.11.2009)_Форма к защите 83" xfId="8101"/>
    <cellStyle name="_расчет ФОТ 2007 ФСК от меня_По видам деятельности(09.11.2009)_Форма к защите 83_БДР формат СД (2)" xfId="8102"/>
    <cellStyle name="_расчет ФОТ 2007 ФСК от меня_По видам деятельности(09.11.2009)_Форма к защите 84" xfId="8103"/>
    <cellStyle name="_расчет ФОТ 2007 ФСК от меня_По видам деятельности(09.11.2009)_Форма к защите 84_БДР формат СД (2)" xfId="8104"/>
    <cellStyle name="_расчет ФОТ 2007 ФСК от меня_По видам деятельности(09.11.2009)_Форма к защите 85" xfId="8105"/>
    <cellStyle name="_расчет ФОТ 2007 ФСК от меня_По видам деятельности(09.11.2009)_Форма к защите 85_БДР формат СД (2)" xfId="8106"/>
    <cellStyle name="_расчет ФОТ 2007 ФСК от меня_По видам деятельности(09.11.2009)_Форма к защите 86" xfId="8107"/>
    <cellStyle name="_расчет ФОТ 2007 ФСК от меня_По видам деятельности(09.11.2009)_Форма к защите 86_БДР формат СД (2)" xfId="8108"/>
    <cellStyle name="_расчет ФОТ 2007 ФСК от меня_По видам деятельности(09.11.2009)_Форма к защите 87" xfId="8109"/>
    <cellStyle name="_расчет ФОТ 2007 ФСК от меня_По видам деятельности(09.11.2009)_Форма к защите 87_БДР формат СД (2)" xfId="8110"/>
    <cellStyle name="_расчет ФОТ 2007 ФСК от меня_По видам деятельности(09.11.2009)_Форма к защите 88" xfId="8111"/>
    <cellStyle name="_расчет ФОТ 2007 ФСК от меня_По видам деятельности(09.11.2009)_Форма к защите 88_БДР формат СД (2)" xfId="8112"/>
    <cellStyle name="_расчет ФОТ 2007 ФСК от меня_По видам деятельности(09.11.2009)_Форма к защите 89" xfId="8113"/>
    <cellStyle name="_расчет ФОТ 2007 ФСК от меня_По видам деятельности(09.11.2009)_Форма к защите 89_БДР формат СД (2)" xfId="8114"/>
    <cellStyle name="_расчет ФОТ 2007 ФСК от меня_По видам деятельности(09.11.2009)_Форма к защите 9" xfId="8115"/>
    <cellStyle name="_расчет ФОТ 2007 ФСК от меня_По видам деятельности(09.11.2009)_Форма к защите 9_БДР формат СД (2)" xfId="8116"/>
    <cellStyle name="_расчет ФОТ 2007 ФСК от меня_По видам деятельности(09.11.2009)_Форма к защите 90" xfId="8117"/>
    <cellStyle name="_расчет ФОТ 2007 ФСК от меня_По видам деятельности(09.11.2009)_Форма к защите 90_БДР формат СД (2)" xfId="8118"/>
    <cellStyle name="_расчет ФОТ 2007 ФСК от меня_По видам деятельности(09.11.2009)_Форма к защите ДЭБ" xfId="8119"/>
    <cellStyle name="_расчет ФОТ 2007 ФСК от меня_По видам деятельности(09.11.2009)_Форма к защите ДЭБ 2" xfId="8120"/>
    <cellStyle name="_расчет ФОТ 2007 ФСК от меня_По видам деятельности(09.11.2009)_Форма к защите ДЭБ 2_БДР формат СД (2)" xfId="8121"/>
    <cellStyle name="_расчет ФОТ 2007 ФСК от меня_По видам деятельности(09.11.2009)_Форма к защите ДЭБ_БДР формат СД (2)" xfId="8122"/>
    <cellStyle name="_расчет ФОТ 2007 ФСК от меня_По видам деятельности(09.11.2009)_Форма к защите_БДР формат СД (2)" xfId="8123"/>
    <cellStyle name="_расчет ФОТ 2007 ФСК от меня_По видам деятельности(09.11.2009)_Форма к защите_ДСП" xfId="8124"/>
    <cellStyle name="_расчет ФОТ 2007 ФСК от меня_По видам деятельности(09.11.2009)_Форма к защите_ДСП 2" xfId="8125"/>
    <cellStyle name="_расчет ФОТ 2007 ФСК от меня_По видам деятельности(09.11.2009)_Форма к защите_ДСП 2_БДР формат СД (2)" xfId="8126"/>
    <cellStyle name="_расчет ФОТ 2007 ФСК от меня_По видам деятельности(09.11.2009)_Форма к защите_ДСП_БДР формат СД (2)" xfId="8127"/>
    <cellStyle name="_расчет ФОТ 2007 ФСК от меня_По видам деятельности(09.11.2009)_Форма к защите_ДУпиоп" xfId="8128"/>
    <cellStyle name="_расчет ФОТ 2007 ФСК от меня_По видам деятельности(09.11.2009)_Форма к защите_ДУпиоп 2" xfId="8129"/>
    <cellStyle name="_расчет ФОТ 2007 ФСК от меня_По видам деятельности(09.11.2009)_Форма к защите_ДУпиоп 2_БДР формат СД (2)" xfId="8130"/>
    <cellStyle name="_расчет ФОТ 2007 ФСК от меня_По видам деятельности(09.11.2009)_Форма к защите_ДУпиоп_БДР формат СД (2)" xfId="8131"/>
    <cellStyle name="_расчет ФОТ 2007 ФСК от меня_По видам деятельности(09.11.2009)_Форма к защите_окончательная версия" xfId="8132"/>
    <cellStyle name="_расчет ФОТ 2007 ФСК от меня_По видам деятельности(09.11.2009)_Форма к защите_окончательная версия 2" xfId="8133"/>
    <cellStyle name="_расчет ФОТ 2007 ФСК от меня_По видам деятельности(09.11.2009)_Форма к защите_окончательная версия 2_БДР формат СД (2)" xfId="8134"/>
    <cellStyle name="_расчет ФОТ 2007 ФСК от меня_По видам деятельности(09.11.2009)_Форма к защите_окончательная версия_БДР формат СД (2)" xfId="8135"/>
    <cellStyle name="_расчет ФОТ 2007 ФСК от меня_Состав ФОТ и ВСХ ( - 3 кв-л 9мес.)xls" xfId="8136"/>
    <cellStyle name="_расчет ФОТ 2007 ФСК от меня_Состав ФОТ и ВСХ ( - 3 кв-л 9мес.)xls_БДР формат СД (2)" xfId="8137"/>
    <cellStyle name="_расчет ФОТ 2007 ФСК от меня_ТОИР СВОД 2010_форма1(испр.управление30.10.2009.)" xfId="8138"/>
    <cellStyle name="_расчет ФОТ 2007 ФСК от меня_ТОИР СВОД 2010_форма1(испр.управление30.10.2009.) 2" xfId="8139"/>
    <cellStyle name="_расчет ФОТ 2007 ФСК от меня_ТОИР СВОД 2010_форма1(испр.управление30.10.2009.) 2 2" xfId="8140"/>
    <cellStyle name="_расчет ФОТ 2007 ФСК от меня_ТОИР СВОД 2010_форма1(испр.управление30.10.2009.) 2 2_БДР формат СД (2)" xfId="8141"/>
    <cellStyle name="_расчет ФОТ 2007 ФСК от меня_ТОИР СВОД 2010_форма1(испр.управление30.10.2009.) 2_БДР формат СД (2)" xfId="8142"/>
    <cellStyle name="_расчет ФОТ 2007 ФСК от меня_ТОИР СВОД 2010_форма1(испр.управление30.10.2009.) 3" xfId="8143"/>
    <cellStyle name="_расчет ФОТ 2007 ФСК от меня_ТОИР СВОД 2010_форма1(испр.управление30.10.2009.) 3_БДР формат СД (2)" xfId="8144"/>
    <cellStyle name="_расчет ФОТ 2007 ФСК от меня_ТОИР СВОД 2010_форма1(испр.управление30.10.2009.)_БДР формат СД (2)" xfId="8145"/>
    <cellStyle name="_расчет ФОТ 2007 ФСК от меня_ТОИР СВОД 2010_форма1(испр.управление30.10.2009.)_ДУС (3)" xfId="8146"/>
    <cellStyle name="_расчет ФОТ 2007 ФСК от меня_ТОИР СВОД 2010_форма1(испр.управление30.10.2009.)_ДУС (3) 2" xfId="8147"/>
    <cellStyle name="_расчет ФОТ 2007 ФСК от меня_ТОИР СВОД 2010_форма1(испр.управление30.10.2009.)_ДУС (3) 2_БДР формат СД (2)" xfId="8148"/>
    <cellStyle name="_расчет ФОТ 2007 ФСК от меня_ТОИР СВОД 2010_форма1(испр.управление30.10.2009.)_ДУС (3)_БДР формат СД (2)" xfId="8149"/>
    <cellStyle name="_расчет ФОТ 2007 ФСК от меня_ТОИР СВОД 2010_форма1(испр.управление30.10.2009.)_Источники_лимиты_Бизнес-план" xfId="8150"/>
    <cellStyle name="_расчет ФОТ 2007 ФСК от меня_ТОИР СВОД 2010_форма1(испр.управление30.10.2009.)_Источники_лимиты_Бизнес-план 2" xfId="8151"/>
    <cellStyle name="_расчет ФОТ 2007 ФСК от меня_ТОИР СВОД 2010_форма1(испр.управление30.10.2009.)_Источники_лимиты_Бизнес-план 2 2" xfId="8152"/>
    <cellStyle name="_расчет ФОТ 2007 ФСК от меня_ТОИР СВОД 2010_форма1(испр.управление30.10.2009.)_Источники_лимиты_Бизнес-план 2 2_БДР формат СД (2)" xfId="8153"/>
    <cellStyle name="_расчет ФОТ 2007 ФСК от меня_ТОИР СВОД 2010_форма1(испр.управление30.10.2009.)_Источники_лимиты_Бизнес-план 2_БДР формат СД (2)" xfId="8154"/>
    <cellStyle name="_расчет ФОТ 2007 ФСК от меня_ТОИР СВОД 2010_форма1(испр.управление30.10.2009.)_Источники_лимиты_Бизнес-план 3" xfId="8155"/>
    <cellStyle name="_расчет ФОТ 2007 ФСК от меня_ТОИР СВОД 2010_форма1(испр.управление30.10.2009.)_Источники_лимиты_Бизнес-план 3_БДР формат СД (2)" xfId="8156"/>
    <cellStyle name="_расчет ФОТ 2007 ФСК от меня_ТОИР СВОД 2010_форма1(испр.управление30.10.2009.)_Источники_лимиты_Бизнес-план_БДР формат СД (2)" xfId="8157"/>
    <cellStyle name="_расчет ФОТ 2007 ФСК от меня_ТОИР СВОД 2010_форма1(испр.управление30.10.2009.)_Копия форма к защите" xfId="8158"/>
    <cellStyle name="_расчет ФОТ 2007 ФСК от меня_ТОИР СВОД 2010_форма1(испр.управление30.10.2009.)_Копия форма к защите 2" xfId="8159"/>
    <cellStyle name="_расчет ФОТ 2007 ФСК от меня_ТОИР СВОД 2010_форма1(испр.управление30.10.2009.)_Копия форма к защите 2_БДР формат СД (2)" xfId="8160"/>
    <cellStyle name="_расчет ФОТ 2007 ФСК от меня_ТОИР СВОД 2010_форма1(испр.управление30.10.2009.)_Копия форма к защите_БДР формат СД (2)" xfId="8161"/>
    <cellStyle name="_расчет ФОТ 2007 ФСК от меня_ТОИР СВОД 2010_форма1(испр.управление30.10.2009.)_Свод бюджет на 2012" xfId="8162"/>
    <cellStyle name="_расчет ФОТ 2007 ФСК от меня_ТОИР СВОД 2010_форма1(испр.управление30.10.2009.)_Свод бюджет на 2012 2" xfId="8163"/>
    <cellStyle name="_расчет ФОТ 2007 ФСК от меня_ТОИР СВОД 2010_форма1(испр.управление30.10.2009.)_Свод бюджет на 2012 2_БДР формат СД (2)" xfId="8164"/>
    <cellStyle name="_расчет ФОТ 2007 ФСК от меня_ТОИР СВОД 2010_форма1(испр.управление30.10.2009.)_Свод бюджет на 2012_БДР формат СД (2)" xfId="8165"/>
    <cellStyle name="_расчет ФОТ 2007 ФСК от меня_ТОИР СВОД 2010_форма1(испр.управление30.10.2009.)_Форма к защите" xfId="8166"/>
    <cellStyle name="_расчет ФОТ 2007 ФСК от меня_ТОИР СВОД 2010_форма1(испр.управление30.10.2009.)_форма к защите - ДКУ" xfId="8167"/>
    <cellStyle name="_расчет ФОТ 2007 ФСК от меня_ТОИР СВОД 2010_форма1(испр.управление30.10.2009.)_форма к защите - ДКУ 2" xfId="8168"/>
    <cellStyle name="_расчет ФОТ 2007 ФСК от меня_ТОИР СВОД 2010_форма1(испр.управление30.10.2009.)_форма к защите - ДКУ 2_БДР формат СД (2)" xfId="8169"/>
    <cellStyle name="_расчет ФОТ 2007 ФСК от меня_ТОИР СВОД 2010_форма1(испр.управление30.10.2009.)_форма к защите - ДКУ_БДР формат СД (2)" xfId="8170"/>
    <cellStyle name="_расчет ФОТ 2007 ФСК от меня_ТОИР СВОД 2010_форма1(испр.управление30.10.2009.)_Форма к защите 10" xfId="8171"/>
    <cellStyle name="_расчет ФОТ 2007 ФСК от меня_ТОИР СВОД 2010_форма1(испр.управление30.10.2009.)_Форма к защите 10_БДР формат СД (2)" xfId="8172"/>
    <cellStyle name="_расчет ФОТ 2007 ФСК от меня_ТОИР СВОД 2010_форма1(испр.управление30.10.2009.)_Форма к защите 11" xfId="8173"/>
    <cellStyle name="_расчет ФОТ 2007 ФСК от меня_ТОИР СВОД 2010_форма1(испр.управление30.10.2009.)_Форма к защите 11_БДР формат СД (2)" xfId="8174"/>
    <cellStyle name="_расчет ФОТ 2007 ФСК от меня_ТОИР СВОД 2010_форма1(испр.управление30.10.2009.)_Форма к защите 12" xfId="8175"/>
    <cellStyle name="_расчет ФОТ 2007 ФСК от меня_ТОИР СВОД 2010_форма1(испр.управление30.10.2009.)_Форма к защите 12_БДР формат СД (2)" xfId="8176"/>
    <cellStyle name="_расчет ФОТ 2007 ФСК от меня_ТОИР СВОД 2010_форма1(испр.управление30.10.2009.)_Форма к защите 13" xfId="8177"/>
    <cellStyle name="_расчет ФОТ 2007 ФСК от меня_ТОИР СВОД 2010_форма1(испр.управление30.10.2009.)_Форма к защите 13_БДР формат СД (2)" xfId="8178"/>
    <cellStyle name="_расчет ФОТ 2007 ФСК от меня_ТОИР СВОД 2010_форма1(испр.управление30.10.2009.)_Форма к защите 14" xfId="8179"/>
    <cellStyle name="_расчет ФОТ 2007 ФСК от меня_ТОИР СВОД 2010_форма1(испр.управление30.10.2009.)_Форма к защите 14_БДР формат СД (2)" xfId="8180"/>
    <cellStyle name="_расчет ФОТ 2007 ФСК от меня_ТОИР СВОД 2010_форма1(испр.управление30.10.2009.)_Форма к защите 15" xfId="8181"/>
    <cellStyle name="_расчет ФОТ 2007 ФСК от меня_ТОИР СВОД 2010_форма1(испр.управление30.10.2009.)_Форма к защите 15_БДР формат СД (2)" xfId="8182"/>
    <cellStyle name="_расчет ФОТ 2007 ФСК от меня_ТОИР СВОД 2010_форма1(испр.управление30.10.2009.)_Форма к защите 16" xfId="8183"/>
    <cellStyle name="_расчет ФОТ 2007 ФСК от меня_ТОИР СВОД 2010_форма1(испр.управление30.10.2009.)_Форма к защите 16_БДР формат СД (2)" xfId="8184"/>
    <cellStyle name="_расчет ФОТ 2007 ФСК от меня_ТОИР СВОД 2010_форма1(испр.управление30.10.2009.)_Форма к защите 17" xfId="8185"/>
    <cellStyle name="_расчет ФОТ 2007 ФСК от меня_ТОИР СВОД 2010_форма1(испр.управление30.10.2009.)_Форма к защите 17_БДР формат СД (2)" xfId="8186"/>
    <cellStyle name="_расчет ФОТ 2007 ФСК от меня_ТОИР СВОД 2010_форма1(испр.управление30.10.2009.)_Форма к защите 18" xfId="8187"/>
    <cellStyle name="_расчет ФОТ 2007 ФСК от меня_ТОИР СВОД 2010_форма1(испр.управление30.10.2009.)_Форма к защите 18_БДР формат СД (2)" xfId="8188"/>
    <cellStyle name="_расчет ФОТ 2007 ФСК от меня_ТОИР СВОД 2010_форма1(испр.управление30.10.2009.)_Форма к защите 19" xfId="8189"/>
    <cellStyle name="_расчет ФОТ 2007 ФСК от меня_ТОИР СВОД 2010_форма1(испр.управление30.10.2009.)_Форма к защите 19_БДР формат СД (2)" xfId="8190"/>
    <cellStyle name="_расчет ФОТ 2007 ФСК от меня_ТОИР СВОД 2010_форма1(испр.управление30.10.2009.)_Форма к защите 2" xfId="8191"/>
    <cellStyle name="_расчет ФОТ 2007 ФСК от меня_ТОИР СВОД 2010_форма1(испр.управление30.10.2009.)_Форма к защите 2_БДР формат СД (2)" xfId="8192"/>
    <cellStyle name="_расчет ФОТ 2007 ФСК от меня_ТОИР СВОД 2010_форма1(испр.управление30.10.2009.)_Форма к защите 20" xfId="8193"/>
    <cellStyle name="_расчет ФОТ 2007 ФСК от меня_ТОИР СВОД 2010_форма1(испр.управление30.10.2009.)_Форма к защите 20_БДР формат СД (2)" xfId="8194"/>
    <cellStyle name="_расчет ФОТ 2007 ФСК от меня_ТОИР СВОД 2010_форма1(испр.управление30.10.2009.)_Форма к защите 21" xfId="8195"/>
    <cellStyle name="_расчет ФОТ 2007 ФСК от меня_ТОИР СВОД 2010_форма1(испр.управление30.10.2009.)_Форма к защите 21_БДР формат СД (2)" xfId="8196"/>
    <cellStyle name="_расчет ФОТ 2007 ФСК от меня_ТОИР СВОД 2010_форма1(испр.управление30.10.2009.)_Форма к защите 22" xfId="8197"/>
    <cellStyle name="_расчет ФОТ 2007 ФСК от меня_ТОИР СВОД 2010_форма1(испр.управление30.10.2009.)_Форма к защите 22_БДР формат СД (2)" xfId="8198"/>
    <cellStyle name="_расчет ФОТ 2007 ФСК от меня_ТОИР СВОД 2010_форма1(испр.управление30.10.2009.)_Форма к защите 23" xfId="8199"/>
    <cellStyle name="_расчет ФОТ 2007 ФСК от меня_ТОИР СВОД 2010_форма1(испр.управление30.10.2009.)_Форма к защите 23_БДР формат СД (2)" xfId="8200"/>
    <cellStyle name="_расчет ФОТ 2007 ФСК от меня_ТОИР СВОД 2010_форма1(испр.управление30.10.2009.)_Форма к защите 24" xfId="8201"/>
    <cellStyle name="_расчет ФОТ 2007 ФСК от меня_ТОИР СВОД 2010_форма1(испр.управление30.10.2009.)_Форма к защите 24_БДР формат СД (2)" xfId="8202"/>
    <cellStyle name="_расчет ФОТ 2007 ФСК от меня_ТОИР СВОД 2010_форма1(испр.управление30.10.2009.)_Форма к защите 25" xfId="8203"/>
    <cellStyle name="_расчет ФОТ 2007 ФСК от меня_ТОИР СВОД 2010_форма1(испр.управление30.10.2009.)_Форма к защите 25_БДР формат СД (2)" xfId="8204"/>
    <cellStyle name="_расчет ФОТ 2007 ФСК от меня_ТОИР СВОД 2010_форма1(испр.управление30.10.2009.)_Форма к защите 26" xfId="8205"/>
    <cellStyle name="_расчет ФОТ 2007 ФСК от меня_ТОИР СВОД 2010_форма1(испр.управление30.10.2009.)_Форма к защите 26_БДР формат СД (2)" xfId="8206"/>
    <cellStyle name="_расчет ФОТ 2007 ФСК от меня_ТОИР СВОД 2010_форма1(испр.управление30.10.2009.)_Форма к защите 27" xfId="8207"/>
    <cellStyle name="_расчет ФОТ 2007 ФСК от меня_ТОИР СВОД 2010_форма1(испр.управление30.10.2009.)_Форма к защите 27_БДР формат СД (2)" xfId="8208"/>
    <cellStyle name="_расчет ФОТ 2007 ФСК от меня_ТОИР СВОД 2010_форма1(испр.управление30.10.2009.)_Форма к защите 28" xfId="8209"/>
    <cellStyle name="_расчет ФОТ 2007 ФСК от меня_ТОИР СВОД 2010_форма1(испр.управление30.10.2009.)_Форма к защите 28_БДР формат СД (2)" xfId="8210"/>
    <cellStyle name="_расчет ФОТ 2007 ФСК от меня_ТОИР СВОД 2010_форма1(испр.управление30.10.2009.)_Форма к защите 29" xfId="8211"/>
    <cellStyle name="_расчет ФОТ 2007 ФСК от меня_ТОИР СВОД 2010_форма1(испр.управление30.10.2009.)_Форма к защите 29_БДР формат СД (2)" xfId="8212"/>
    <cellStyle name="_расчет ФОТ 2007 ФСК от меня_ТОИР СВОД 2010_форма1(испр.управление30.10.2009.)_Форма к защите 3" xfId="8213"/>
    <cellStyle name="_расчет ФОТ 2007 ФСК от меня_ТОИР СВОД 2010_форма1(испр.управление30.10.2009.)_Форма к защите 3_БДР формат СД (2)" xfId="8214"/>
    <cellStyle name="_расчет ФОТ 2007 ФСК от меня_ТОИР СВОД 2010_форма1(испр.управление30.10.2009.)_Форма к защите 30" xfId="8215"/>
    <cellStyle name="_расчет ФОТ 2007 ФСК от меня_ТОИР СВОД 2010_форма1(испр.управление30.10.2009.)_Форма к защите 30_БДР формат СД (2)" xfId="8216"/>
    <cellStyle name="_расчет ФОТ 2007 ФСК от меня_ТОИР СВОД 2010_форма1(испр.управление30.10.2009.)_Форма к защите 31" xfId="8217"/>
    <cellStyle name="_расчет ФОТ 2007 ФСК от меня_ТОИР СВОД 2010_форма1(испр.управление30.10.2009.)_Форма к защите 31_БДР формат СД (2)" xfId="8218"/>
    <cellStyle name="_расчет ФОТ 2007 ФСК от меня_ТОИР СВОД 2010_форма1(испр.управление30.10.2009.)_Форма к защите 32" xfId="8219"/>
    <cellStyle name="_расчет ФОТ 2007 ФСК от меня_ТОИР СВОД 2010_форма1(испр.управление30.10.2009.)_Форма к защите 32_БДР формат СД (2)" xfId="8220"/>
    <cellStyle name="_расчет ФОТ 2007 ФСК от меня_ТОИР СВОД 2010_форма1(испр.управление30.10.2009.)_Форма к защите 33" xfId="8221"/>
    <cellStyle name="_расчет ФОТ 2007 ФСК от меня_ТОИР СВОД 2010_форма1(испр.управление30.10.2009.)_Форма к защите 33_БДР формат СД (2)" xfId="8222"/>
    <cellStyle name="_расчет ФОТ 2007 ФСК от меня_ТОИР СВОД 2010_форма1(испр.управление30.10.2009.)_Форма к защите 34" xfId="8223"/>
    <cellStyle name="_расчет ФОТ 2007 ФСК от меня_ТОИР СВОД 2010_форма1(испр.управление30.10.2009.)_Форма к защите 34_БДР формат СД (2)" xfId="8224"/>
    <cellStyle name="_расчет ФОТ 2007 ФСК от меня_ТОИР СВОД 2010_форма1(испр.управление30.10.2009.)_Форма к защите 35" xfId="8225"/>
    <cellStyle name="_расчет ФОТ 2007 ФСК от меня_ТОИР СВОД 2010_форма1(испр.управление30.10.2009.)_Форма к защите 35_БДР формат СД (2)" xfId="8226"/>
    <cellStyle name="_расчет ФОТ 2007 ФСК от меня_ТОИР СВОД 2010_форма1(испр.управление30.10.2009.)_Форма к защите 36" xfId="8227"/>
    <cellStyle name="_расчет ФОТ 2007 ФСК от меня_ТОИР СВОД 2010_форма1(испр.управление30.10.2009.)_Форма к защите 36_БДР формат СД (2)" xfId="8228"/>
    <cellStyle name="_расчет ФОТ 2007 ФСК от меня_ТОИР СВОД 2010_форма1(испр.управление30.10.2009.)_Форма к защите 37" xfId="8229"/>
    <cellStyle name="_расчет ФОТ 2007 ФСК от меня_ТОИР СВОД 2010_форма1(испр.управление30.10.2009.)_Форма к защите 37_БДР формат СД (2)" xfId="8230"/>
    <cellStyle name="_расчет ФОТ 2007 ФСК от меня_ТОИР СВОД 2010_форма1(испр.управление30.10.2009.)_Форма к защите 38" xfId="8231"/>
    <cellStyle name="_расчет ФОТ 2007 ФСК от меня_ТОИР СВОД 2010_форма1(испр.управление30.10.2009.)_Форма к защите 38_БДР формат СД (2)" xfId="8232"/>
    <cellStyle name="_расчет ФОТ 2007 ФСК от меня_ТОИР СВОД 2010_форма1(испр.управление30.10.2009.)_Форма к защите 39" xfId="8233"/>
    <cellStyle name="_расчет ФОТ 2007 ФСК от меня_ТОИР СВОД 2010_форма1(испр.управление30.10.2009.)_Форма к защите 39_БДР формат СД (2)" xfId="8234"/>
    <cellStyle name="_расчет ФОТ 2007 ФСК от меня_ТОИР СВОД 2010_форма1(испр.управление30.10.2009.)_Форма к защите 4" xfId="8235"/>
    <cellStyle name="_расчет ФОТ 2007 ФСК от меня_ТОИР СВОД 2010_форма1(испр.управление30.10.2009.)_Форма к защите 4_БДР формат СД (2)" xfId="8236"/>
    <cellStyle name="_расчет ФОТ 2007 ФСК от меня_ТОИР СВОД 2010_форма1(испр.управление30.10.2009.)_Форма к защите 40" xfId="8237"/>
    <cellStyle name="_расчет ФОТ 2007 ФСК от меня_ТОИР СВОД 2010_форма1(испр.управление30.10.2009.)_Форма к защите 40_БДР формат СД (2)" xfId="8238"/>
    <cellStyle name="_расчет ФОТ 2007 ФСК от меня_ТОИР СВОД 2010_форма1(испр.управление30.10.2009.)_Форма к защите 41" xfId="8239"/>
    <cellStyle name="_расчет ФОТ 2007 ФСК от меня_ТОИР СВОД 2010_форма1(испр.управление30.10.2009.)_Форма к защите 41_БДР формат СД (2)" xfId="8240"/>
    <cellStyle name="_расчет ФОТ 2007 ФСК от меня_ТОИР СВОД 2010_форма1(испр.управление30.10.2009.)_Форма к защите 42" xfId="8241"/>
    <cellStyle name="_расчет ФОТ 2007 ФСК от меня_ТОИР СВОД 2010_форма1(испр.управление30.10.2009.)_Форма к защите 42_БДР формат СД (2)" xfId="8242"/>
    <cellStyle name="_расчет ФОТ 2007 ФСК от меня_ТОИР СВОД 2010_форма1(испр.управление30.10.2009.)_Форма к защите 43" xfId="8243"/>
    <cellStyle name="_расчет ФОТ 2007 ФСК от меня_ТОИР СВОД 2010_форма1(испр.управление30.10.2009.)_Форма к защите 43_БДР формат СД (2)" xfId="8244"/>
    <cellStyle name="_расчет ФОТ 2007 ФСК от меня_ТОИР СВОД 2010_форма1(испр.управление30.10.2009.)_Форма к защите 44" xfId="8245"/>
    <cellStyle name="_расчет ФОТ 2007 ФСК от меня_ТОИР СВОД 2010_форма1(испр.управление30.10.2009.)_Форма к защите 44_БДР формат СД (2)" xfId="8246"/>
    <cellStyle name="_расчет ФОТ 2007 ФСК от меня_ТОИР СВОД 2010_форма1(испр.управление30.10.2009.)_Форма к защите 45" xfId="8247"/>
    <cellStyle name="_расчет ФОТ 2007 ФСК от меня_ТОИР СВОД 2010_форма1(испр.управление30.10.2009.)_Форма к защите 45_БДР формат СД (2)" xfId="8248"/>
    <cellStyle name="_расчет ФОТ 2007 ФСК от меня_ТОИР СВОД 2010_форма1(испр.управление30.10.2009.)_Форма к защите 46" xfId="8249"/>
    <cellStyle name="_расчет ФОТ 2007 ФСК от меня_ТОИР СВОД 2010_форма1(испр.управление30.10.2009.)_Форма к защите 46_БДР формат СД (2)" xfId="8250"/>
    <cellStyle name="_расчет ФОТ 2007 ФСК от меня_ТОИР СВОД 2010_форма1(испр.управление30.10.2009.)_Форма к защите 47" xfId="8251"/>
    <cellStyle name="_расчет ФОТ 2007 ФСК от меня_ТОИР СВОД 2010_форма1(испр.управление30.10.2009.)_Форма к защите 47_БДР формат СД (2)" xfId="8252"/>
    <cellStyle name="_расчет ФОТ 2007 ФСК от меня_ТОИР СВОД 2010_форма1(испр.управление30.10.2009.)_Форма к защите 48" xfId="8253"/>
    <cellStyle name="_расчет ФОТ 2007 ФСК от меня_ТОИР СВОД 2010_форма1(испр.управление30.10.2009.)_Форма к защите 48_БДР формат СД (2)" xfId="8254"/>
    <cellStyle name="_расчет ФОТ 2007 ФСК от меня_ТОИР СВОД 2010_форма1(испр.управление30.10.2009.)_Форма к защите 49" xfId="8255"/>
    <cellStyle name="_расчет ФОТ 2007 ФСК от меня_ТОИР СВОД 2010_форма1(испр.управление30.10.2009.)_Форма к защите 49_БДР формат СД (2)" xfId="8256"/>
    <cellStyle name="_расчет ФОТ 2007 ФСК от меня_ТОИР СВОД 2010_форма1(испр.управление30.10.2009.)_Форма к защите 5" xfId="8257"/>
    <cellStyle name="_расчет ФОТ 2007 ФСК от меня_ТОИР СВОД 2010_форма1(испр.управление30.10.2009.)_Форма к защите 5_БДР формат СД (2)" xfId="8258"/>
    <cellStyle name="_расчет ФОТ 2007 ФСК от меня_ТОИР СВОД 2010_форма1(испр.управление30.10.2009.)_Форма к защите 50" xfId="8259"/>
    <cellStyle name="_расчет ФОТ 2007 ФСК от меня_ТОИР СВОД 2010_форма1(испр.управление30.10.2009.)_Форма к защите 50_БДР формат СД (2)" xfId="8260"/>
    <cellStyle name="_расчет ФОТ 2007 ФСК от меня_ТОИР СВОД 2010_форма1(испр.управление30.10.2009.)_Форма к защите 51" xfId="8261"/>
    <cellStyle name="_расчет ФОТ 2007 ФСК от меня_ТОИР СВОД 2010_форма1(испр.управление30.10.2009.)_Форма к защите 51_БДР формат СД (2)" xfId="8262"/>
    <cellStyle name="_расчет ФОТ 2007 ФСК от меня_ТОИР СВОД 2010_форма1(испр.управление30.10.2009.)_Форма к защите 52" xfId="8263"/>
    <cellStyle name="_расчет ФОТ 2007 ФСК от меня_ТОИР СВОД 2010_форма1(испр.управление30.10.2009.)_Форма к защите 52_БДР формат СД (2)" xfId="8264"/>
    <cellStyle name="_расчет ФОТ 2007 ФСК от меня_ТОИР СВОД 2010_форма1(испр.управление30.10.2009.)_Форма к защите 53" xfId="8265"/>
    <cellStyle name="_расчет ФОТ 2007 ФСК от меня_ТОИР СВОД 2010_форма1(испр.управление30.10.2009.)_Форма к защите 53_БДР формат СД (2)" xfId="8266"/>
    <cellStyle name="_расчет ФОТ 2007 ФСК от меня_ТОИР СВОД 2010_форма1(испр.управление30.10.2009.)_Форма к защите 54" xfId="8267"/>
    <cellStyle name="_расчет ФОТ 2007 ФСК от меня_ТОИР СВОД 2010_форма1(испр.управление30.10.2009.)_Форма к защите 54_БДР формат СД (2)" xfId="8268"/>
    <cellStyle name="_расчет ФОТ 2007 ФСК от меня_ТОИР СВОД 2010_форма1(испр.управление30.10.2009.)_Форма к защите 55" xfId="8269"/>
    <cellStyle name="_расчет ФОТ 2007 ФСК от меня_ТОИР СВОД 2010_форма1(испр.управление30.10.2009.)_Форма к защите 55_БДР формат СД (2)" xfId="8270"/>
    <cellStyle name="_расчет ФОТ 2007 ФСК от меня_ТОИР СВОД 2010_форма1(испр.управление30.10.2009.)_Форма к защите 56" xfId="8271"/>
    <cellStyle name="_расчет ФОТ 2007 ФСК от меня_ТОИР СВОД 2010_форма1(испр.управление30.10.2009.)_Форма к защите 56_БДР формат СД (2)" xfId="8272"/>
    <cellStyle name="_расчет ФОТ 2007 ФСК от меня_ТОИР СВОД 2010_форма1(испр.управление30.10.2009.)_Форма к защите 57" xfId="8273"/>
    <cellStyle name="_расчет ФОТ 2007 ФСК от меня_ТОИР СВОД 2010_форма1(испр.управление30.10.2009.)_Форма к защите 57_БДР формат СД (2)" xfId="8274"/>
    <cellStyle name="_расчет ФОТ 2007 ФСК от меня_ТОИР СВОД 2010_форма1(испр.управление30.10.2009.)_Форма к защите 58" xfId="8275"/>
    <cellStyle name="_расчет ФОТ 2007 ФСК от меня_ТОИР СВОД 2010_форма1(испр.управление30.10.2009.)_Форма к защите 58_БДР формат СД (2)" xfId="8276"/>
    <cellStyle name="_расчет ФОТ 2007 ФСК от меня_ТОИР СВОД 2010_форма1(испр.управление30.10.2009.)_Форма к защите 59" xfId="8277"/>
    <cellStyle name="_расчет ФОТ 2007 ФСК от меня_ТОИР СВОД 2010_форма1(испр.управление30.10.2009.)_Форма к защите 59_БДР формат СД (2)" xfId="8278"/>
    <cellStyle name="_расчет ФОТ 2007 ФСК от меня_ТОИР СВОД 2010_форма1(испр.управление30.10.2009.)_Форма к защите 6" xfId="8279"/>
    <cellStyle name="_расчет ФОТ 2007 ФСК от меня_ТОИР СВОД 2010_форма1(испр.управление30.10.2009.)_Форма к защите 6_БДР формат СД (2)" xfId="8280"/>
    <cellStyle name="_расчет ФОТ 2007 ФСК от меня_ТОИР СВОД 2010_форма1(испр.управление30.10.2009.)_Форма к защите 60" xfId="8281"/>
    <cellStyle name="_расчет ФОТ 2007 ФСК от меня_ТОИР СВОД 2010_форма1(испр.управление30.10.2009.)_Форма к защите 60_БДР формат СД (2)" xfId="8282"/>
    <cellStyle name="_расчет ФОТ 2007 ФСК от меня_ТОИР СВОД 2010_форма1(испр.управление30.10.2009.)_Форма к защите 61" xfId="8283"/>
    <cellStyle name="_расчет ФОТ 2007 ФСК от меня_ТОИР СВОД 2010_форма1(испр.управление30.10.2009.)_Форма к защите 61_БДР формат СД (2)" xfId="8284"/>
    <cellStyle name="_расчет ФОТ 2007 ФСК от меня_ТОИР СВОД 2010_форма1(испр.управление30.10.2009.)_Форма к защите 62" xfId="8285"/>
    <cellStyle name="_расчет ФОТ 2007 ФСК от меня_ТОИР СВОД 2010_форма1(испр.управление30.10.2009.)_Форма к защите 62_БДР формат СД (2)" xfId="8286"/>
    <cellStyle name="_расчет ФОТ 2007 ФСК от меня_ТОИР СВОД 2010_форма1(испр.управление30.10.2009.)_Форма к защите 63" xfId="8287"/>
    <cellStyle name="_расчет ФОТ 2007 ФСК от меня_ТОИР СВОД 2010_форма1(испр.управление30.10.2009.)_Форма к защите 63_БДР формат СД (2)" xfId="8288"/>
    <cellStyle name="_расчет ФОТ 2007 ФСК от меня_ТОИР СВОД 2010_форма1(испр.управление30.10.2009.)_Форма к защите 64" xfId="8289"/>
    <cellStyle name="_расчет ФОТ 2007 ФСК от меня_ТОИР СВОД 2010_форма1(испр.управление30.10.2009.)_Форма к защите 64_БДР формат СД (2)" xfId="8290"/>
    <cellStyle name="_расчет ФОТ 2007 ФСК от меня_ТОИР СВОД 2010_форма1(испр.управление30.10.2009.)_Форма к защите 65" xfId="8291"/>
    <cellStyle name="_расчет ФОТ 2007 ФСК от меня_ТОИР СВОД 2010_форма1(испр.управление30.10.2009.)_Форма к защите 65_БДР формат СД (2)" xfId="8292"/>
    <cellStyle name="_расчет ФОТ 2007 ФСК от меня_ТОИР СВОД 2010_форма1(испр.управление30.10.2009.)_Форма к защите 66" xfId="8293"/>
    <cellStyle name="_расчет ФОТ 2007 ФСК от меня_ТОИР СВОД 2010_форма1(испр.управление30.10.2009.)_Форма к защите 66_БДР формат СД (2)" xfId="8294"/>
    <cellStyle name="_расчет ФОТ 2007 ФСК от меня_ТОИР СВОД 2010_форма1(испр.управление30.10.2009.)_Форма к защите 67" xfId="8295"/>
    <cellStyle name="_расчет ФОТ 2007 ФСК от меня_ТОИР СВОД 2010_форма1(испр.управление30.10.2009.)_Форма к защите 67_БДР формат СД (2)" xfId="8296"/>
    <cellStyle name="_расчет ФОТ 2007 ФСК от меня_ТОИР СВОД 2010_форма1(испр.управление30.10.2009.)_Форма к защите 68" xfId="8297"/>
    <cellStyle name="_расчет ФОТ 2007 ФСК от меня_ТОИР СВОД 2010_форма1(испр.управление30.10.2009.)_Форма к защите 68_БДР формат СД (2)" xfId="8298"/>
    <cellStyle name="_расчет ФОТ 2007 ФСК от меня_ТОИР СВОД 2010_форма1(испр.управление30.10.2009.)_Форма к защите 69" xfId="8299"/>
    <cellStyle name="_расчет ФОТ 2007 ФСК от меня_ТОИР СВОД 2010_форма1(испр.управление30.10.2009.)_Форма к защите 69_БДР формат СД (2)" xfId="8300"/>
    <cellStyle name="_расчет ФОТ 2007 ФСК от меня_ТОИР СВОД 2010_форма1(испр.управление30.10.2009.)_Форма к защите 7" xfId="8301"/>
    <cellStyle name="_расчет ФОТ 2007 ФСК от меня_ТОИР СВОД 2010_форма1(испр.управление30.10.2009.)_Форма к защите 7_БДР формат СД (2)" xfId="8302"/>
    <cellStyle name="_расчет ФОТ 2007 ФСК от меня_ТОИР СВОД 2010_форма1(испр.управление30.10.2009.)_Форма к защите 70" xfId="8303"/>
    <cellStyle name="_расчет ФОТ 2007 ФСК от меня_ТОИР СВОД 2010_форма1(испр.управление30.10.2009.)_Форма к защите 70_БДР формат СД (2)" xfId="8304"/>
    <cellStyle name="_расчет ФОТ 2007 ФСК от меня_ТОИР СВОД 2010_форма1(испр.управление30.10.2009.)_Форма к защите 71" xfId="8305"/>
    <cellStyle name="_расчет ФОТ 2007 ФСК от меня_ТОИР СВОД 2010_форма1(испр.управление30.10.2009.)_Форма к защите 71_БДР формат СД (2)" xfId="8306"/>
    <cellStyle name="_расчет ФОТ 2007 ФСК от меня_ТОИР СВОД 2010_форма1(испр.управление30.10.2009.)_Форма к защите 72" xfId="8307"/>
    <cellStyle name="_расчет ФОТ 2007 ФСК от меня_ТОИР СВОД 2010_форма1(испр.управление30.10.2009.)_Форма к защите 72_БДР формат СД (2)" xfId="8308"/>
    <cellStyle name="_расчет ФОТ 2007 ФСК от меня_ТОИР СВОД 2010_форма1(испр.управление30.10.2009.)_Форма к защите 73" xfId="8309"/>
    <cellStyle name="_расчет ФОТ 2007 ФСК от меня_ТОИР СВОД 2010_форма1(испр.управление30.10.2009.)_Форма к защите 73_БДР формат СД (2)" xfId="8310"/>
    <cellStyle name="_расчет ФОТ 2007 ФСК от меня_ТОИР СВОД 2010_форма1(испр.управление30.10.2009.)_Форма к защите 74" xfId="8311"/>
    <cellStyle name="_расчет ФОТ 2007 ФСК от меня_ТОИР СВОД 2010_форма1(испр.управление30.10.2009.)_Форма к защите 74_БДР формат СД (2)" xfId="8312"/>
    <cellStyle name="_расчет ФОТ 2007 ФСК от меня_ТОИР СВОД 2010_форма1(испр.управление30.10.2009.)_Форма к защите 75" xfId="8313"/>
    <cellStyle name="_расчет ФОТ 2007 ФСК от меня_ТОИР СВОД 2010_форма1(испр.управление30.10.2009.)_Форма к защите 75_БДР формат СД (2)" xfId="8314"/>
    <cellStyle name="_расчет ФОТ 2007 ФСК от меня_ТОИР СВОД 2010_форма1(испр.управление30.10.2009.)_Форма к защите 76" xfId="8315"/>
    <cellStyle name="_расчет ФОТ 2007 ФСК от меня_ТОИР СВОД 2010_форма1(испр.управление30.10.2009.)_Форма к защите 76_БДР формат СД (2)" xfId="8316"/>
    <cellStyle name="_расчет ФОТ 2007 ФСК от меня_ТОИР СВОД 2010_форма1(испр.управление30.10.2009.)_Форма к защите 77" xfId="8317"/>
    <cellStyle name="_расчет ФОТ 2007 ФСК от меня_ТОИР СВОД 2010_форма1(испр.управление30.10.2009.)_Форма к защите 77_БДР формат СД (2)" xfId="8318"/>
    <cellStyle name="_расчет ФОТ 2007 ФСК от меня_ТОИР СВОД 2010_форма1(испр.управление30.10.2009.)_Форма к защите 78" xfId="8319"/>
    <cellStyle name="_расчет ФОТ 2007 ФСК от меня_ТОИР СВОД 2010_форма1(испр.управление30.10.2009.)_Форма к защите 78_БДР формат СД (2)" xfId="8320"/>
    <cellStyle name="_расчет ФОТ 2007 ФСК от меня_ТОИР СВОД 2010_форма1(испр.управление30.10.2009.)_Форма к защите 79" xfId="8321"/>
    <cellStyle name="_расчет ФОТ 2007 ФСК от меня_ТОИР СВОД 2010_форма1(испр.управление30.10.2009.)_Форма к защите 79_БДР формат СД (2)" xfId="8322"/>
    <cellStyle name="_расчет ФОТ 2007 ФСК от меня_ТОИР СВОД 2010_форма1(испр.управление30.10.2009.)_Форма к защите 8" xfId="8323"/>
    <cellStyle name="_расчет ФОТ 2007 ФСК от меня_ТОИР СВОД 2010_форма1(испр.управление30.10.2009.)_Форма к защите 8_БДР формат СД (2)" xfId="8324"/>
    <cellStyle name="_расчет ФОТ 2007 ФСК от меня_ТОИР СВОД 2010_форма1(испр.управление30.10.2009.)_Форма к защите 80" xfId="8325"/>
    <cellStyle name="_расчет ФОТ 2007 ФСК от меня_ТОИР СВОД 2010_форма1(испр.управление30.10.2009.)_Форма к защите 80_БДР формат СД (2)" xfId="8326"/>
    <cellStyle name="_расчет ФОТ 2007 ФСК от меня_ТОИР СВОД 2010_форма1(испр.управление30.10.2009.)_Форма к защите 81" xfId="8327"/>
    <cellStyle name="_расчет ФОТ 2007 ФСК от меня_ТОИР СВОД 2010_форма1(испр.управление30.10.2009.)_Форма к защите 81_БДР формат СД (2)" xfId="8328"/>
    <cellStyle name="_расчет ФОТ 2007 ФСК от меня_ТОИР СВОД 2010_форма1(испр.управление30.10.2009.)_Форма к защите 82" xfId="8329"/>
    <cellStyle name="_расчет ФОТ 2007 ФСК от меня_ТОИР СВОД 2010_форма1(испр.управление30.10.2009.)_Форма к защите 82_БДР формат СД (2)" xfId="8330"/>
    <cellStyle name="_расчет ФОТ 2007 ФСК от меня_ТОИР СВОД 2010_форма1(испр.управление30.10.2009.)_Форма к защите 83" xfId="8331"/>
    <cellStyle name="_расчет ФОТ 2007 ФСК от меня_ТОИР СВОД 2010_форма1(испр.управление30.10.2009.)_Форма к защите 83_БДР формат СД (2)" xfId="8332"/>
    <cellStyle name="_расчет ФОТ 2007 ФСК от меня_ТОИР СВОД 2010_форма1(испр.управление30.10.2009.)_Форма к защите 84" xfId="8333"/>
    <cellStyle name="_расчет ФОТ 2007 ФСК от меня_ТОИР СВОД 2010_форма1(испр.управление30.10.2009.)_Форма к защите 84_БДР формат СД (2)" xfId="8334"/>
    <cellStyle name="_расчет ФОТ 2007 ФСК от меня_ТОИР СВОД 2010_форма1(испр.управление30.10.2009.)_Форма к защите 85" xfId="8335"/>
    <cellStyle name="_расчет ФОТ 2007 ФСК от меня_ТОИР СВОД 2010_форма1(испр.управление30.10.2009.)_Форма к защите 85_БДР формат СД (2)" xfId="8336"/>
    <cellStyle name="_расчет ФОТ 2007 ФСК от меня_ТОИР СВОД 2010_форма1(испр.управление30.10.2009.)_Форма к защите 86" xfId="8337"/>
    <cellStyle name="_расчет ФОТ 2007 ФСК от меня_ТОИР СВОД 2010_форма1(испр.управление30.10.2009.)_Форма к защите 86_БДР формат СД (2)" xfId="8338"/>
    <cellStyle name="_расчет ФОТ 2007 ФСК от меня_ТОИР СВОД 2010_форма1(испр.управление30.10.2009.)_Форма к защите 87" xfId="8339"/>
    <cellStyle name="_расчет ФОТ 2007 ФСК от меня_ТОИР СВОД 2010_форма1(испр.управление30.10.2009.)_Форма к защите 87_БДР формат СД (2)" xfId="8340"/>
    <cellStyle name="_расчет ФОТ 2007 ФСК от меня_ТОИР СВОД 2010_форма1(испр.управление30.10.2009.)_Форма к защите 88" xfId="8341"/>
    <cellStyle name="_расчет ФОТ 2007 ФСК от меня_ТОИР СВОД 2010_форма1(испр.управление30.10.2009.)_Форма к защите 88_БДР формат СД (2)" xfId="8342"/>
    <cellStyle name="_расчет ФОТ 2007 ФСК от меня_ТОИР СВОД 2010_форма1(испр.управление30.10.2009.)_Форма к защите 89" xfId="8343"/>
    <cellStyle name="_расчет ФОТ 2007 ФСК от меня_ТОИР СВОД 2010_форма1(испр.управление30.10.2009.)_Форма к защите 89_БДР формат СД (2)" xfId="8344"/>
    <cellStyle name="_расчет ФОТ 2007 ФСК от меня_ТОИР СВОД 2010_форма1(испр.управление30.10.2009.)_Форма к защите 9" xfId="8345"/>
    <cellStyle name="_расчет ФОТ 2007 ФСК от меня_ТОИР СВОД 2010_форма1(испр.управление30.10.2009.)_Форма к защите 9_БДР формат СД (2)" xfId="8346"/>
    <cellStyle name="_расчет ФОТ 2007 ФСК от меня_ТОИР СВОД 2010_форма1(испр.управление30.10.2009.)_Форма к защите 90" xfId="8347"/>
    <cellStyle name="_расчет ФОТ 2007 ФСК от меня_ТОИР СВОД 2010_форма1(испр.управление30.10.2009.)_Форма к защите 90_БДР формат СД (2)" xfId="8348"/>
    <cellStyle name="_расчет ФОТ 2007 ФСК от меня_ТОИР СВОД 2010_форма1(испр.управление30.10.2009.)_Форма к защите ДЭБ" xfId="8349"/>
    <cellStyle name="_расчет ФОТ 2007 ФСК от меня_ТОИР СВОД 2010_форма1(испр.управление30.10.2009.)_Форма к защите ДЭБ 2" xfId="8350"/>
    <cellStyle name="_расчет ФОТ 2007 ФСК от меня_ТОИР СВОД 2010_форма1(испр.управление30.10.2009.)_Форма к защите ДЭБ 2_БДР формат СД (2)" xfId="8351"/>
    <cellStyle name="_расчет ФОТ 2007 ФСК от меня_ТОИР СВОД 2010_форма1(испр.управление30.10.2009.)_Форма к защите ДЭБ_БДР формат СД (2)" xfId="8352"/>
    <cellStyle name="_расчет ФОТ 2007 ФСК от меня_ТОИР СВОД 2010_форма1(испр.управление30.10.2009.)_Форма к защите_БДР формат СД (2)" xfId="8353"/>
    <cellStyle name="_расчет ФОТ 2007 ФСК от меня_ТОИР СВОД 2010_форма1(испр.управление30.10.2009.)_Форма к защите_ДСП" xfId="8354"/>
    <cellStyle name="_расчет ФОТ 2007 ФСК от меня_ТОИР СВОД 2010_форма1(испр.управление30.10.2009.)_Форма к защите_ДСП 2" xfId="8355"/>
    <cellStyle name="_расчет ФОТ 2007 ФСК от меня_ТОИР СВОД 2010_форма1(испр.управление30.10.2009.)_Форма к защите_ДСП 2_БДР формат СД (2)" xfId="8356"/>
    <cellStyle name="_расчет ФОТ 2007 ФСК от меня_ТОИР СВОД 2010_форма1(испр.управление30.10.2009.)_Форма к защите_ДСП_БДР формат СД (2)" xfId="8357"/>
    <cellStyle name="_расчет ФОТ 2007 ФСК от меня_ТОИР СВОД 2010_форма1(испр.управление30.10.2009.)_Форма к защите_ДУпиоп" xfId="8358"/>
    <cellStyle name="_расчет ФОТ 2007 ФСК от меня_ТОИР СВОД 2010_форма1(испр.управление30.10.2009.)_Форма к защите_ДУпиоп 2" xfId="8359"/>
    <cellStyle name="_расчет ФОТ 2007 ФСК от меня_ТОИР СВОД 2010_форма1(испр.управление30.10.2009.)_Форма к защите_ДУпиоп 2_БДР формат СД (2)" xfId="8360"/>
    <cellStyle name="_расчет ФОТ 2007 ФСК от меня_ТОИР СВОД 2010_форма1(испр.управление30.10.2009.)_Форма к защите_ДУпиоп_БДР формат СД (2)" xfId="8361"/>
    <cellStyle name="_расчет ФОТ 2007 ФСК от меня_ТОИР СВОД 2010_форма1(испр.управление30.10.2009.)_Форма к защите_окончательная версия" xfId="8362"/>
    <cellStyle name="_расчет ФОТ 2007 ФСК от меня_ТОИР СВОД 2010_форма1(испр.управление30.10.2009.)_Форма к защите_окончательная версия 2" xfId="8363"/>
    <cellStyle name="_расчет ФОТ 2007 ФСК от меня_ТОИР СВОД 2010_форма1(испр.управление30.10.2009.)_Форма к защите_окончательная версия 2_БДР формат СД (2)" xfId="8364"/>
    <cellStyle name="_расчет ФОТ 2007 ФСК от меня_ТОИР СВОД 2010_форма1(испр.управление30.10.2009.)_Форма к защите_окончательная версия_БДР формат СД (2)" xfId="8365"/>
    <cellStyle name="_расчет ФОТ 2007 ФСК от меня_ФОТ ГСС 2010 (30 10 2009)" xfId="8366"/>
    <cellStyle name="_расчет ФОТ 2007 ФСК от меня_ФОТ ГСС 2010 (30 10 2009) 2" xfId="8367"/>
    <cellStyle name="_расчет ФОТ 2007 ФСК от меня_ФОТ ГСС 2010 (30 10 2009) 2 2" xfId="8368"/>
    <cellStyle name="_расчет ФОТ 2007 ФСК от меня_ФОТ ГСС 2010 (30 10 2009) 2 2_БДР формат СД (2)" xfId="8369"/>
    <cellStyle name="_расчет ФОТ 2007 ФСК от меня_ФОТ ГСС 2010 (30 10 2009) 2_БДР формат СД (2)" xfId="8370"/>
    <cellStyle name="_расчет ФОТ 2007 ФСК от меня_ФОТ ГСС 2010 (30 10 2009) 3" xfId="8371"/>
    <cellStyle name="_расчет ФОТ 2007 ФСК от меня_ФОТ ГСС 2010 (30 10 2009) 3_БДР формат СД (2)" xfId="8372"/>
    <cellStyle name="_расчет ФОТ 2007 ФСК от меня_ФОТ ГСС 2010 (30 10 2009)_БДР формат СД (2)" xfId="8373"/>
    <cellStyle name="_расчет ФОТ 2007 ФСК от меня_ФОТ ГСС 2010 (30 10 2009)_ДУС (3)" xfId="8374"/>
    <cellStyle name="_расчет ФОТ 2007 ФСК от меня_ФОТ ГСС 2010 (30 10 2009)_ДУС (3) 2" xfId="8375"/>
    <cellStyle name="_расчет ФОТ 2007 ФСК от меня_ФОТ ГСС 2010 (30 10 2009)_ДУС (3) 2_БДР формат СД (2)" xfId="8376"/>
    <cellStyle name="_расчет ФОТ 2007 ФСК от меня_ФОТ ГСС 2010 (30 10 2009)_ДУС (3)_БДР формат СД (2)" xfId="8377"/>
    <cellStyle name="_расчет ФОТ 2007 ФСК от меня_ФОТ ГСС 2010 (30 10 2009)_Источники_лимиты_Бизнес-план" xfId="8378"/>
    <cellStyle name="_расчет ФОТ 2007 ФСК от меня_ФОТ ГСС 2010 (30 10 2009)_Источники_лимиты_Бизнес-план 2" xfId="8379"/>
    <cellStyle name="_расчет ФОТ 2007 ФСК от меня_ФОТ ГСС 2010 (30 10 2009)_Источники_лимиты_Бизнес-план 2 2" xfId="8380"/>
    <cellStyle name="_расчет ФОТ 2007 ФСК от меня_ФОТ ГСС 2010 (30 10 2009)_Источники_лимиты_Бизнес-план 2 2_БДР формат СД (2)" xfId="8381"/>
    <cellStyle name="_расчет ФОТ 2007 ФСК от меня_ФОТ ГСС 2010 (30 10 2009)_Источники_лимиты_Бизнес-план 2_БДР формат СД (2)" xfId="8382"/>
    <cellStyle name="_расчет ФОТ 2007 ФСК от меня_ФОТ ГСС 2010 (30 10 2009)_Источники_лимиты_Бизнес-план 3" xfId="8383"/>
    <cellStyle name="_расчет ФОТ 2007 ФСК от меня_ФОТ ГСС 2010 (30 10 2009)_Источники_лимиты_Бизнес-план 3_БДР формат СД (2)" xfId="8384"/>
    <cellStyle name="_расчет ФОТ 2007 ФСК от меня_ФОТ ГСС 2010 (30 10 2009)_Источники_лимиты_Бизнес-план_БДР формат СД (2)" xfId="8385"/>
    <cellStyle name="_расчет ФОТ 2007 ФСК от меня_ФОТ ГСС 2010 (30 10 2009)_Копия форма к защите" xfId="8386"/>
    <cellStyle name="_расчет ФОТ 2007 ФСК от меня_ФОТ ГСС 2010 (30 10 2009)_Копия форма к защите 2" xfId="8387"/>
    <cellStyle name="_расчет ФОТ 2007 ФСК от меня_ФОТ ГСС 2010 (30 10 2009)_Копия форма к защите 2_БДР формат СД (2)" xfId="8388"/>
    <cellStyle name="_расчет ФОТ 2007 ФСК от меня_ФОТ ГСС 2010 (30 10 2009)_Копия форма к защите_БДР формат СД (2)" xfId="8389"/>
    <cellStyle name="_расчет ФОТ 2007 ФСК от меня_ФОТ ГСС 2010 (30 10 2009)_Свод бюджет на 2012" xfId="8390"/>
    <cellStyle name="_расчет ФОТ 2007 ФСК от меня_ФОТ ГСС 2010 (30 10 2009)_Свод бюджет на 2012 2" xfId="8391"/>
    <cellStyle name="_расчет ФОТ 2007 ФСК от меня_ФОТ ГСС 2010 (30 10 2009)_Свод бюджет на 2012 2_БДР формат СД (2)" xfId="8392"/>
    <cellStyle name="_расчет ФОТ 2007 ФСК от меня_ФОТ ГСС 2010 (30 10 2009)_Свод бюджет на 2012_БДР формат СД (2)" xfId="8393"/>
    <cellStyle name="_расчет ФОТ 2007 ФСК от меня_ФОТ ГСС 2010 (30 10 2009)_Форма к защите" xfId="8394"/>
    <cellStyle name="_расчет ФОТ 2007 ФСК от меня_ФОТ ГСС 2010 (30 10 2009)_форма к защите - ДКУ" xfId="8395"/>
    <cellStyle name="_расчет ФОТ 2007 ФСК от меня_ФОТ ГСС 2010 (30 10 2009)_форма к защите - ДКУ 2" xfId="8396"/>
    <cellStyle name="_расчет ФОТ 2007 ФСК от меня_ФОТ ГСС 2010 (30 10 2009)_форма к защите - ДКУ 2_БДР формат СД (2)" xfId="8397"/>
    <cellStyle name="_расчет ФОТ 2007 ФСК от меня_ФОТ ГСС 2010 (30 10 2009)_форма к защите - ДКУ_БДР формат СД (2)" xfId="8398"/>
    <cellStyle name="_расчет ФОТ 2007 ФСК от меня_ФОТ ГСС 2010 (30 10 2009)_Форма к защите 10" xfId="8399"/>
    <cellStyle name="_расчет ФОТ 2007 ФСК от меня_ФОТ ГСС 2010 (30 10 2009)_Форма к защите 10_БДР формат СД (2)" xfId="8400"/>
    <cellStyle name="_расчет ФОТ 2007 ФСК от меня_ФОТ ГСС 2010 (30 10 2009)_Форма к защите 11" xfId="8401"/>
    <cellStyle name="_расчет ФОТ 2007 ФСК от меня_ФОТ ГСС 2010 (30 10 2009)_Форма к защите 11_БДР формат СД (2)" xfId="8402"/>
    <cellStyle name="_расчет ФОТ 2007 ФСК от меня_ФОТ ГСС 2010 (30 10 2009)_Форма к защите 12" xfId="8403"/>
    <cellStyle name="_расчет ФОТ 2007 ФСК от меня_ФОТ ГСС 2010 (30 10 2009)_Форма к защите 12_БДР формат СД (2)" xfId="8404"/>
    <cellStyle name="_расчет ФОТ 2007 ФСК от меня_ФОТ ГСС 2010 (30 10 2009)_Форма к защите 13" xfId="8405"/>
    <cellStyle name="_расчет ФОТ 2007 ФСК от меня_ФОТ ГСС 2010 (30 10 2009)_Форма к защите 13_БДР формат СД (2)" xfId="8406"/>
    <cellStyle name="_расчет ФОТ 2007 ФСК от меня_ФОТ ГСС 2010 (30 10 2009)_Форма к защите 14" xfId="8407"/>
    <cellStyle name="_расчет ФОТ 2007 ФСК от меня_ФОТ ГСС 2010 (30 10 2009)_Форма к защите 14_БДР формат СД (2)" xfId="8408"/>
    <cellStyle name="_расчет ФОТ 2007 ФСК от меня_ФОТ ГСС 2010 (30 10 2009)_Форма к защите 15" xfId="8409"/>
    <cellStyle name="_расчет ФОТ 2007 ФСК от меня_ФОТ ГСС 2010 (30 10 2009)_Форма к защите 15_БДР формат СД (2)" xfId="8410"/>
    <cellStyle name="_расчет ФОТ 2007 ФСК от меня_ФОТ ГСС 2010 (30 10 2009)_Форма к защите 16" xfId="8411"/>
    <cellStyle name="_расчет ФОТ 2007 ФСК от меня_ФОТ ГСС 2010 (30 10 2009)_Форма к защите 16_БДР формат СД (2)" xfId="8412"/>
    <cellStyle name="_расчет ФОТ 2007 ФСК от меня_ФОТ ГСС 2010 (30 10 2009)_Форма к защите 17" xfId="8413"/>
    <cellStyle name="_расчет ФОТ 2007 ФСК от меня_ФОТ ГСС 2010 (30 10 2009)_Форма к защите 17_БДР формат СД (2)" xfId="8414"/>
    <cellStyle name="_расчет ФОТ 2007 ФСК от меня_ФОТ ГСС 2010 (30 10 2009)_Форма к защите 18" xfId="8415"/>
    <cellStyle name="_расчет ФОТ 2007 ФСК от меня_ФОТ ГСС 2010 (30 10 2009)_Форма к защите 18_БДР формат СД (2)" xfId="8416"/>
    <cellStyle name="_расчет ФОТ 2007 ФСК от меня_ФОТ ГСС 2010 (30 10 2009)_Форма к защите 19" xfId="8417"/>
    <cellStyle name="_расчет ФОТ 2007 ФСК от меня_ФОТ ГСС 2010 (30 10 2009)_Форма к защите 19_БДР формат СД (2)" xfId="8418"/>
    <cellStyle name="_расчет ФОТ 2007 ФСК от меня_ФОТ ГСС 2010 (30 10 2009)_Форма к защите 2" xfId="8419"/>
    <cellStyle name="_расчет ФОТ 2007 ФСК от меня_ФОТ ГСС 2010 (30 10 2009)_Форма к защите 2_БДР формат СД (2)" xfId="8420"/>
    <cellStyle name="_расчет ФОТ 2007 ФСК от меня_ФОТ ГСС 2010 (30 10 2009)_Форма к защите 20" xfId="8421"/>
    <cellStyle name="_расчет ФОТ 2007 ФСК от меня_ФОТ ГСС 2010 (30 10 2009)_Форма к защите 20_БДР формат СД (2)" xfId="8422"/>
    <cellStyle name="_расчет ФОТ 2007 ФСК от меня_ФОТ ГСС 2010 (30 10 2009)_Форма к защите 21" xfId="8423"/>
    <cellStyle name="_расчет ФОТ 2007 ФСК от меня_ФОТ ГСС 2010 (30 10 2009)_Форма к защите 21_БДР формат СД (2)" xfId="8424"/>
    <cellStyle name="_расчет ФОТ 2007 ФСК от меня_ФОТ ГСС 2010 (30 10 2009)_Форма к защите 22" xfId="8425"/>
    <cellStyle name="_расчет ФОТ 2007 ФСК от меня_ФОТ ГСС 2010 (30 10 2009)_Форма к защите 22_БДР формат СД (2)" xfId="8426"/>
    <cellStyle name="_расчет ФОТ 2007 ФСК от меня_ФОТ ГСС 2010 (30 10 2009)_Форма к защите 23" xfId="8427"/>
    <cellStyle name="_расчет ФОТ 2007 ФСК от меня_ФОТ ГСС 2010 (30 10 2009)_Форма к защите 23_БДР формат СД (2)" xfId="8428"/>
    <cellStyle name="_расчет ФОТ 2007 ФСК от меня_ФОТ ГСС 2010 (30 10 2009)_Форма к защите 24" xfId="8429"/>
    <cellStyle name="_расчет ФОТ 2007 ФСК от меня_ФОТ ГСС 2010 (30 10 2009)_Форма к защите 24_БДР формат СД (2)" xfId="8430"/>
    <cellStyle name="_расчет ФОТ 2007 ФСК от меня_ФОТ ГСС 2010 (30 10 2009)_Форма к защите 25" xfId="8431"/>
    <cellStyle name="_расчет ФОТ 2007 ФСК от меня_ФОТ ГСС 2010 (30 10 2009)_Форма к защите 25_БДР формат СД (2)" xfId="8432"/>
    <cellStyle name="_расчет ФОТ 2007 ФСК от меня_ФОТ ГСС 2010 (30 10 2009)_Форма к защите 26" xfId="8433"/>
    <cellStyle name="_расчет ФОТ 2007 ФСК от меня_ФОТ ГСС 2010 (30 10 2009)_Форма к защите 26_БДР формат СД (2)" xfId="8434"/>
    <cellStyle name="_расчет ФОТ 2007 ФСК от меня_ФОТ ГСС 2010 (30 10 2009)_Форма к защите 27" xfId="8435"/>
    <cellStyle name="_расчет ФОТ 2007 ФСК от меня_ФОТ ГСС 2010 (30 10 2009)_Форма к защите 27_БДР формат СД (2)" xfId="8436"/>
    <cellStyle name="_расчет ФОТ 2007 ФСК от меня_ФОТ ГСС 2010 (30 10 2009)_Форма к защите 28" xfId="8437"/>
    <cellStyle name="_расчет ФОТ 2007 ФСК от меня_ФОТ ГСС 2010 (30 10 2009)_Форма к защите 28_БДР формат СД (2)" xfId="8438"/>
    <cellStyle name="_расчет ФОТ 2007 ФСК от меня_ФОТ ГСС 2010 (30 10 2009)_Форма к защите 29" xfId="8439"/>
    <cellStyle name="_расчет ФОТ 2007 ФСК от меня_ФОТ ГСС 2010 (30 10 2009)_Форма к защите 29_БДР формат СД (2)" xfId="8440"/>
    <cellStyle name="_расчет ФОТ 2007 ФСК от меня_ФОТ ГСС 2010 (30 10 2009)_Форма к защите 3" xfId="8441"/>
    <cellStyle name="_расчет ФОТ 2007 ФСК от меня_ФОТ ГСС 2010 (30 10 2009)_Форма к защите 3_БДР формат СД (2)" xfId="8442"/>
    <cellStyle name="_расчет ФОТ 2007 ФСК от меня_ФОТ ГСС 2010 (30 10 2009)_Форма к защите 30" xfId="8443"/>
    <cellStyle name="_расчет ФОТ 2007 ФСК от меня_ФОТ ГСС 2010 (30 10 2009)_Форма к защите 30_БДР формат СД (2)" xfId="8444"/>
    <cellStyle name="_расчет ФОТ 2007 ФСК от меня_ФОТ ГСС 2010 (30 10 2009)_Форма к защите 31" xfId="8445"/>
    <cellStyle name="_расчет ФОТ 2007 ФСК от меня_ФОТ ГСС 2010 (30 10 2009)_Форма к защите 31_БДР формат СД (2)" xfId="8446"/>
    <cellStyle name="_расчет ФОТ 2007 ФСК от меня_ФОТ ГСС 2010 (30 10 2009)_Форма к защите 32" xfId="8447"/>
    <cellStyle name="_расчет ФОТ 2007 ФСК от меня_ФОТ ГСС 2010 (30 10 2009)_Форма к защите 32_БДР формат СД (2)" xfId="8448"/>
    <cellStyle name="_расчет ФОТ 2007 ФСК от меня_ФОТ ГСС 2010 (30 10 2009)_Форма к защите 33" xfId="8449"/>
    <cellStyle name="_расчет ФОТ 2007 ФСК от меня_ФОТ ГСС 2010 (30 10 2009)_Форма к защите 33_БДР формат СД (2)" xfId="8450"/>
    <cellStyle name="_расчет ФОТ 2007 ФСК от меня_ФОТ ГСС 2010 (30 10 2009)_Форма к защите 34" xfId="8451"/>
    <cellStyle name="_расчет ФОТ 2007 ФСК от меня_ФОТ ГСС 2010 (30 10 2009)_Форма к защите 34_БДР формат СД (2)" xfId="8452"/>
    <cellStyle name="_расчет ФОТ 2007 ФСК от меня_ФОТ ГСС 2010 (30 10 2009)_Форма к защите 35" xfId="8453"/>
    <cellStyle name="_расчет ФОТ 2007 ФСК от меня_ФОТ ГСС 2010 (30 10 2009)_Форма к защите 35_БДР формат СД (2)" xfId="8454"/>
    <cellStyle name="_расчет ФОТ 2007 ФСК от меня_ФОТ ГСС 2010 (30 10 2009)_Форма к защите 36" xfId="8455"/>
    <cellStyle name="_расчет ФОТ 2007 ФСК от меня_ФОТ ГСС 2010 (30 10 2009)_Форма к защите 36_БДР формат СД (2)" xfId="8456"/>
    <cellStyle name="_расчет ФОТ 2007 ФСК от меня_ФОТ ГСС 2010 (30 10 2009)_Форма к защите 37" xfId="8457"/>
    <cellStyle name="_расчет ФОТ 2007 ФСК от меня_ФОТ ГСС 2010 (30 10 2009)_Форма к защите 37_БДР формат СД (2)" xfId="8458"/>
    <cellStyle name="_расчет ФОТ 2007 ФСК от меня_ФОТ ГСС 2010 (30 10 2009)_Форма к защите 38" xfId="8459"/>
    <cellStyle name="_расчет ФОТ 2007 ФСК от меня_ФОТ ГСС 2010 (30 10 2009)_Форма к защите 38_БДР формат СД (2)" xfId="8460"/>
    <cellStyle name="_расчет ФОТ 2007 ФСК от меня_ФОТ ГСС 2010 (30 10 2009)_Форма к защите 39" xfId="8461"/>
    <cellStyle name="_расчет ФОТ 2007 ФСК от меня_ФОТ ГСС 2010 (30 10 2009)_Форма к защите 39_БДР формат СД (2)" xfId="8462"/>
    <cellStyle name="_расчет ФОТ 2007 ФСК от меня_ФОТ ГСС 2010 (30 10 2009)_Форма к защите 4" xfId="8463"/>
    <cellStyle name="_расчет ФОТ 2007 ФСК от меня_ФОТ ГСС 2010 (30 10 2009)_Форма к защите 4_БДР формат СД (2)" xfId="8464"/>
    <cellStyle name="_расчет ФОТ 2007 ФСК от меня_ФОТ ГСС 2010 (30 10 2009)_Форма к защите 40" xfId="8465"/>
    <cellStyle name="_расчет ФОТ 2007 ФСК от меня_ФОТ ГСС 2010 (30 10 2009)_Форма к защите 40_БДР формат СД (2)" xfId="8466"/>
    <cellStyle name="_расчет ФОТ 2007 ФСК от меня_ФОТ ГСС 2010 (30 10 2009)_Форма к защите 41" xfId="8467"/>
    <cellStyle name="_расчет ФОТ 2007 ФСК от меня_ФОТ ГСС 2010 (30 10 2009)_Форма к защите 41_БДР формат СД (2)" xfId="8468"/>
    <cellStyle name="_расчет ФОТ 2007 ФСК от меня_ФОТ ГСС 2010 (30 10 2009)_Форма к защите 42" xfId="8469"/>
    <cellStyle name="_расчет ФОТ 2007 ФСК от меня_ФОТ ГСС 2010 (30 10 2009)_Форма к защите 42_БДР формат СД (2)" xfId="8470"/>
    <cellStyle name="_расчет ФОТ 2007 ФСК от меня_ФОТ ГСС 2010 (30 10 2009)_Форма к защите 43" xfId="8471"/>
    <cellStyle name="_расчет ФОТ 2007 ФСК от меня_ФОТ ГСС 2010 (30 10 2009)_Форма к защите 43_БДР формат СД (2)" xfId="8472"/>
    <cellStyle name="_расчет ФОТ 2007 ФСК от меня_ФОТ ГСС 2010 (30 10 2009)_Форма к защите 44" xfId="8473"/>
    <cellStyle name="_расчет ФОТ 2007 ФСК от меня_ФОТ ГСС 2010 (30 10 2009)_Форма к защите 44_БДР формат СД (2)" xfId="8474"/>
    <cellStyle name="_расчет ФОТ 2007 ФСК от меня_ФОТ ГСС 2010 (30 10 2009)_Форма к защите 45" xfId="8475"/>
    <cellStyle name="_расчет ФОТ 2007 ФСК от меня_ФОТ ГСС 2010 (30 10 2009)_Форма к защите 45_БДР формат СД (2)" xfId="8476"/>
    <cellStyle name="_расчет ФОТ 2007 ФСК от меня_ФОТ ГСС 2010 (30 10 2009)_Форма к защите 46" xfId="8477"/>
    <cellStyle name="_расчет ФОТ 2007 ФСК от меня_ФОТ ГСС 2010 (30 10 2009)_Форма к защите 46_БДР формат СД (2)" xfId="8478"/>
    <cellStyle name="_расчет ФОТ 2007 ФСК от меня_ФОТ ГСС 2010 (30 10 2009)_Форма к защите 47" xfId="8479"/>
    <cellStyle name="_расчет ФОТ 2007 ФСК от меня_ФОТ ГСС 2010 (30 10 2009)_Форма к защите 47_БДР формат СД (2)" xfId="8480"/>
    <cellStyle name="_расчет ФОТ 2007 ФСК от меня_ФОТ ГСС 2010 (30 10 2009)_Форма к защите 48" xfId="8481"/>
    <cellStyle name="_расчет ФОТ 2007 ФСК от меня_ФОТ ГСС 2010 (30 10 2009)_Форма к защите 48_БДР формат СД (2)" xfId="8482"/>
    <cellStyle name="_расчет ФОТ 2007 ФСК от меня_ФОТ ГСС 2010 (30 10 2009)_Форма к защите 49" xfId="8483"/>
    <cellStyle name="_расчет ФОТ 2007 ФСК от меня_ФОТ ГСС 2010 (30 10 2009)_Форма к защите 49_БДР формат СД (2)" xfId="8484"/>
    <cellStyle name="_расчет ФОТ 2007 ФСК от меня_ФОТ ГСС 2010 (30 10 2009)_Форма к защите 5" xfId="8485"/>
    <cellStyle name="_расчет ФОТ 2007 ФСК от меня_ФОТ ГСС 2010 (30 10 2009)_Форма к защите 5_БДР формат СД (2)" xfId="8486"/>
    <cellStyle name="_расчет ФОТ 2007 ФСК от меня_ФОТ ГСС 2010 (30 10 2009)_Форма к защите 50" xfId="8487"/>
    <cellStyle name="_расчет ФОТ 2007 ФСК от меня_ФОТ ГСС 2010 (30 10 2009)_Форма к защите 50_БДР формат СД (2)" xfId="8488"/>
    <cellStyle name="_расчет ФОТ 2007 ФСК от меня_ФОТ ГСС 2010 (30 10 2009)_Форма к защите 51" xfId="8489"/>
    <cellStyle name="_расчет ФОТ 2007 ФСК от меня_ФОТ ГСС 2010 (30 10 2009)_Форма к защите 51_БДР формат СД (2)" xfId="8490"/>
    <cellStyle name="_расчет ФОТ 2007 ФСК от меня_ФОТ ГСС 2010 (30 10 2009)_Форма к защите 52" xfId="8491"/>
    <cellStyle name="_расчет ФОТ 2007 ФСК от меня_ФОТ ГСС 2010 (30 10 2009)_Форма к защите 52_БДР формат СД (2)" xfId="8492"/>
    <cellStyle name="_расчет ФОТ 2007 ФСК от меня_ФОТ ГСС 2010 (30 10 2009)_Форма к защите 53" xfId="8493"/>
    <cellStyle name="_расчет ФОТ 2007 ФСК от меня_ФОТ ГСС 2010 (30 10 2009)_Форма к защите 53_БДР формат СД (2)" xfId="8494"/>
    <cellStyle name="_расчет ФОТ 2007 ФСК от меня_ФОТ ГСС 2010 (30 10 2009)_Форма к защите 54" xfId="8495"/>
    <cellStyle name="_расчет ФОТ 2007 ФСК от меня_ФОТ ГСС 2010 (30 10 2009)_Форма к защите 54_БДР формат СД (2)" xfId="8496"/>
    <cellStyle name="_расчет ФОТ 2007 ФСК от меня_ФОТ ГСС 2010 (30 10 2009)_Форма к защите 55" xfId="8497"/>
    <cellStyle name="_расчет ФОТ 2007 ФСК от меня_ФОТ ГСС 2010 (30 10 2009)_Форма к защите 55_БДР формат СД (2)" xfId="8498"/>
    <cellStyle name="_расчет ФОТ 2007 ФСК от меня_ФОТ ГСС 2010 (30 10 2009)_Форма к защите 56" xfId="8499"/>
    <cellStyle name="_расчет ФОТ 2007 ФСК от меня_ФОТ ГСС 2010 (30 10 2009)_Форма к защите 56_БДР формат СД (2)" xfId="8500"/>
    <cellStyle name="_расчет ФОТ 2007 ФСК от меня_ФОТ ГСС 2010 (30 10 2009)_Форма к защите 57" xfId="8501"/>
    <cellStyle name="_расчет ФОТ 2007 ФСК от меня_ФОТ ГСС 2010 (30 10 2009)_Форма к защите 57_БДР формат СД (2)" xfId="8502"/>
    <cellStyle name="_расчет ФОТ 2007 ФСК от меня_ФОТ ГСС 2010 (30 10 2009)_Форма к защите 58" xfId="8503"/>
    <cellStyle name="_расчет ФОТ 2007 ФСК от меня_ФОТ ГСС 2010 (30 10 2009)_Форма к защите 58_БДР формат СД (2)" xfId="8504"/>
    <cellStyle name="_расчет ФОТ 2007 ФСК от меня_ФОТ ГСС 2010 (30 10 2009)_Форма к защите 59" xfId="8505"/>
    <cellStyle name="_расчет ФОТ 2007 ФСК от меня_ФОТ ГСС 2010 (30 10 2009)_Форма к защите 59_БДР формат СД (2)" xfId="8506"/>
    <cellStyle name="_расчет ФОТ 2007 ФСК от меня_ФОТ ГСС 2010 (30 10 2009)_Форма к защите 6" xfId="8507"/>
    <cellStyle name="_расчет ФОТ 2007 ФСК от меня_ФОТ ГСС 2010 (30 10 2009)_Форма к защите 6_БДР формат СД (2)" xfId="8508"/>
    <cellStyle name="_расчет ФОТ 2007 ФСК от меня_ФОТ ГСС 2010 (30 10 2009)_Форма к защите 60" xfId="8509"/>
    <cellStyle name="_расчет ФОТ 2007 ФСК от меня_ФОТ ГСС 2010 (30 10 2009)_Форма к защите 60_БДР формат СД (2)" xfId="8510"/>
    <cellStyle name="_расчет ФОТ 2007 ФСК от меня_ФОТ ГСС 2010 (30 10 2009)_Форма к защите 61" xfId="8511"/>
    <cellStyle name="_расчет ФОТ 2007 ФСК от меня_ФОТ ГСС 2010 (30 10 2009)_Форма к защите 61_БДР формат СД (2)" xfId="8512"/>
    <cellStyle name="_расчет ФОТ 2007 ФСК от меня_ФОТ ГСС 2010 (30 10 2009)_Форма к защите 62" xfId="8513"/>
    <cellStyle name="_расчет ФОТ 2007 ФСК от меня_ФОТ ГСС 2010 (30 10 2009)_Форма к защите 62_БДР формат СД (2)" xfId="8514"/>
    <cellStyle name="_расчет ФОТ 2007 ФСК от меня_ФОТ ГСС 2010 (30 10 2009)_Форма к защите 63" xfId="8515"/>
    <cellStyle name="_расчет ФОТ 2007 ФСК от меня_ФОТ ГСС 2010 (30 10 2009)_Форма к защите 63_БДР формат СД (2)" xfId="8516"/>
    <cellStyle name="_расчет ФОТ 2007 ФСК от меня_ФОТ ГСС 2010 (30 10 2009)_Форма к защите 64" xfId="8517"/>
    <cellStyle name="_расчет ФОТ 2007 ФСК от меня_ФОТ ГСС 2010 (30 10 2009)_Форма к защите 64_БДР формат СД (2)" xfId="8518"/>
    <cellStyle name="_расчет ФОТ 2007 ФСК от меня_ФОТ ГСС 2010 (30 10 2009)_Форма к защите 65" xfId="8519"/>
    <cellStyle name="_расчет ФОТ 2007 ФСК от меня_ФОТ ГСС 2010 (30 10 2009)_Форма к защите 65_БДР формат СД (2)" xfId="8520"/>
    <cellStyle name="_расчет ФОТ 2007 ФСК от меня_ФОТ ГСС 2010 (30 10 2009)_Форма к защите 66" xfId="8521"/>
    <cellStyle name="_расчет ФОТ 2007 ФСК от меня_ФОТ ГСС 2010 (30 10 2009)_Форма к защите 66_БДР формат СД (2)" xfId="8522"/>
    <cellStyle name="_расчет ФОТ 2007 ФСК от меня_ФОТ ГСС 2010 (30 10 2009)_Форма к защите 67" xfId="8523"/>
    <cellStyle name="_расчет ФОТ 2007 ФСК от меня_ФОТ ГСС 2010 (30 10 2009)_Форма к защите 67_БДР формат СД (2)" xfId="8524"/>
    <cellStyle name="_расчет ФОТ 2007 ФСК от меня_ФОТ ГСС 2010 (30 10 2009)_Форма к защите 68" xfId="8525"/>
    <cellStyle name="_расчет ФОТ 2007 ФСК от меня_ФОТ ГСС 2010 (30 10 2009)_Форма к защите 68_БДР формат СД (2)" xfId="8526"/>
    <cellStyle name="_расчет ФОТ 2007 ФСК от меня_ФОТ ГСС 2010 (30 10 2009)_Форма к защите 69" xfId="8527"/>
    <cellStyle name="_расчет ФОТ 2007 ФСК от меня_ФОТ ГСС 2010 (30 10 2009)_Форма к защите 69_БДР формат СД (2)" xfId="8528"/>
    <cellStyle name="_расчет ФОТ 2007 ФСК от меня_ФОТ ГСС 2010 (30 10 2009)_Форма к защите 7" xfId="8529"/>
    <cellStyle name="_расчет ФОТ 2007 ФСК от меня_ФОТ ГСС 2010 (30 10 2009)_Форма к защите 7_БДР формат СД (2)" xfId="8530"/>
    <cellStyle name="_расчет ФОТ 2007 ФСК от меня_ФОТ ГСС 2010 (30 10 2009)_Форма к защите 70" xfId="8531"/>
    <cellStyle name="_расчет ФОТ 2007 ФСК от меня_ФОТ ГСС 2010 (30 10 2009)_Форма к защите 70_БДР формат СД (2)" xfId="8532"/>
    <cellStyle name="_расчет ФОТ 2007 ФСК от меня_ФОТ ГСС 2010 (30 10 2009)_Форма к защите 71" xfId="8533"/>
    <cellStyle name="_расчет ФОТ 2007 ФСК от меня_ФОТ ГСС 2010 (30 10 2009)_Форма к защите 71_БДР формат СД (2)" xfId="8534"/>
    <cellStyle name="_расчет ФОТ 2007 ФСК от меня_ФОТ ГСС 2010 (30 10 2009)_Форма к защите 72" xfId="8535"/>
    <cellStyle name="_расчет ФОТ 2007 ФСК от меня_ФОТ ГСС 2010 (30 10 2009)_Форма к защите 72_БДР формат СД (2)" xfId="8536"/>
    <cellStyle name="_расчет ФОТ 2007 ФСК от меня_ФОТ ГСС 2010 (30 10 2009)_Форма к защите 73" xfId="8537"/>
    <cellStyle name="_расчет ФОТ 2007 ФСК от меня_ФОТ ГСС 2010 (30 10 2009)_Форма к защите 73_БДР формат СД (2)" xfId="8538"/>
    <cellStyle name="_расчет ФОТ 2007 ФСК от меня_ФОТ ГСС 2010 (30 10 2009)_Форма к защите 74" xfId="8539"/>
    <cellStyle name="_расчет ФОТ 2007 ФСК от меня_ФОТ ГСС 2010 (30 10 2009)_Форма к защите 74_БДР формат СД (2)" xfId="8540"/>
    <cellStyle name="_расчет ФОТ 2007 ФСК от меня_ФОТ ГСС 2010 (30 10 2009)_Форма к защите 75" xfId="8541"/>
    <cellStyle name="_расчет ФОТ 2007 ФСК от меня_ФОТ ГСС 2010 (30 10 2009)_Форма к защите 75_БДР формат СД (2)" xfId="8542"/>
    <cellStyle name="_расчет ФОТ 2007 ФСК от меня_ФОТ ГСС 2010 (30 10 2009)_Форма к защите 76" xfId="8543"/>
    <cellStyle name="_расчет ФОТ 2007 ФСК от меня_ФОТ ГСС 2010 (30 10 2009)_Форма к защите 76_БДР формат СД (2)" xfId="8544"/>
    <cellStyle name="_расчет ФОТ 2007 ФСК от меня_ФОТ ГСС 2010 (30 10 2009)_Форма к защите 77" xfId="8545"/>
    <cellStyle name="_расчет ФОТ 2007 ФСК от меня_ФОТ ГСС 2010 (30 10 2009)_Форма к защите 77_БДР формат СД (2)" xfId="8546"/>
    <cellStyle name="_расчет ФОТ 2007 ФСК от меня_ФОТ ГСС 2010 (30 10 2009)_Форма к защите 78" xfId="8547"/>
    <cellStyle name="_расчет ФОТ 2007 ФСК от меня_ФОТ ГСС 2010 (30 10 2009)_Форма к защите 78_БДР формат СД (2)" xfId="8548"/>
    <cellStyle name="_расчет ФОТ 2007 ФСК от меня_ФОТ ГСС 2010 (30 10 2009)_Форма к защите 79" xfId="8549"/>
    <cellStyle name="_расчет ФОТ 2007 ФСК от меня_ФОТ ГСС 2010 (30 10 2009)_Форма к защите 79_БДР формат СД (2)" xfId="8550"/>
    <cellStyle name="_расчет ФОТ 2007 ФСК от меня_ФОТ ГСС 2010 (30 10 2009)_Форма к защите 8" xfId="8551"/>
    <cellStyle name="_расчет ФОТ 2007 ФСК от меня_ФОТ ГСС 2010 (30 10 2009)_Форма к защите 8_БДР формат СД (2)" xfId="8552"/>
    <cellStyle name="_расчет ФОТ 2007 ФСК от меня_ФОТ ГСС 2010 (30 10 2009)_Форма к защите 80" xfId="8553"/>
    <cellStyle name="_расчет ФОТ 2007 ФСК от меня_ФОТ ГСС 2010 (30 10 2009)_Форма к защите 80_БДР формат СД (2)" xfId="8554"/>
    <cellStyle name="_расчет ФОТ 2007 ФСК от меня_ФОТ ГСС 2010 (30 10 2009)_Форма к защите 81" xfId="8555"/>
    <cellStyle name="_расчет ФОТ 2007 ФСК от меня_ФОТ ГСС 2010 (30 10 2009)_Форма к защите 81_БДР формат СД (2)" xfId="8556"/>
    <cellStyle name="_расчет ФОТ 2007 ФСК от меня_ФОТ ГСС 2010 (30 10 2009)_Форма к защите 82" xfId="8557"/>
    <cellStyle name="_расчет ФОТ 2007 ФСК от меня_ФОТ ГСС 2010 (30 10 2009)_Форма к защите 82_БДР формат СД (2)" xfId="8558"/>
    <cellStyle name="_расчет ФОТ 2007 ФСК от меня_ФОТ ГСС 2010 (30 10 2009)_Форма к защите 83" xfId="8559"/>
    <cellStyle name="_расчет ФОТ 2007 ФСК от меня_ФОТ ГСС 2010 (30 10 2009)_Форма к защите 83_БДР формат СД (2)" xfId="8560"/>
    <cellStyle name="_расчет ФОТ 2007 ФСК от меня_ФОТ ГСС 2010 (30 10 2009)_Форма к защите 84" xfId="8561"/>
    <cellStyle name="_расчет ФОТ 2007 ФСК от меня_ФОТ ГСС 2010 (30 10 2009)_Форма к защите 84_БДР формат СД (2)" xfId="8562"/>
    <cellStyle name="_расчет ФОТ 2007 ФСК от меня_ФОТ ГСС 2010 (30 10 2009)_Форма к защите 85" xfId="8563"/>
    <cellStyle name="_расчет ФОТ 2007 ФСК от меня_ФОТ ГСС 2010 (30 10 2009)_Форма к защите 85_БДР формат СД (2)" xfId="8564"/>
    <cellStyle name="_расчет ФОТ 2007 ФСК от меня_ФОТ ГСС 2010 (30 10 2009)_Форма к защите 86" xfId="8565"/>
    <cellStyle name="_расчет ФОТ 2007 ФСК от меня_ФОТ ГСС 2010 (30 10 2009)_Форма к защите 86_БДР формат СД (2)" xfId="8566"/>
    <cellStyle name="_расчет ФОТ 2007 ФСК от меня_ФОТ ГСС 2010 (30 10 2009)_Форма к защите 87" xfId="8567"/>
    <cellStyle name="_расчет ФОТ 2007 ФСК от меня_ФОТ ГСС 2010 (30 10 2009)_Форма к защите 87_БДР формат СД (2)" xfId="8568"/>
    <cellStyle name="_расчет ФОТ 2007 ФСК от меня_ФОТ ГСС 2010 (30 10 2009)_Форма к защите 88" xfId="8569"/>
    <cellStyle name="_расчет ФОТ 2007 ФСК от меня_ФОТ ГСС 2010 (30 10 2009)_Форма к защите 88_БДР формат СД (2)" xfId="8570"/>
    <cellStyle name="_расчет ФОТ 2007 ФСК от меня_ФОТ ГСС 2010 (30 10 2009)_Форма к защите 89" xfId="8571"/>
    <cellStyle name="_расчет ФОТ 2007 ФСК от меня_ФОТ ГСС 2010 (30 10 2009)_Форма к защите 89_БДР формат СД (2)" xfId="8572"/>
    <cellStyle name="_расчет ФОТ 2007 ФСК от меня_ФОТ ГСС 2010 (30 10 2009)_Форма к защите 9" xfId="8573"/>
    <cellStyle name="_расчет ФОТ 2007 ФСК от меня_ФОТ ГСС 2010 (30 10 2009)_Форма к защите 9_БДР формат СД (2)" xfId="8574"/>
    <cellStyle name="_расчет ФОТ 2007 ФСК от меня_ФОТ ГСС 2010 (30 10 2009)_Форма к защите 90" xfId="8575"/>
    <cellStyle name="_расчет ФОТ 2007 ФСК от меня_ФОТ ГСС 2010 (30 10 2009)_Форма к защите 90_БДР формат СД (2)" xfId="8576"/>
    <cellStyle name="_расчет ФОТ 2007 ФСК от меня_ФОТ ГСС 2010 (30 10 2009)_Форма к защите ДЭБ" xfId="8577"/>
    <cellStyle name="_расчет ФОТ 2007 ФСК от меня_ФОТ ГСС 2010 (30 10 2009)_Форма к защите ДЭБ 2" xfId="8578"/>
    <cellStyle name="_расчет ФОТ 2007 ФСК от меня_ФОТ ГСС 2010 (30 10 2009)_Форма к защите ДЭБ 2_БДР формат СД (2)" xfId="8579"/>
    <cellStyle name="_расчет ФОТ 2007 ФСК от меня_ФОТ ГСС 2010 (30 10 2009)_Форма к защите ДЭБ_БДР формат СД (2)" xfId="8580"/>
    <cellStyle name="_расчет ФОТ 2007 ФСК от меня_ФОТ ГСС 2010 (30 10 2009)_Форма к защите_БДР формат СД (2)" xfId="8581"/>
    <cellStyle name="_расчет ФОТ 2007 ФСК от меня_ФОТ ГСС 2010 (30 10 2009)_Форма к защите_ДСП" xfId="8582"/>
    <cellStyle name="_расчет ФОТ 2007 ФСК от меня_ФОТ ГСС 2010 (30 10 2009)_Форма к защите_ДСП 2" xfId="8583"/>
    <cellStyle name="_расчет ФОТ 2007 ФСК от меня_ФОТ ГСС 2010 (30 10 2009)_Форма к защите_ДСП 2_БДР формат СД (2)" xfId="8584"/>
    <cellStyle name="_расчет ФОТ 2007 ФСК от меня_ФОТ ГСС 2010 (30 10 2009)_Форма к защите_ДСП_БДР формат СД (2)" xfId="8585"/>
    <cellStyle name="_расчет ФОТ 2007 ФСК от меня_ФОТ ГСС 2010 (30 10 2009)_Форма к защите_ДУпиоп" xfId="8586"/>
    <cellStyle name="_расчет ФОТ 2007 ФСК от меня_ФОТ ГСС 2010 (30 10 2009)_Форма к защите_ДУпиоп 2" xfId="8587"/>
    <cellStyle name="_расчет ФОТ 2007 ФСК от меня_ФОТ ГСС 2010 (30 10 2009)_Форма к защите_ДУпиоп 2_БДР формат СД (2)" xfId="8588"/>
    <cellStyle name="_расчет ФОТ 2007 ФСК от меня_ФОТ ГСС 2010 (30 10 2009)_Форма к защите_ДУпиоп_БДР формат СД (2)" xfId="8589"/>
    <cellStyle name="_расчет ФОТ 2007 ФСК от меня_ФОТ ГСС 2010 (30 10 2009)_Форма к защите_окончательная версия" xfId="8590"/>
    <cellStyle name="_расчет ФОТ 2007 ФСК от меня_ФОТ ГСС 2010 (30 10 2009)_Форма к защите_окончательная версия 2" xfId="8591"/>
    <cellStyle name="_расчет ФОТ 2007 ФСК от меня_ФОТ ГСС 2010 (30 10 2009)_Форма к защите_окончательная версия 2_БДР формат СД (2)" xfId="8592"/>
    <cellStyle name="_расчет ФОТ 2007 ФСК от меня_ФОТ ГСС 2010 (30 10 2009)_Форма к защите_окончательная версия_БДР формат СД (2)" xfId="8593"/>
    <cellStyle name="_расчет ФОТ 2007 ФСК от меня_ФОТ МЭС+РЗА Центра 2011-2012" xfId="8594"/>
    <cellStyle name="_расчет ФОТ 2007 ФСК от меня_ФОТ МЭС+РЗА Центра 2011-2012 2" xfId="8595"/>
    <cellStyle name="_расчет ФОТ 2007 ФСК от меня_ФОТ МЭС+РЗА Центра 2011-2012 2_БДР формат СД (2)" xfId="8596"/>
    <cellStyle name="_расчет ФОТ 2007 ФСК от меня_ФОТ МЭС+РЗА Центра 2011-2012_БДР формат СД (2)" xfId="8597"/>
    <cellStyle name="_расчет ФОТ 2007 ФСК от меня_ФОТ на 2010  РЗА _СВОД по МЭС(после защиты)" xfId="8598"/>
    <cellStyle name="_расчет ФОТ 2007 ФСК от меня_ФОТ на 2010  РЗА _СВОД по МЭС(после защиты) 2" xfId="8599"/>
    <cellStyle name="_расчет ФОТ 2007 ФСК от меня_ФОТ на 2010  РЗА _СВОД по МЭС(после защиты) 2 2" xfId="8600"/>
    <cellStyle name="_расчет ФОТ 2007 ФСК от меня_ФОТ на 2010  РЗА _СВОД по МЭС(после защиты) 2 2_БДР формат СД (2)" xfId="8601"/>
    <cellStyle name="_расчет ФОТ 2007 ФСК от меня_ФОТ на 2010  РЗА _СВОД по МЭС(после защиты) 2_БДР формат СД (2)" xfId="8602"/>
    <cellStyle name="_расчет ФОТ 2007 ФСК от меня_ФОТ на 2010  РЗА _СВОД по МЭС(после защиты) 3" xfId="8603"/>
    <cellStyle name="_расчет ФОТ 2007 ФСК от меня_ФОТ на 2010  РЗА _СВОД по МЭС(после защиты) 3_БДР формат СД (2)" xfId="8604"/>
    <cellStyle name="_расчет ФОТ 2007 ФСК от меня_ФОТ на 2010  РЗА _СВОД по МЭС(после защиты)_БДР формат СД (2)" xfId="8605"/>
    <cellStyle name="_расчет ФОТ 2007 ФСК от меня_ФОТ на 2010  РЗА _СВОД по МЭС(после защиты)_ДУС (3)" xfId="8606"/>
    <cellStyle name="_расчет ФОТ 2007 ФСК от меня_ФОТ на 2010  РЗА _СВОД по МЭС(после защиты)_ДУС (3) 2" xfId="8607"/>
    <cellStyle name="_расчет ФОТ 2007 ФСК от меня_ФОТ на 2010  РЗА _СВОД по МЭС(после защиты)_ДУС (3) 2_БДР формат СД (2)" xfId="8608"/>
    <cellStyle name="_расчет ФОТ 2007 ФСК от меня_ФОТ на 2010  РЗА _СВОД по МЭС(после защиты)_ДУС (3)_БДР формат СД (2)" xfId="8609"/>
    <cellStyle name="_расчет ФОТ 2007 ФСК от меня_ФОТ на 2010  РЗА _СВОД по МЭС(после защиты)_Источники_лимиты_Бизнес-план" xfId="8610"/>
    <cellStyle name="_расчет ФОТ 2007 ФСК от меня_ФОТ на 2010  РЗА _СВОД по МЭС(после защиты)_Источники_лимиты_Бизнес-план 2" xfId="8611"/>
    <cellStyle name="_расчет ФОТ 2007 ФСК от меня_ФОТ на 2010  РЗА _СВОД по МЭС(после защиты)_Источники_лимиты_Бизнес-план 2 2" xfId="8612"/>
    <cellStyle name="_расчет ФОТ 2007 ФСК от меня_ФОТ на 2010  РЗА _СВОД по МЭС(после защиты)_Источники_лимиты_Бизнес-план 2 2_БДР формат СД (2)" xfId="8613"/>
    <cellStyle name="_расчет ФОТ 2007 ФСК от меня_ФОТ на 2010  РЗА _СВОД по МЭС(после защиты)_Источники_лимиты_Бизнес-план 2_БДР формат СД (2)" xfId="8614"/>
    <cellStyle name="_расчет ФОТ 2007 ФСК от меня_ФОТ на 2010  РЗА _СВОД по МЭС(после защиты)_Источники_лимиты_Бизнес-план 3" xfId="8615"/>
    <cellStyle name="_расчет ФОТ 2007 ФСК от меня_ФОТ на 2010  РЗА _СВОД по МЭС(после защиты)_Источники_лимиты_Бизнес-план 3_БДР формат СД (2)" xfId="8616"/>
    <cellStyle name="_расчет ФОТ 2007 ФСК от меня_ФОТ на 2010  РЗА _СВОД по МЭС(после защиты)_Источники_лимиты_Бизнес-план_БДР формат СД (2)" xfId="8617"/>
    <cellStyle name="_расчет ФОТ 2007 ФСК от меня_ФОТ на 2010  РЗА _СВОД по МЭС(после защиты)_Копия форма к защите" xfId="8618"/>
    <cellStyle name="_расчет ФОТ 2007 ФСК от меня_ФОТ на 2010  РЗА _СВОД по МЭС(после защиты)_Копия форма к защите 2" xfId="8619"/>
    <cellStyle name="_расчет ФОТ 2007 ФСК от меня_ФОТ на 2010  РЗА _СВОД по МЭС(после защиты)_Копия форма к защите 2_БДР формат СД (2)" xfId="8620"/>
    <cellStyle name="_расчет ФОТ 2007 ФСК от меня_ФОТ на 2010  РЗА _СВОД по МЭС(после защиты)_Копия форма к защите_БДР формат СД (2)" xfId="8621"/>
    <cellStyle name="_расчет ФОТ 2007 ФСК от меня_ФОТ на 2010  РЗА _СВОД по МЭС(после защиты)_Свод бюджет на 2012" xfId="8622"/>
    <cellStyle name="_расчет ФОТ 2007 ФСК от меня_ФОТ на 2010  РЗА _СВОД по МЭС(после защиты)_Свод бюджет на 2012 2" xfId="8623"/>
    <cellStyle name="_расчет ФОТ 2007 ФСК от меня_ФОТ на 2010  РЗА _СВОД по МЭС(после защиты)_Свод бюджет на 2012 2_БДР формат СД (2)" xfId="8624"/>
    <cellStyle name="_расчет ФОТ 2007 ФСК от меня_ФОТ на 2010  РЗА _СВОД по МЭС(после защиты)_Свод бюджет на 2012_БДР формат СД (2)" xfId="8625"/>
    <cellStyle name="_расчет ФОТ 2007 ФСК от меня_ФОТ на 2010  РЗА _СВОД по МЭС(после защиты)_Форма к защите" xfId="8626"/>
    <cellStyle name="_расчет ФОТ 2007 ФСК от меня_ФОТ на 2010  РЗА _СВОД по МЭС(после защиты)_форма к защите - ДКУ" xfId="8627"/>
    <cellStyle name="_расчет ФОТ 2007 ФСК от меня_ФОТ на 2010  РЗА _СВОД по МЭС(после защиты)_форма к защите - ДКУ 2" xfId="8628"/>
    <cellStyle name="_расчет ФОТ 2007 ФСК от меня_ФОТ на 2010  РЗА _СВОД по МЭС(после защиты)_форма к защите - ДКУ 2_БДР формат СД (2)" xfId="8629"/>
    <cellStyle name="_расчет ФОТ 2007 ФСК от меня_ФОТ на 2010  РЗА _СВОД по МЭС(после защиты)_форма к защите - ДКУ_БДР формат СД (2)" xfId="8630"/>
    <cellStyle name="_расчет ФОТ 2007 ФСК от меня_ФОТ на 2010  РЗА _СВОД по МЭС(после защиты)_Форма к защите 10" xfId="8631"/>
    <cellStyle name="_расчет ФОТ 2007 ФСК от меня_ФОТ на 2010  РЗА _СВОД по МЭС(после защиты)_Форма к защите 10_БДР формат СД (2)" xfId="8632"/>
    <cellStyle name="_расчет ФОТ 2007 ФСК от меня_ФОТ на 2010  РЗА _СВОД по МЭС(после защиты)_Форма к защите 11" xfId="8633"/>
    <cellStyle name="_расчет ФОТ 2007 ФСК от меня_ФОТ на 2010  РЗА _СВОД по МЭС(после защиты)_Форма к защите 11_БДР формат СД (2)" xfId="8634"/>
    <cellStyle name="_расчет ФОТ 2007 ФСК от меня_ФОТ на 2010  РЗА _СВОД по МЭС(после защиты)_Форма к защите 12" xfId="8635"/>
    <cellStyle name="_расчет ФОТ 2007 ФСК от меня_ФОТ на 2010  РЗА _СВОД по МЭС(после защиты)_Форма к защите 12_БДР формат СД (2)" xfId="8636"/>
    <cellStyle name="_расчет ФОТ 2007 ФСК от меня_ФОТ на 2010  РЗА _СВОД по МЭС(после защиты)_Форма к защите 13" xfId="8637"/>
    <cellStyle name="_расчет ФОТ 2007 ФСК от меня_ФОТ на 2010  РЗА _СВОД по МЭС(после защиты)_Форма к защите 13_БДР формат СД (2)" xfId="8638"/>
    <cellStyle name="_расчет ФОТ 2007 ФСК от меня_ФОТ на 2010  РЗА _СВОД по МЭС(после защиты)_Форма к защите 14" xfId="8639"/>
    <cellStyle name="_расчет ФОТ 2007 ФСК от меня_ФОТ на 2010  РЗА _СВОД по МЭС(после защиты)_Форма к защите 14_БДР формат СД (2)" xfId="8640"/>
    <cellStyle name="_расчет ФОТ 2007 ФСК от меня_ФОТ на 2010  РЗА _СВОД по МЭС(после защиты)_Форма к защите 15" xfId="8641"/>
    <cellStyle name="_расчет ФОТ 2007 ФСК от меня_ФОТ на 2010  РЗА _СВОД по МЭС(после защиты)_Форма к защите 15_БДР формат СД (2)" xfId="8642"/>
    <cellStyle name="_расчет ФОТ 2007 ФСК от меня_ФОТ на 2010  РЗА _СВОД по МЭС(после защиты)_Форма к защите 16" xfId="8643"/>
    <cellStyle name="_расчет ФОТ 2007 ФСК от меня_ФОТ на 2010  РЗА _СВОД по МЭС(после защиты)_Форма к защите 16_БДР формат СД (2)" xfId="8644"/>
    <cellStyle name="_расчет ФОТ 2007 ФСК от меня_ФОТ на 2010  РЗА _СВОД по МЭС(после защиты)_Форма к защите 17" xfId="8645"/>
    <cellStyle name="_расчет ФОТ 2007 ФСК от меня_ФОТ на 2010  РЗА _СВОД по МЭС(после защиты)_Форма к защите 17_БДР формат СД (2)" xfId="8646"/>
    <cellStyle name="_расчет ФОТ 2007 ФСК от меня_ФОТ на 2010  РЗА _СВОД по МЭС(после защиты)_Форма к защите 18" xfId="8647"/>
    <cellStyle name="_расчет ФОТ 2007 ФСК от меня_ФОТ на 2010  РЗА _СВОД по МЭС(после защиты)_Форма к защите 18_БДР формат СД (2)" xfId="8648"/>
    <cellStyle name="_расчет ФОТ 2007 ФСК от меня_ФОТ на 2010  РЗА _СВОД по МЭС(после защиты)_Форма к защите 19" xfId="8649"/>
    <cellStyle name="_расчет ФОТ 2007 ФСК от меня_ФОТ на 2010  РЗА _СВОД по МЭС(после защиты)_Форма к защите 19_БДР формат СД (2)" xfId="8650"/>
    <cellStyle name="_расчет ФОТ 2007 ФСК от меня_ФОТ на 2010  РЗА _СВОД по МЭС(после защиты)_Форма к защите 2" xfId="8651"/>
    <cellStyle name="_расчет ФОТ 2007 ФСК от меня_ФОТ на 2010  РЗА _СВОД по МЭС(после защиты)_Форма к защите 2_БДР формат СД (2)" xfId="8652"/>
    <cellStyle name="_расчет ФОТ 2007 ФСК от меня_ФОТ на 2010  РЗА _СВОД по МЭС(после защиты)_Форма к защите 20" xfId="8653"/>
    <cellStyle name="_расчет ФОТ 2007 ФСК от меня_ФОТ на 2010  РЗА _СВОД по МЭС(после защиты)_Форма к защите 20_БДР формат СД (2)" xfId="8654"/>
    <cellStyle name="_расчет ФОТ 2007 ФСК от меня_ФОТ на 2010  РЗА _СВОД по МЭС(после защиты)_Форма к защите 21" xfId="8655"/>
    <cellStyle name="_расчет ФОТ 2007 ФСК от меня_ФОТ на 2010  РЗА _СВОД по МЭС(после защиты)_Форма к защите 21_БДР формат СД (2)" xfId="8656"/>
    <cellStyle name="_расчет ФОТ 2007 ФСК от меня_ФОТ на 2010  РЗА _СВОД по МЭС(после защиты)_Форма к защите 22" xfId="8657"/>
    <cellStyle name="_расчет ФОТ 2007 ФСК от меня_ФОТ на 2010  РЗА _СВОД по МЭС(после защиты)_Форма к защите 22_БДР формат СД (2)" xfId="8658"/>
    <cellStyle name="_расчет ФОТ 2007 ФСК от меня_ФОТ на 2010  РЗА _СВОД по МЭС(после защиты)_Форма к защите 23" xfId="8659"/>
    <cellStyle name="_расчет ФОТ 2007 ФСК от меня_ФОТ на 2010  РЗА _СВОД по МЭС(после защиты)_Форма к защите 23_БДР формат СД (2)" xfId="8660"/>
    <cellStyle name="_расчет ФОТ 2007 ФСК от меня_ФОТ на 2010  РЗА _СВОД по МЭС(после защиты)_Форма к защите 24" xfId="8661"/>
    <cellStyle name="_расчет ФОТ 2007 ФСК от меня_ФОТ на 2010  РЗА _СВОД по МЭС(после защиты)_Форма к защите 24_БДР формат СД (2)" xfId="8662"/>
    <cellStyle name="_расчет ФОТ 2007 ФСК от меня_ФОТ на 2010  РЗА _СВОД по МЭС(после защиты)_Форма к защите 25" xfId="8663"/>
    <cellStyle name="_расчет ФОТ 2007 ФСК от меня_ФОТ на 2010  РЗА _СВОД по МЭС(после защиты)_Форма к защите 25_БДР формат СД (2)" xfId="8664"/>
    <cellStyle name="_расчет ФОТ 2007 ФСК от меня_ФОТ на 2010  РЗА _СВОД по МЭС(после защиты)_Форма к защите 26" xfId="8665"/>
    <cellStyle name="_расчет ФОТ 2007 ФСК от меня_ФОТ на 2010  РЗА _СВОД по МЭС(после защиты)_Форма к защите 26_БДР формат СД (2)" xfId="8666"/>
    <cellStyle name="_расчет ФОТ 2007 ФСК от меня_ФОТ на 2010  РЗА _СВОД по МЭС(после защиты)_Форма к защите 27" xfId="8667"/>
    <cellStyle name="_расчет ФОТ 2007 ФСК от меня_ФОТ на 2010  РЗА _СВОД по МЭС(после защиты)_Форма к защите 27_БДР формат СД (2)" xfId="8668"/>
    <cellStyle name="_расчет ФОТ 2007 ФСК от меня_ФОТ на 2010  РЗА _СВОД по МЭС(после защиты)_Форма к защите 28" xfId="8669"/>
    <cellStyle name="_расчет ФОТ 2007 ФСК от меня_ФОТ на 2010  РЗА _СВОД по МЭС(после защиты)_Форма к защите 28_БДР формат СД (2)" xfId="8670"/>
    <cellStyle name="_расчет ФОТ 2007 ФСК от меня_ФОТ на 2010  РЗА _СВОД по МЭС(после защиты)_Форма к защите 29" xfId="8671"/>
    <cellStyle name="_расчет ФОТ 2007 ФСК от меня_ФОТ на 2010  РЗА _СВОД по МЭС(после защиты)_Форма к защите 29_БДР формат СД (2)" xfId="8672"/>
    <cellStyle name="_расчет ФОТ 2007 ФСК от меня_ФОТ на 2010  РЗА _СВОД по МЭС(после защиты)_Форма к защите 3" xfId="8673"/>
    <cellStyle name="_расчет ФОТ 2007 ФСК от меня_ФОТ на 2010  РЗА _СВОД по МЭС(после защиты)_Форма к защите 3_БДР формат СД (2)" xfId="8674"/>
    <cellStyle name="_расчет ФОТ 2007 ФСК от меня_ФОТ на 2010  РЗА _СВОД по МЭС(после защиты)_Форма к защите 30" xfId="8675"/>
    <cellStyle name="_расчет ФОТ 2007 ФСК от меня_ФОТ на 2010  РЗА _СВОД по МЭС(после защиты)_Форма к защите 30_БДР формат СД (2)" xfId="8676"/>
    <cellStyle name="_расчет ФОТ 2007 ФСК от меня_ФОТ на 2010  РЗА _СВОД по МЭС(после защиты)_Форма к защите 31" xfId="8677"/>
    <cellStyle name="_расчет ФОТ 2007 ФСК от меня_ФОТ на 2010  РЗА _СВОД по МЭС(после защиты)_Форма к защите 31_БДР формат СД (2)" xfId="8678"/>
    <cellStyle name="_расчет ФОТ 2007 ФСК от меня_ФОТ на 2010  РЗА _СВОД по МЭС(после защиты)_Форма к защите 32" xfId="8679"/>
    <cellStyle name="_расчет ФОТ 2007 ФСК от меня_ФОТ на 2010  РЗА _СВОД по МЭС(после защиты)_Форма к защите 32_БДР формат СД (2)" xfId="8680"/>
    <cellStyle name="_расчет ФОТ 2007 ФСК от меня_ФОТ на 2010  РЗА _СВОД по МЭС(после защиты)_Форма к защите 33" xfId="8681"/>
    <cellStyle name="_расчет ФОТ 2007 ФСК от меня_ФОТ на 2010  РЗА _СВОД по МЭС(после защиты)_Форма к защите 33_БДР формат СД (2)" xfId="8682"/>
    <cellStyle name="_расчет ФОТ 2007 ФСК от меня_ФОТ на 2010  РЗА _СВОД по МЭС(после защиты)_Форма к защите 34" xfId="8683"/>
    <cellStyle name="_расчет ФОТ 2007 ФСК от меня_ФОТ на 2010  РЗА _СВОД по МЭС(после защиты)_Форма к защите 34_БДР формат СД (2)" xfId="8684"/>
    <cellStyle name="_расчет ФОТ 2007 ФСК от меня_ФОТ на 2010  РЗА _СВОД по МЭС(после защиты)_Форма к защите 35" xfId="8685"/>
    <cellStyle name="_расчет ФОТ 2007 ФСК от меня_ФОТ на 2010  РЗА _СВОД по МЭС(после защиты)_Форма к защите 35_БДР формат СД (2)" xfId="8686"/>
    <cellStyle name="_расчет ФОТ 2007 ФСК от меня_ФОТ на 2010  РЗА _СВОД по МЭС(после защиты)_Форма к защите 36" xfId="8687"/>
    <cellStyle name="_расчет ФОТ 2007 ФСК от меня_ФОТ на 2010  РЗА _СВОД по МЭС(после защиты)_Форма к защите 36_БДР формат СД (2)" xfId="8688"/>
    <cellStyle name="_расчет ФОТ 2007 ФСК от меня_ФОТ на 2010  РЗА _СВОД по МЭС(после защиты)_Форма к защите 37" xfId="8689"/>
    <cellStyle name="_расчет ФОТ 2007 ФСК от меня_ФОТ на 2010  РЗА _СВОД по МЭС(после защиты)_Форма к защите 37_БДР формат СД (2)" xfId="8690"/>
    <cellStyle name="_расчет ФОТ 2007 ФСК от меня_ФОТ на 2010  РЗА _СВОД по МЭС(после защиты)_Форма к защите 38" xfId="8691"/>
    <cellStyle name="_расчет ФОТ 2007 ФСК от меня_ФОТ на 2010  РЗА _СВОД по МЭС(после защиты)_Форма к защите 38_БДР формат СД (2)" xfId="8692"/>
    <cellStyle name="_расчет ФОТ 2007 ФСК от меня_ФОТ на 2010  РЗА _СВОД по МЭС(после защиты)_Форма к защите 39" xfId="8693"/>
    <cellStyle name="_расчет ФОТ 2007 ФСК от меня_ФОТ на 2010  РЗА _СВОД по МЭС(после защиты)_Форма к защите 39_БДР формат СД (2)" xfId="8694"/>
    <cellStyle name="_расчет ФОТ 2007 ФСК от меня_ФОТ на 2010  РЗА _СВОД по МЭС(после защиты)_Форма к защите 4" xfId="8695"/>
    <cellStyle name="_расчет ФОТ 2007 ФСК от меня_ФОТ на 2010  РЗА _СВОД по МЭС(после защиты)_Форма к защите 4_БДР формат СД (2)" xfId="8696"/>
    <cellStyle name="_расчет ФОТ 2007 ФСК от меня_ФОТ на 2010  РЗА _СВОД по МЭС(после защиты)_Форма к защите 40" xfId="8697"/>
    <cellStyle name="_расчет ФОТ 2007 ФСК от меня_ФОТ на 2010  РЗА _СВОД по МЭС(после защиты)_Форма к защите 40_БДР формат СД (2)" xfId="8698"/>
    <cellStyle name="_расчет ФОТ 2007 ФСК от меня_ФОТ на 2010  РЗА _СВОД по МЭС(после защиты)_Форма к защите 41" xfId="8699"/>
    <cellStyle name="_расчет ФОТ 2007 ФСК от меня_ФОТ на 2010  РЗА _СВОД по МЭС(после защиты)_Форма к защите 41_БДР формат СД (2)" xfId="8700"/>
    <cellStyle name="_расчет ФОТ 2007 ФСК от меня_ФОТ на 2010  РЗА _СВОД по МЭС(после защиты)_Форма к защите 42" xfId="8701"/>
    <cellStyle name="_расчет ФОТ 2007 ФСК от меня_ФОТ на 2010  РЗА _СВОД по МЭС(после защиты)_Форма к защите 42_БДР формат СД (2)" xfId="8702"/>
    <cellStyle name="_расчет ФОТ 2007 ФСК от меня_ФОТ на 2010  РЗА _СВОД по МЭС(после защиты)_Форма к защите 43" xfId="8703"/>
    <cellStyle name="_расчет ФОТ 2007 ФСК от меня_ФОТ на 2010  РЗА _СВОД по МЭС(после защиты)_Форма к защите 43_БДР формат СД (2)" xfId="8704"/>
    <cellStyle name="_расчет ФОТ 2007 ФСК от меня_ФОТ на 2010  РЗА _СВОД по МЭС(после защиты)_Форма к защите 44" xfId="8705"/>
    <cellStyle name="_расчет ФОТ 2007 ФСК от меня_ФОТ на 2010  РЗА _СВОД по МЭС(после защиты)_Форма к защите 44_БДР формат СД (2)" xfId="8706"/>
    <cellStyle name="_расчет ФОТ 2007 ФСК от меня_ФОТ на 2010  РЗА _СВОД по МЭС(после защиты)_Форма к защите 45" xfId="8707"/>
    <cellStyle name="_расчет ФОТ 2007 ФСК от меня_ФОТ на 2010  РЗА _СВОД по МЭС(после защиты)_Форма к защите 45_БДР формат СД (2)" xfId="8708"/>
    <cellStyle name="_расчет ФОТ 2007 ФСК от меня_ФОТ на 2010  РЗА _СВОД по МЭС(после защиты)_Форма к защите 46" xfId="8709"/>
    <cellStyle name="_расчет ФОТ 2007 ФСК от меня_ФОТ на 2010  РЗА _СВОД по МЭС(после защиты)_Форма к защите 46_БДР формат СД (2)" xfId="8710"/>
    <cellStyle name="_расчет ФОТ 2007 ФСК от меня_ФОТ на 2010  РЗА _СВОД по МЭС(после защиты)_Форма к защите 47" xfId="8711"/>
    <cellStyle name="_расчет ФОТ 2007 ФСК от меня_ФОТ на 2010  РЗА _СВОД по МЭС(после защиты)_Форма к защите 47_БДР формат СД (2)" xfId="8712"/>
    <cellStyle name="_расчет ФОТ 2007 ФСК от меня_ФОТ на 2010  РЗА _СВОД по МЭС(после защиты)_Форма к защите 48" xfId="8713"/>
    <cellStyle name="_расчет ФОТ 2007 ФСК от меня_ФОТ на 2010  РЗА _СВОД по МЭС(после защиты)_Форма к защите 48_БДР формат СД (2)" xfId="8714"/>
    <cellStyle name="_расчет ФОТ 2007 ФСК от меня_ФОТ на 2010  РЗА _СВОД по МЭС(после защиты)_Форма к защите 49" xfId="8715"/>
    <cellStyle name="_расчет ФОТ 2007 ФСК от меня_ФОТ на 2010  РЗА _СВОД по МЭС(после защиты)_Форма к защите 49_БДР формат СД (2)" xfId="8716"/>
    <cellStyle name="_расчет ФОТ 2007 ФСК от меня_ФОТ на 2010  РЗА _СВОД по МЭС(после защиты)_Форма к защите 5" xfId="8717"/>
    <cellStyle name="_расчет ФОТ 2007 ФСК от меня_ФОТ на 2010  РЗА _СВОД по МЭС(после защиты)_Форма к защите 5_БДР формат СД (2)" xfId="8718"/>
    <cellStyle name="_расчет ФОТ 2007 ФСК от меня_ФОТ на 2010  РЗА _СВОД по МЭС(после защиты)_Форма к защите 50" xfId="8719"/>
    <cellStyle name="_расчет ФОТ 2007 ФСК от меня_ФОТ на 2010  РЗА _СВОД по МЭС(после защиты)_Форма к защите 50_БДР формат СД (2)" xfId="8720"/>
    <cellStyle name="_расчет ФОТ 2007 ФСК от меня_ФОТ на 2010  РЗА _СВОД по МЭС(после защиты)_Форма к защите 51" xfId="8721"/>
    <cellStyle name="_расчет ФОТ 2007 ФСК от меня_ФОТ на 2010  РЗА _СВОД по МЭС(после защиты)_Форма к защите 51_БДР формат СД (2)" xfId="8722"/>
    <cellStyle name="_расчет ФОТ 2007 ФСК от меня_ФОТ на 2010  РЗА _СВОД по МЭС(после защиты)_Форма к защите 52" xfId="8723"/>
    <cellStyle name="_расчет ФОТ 2007 ФСК от меня_ФОТ на 2010  РЗА _СВОД по МЭС(после защиты)_Форма к защите 52_БДР формат СД (2)" xfId="8724"/>
    <cellStyle name="_расчет ФОТ 2007 ФСК от меня_ФОТ на 2010  РЗА _СВОД по МЭС(после защиты)_Форма к защите 53" xfId="8725"/>
    <cellStyle name="_расчет ФОТ 2007 ФСК от меня_ФОТ на 2010  РЗА _СВОД по МЭС(после защиты)_Форма к защите 53_БДР формат СД (2)" xfId="8726"/>
    <cellStyle name="_расчет ФОТ 2007 ФСК от меня_ФОТ на 2010  РЗА _СВОД по МЭС(после защиты)_Форма к защите 54" xfId="8727"/>
    <cellStyle name="_расчет ФОТ 2007 ФСК от меня_ФОТ на 2010  РЗА _СВОД по МЭС(после защиты)_Форма к защите 54_БДР формат СД (2)" xfId="8728"/>
    <cellStyle name="_расчет ФОТ 2007 ФСК от меня_ФОТ на 2010  РЗА _СВОД по МЭС(после защиты)_Форма к защите 55" xfId="8729"/>
    <cellStyle name="_расчет ФОТ 2007 ФСК от меня_ФОТ на 2010  РЗА _СВОД по МЭС(после защиты)_Форма к защите 55_БДР формат СД (2)" xfId="8730"/>
    <cellStyle name="_расчет ФОТ 2007 ФСК от меня_ФОТ на 2010  РЗА _СВОД по МЭС(после защиты)_Форма к защите 56" xfId="8731"/>
    <cellStyle name="_расчет ФОТ 2007 ФСК от меня_ФОТ на 2010  РЗА _СВОД по МЭС(после защиты)_Форма к защите 56_БДР формат СД (2)" xfId="8732"/>
    <cellStyle name="_расчет ФОТ 2007 ФСК от меня_ФОТ на 2010  РЗА _СВОД по МЭС(после защиты)_Форма к защите 57" xfId="8733"/>
    <cellStyle name="_расчет ФОТ 2007 ФСК от меня_ФОТ на 2010  РЗА _СВОД по МЭС(после защиты)_Форма к защите 57_БДР формат СД (2)" xfId="8734"/>
    <cellStyle name="_расчет ФОТ 2007 ФСК от меня_ФОТ на 2010  РЗА _СВОД по МЭС(после защиты)_Форма к защите 58" xfId="8735"/>
    <cellStyle name="_расчет ФОТ 2007 ФСК от меня_ФОТ на 2010  РЗА _СВОД по МЭС(после защиты)_Форма к защите 58_БДР формат СД (2)" xfId="8736"/>
    <cellStyle name="_расчет ФОТ 2007 ФСК от меня_ФОТ на 2010  РЗА _СВОД по МЭС(после защиты)_Форма к защите 59" xfId="8737"/>
    <cellStyle name="_расчет ФОТ 2007 ФСК от меня_ФОТ на 2010  РЗА _СВОД по МЭС(после защиты)_Форма к защите 59_БДР формат СД (2)" xfId="8738"/>
    <cellStyle name="_расчет ФОТ 2007 ФСК от меня_ФОТ на 2010  РЗА _СВОД по МЭС(после защиты)_Форма к защите 6" xfId="8739"/>
    <cellStyle name="_расчет ФОТ 2007 ФСК от меня_ФОТ на 2010  РЗА _СВОД по МЭС(после защиты)_Форма к защите 6_БДР формат СД (2)" xfId="8740"/>
    <cellStyle name="_расчет ФОТ 2007 ФСК от меня_ФОТ на 2010  РЗА _СВОД по МЭС(после защиты)_Форма к защите 60" xfId="8741"/>
    <cellStyle name="_расчет ФОТ 2007 ФСК от меня_ФОТ на 2010  РЗА _СВОД по МЭС(после защиты)_Форма к защите 60_БДР формат СД (2)" xfId="8742"/>
    <cellStyle name="_расчет ФОТ 2007 ФСК от меня_ФОТ на 2010  РЗА _СВОД по МЭС(после защиты)_Форма к защите 61" xfId="8743"/>
    <cellStyle name="_расчет ФОТ 2007 ФСК от меня_ФОТ на 2010  РЗА _СВОД по МЭС(после защиты)_Форма к защите 61_БДР формат СД (2)" xfId="8744"/>
    <cellStyle name="_расчет ФОТ 2007 ФСК от меня_ФОТ на 2010  РЗА _СВОД по МЭС(после защиты)_Форма к защите 62" xfId="8745"/>
    <cellStyle name="_расчет ФОТ 2007 ФСК от меня_ФОТ на 2010  РЗА _СВОД по МЭС(после защиты)_Форма к защите 62_БДР формат СД (2)" xfId="8746"/>
    <cellStyle name="_расчет ФОТ 2007 ФСК от меня_ФОТ на 2010  РЗА _СВОД по МЭС(после защиты)_Форма к защите 63" xfId="8747"/>
    <cellStyle name="_расчет ФОТ 2007 ФСК от меня_ФОТ на 2010  РЗА _СВОД по МЭС(после защиты)_Форма к защите 63_БДР формат СД (2)" xfId="8748"/>
    <cellStyle name="_расчет ФОТ 2007 ФСК от меня_ФОТ на 2010  РЗА _СВОД по МЭС(после защиты)_Форма к защите 64" xfId="8749"/>
    <cellStyle name="_расчет ФОТ 2007 ФСК от меня_ФОТ на 2010  РЗА _СВОД по МЭС(после защиты)_Форма к защите 64_БДР формат СД (2)" xfId="8750"/>
    <cellStyle name="_расчет ФОТ 2007 ФСК от меня_ФОТ на 2010  РЗА _СВОД по МЭС(после защиты)_Форма к защите 65" xfId="8751"/>
    <cellStyle name="_расчет ФОТ 2007 ФСК от меня_ФОТ на 2010  РЗА _СВОД по МЭС(после защиты)_Форма к защите 65_БДР формат СД (2)" xfId="8752"/>
    <cellStyle name="_расчет ФОТ 2007 ФСК от меня_ФОТ на 2010  РЗА _СВОД по МЭС(после защиты)_Форма к защите 66" xfId="8753"/>
    <cellStyle name="_расчет ФОТ 2007 ФСК от меня_ФОТ на 2010  РЗА _СВОД по МЭС(после защиты)_Форма к защите 66_БДР формат СД (2)" xfId="8754"/>
    <cellStyle name="_расчет ФОТ 2007 ФСК от меня_ФОТ на 2010  РЗА _СВОД по МЭС(после защиты)_Форма к защите 67" xfId="8755"/>
    <cellStyle name="_расчет ФОТ 2007 ФСК от меня_ФОТ на 2010  РЗА _СВОД по МЭС(после защиты)_Форма к защите 67_БДР формат СД (2)" xfId="8756"/>
    <cellStyle name="_расчет ФОТ 2007 ФСК от меня_ФОТ на 2010  РЗА _СВОД по МЭС(после защиты)_Форма к защите 68" xfId="8757"/>
    <cellStyle name="_расчет ФОТ 2007 ФСК от меня_ФОТ на 2010  РЗА _СВОД по МЭС(после защиты)_Форма к защите 68_БДР формат СД (2)" xfId="8758"/>
    <cellStyle name="_расчет ФОТ 2007 ФСК от меня_ФОТ на 2010  РЗА _СВОД по МЭС(после защиты)_Форма к защите 69" xfId="8759"/>
    <cellStyle name="_расчет ФОТ 2007 ФСК от меня_ФОТ на 2010  РЗА _СВОД по МЭС(после защиты)_Форма к защите 69_БДР формат СД (2)" xfId="8760"/>
    <cellStyle name="_расчет ФОТ 2007 ФСК от меня_ФОТ на 2010  РЗА _СВОД по МЭС(после защиты)_Форма к защите 7" xfId="8761"/>
    <cellStyle name="_расчет ФОТ 2007 ФСК от меня_ФОТ на 2010  РЗА _СВОД по МЭС(после защиты)_Форма к защите 7_БДР формат СД (2)" xfId="8762"/>
    <cellStyle name="_расчет ФОТ 2007 ФСК от меня_ФОТ на 2010  РЗА _СВОД по МЭС(после защиты)_Форма к защите 70" xfId="8763"/>
    <cellStyle name="_расчет ФОТ 2007 ФСК от меня_ФОТ на 2010  РЗА _СВОД по МЭС(после защиты)_Форма к защите 70_БДР формат СД (2)" xfId="8764"/>
    <cellStyle name="_расчет ФОТ 2007 ФСК от меня_ФОТ на 2010  РЗА _СВОД по МЭС(после защиты)_Форма к защите 71" xfId="8765"/>
    <cellStyle name="_расчет ФОТ 2007 ФСК от меня_ФОТ на 2010  РЗА _СВОД по МЭС(после защиты)_Форма к защите 71_БДР формат СД (2)" xfId="8766"/>
    <cellStyle name="_расчет ФОТ 2007 ФСК от меня_ФОТ на 2010  РЗА _СВОД по МЭС(после защиты)_Форма к защите 72" xfId="8767"/>
    <cellStyle name="_расчет ФОТ 2007 ФСК от меня_ФОТ на 2010  РЗА _СВОД по МЭС(после защиты)_Форма к защите 72_БДР формат СД (2)" xfId="8768"/>
    <cellStyle name="_расчет ФОТ 2007 ФСК от меня_ФОТ на 2010  РЗА _СВОД по МЭС(после защиты)_Форма к защите 73" xfId="8769"/>
    <cellStyle name="_расчет ФОТ 2007 ФСК от меня_ФОТ на 2010  РЗА _СВОД по МЭС(после защиты)_Форма к защите 73_БДР формат СД (2)" xfId="8770"/>
    <cellStyle name="_расчет ФОТ 2007 ФСК от меня_ФОТ на 2010  РЗА _СВОД по МЭС(после защиты)_Форма к защите 74" xfId="8771"/>
    <cellStyle name="_расчет ФОТ 2007 ФСК от меня_ФОТ на 2010  РЗА _СВОД по МЭС(после защиты)_Форма к защите 74_БДР формат СД (2)" xfId="8772"/>
    <cellStyle name="_расчет ФОТ 2007 ФСК от меня_ФОТ на 2010  РЗА _СВОД по МЭС(после защиты)_Форма к защите 75" xfId="8773"/>
    <cellStyle name="_расчет ФОТ 2007 ФСК от меня_ФОТ на 2010  РЗА _СВОД по МЭС(после защиты)_Форма к защите 75_БДР формат СД (2)" xfId="8774"/>
    <cellStyle name="_расчет ФОТ 2007 ФСК от меня_ФОТ на 2010  РЗА _СВОД по МЭС(после защиты)_Форма к защите 76" xfId="8775"/>
    <cellStyle name="_расчет ФОТ 2007 ФСК от меня_ФОТ на 2010  РЗА _СВОД по МЭС(после защиты)_Форма к защите 76_БДР формат СД (2)" xfId="8776"/>
    <cellStyle name="_расчет ФОТ 2007 ФСК от меня_ФОТ на 2010  РЗА _СВОД по МЭС(после защиты)_Форма к защите 77" xfId="8777"/>
    <cellStyle name="_расчет ФОТ 2007 ФСК от меня_ФОТ на 2010  РЗА _СВОД по МЭС(после защиты)_Форма к защите 77_БДР формат СД (2)" xfId="8778"/>
    <cellStyle name="_расчет ФОТ 2007 ФСК от меня_ФОТ на 2010  РЗА _СВОД по МЭС(после защиты)_Форма к защите 78" xfId="8779"/>
    <cellStyle name="_расчет ФОТ 2007 ФСК от меня_ФОТ на 2010  РЗА _СВОД по МЭС(после защиты)_Форма к защите 78_БДР формат СД (2)" xfId="8780"/>
    <cellStyle name="_расчет ФОТ 2007 ФСК от меня_ФОТ на 2010  РЗА _СВОД по МЭС(после защиты)_Форма к защите 79" xfId="8781"/>
    <cellStyle name="_расчет ФОТ 2007 ФСК от меня_ФОТ на 2010  РЗА _СВОД по МЭС(после защиты)_Форма к защите 79_БДР формат СД (2)" xfId="8782"/>
    <cellStyle name="_расчет ФОТ 2007 ФСК от меня_ФОТ на 2010  РЗА _СВОД по МЭС(после защиты)_Форма к защите 8" xfId="8783"/>
    <cellStyle name="_расчет ФОТ 2007 ФСК от меня_ФОТ на 2010  РЗА _СВОД по МЭС(после защиты)_Форма к защите 8_БДР формат СД (2)" xfId="8784"/>
    <cellStyle name="_расчет ФОТ 2007 ФСК от меня_ФОТ на 2010  РЗА _СВОД по МЭС(после защиты)_Форма к защите 80" xfId="8785"/>
    <cellStyle name="_расчет ФОТ 2007 ФСК от меня_ФОТ на 2010  РЗА _СВОД по МЭС(после защиты)_Форма к защите 80_БДР формат СД (2)" xfId="8786"/>
    <cellStyle name="_расчет ФОТ 2007 ФСК от меня_ФОТ на 2010  РЗА _СВОД по МЭС(после защиты)_Форма к защите 81" xfId="8787"/>
    <cellStyle name="_расчет ФОТ 2007 ФСК от меня_ФОТ на 2010  РЗА _СВОД по МЭС(после защиты)_Форма к защите 81_БДР формат СД (2)" xfId="8788"/>
    <cellStyle name="_расчет ФОТ 2007 ФСК от меня_ФОТ на 2010  РЗА _СВОД по МЭС(после защиты)_Форма к защите 82" xfId="8789"/>
    <cellStyle name="_расчет ФОТ 2007 ФСК от меня_ФОТ на 2010  РЗА _СВОД по МЭС(после защиты)_Форма к защите 82_БДР формат СД (2)" xfId="8790"/>
    <cellStyle name="_расчет ФОТ 2007 ФСК от меня_ФОТ на 2010  РЗА _СВОД по МЭС(после защиты)_Форма к защите 83" xfId="8791"/>
    <cellStyle name="_расчет ФОТ 2007 ФСК от меня_ФОТ на 2010  РЗА _СВОД по МЭС(после защиты)_Форма к защите 83_БДР формат СД (2)" xfId="8792"/>
    <cellStyle name="_расчет ФОТ 2007 ФСК от меня_ФОТ на 2010  РЗА _СВОД по МЭС(после защиты)_Форма к защите 84" xfId="8793"/>
    <cellStyle name="_расчет ФОТ 2007 ФСК от меня_ФОТ на 2010  РЗА _СВОД по МЭС(после защиты)_Форма к защите 84_БДР формат СД (2)" xfId="8794"/>
    <cellStyle name="_расчет ФОТ 2007 ФСК от меня_ФОТ на 2010  РЗА _СВОД по МЭС(после защиты)_Форма к защите 85" xfId="8795"/>
    <cellStyle name="_расчет ФОТ 2007 ФСК от меня_ФОТ на 2010  РЗА _СВОД по МЭС(после защиты)_Форма к защите 85_БДР формат СД (2)" xfId="8796"/>
    <cellStyle name="_расчет ФОТ 2007 ФСК от меня_ФОТ на 2010  РЗА _СВОД по МЭС(после защиты)_Форма к защите 86" xfId="8797"/>
    <cellStyle name="_расчет ФОТ 2007 ФСК от меня_ФОТ на 2010  РЗА _СВОД по МЭС(после защиты)_Форма к защите 86_БДР формат СД (2)" xfId="8798"/>
    <cellStyle name="_расчет ФОТ 2007 ФСК от меня_ФОТ на 2010  РЗА _СВОД по МЭС(после защиты)_Форма к защите 87" xfId="8799"/>
    <cellStyle name="_расчет ФОТ 2007 ФСК от меня_ФОТ на 2010  РЗА _СВОД по МЭС(после защиты)_Форма к защите 87_БДР формат СД (2)" xfId="8800"/>
    <cellStyle name="_расчет ФОТ 2007 ФСК от меня_ФОТ на 2010  РЗА _СВОД по МЭС(после защиты)_Форма к защите 88" xfId="8801"/>
    <cellStyle name="_расчет ФОТ 2007 ФСК от меня_ФОТ на 2010  РЗА _СВОД по МЭС(после защиты)_Форма к защите 88_БДР формат СД (2)" xfId="8802"/>
    <cellStyle name="_расчет ФОТ 2007 ФСК от меня_ФОТ на 2010  РЗА _СВОД по МЭС(после защиты)_Форма к защите 89" xfId="8803"/>
    <cellStyle name="_расчет ФОТ 2007 ФСК от меня_ФОТ на 2010  РЗА _СВОД по МЭС(после защиты)_Форма к защите 89_БДР формат СД (2)" xfId="8804"/>
    <cellStyle name="_расчет ФОТ 2007 ФСК от меня_ФОТ на 2010  РЗА _СВОД по МЭС(после защиты)_Форма к защите 9" xfId="8805"/>
    <cellStyle name="_расчет ФОТ 2007 ФСК от меня_ФОТ на 2010  РЗА _СВОД по МЭС(после защиты)_Форма к защите 9_БДР формат СД (2)" xfId="8806"/>
    <cellStyle name="_расчет ФОТ 2007 ФСК от меня_ФОТ на 2010  РЗА _СВОД по МЭС(после защиты)_Форма к защите 90" xfId="8807"/>
    <cellStyle name="_расчет ФОТ 2007 ФСК от меня_ФОТ на 2010  РЗА _СВОД по МЭС(после защиты)_Форма к защите 90_БДР формат СД (2)" xfId="8808"/>
    <cellStyle name="_расчет ФОТ 2007 ФСК от меня_ФОТ на 2010  РЗА _СВОД по МЭС(после защиты)_Форма к защите ДЭБ" xfId="8809"/>
    <cellStyle name="_расчет ФОТ 2007 ФСК от меня_ФОТ на 2010  РЗА _СВОД по МЭС(после защиты)_Форма к защите ДЭБ 2" xfId="8810"/>
    <cellStyle name="_расчет ФОТ 2007 ФСК от меня_ФОТ на 2010  РЗА _СВОД по МЭС(после защиты)_Форма к защите ДЭБ 2_БДР формат СД (2)" xfId="8811"/>
    <cellStyle name="_расчет ФОТ 2007 ФСК от меня_ФОТ на 2010  РЗА _СВОД по МЭС(после защиты)_Форма к защите ДЭБ_БДР формат СД (2)" xfId="8812"/>
    <cellStyle name="_расчет ФОТ 2007 ФСК от меня_ФОТ на 2010  РЗА _СВОД по МЭС(после защиты)_Форма к защите_БДР формат СД (2)" xfId="8813"/>
    <cellStyle name="_расчет ФОТ 2007 ФСК от меня_ФОТ на 2010  РЗА _СВОД по МЭС(после защиты)_Форма к защите_ДСП" xfId="8814"/>
    <cellStyle name="_расчет ФОТ 2007 ФСК от меня_ФОТ на 2010  РЗА _СВОД по МЭС(после защиты)_Форма к защите_ДСП 2" xfId="8815"/>
    <cellStyle name="_расчет ФОТ 2007 ФСК от меня_ФОТ на 2010  РЗА _СВОД по МЭС(после защиты)_Форма к защите_ДСП 2_БДР формат СД (2)" xfId="8816"/>
    <cellStyle name="_расчет ФОТ 2007 ФСК от меня_ФОТ на 2010  РЗА _СВОД по МЭС(после защиты)_Форма к защите_ДСП_БДР формат СД (2)" xfId="8817"/>
    <cellStyle name="_расчет ФОТ 2007 ФСК от меня_ФОТ на 2010  РЗА _СВОД по МЭС(после защиты)_Форма к защите_ДУпиоп" xfId="8818"/>
    <cellStyle name="_расчет ФОТ 2007 ФСК от меня_ФОТ на 2010  РЗА _СВОД по МЭС(после защиты)_Форма к защите_ДУпиоп 2" xfId="8819"/>
    <cellStyle name="_расчет ФОТ 2007 ФСК от меня_ФОТ на 2010  РЗА _СВОД по МЭС(после защиты)_Форма к защите_ДУпиоп 2_БДР формат СД (2)" xfId="8820"/>
    <cellStyle name="_расчет ФОТ 2007 ФСК от меня_ФОТ на 2010  РЗА _СВОД по МЭС(после защиты)_Форма к защите_ДУпиоп_БДР формат СД (2)" xfId="8821"/>
    <cellStyle name="_расчет ФОТ 2007 ФСК от меня_ФОТ на 2010  РЗА _СВОД по МЭС(после защиты)_Форма к защите_окончательная версия" xfId="8822"/>
    <cellStyle name="_расчет ФОТ 2007 ФСК от меня_ФОТ на 2010  РЗА _СВОД по МЭС(после защиты)_Форма к защите_окончательная версия 2" xfId="8823"/>
    <cellStyle name="_расчет ФОТ 2007 ФСК от меня_ФОТ на 2010  РЗА _СВОД по МЭС(после защиты)_Форма к защите_окончательная версия 2_БДР формат СД (2)" xfId="8824"/>
    <cellStyle name="_расчет ФОТ 2007 ФСК от меня_ФОТ на 2010  РЗА _СВОД по МЭС(после защиты)_Форма к защите_окончательная версия_БДР формат СД (2)" xfId="8825"/>
    <cellStyle name="_расчет ФОТ 2007 ФСК от меня_ФОТ на 2010г. Вологда" xfId="8826"/>
    <cellStyle name="_расчет ФОТ 2007 ФСК от меня_ФОТ на 2010г. Вологда 2" xfId="8827"/>
    <cellStyle name="_расчет ФОТ 2007 ФСК от меня_ФОТ на 2010г. Вологда 2 2" xfId="8828"/>
    <cellStyle name="_расчет ФОТ 2007 ФСК от меня_ФОТ на 2010г. Вологда 2 2_БДР формат СД (2)" xfId="8829"/>
    <cellStyle name="_расчет ФОТ 2007 ФСК от меня_ФОТ на 2010г. Вологда 2_БДР формат СД (2)" xfId="8830"/>
    <cellStyle name="_расчет ФОТ 2007 ФСК от меня_ФОТ на 2010г. Вологда 3" xfId="8831"/>
    <cellStyle name="_расчет ФОТ 2007 ФСК от меня_ФОТ на 2010г. Вологда 3_БДР формат СД (2)" xfId="8832"/>
    <cellStyle name="_расчет ФОТ 2007 ФСК от меня_ФОТ на 2010г. Вологда_БДР формат СД (2)" xfId="8833"/>
    <cellStyle name="_расчет ФОТ 2007 ФСК от меня_ФОТ на 2010г. Вологда_ДУС (3)" xfId="8834"/>
    <cellStyle name="_расчет ФОТ 2007 ФСК от меня_ФОТ на 2010г. Вологда_ДУС (3) 2" xfId="8835"/>
    <cellStyle name="_расчет ФОТ 2007 ФСК от меня_ФОТ на 2010г. Вологда_ДУС (3) 2_БДР формат СД (2)" xfId="8836"/>
    <cellStyle name="_расчет ФОТ 2007 ФСК от меня_ФОТ на 2010г. Вологда_ДУС (3)_БДР формат СД (2)" xfId="8837"/>
    <cellStyle name="_расчет ФОТ 2007 ФСК от меня_ФОТ на 2010г. Вологда_Источники_лимиты_Бизнес-план" xfId="8838"/>
    <cellStyle name="_расчет ФОТ 2007 ФСК от меня_ФОТ на 2010г. Вологда_Источники_лимиты_Бизнес-план 2" xfId="8839"/>
    <cellStyle name="_расчет ФОТ 2007 ФСК от меня_ФОТ на 2010г. Вологда_Источники_лимиты_Бизнес-план 2 2" xfId="8840"/>
    <cellStyle name="_расчет ФОТ 2007 ФСК от меня_ФОТ на 2010г. Вологда_Источники_лимиты_Бизнес-план 2 2_БДР формат СД (2)" xfId="8841"/>
    <cellStyle name="_расчет ФОТ 2007 ФСК от меня_ФОТ на 2010г. Вологда_Источники_лимиты_Бизнес-план 2_БДР формат СД (2)" xfId="8842"/>
    <cellStyle name="_расчет ФОТ 2007 ФСК от меня_ФОТ на 2010г. Вологда_Источники_лимиты_Бизнес-план 3" xfId="8843"/>
    <cellStyle name="_расчет ФОТ 2007 ФСК от меня_ФОТ на 2010г. Вологда_Источники_лимиты_Бизнес-план 3_БДР формат СД (2)" xfId="8844"/>
    <cellStyle name="_расчет ФОТ 2007 ФСК от меня_ФОТ на 2010г. Вологда_Источники_лимиты_Бизнес-план_БДР формат СД (2)" xfId="8845"/>
    <cellStyle name="_расчет ФОТ 2007 ФСК от меня_ФОТ на 2010г. Вологда_Копия форма к защите" xfId="8846"/>
    <cellStyle name="_расчет ФОТ 2007 ФСК от меня_ФОТ на 2010г. Вологда_Копия форма к защите 2" xfId="8847"/>
    <cellStyle name="_расчет ФОТ 2007 ФСК от меня_ФОТ на 2010г. Вологда_Копия форма к защите 2_БДР формат СД (2)" xfId="8848"/>
    <cellStyle name="_расчет ФОТ 2007 ФСК от меня_ФОТ на 2010г. Вологда_Копия форма к защите_БДР формат СД (2)" xfId="8849"/>
    <cellStyle name="_расчет ФОТ 2007 ФСК от меня_ФОТ на 2010г. Вологда_Свод бюджет на 2012" xfId="8850"/>
    <cellStyle name="_расчет ФОТ 2007 ФСК от меня_ФОТ на 2010г. Вологда_Свод бюджет на 2012 2" xfId="8851"/>
    <cellStyle name="_расчет ФОТ 2007 ФСК от меня_ФОТ на 2010г. Вологда_Свод бюджет на 2012 2_БДР формат СД (2)" xfId="8852"/>
    <cellStyle name="_расчет ФОТ 2007 ФСК от меня_ФОТ на 2010г. Вологда_Свод бюджет на 2012_БДР формат СД (2)" xfId="8853"/>
    <cellStyle name="_расчет ФОТ 2007 ФСК от меня_ФОТ на 2010г. Вологда_Форма к защите" xfId="8854"/>
    <cellStyle name="_расчет ФОТ 2007 ФСК от меня_ФОТ на 2010г. Вологда_форма к защите - ДКУ" xfId="8855"/>
    <cellStyle name="_расчет ФОТ 2007 ФСК от меня_ФОТ на 2010г. Вологда_форма к защите - ДКУ 2" xfId="8856"/>
    <cellStyle name="_расчет ФОТ 2007 ФСК от меня_ФОТ на 2010г. Вологда_форма к защите - ДКУ 2_БДР формат СД (2)" xfId="8857"/>
    <cellStyle name="_расчет ФОТ 2007 ФСК от меня_ФОТ на 2010г. Вологда_форма к защите - ДКУ_БДР формат СД (2)" xfId="8858"/>
    <cellStyle name="_расчет ФОТ 2007 ФСК от меня_ФОТ на 2010г. Вологда_Форма к защите 10" xfId="8859"/>
    <cellStyle name="_расчет ФОТ 2007 ФСК от меня_ФОТ на 2010г. Вологда_Форма к защите 10_БДР формат СД (2)" xfId="8860"/>
    <cellStyle name="_расчет ФОТ 2007 ФСК от меня_ФОТ на 2010г. Вологда_Форма к защите 11" xfId="8861"/>
    <cellStyle name="_расчет ФОТ 2007 ФСК от меня_ФОТ на 2010г. Вологда_Форма к защите 11_БДР формат СД (2)" xfId="8862"/>
    <cellStyle name="_расчет ФОТ 2007 ФСК от меня_ФОТ на 2010г. Вологда_Форма к защите 12" xfId="8863"/>
    <cellStyle name="_расчет ФОТ 2007 ФСК от меня_ФОТ на 2010г. Вологда_Форма к защите 12_БДР формат СД (2)" xfId="8864"/>
    <cellStyle name="_расчет ФОТ 2007 ФСК от меня_ФОТ на 2010г. Вологда_Форма к защите 13" xfId="8865"/>
    <cellStyle name="_расчет ФОТ 2007 ФСК от меня_ФОТ на 2010г. Вологда_Форма к защите 13_БДР формат СД (2)" xfId="8866"/>
    <cellStyle name="_расчет ФОТ 2007 ФСК от меня_ФОТ на 2010г. Вологда_Форма к защите 14" xfId="8867"/>
    <cellStyle name="_расчет ФОТ 2007 ФСК от меня_ФОТ на 2010г. Вологда_Форма к защите 14_БДР формат СД (2)" xfId="8868"/>
    <cellStyle name="_расчет ФОТ 2007 ФСК от меня_ФОТ на 2010г. Вологда_Форма к защите 15" xfId="8869"/>
    <cellStyle name="_расчет ФОТ 2007 ФСК от меня_ФОТ на 2010г. Вологда_Форма к защите 15_БДР формат СД (2)" xfId="8870"/>
    <cellStyle name="_расчет ФОТ 2007 ФСК от меня_ФОТ на 2010г. Вологда_Форма к защите 16" xfId="8871"/>
    <cellStyle name="_расчет ФОТ 2007 ФСК от меня_ФОТ на 2010г. Вологда_Форма к защите 16_БДР формат СД (2)" xfId="8872"/>
    <cellStyle name="_расчет ФОТ 2007 ФСК от меня_ФОТ на 2010г. Вологда_Форма к защите 17" xfId="8873"/>
    <cellStyle name="_расчет ФОТ 2007 ФСК от меня_ФОТ на 2010г. Вологда_Форма к защите 17_БДР формат СД (2)" xfId="8874"/>
    <cellStyle name="_расчет ФОТ 2007 ФСК от меня_ФОТ на 2010г. Вологда_Форма к защите 18" xfId="8875"/>
    <cellStyle name="_расчет ФОТ 2007 ФСК от меня_ФОТ на 2010г. Вологда_Форма к защите 18_БДР формат СД (2)" xfId="8876"/>
    <cellStyle name="_расчет ФОТ 2007 ФСК от меня_ФОТ на 2010г. Вологда_Форма к защите 19" xfId="8877"/>
    <cellStyle name="_расчет ФОТ 2007 ФСК от меня_ФОТ на 2010г. Вологда_Форма к защите 19_БДР формат СД (2)" xfId="8878"/>
    <cellStyle name="_расчет ФОТ 2007 ФСК от меня_ФОТ на 2010г. Вологда_Форма к защите 2" xfId="8879"/>
    <cellStyle name="_расчет ФОТ 2007 ФСК от меня_ФОТ на 2010г. Вологда_Форма к защите 2_БДР формат СД (2)" xfId="8880"/>
    <cellStyle name="_расчет ФОТ 2007 ФСК от меня_ФОТ на 2010г. Вологда_Форма к защите 20" xfId="8881"/>
    <cellStyle name="_расчет ФОТ 2007 ФСК от меня_ФОТ на 2010г. Вологда_Форма к защите 20_БДР формат СД (2)" xfId="8882"/>
    <cellStyle name="_расчет ФОТ 2007 ФСК от меня_ФОТ на 2010г. Вологда_Форма к защите 21" xfId="8883"/>
    <cellStyle name="_расчет ФОТ 2007 ФСК от меня_ФОТ на 2010г. Вологда_Форма к защите 21_БДР формат СД (2)" xfId="8884"/>
    <cellStyle name="_расчет ФОТ 2007 ФСК от меня_ФОТ на 2010г. Вологда_Форма к защите 22" xfId="8885"/>
    <cellStyle name="_расчет ФОТ 2007 ФСК от меня_ФОТ на 2010г. Вологда_Форма к защите 22_БДР формат СД (2)" xfId="8886"/>
    <cellStyle name="_расчет ФОТ 2007 ФСК от меня_ФОТ на 2010г. Вологда_Форма к защите 23" xfId="8887"/>
    <cellStyle name="_расчет ФОТ 2007 ФСК от меня_ФОТ на 2010г. Вологда_Форма к защите 23_БДР формат СД (2)" xfId="8888"/>
    <cellStyle name="_расчет ФОТ 2007 ФСК от меня_ФОТ на 2010г. Вологда_Форма к защите 24" xfId="8889"/>
    <cellStyle name="_расчет ФОТ 2007 ФСК от меня_ФОТ на 2010г. Вологда_Форма к защите 24_БДР формат СД (2)" xfId="8890"/>
    <cellStyle name="_расчет ФОТ 2007 ФСК от меня_ФОТ на 2010г. Вологда_Форма к защите 25" xfId="8891"/>
    <cellStyle name="_расчет ФОТ 2007 ФСК от меня_ФОТ на 2010г. Вологда_Форма к защите 25_БДР формат СД (2)" xfId="8892"/>
    <cellStyle name="_расчет ФОТ 2007 ФСК от меня_ФОТ на 2010г. Вологда_Форма к защите 26" xfId="8893"/>
    <cellStyle name="_расчет ФОТ 2007 ФСК от меня_ФОТ на 2010г. Вологда_Форма к защите 26_БДР формат СД (2)" xfId="8894"/>
    <cellStyle name="_расчет ФОТ 2007 ФСК от меня_ФОТ на 2010г. Вологда_Форма к защите 27" xfId="8895"/>
    <cellStyle name="_расчет ФОТ 2007 ФСК от меня_ФОТ на 2010г. Вологда_Форма к защите 27_БДР формат СД (2)" xfId="8896"/>
    <cellStyle name="_расчет ФОТ 2007 ФСК от меня_ФОТ на 2010г. Вологда_Форма к защите 28" xfId="8897"/>
    <cellStyle name="_расчет ФОТ 2007 ФСК от меня_ФОТ на 2010г. Вологда_Форма к защите 28_БДР формат СД (2)" xfId="8898"/>
    <cellStyle name="_расчет ФОТ 2007 ФСК от меня_ФОТ на 2010г. Вологда_Форма к защите 29" xfId="8899"/>
    <cellStyle name="_расчет ФОТ 2007 ФСК от меня_ФОТ на 2010г. Вологда_Форма к защите 29_БДР формат СД (2)" xfId="8900"/>
    <cellStyle name="_расчет ФОТ 2007 ФСК от меня_ФОТ на 2010г. Вологда_Форма к защите 3" xfId="8901"/>
    <cellStyle name="_расчет ФОТ 2007 ФСК от меня_ФОТ на 2010г. Вологда_Форма к защите 3_БДР формат СД (2)" xfId="8902"/>
    <cellStyle name="_расчет ФОТ 2007 ФСК от меня_ФОТ на 2010г. Вологда_Форма к защите 30" xfId="8903"/>
    <cellStyle name="_расчет ФОТ 2007 ФСК от меня_ФОТ на 2010г. Вологда_Форма к защите 30_БДР формат СД (2)" xfId="8904"/>
    <cellStyle name="_расчет ФОТ 2007 ФСК от меня_ФОТ на 2010г. Вологда_Форма к защите 31" xfId="8905"/>
    <cellStyle name="_расчет ФОТ 2007 ФСК от меня_ФОТ на 2010г. Вологда_Форма к защите 31_БДР формат СД (2)" xfId="8906"/>
    <cellStyle name="_расчет ФОТ 2007 ФСК от меня_ФОТ на 2010г. Вологда_Форма к защите 32" xfId="8907"/>
    <cellStyle name="_расчет ФОТ 2007 ФСК от меня_ФОТ на 2010г. Вологда_Форма к защите 32_БДР формат СД (2)" xfId="8908"/>
    <cellStyle name="_расчет ФОТ 2007 ФСК от меня_ФОТ на 2010г. Вологда_Форма к защите 33" xfId="8909"/>
    <cellStyle name="_расчет ФОТ 2007 ФСК от меня_ФОТ на 2010г. Вологда_Форма к защите 33_БДР формат СД (2)" xfId="8910"/>
    <cellStyle name="_расчет ФОТ 2007 ФСК от меня_ФОТ на 2010г. Вологда_Форма к защите 34" xfId="8911"/>
    <cellStyle name="_расчет ФОТ 2007 ФСК от меня_ФОТ на 2010г. Вологда_Форма к защите 34_БДР формат СД (2)" xfId="8912"/>
    <cellStyle name="_расчет ФОТ 2007 ФСК от меня_ФОТ на 2010г. Вологда_Форма к защите 35" xfId="8913"/>
    <cellStyle name="_расчет ФОТ 2007 ФСК от меня_ФОТ на 2010г. Вологда_Форма к защите 35_БДР формат СД (2)" xfId="8914"/>
    <cellStyle name="_расчет ФОТ 2007 ФСК от меня_ФОТ на 2010г. Вологда_Форма к защите 36" xfId="8915"/>
    <cellStyle name="_расчет ФОТ 2007 ФСК от меня_ФОТ на 2010г. Вологда_Форма к защите 36_БДР формат СД (2)" xfId="8916"/>
    <cellStyle name="_расчет ФОТ 2007 ФСК от меня_ФОТ на 2010г. Вологда_Форма к защите 37" xfId="8917"/>
    <cellStyle name="_расчет ФОТ 2007 ФСК от меня_ФОТ на 2010г. Вологда_Форма к защите 37_БДР формат СД (2)" xfId="8918"/>
    <cellStyle name="_расчет ФОТ 2007 ФСК от меня_ФОТ на 2010г. Вологда_Форма к защите 38" xfId="8919"/>
    <cellStyle name="_расчет ФОТ 2007 ФСК от меня_ФОТ на 2010г. Вологда_Форма к защите 38_БДР формат СД (2)" xfId="8920"/>
    <cellStyle name="_расчет ФОТ 2007 ФСК от меня_ФОТ на 2010г. Вологда_Форма к защите 39" xfId="8921"/>
    <cellStyle name="_расчет ФОТ 2007 ФСК от меня_ФОТ на 2010г. Вологда_Форма к защите 39_БДР формат СД (2)" xfId="8922"/>
    <cellStyle name="_расчет ФОТ 2007 ФСК от меня_ФОТ на 2010г. Вологда_Форма к защите 4" xfId="8923"/>
    <cellStyle name="_расчет ФОТ 2007 ФСК от меня_ФОТ на 2010г. Вологда_Форма к защите 4_БДР формат СД (2)" xfId="8924"/>
    <cellStyle name="_расчет ФОТ 2007 ФСК от меня_ФОТ на 2010г. Вологда_Форма к защите 40" xfId="8925"/>
    <cellStyle name="_расчет ФОТ 2007 ФСК от меня_ФОТ на 2010г. Вологда_Форма к защите 40_БДР формат СД (2)" xfId="8926"/>
    <cellStyle name="_расчет ФОТ 2007 ФСК от меня_ФОТ на 2010г. Вологда_Форма к защите 41" xfId="8927"/>
    <cellStyle name="_расчет ФОТ 2007 ФСК от меня_ФОТ на 2010г. Вологда_Форма к защите 41_БДР формат СД (2)" xfId="8928"/>
    <cellStyle name="_расчет ФОТ 2007 ФСК от меня_ФОТ на 2010г. Вологда_Форма к защите 42" xfId="8929"/>
    <cellStyle name="_расчет ФОТ 2007 ФСК от меня_ФОТ на 2010г. Вологда_Форма к защите 42_БДР формат СД (2)" xfId="8930"/>
    <cellStyle name="_расчет ФОТ 2007 ФСК от меня_ФОТ на 2010г. Вологда_Форма к защите 43" xfId="8931"/>
    <cellStyle name="_расчет ФОТ 2007 ФСК от меня_ФОТ на 2010г. Вологда_Форма к защите 43_БДР формат СД (2)" xfId="8932"/>
    <cellStyle name="_расчет ФОТ 2007 ФСК от меня_ФОТ на 2010г. Вологда_Форма к защите 44" xfId="8933"/>
    <cellStyle name="_расчет ФОТ 2007 ФСК от меня_ФОТ на 2010г. Вологда_Форма к защите 44_БДР формат СД (2)" xfId="8934"/>
    <cellStyle name="_расчет ФОТ 2007 ФСК от меня_ФОТ на 2010г. Вологда_Форма к защите 45" xfId="8935"/>
    <cellStyle name="_расчет ФОТ 2007 ФСК от меня_ФОТ на 2010г. Вологда_Форма к защите 45_БДР формат СД (2)" xfId="8936"/>
    <cellStyle name="_расчет ФОТ 2007 ФСК от меня_ФОТ на 2010г. Вологда_Форма к защите 46" xfId="8937"/>
    <cellStyle name="_расчет ФОТ 2007 ФСК от меня_ФОТ на 2010г. Вологда_Форма к защите 46_БДР формат СД (2)" xfId="8938"/>
    <cellStyle name="_расчет ФОТ 2007 ФСК от меня_ФОТ на 2010г. Вологда_Форма к защите 47" xfId="8939"/>
    <cellStyle name="_расчет ФОТ 2007 ФСК от меня_ФОТ на 2010г. Вологда_Форма к защите 47_БДР формат СД (2)" xfId="8940"/>
    <cellStyle name="_расчет ФОТ 2007 ФСК от меня_ФОТ на 2010г. Вологда_Форма к защите 48" xfId="8941"/>
    <cellStyle name="_расчет ФОТ 2007 ФСК от меня_ФОТ на 2010г. Вологда_Форма к защите 48_БДР формат СД (2)" xfId="8942"/>
    <cellStyle name="_расчет ФОТ 2007 ФСК от меня_ФОТ на 2010г. Вологда_Форма к защите 49" xfId="8943"/>
    <cellStyle name="_расчет ФОТ 2007 ФСК от меня_ФОТ на 2010г. Вологда_Форма к защите 49_БДР формат СД (2)" xfId="8944"/>
    <cellStyle name="_расчет ФОТ 2007 ФСК от меня_ФОТ на 2010г. Вологда_Форма к защите 5" xfId="8945"/>
    <cellStyle name="_расчет ФОТ 2007 ФСК от меня_ФОТ на 2010г. Вологда_Форма к защите 5_БДР формат СД (2)" xfId="8946"/>
    <cellStyle name="_расчет ФОТ 2007 ФСК от меня_ФОТ на 2010г. Вологда_Форма к защите 50" xfId="8947"/>
    <cellStyle name="_расчет ФОТ 2007 ФСК от меня_ФОТ на 2010г. Вологда_Форма к защите 50_БДР формат СД (2)" xfId="8948"/>
    <cellStyle name="_расчет ФОТ 2007 ФСК от меня_ФОТ на 2010г. Вологда_Форма к защите 51" xfId="8949"/>
    <cellStyle name="_расчет ФОТ 2007 ФСК от меня_ФОТ на 2010г. Вологда_Форма к защите 51_БДР формат СД (2)" xfId="8950"/>
    <cellStyle name="_расчет ФОТ 2007 ФСК от меня_ФОТ на 2010г. Вологда_Форма к защите 52" xfId="8951"/>
    <cellStyle name="_расчет ФОТ 2007 ФСК от меня_ФОТ на 2010г. Вологда_Форма к защите 52_БДР формат СД (2)" xfId="8952"/>
    <cellStyle name="_расчет ФОТ 2007 ФСК от меня_ФОТ на 2010г. Вологда_Форма к защите 53" xfId="8953"/>
    <cellStyle name="_расчет ФОТ 2007 ФСК от меня_ФОТ на 2010г. Вологда_Форма к защите 53_БДР формат СД (2)" xfId="8954"/>
    <cellStyle name="_расчет ФОТ 2007 ФСК от меня_ФОТ на 2010г. Вологда_Форма к защите 54" xfId="8955"/>
    <cellStyle name="_расчет ФОТ 2007 ФСК от меня_ФОТ на 2010г. Вологда_Форма к защите 54_БДР формат СД (2)" xfId="8956"/>
    <cellStyle name="_расчет ФОТ 2007 ФСК от меня_ФОТ на 2010г. Вологда_Форма к защите 55" xfId="8957"/>
    <cellStyle name="_расчет ФОТ 2007 ФСК от меня_ФОТ на 2010г. Вологда_Форма к защите 55_БДР формат СД (2)" xfId="8958"/>
    <cellStyle name="_расчет ФОТ 2007 ФСК от меня_ФОТ на 2010г. Вологда_Форма к защите 56" xfId="8959"/>
    <cellStyle name="_расчет ФОТ 2007 ФСК от меня_ФОТ на 2010г. Вологда_Форма к защите 56_БДР формат СД (2)" xfId="8960"/>
    <cellStyle name="_расчет ФОТ 2007 ФСК от меня_ФОТ на 2010г. Вологда_Форма к защите 57" xfId="8961"/>
    <cellStyle name="_расчет ФОТ 2007 ФСК от меня_ФОТ на 2010г. Вологда_Форма к защите 57_БДР формат СД (2)" xfId="8962"/>
    <cellStyle name="_расчет ФОТ 2007 ФСК от меня_ФОТ на 2010г. Вологда_Форма к защите 58" xfId="8963"/>
    <cellStyle name="_расчет ФОТ 2007 ФСК от меня_ФОТ на 2010г. Вологда_Форма к защите 58_БДР формат СД (2)" xfId="8964"/>
    <cellStyle name="_расчет ФОТ 2007 ФСК от меня_ФОТ на 2010г. Вологда_Форма к защите 59" xfId="8965"/>
    <cellStyle name="_расчет ФОТ 2007 ФСК от меня_ФОТ на 2010г. Вологда_Форма к защите 59_БДР формат СД (2)" xfId="8966"/>
    <cellStyle name="_расчет ФОТ 2007 ФСК от меня_ФОТ на 2010г. Вологда_Форма к защите 6" xfId="8967"/>
    <cellStyle name="_расчет ФОТ 2007 ФСК от меня_ФОТ на 2010г. Вологда_Форма к защите 6_БДР формат СД (2)" xfId="8968"/>
    <cellStyle name="_расчет ФОТ 2007 ФСК от меня_ФОТ на 2010г. Вологда_Форма к защите 60" xfId="8969"/>
    <cellStyle name="_расчет ФОТ 2007 ФСК от меня_ФОТ на 2010г. Вологда_Форма к защите 60_БДР формат СД (2)" xfId="8970"/>
    <cellStyle name="_расчет ФОТ 2007 ФСК от меня_ФОТ на 2010г. Вологда_Форма к защите 61" xfId="8971"/>
    <cellStyle name="_расчет ФОТ 2007 ФСК от меня_ФОТ на 2010г. Вологда_Форма к защите 61_БДР формат СД (2)" xfId="8972"/>
    <cellStyle name="_расчет ФОТ 2007 ФСК от меня_ФОТ на 2010г. Вологда_Форма к защите 62" xfId="8973"/>
    <cellStyle name="_расчет ФОТ 2007 ФСК от меня_ФОТ на 2010г. Вологда_Форма к защите 62_БДР формат СД (2)" xfId="8974"/>
    <cellStyle name="_расчет ФОТ 2007 ФСК от меня_ФОТ на 2010г. Вологда_Форма к защите 63" xfId="8975"/>
    <cellStyle name="_расчет ФОТ 2007 ФСК от меня_ФОТ на 2010г. Вологда_Форма к защите 63_БДР формат СД (2)" xfId="8976"/>
    <cellStyle name="_расчет ФОТ 2007 ФСК от меня_ФОТ на 2010г. Вологда_Форма к защите 64" xfId="8977"/>
    <cellStyle name="_расчет ФОТ 2007 ФСК от меня_ФОТ на 2010г. Вологда_Форма к защите 64_БДР формат СД (2)" xfId="8978"/>
    <cellStyle name="_расчет ФОТ 2007 ФСК от меня_ФОТ на 2010г. Вологда_Форма к защите 65" xfId="8979"/>
    <cellStyle name="_расчет ФОТ 2007 ФСК от меня_ФОТ на 2010г. Вологда_Форма к защите 65_БДР формат СД (2)" xfId="8980"/>
    <cellStyle name="_расчет ФОТ 2007 ФСК от меня_ФОТ на 2010г. Вологда_Форма к защите 66" xfId="8981"/>
    <cellStyle name="_расчет ФОТ 2007 ФСК от меня_ФОТ на 2010г. Вологда_Форма к защите 66_БДР формат СД (2)" xfId="8982"/>
    <cellStyle name="_расчет ФОТ 2007 ФСК от меня_ФОТ на 2010г. Вологда_Форма к защите 67" xfId="8983"/>
    <cellStyle name="_расчет ФОТ 2007 ФСК от меня_ФОТ на 2010г. Вологда_Форма к защите 67_БДР формат СД (2)" xfId="8984"/>
    <cellStyle name="_расчет ФОТ 2007 ФСК от меня_ФОТ на 2010г. Вологда_Форма к защите 68" xfId="8985"/>
    <cellStyle name="_расчет ФОТ 2007 ФСК от меня_ФОТ на 2010г. Вологда_Форма к защите 68_БДР формат СД (2)" xfId="8986"/>
    <cellStyle name="_расчет ФОТ 2007 ФСК от меня_ФОТ на 2010г. Вологда_Форма к защите 69" xfId="8987"/>
    <cellStyle name="_расчет ФОТ 2007 ФСК от меня_ФОТ на 2010г. Вологда_Форма к защите 69_БДР формат СД (2)" xfId="8988"/>
    <cellStyle name="_расчет ФОТ 2007 ФСК от меня_ФОТ на 2010г. Вологда_Форма к защите 7" xfId="8989"/>
    <cellStyle name="_расчет ФОТ 2007 ФСК от меня_ФОТ на 2010г. Вологда_Форма к защите 7_БДР формат СД (2)" xfId="8990"/>
    <cellStyle name="_расчет ФОТ 2007 ФСК от меня_ФОТ на 2010г. Вологда_Форма к защите 70" xfId="8991"/>
    <cellStyle name="_расчет ФОТ 2007 ФСК от меня_ФОТ на 2010г. Вологда_Форма к защите 70_БДР формат СД (2)" xfId="8992"/>
    <cellStyle name="_расчет ФОТ 2007 ФСК от меня_ФОТ на 2010г. Вологда_Форма к защите 71" xfId="8993"/>
    <cellStyle name="_расчет ФОТ 2007 ФСК от меня_ФОТ на 2010г. Вологда_Форма к защите 71_БДР формат СД (2)" xfId="8994"/>
    <cellStyle name="_расчет ФОТ 2007 ФСК от меня_ФОТ на 2010г. Вологда_Форма к защите 72" xfId="8995"/>
    <cellStyle name="_расчет ФОТ 2007 ФСК от меня_ФОТ на 2010г. Вологда_Форма к защите 72_БДР формат СД (2)" xfId="8996"/>
    <cellStyle name="_расчет ФОТ 2007 ФСК от меня_ФОТ на 2010г. Вологда_Форма к защите 73" xfId="8997"/>
    <cellStyle name="_расчет ФОТ 2007 ФСК от меня_ФОТ на 2010г. Вологда_Форма к защите 73_БДР формат СД (2)" xfId="8998"/>
    <cellStyle name="_расчет ФОТ 2007 ФСК от меня_ФОТ на 2010г. Вологда_Форма к защите 74" xfId="8999"/>
    <cellStyle name="_расчет ФОТ 2007 ФСК от меня_ФОТ на 2010г. Вологда_Форма к защите 74_БДР формат СД (2)" xfId="9000"/>
    <cellStyle name="_расчет ФОТ 2007 ФСК от меня_ФОТ на 2010г. Вологда_Форма к защите 75" xfId="9001"/>
    <cellStyle name="_расчет ФОТ 2007 ФСК от меня_ФОТ на 2010г. Вологда_Форма к защите 75_БДР формат СД (2)" xfId="9002"/>
    <cellStyle name="_расчет ФОТ 2007 ФСК от меня_ФОТ на 2010г. Вологда_Форма к защите 76" xfId="9003"/>
    <cellStyle name="_расчет ФОТ 2007 ФСК от меня_ФОТ на 2010г. Вологда_Форма к защите 76_БДР формат СД (2)" xfId="9004"/>
    <cellStyle name="_расчет ФОТ 2007 ФСК от меня_ФОТ на 2010г. Вологда_Форма к защите 77" xfId="9005"/>
    <cellStyle name="_расчет ФОТ 2007 ФСК от меня_ФОТ на 2010г. Вологда_Форма к защите 77_БДР формат СД (2)" xfId="9006"/>
    <cellStyle name="_расчет ФОТ 2007 ФСК от меня_ФОТ на 2010г. Вологда_Форма к защите 78" xfId="9007"/>
    <cellStyle name="_расчет ФОТ 2007 ФСК от меня_ФОТ на 2010г. Вологда_Форма к защите 78_БДР формат СД (2)" xfId="9008"/>
    <cellStyle name="_расчет ФОТ 2007 ФСК от меня_ФОТ на 2010г. Вологда_Форма к защите 79" xfId="9009"/>
    <cellStyle name="_расчет ФОТ 2007 ФСК от меня_ФОТ на 2010г. Вологда_Форма к защите 79_БДР формат СД (2)" xfId="9010"/>
    <cellStyle name="_расчет ФОТ 2007 ФСК от меня_ФОТ на 2010г. Вологда_Форма к защите 8" xfId="9011"/>
    <cellStyle name="_расчет ФОТ 2007 ФСК от меня_ФОТ на 2010г. Вологда_Форма к защите 8_БДР формат СД (2)" xfId="9012"/>
    <cellStyle name="_расчет ФОТ 2007 ФСК от меня_ФОТ на 2010г. Вологда_Форма к защите 80" xfId="9013"/>
    <cellStyle name="_расчет ФОТ 2007 ФСК от меня_ФОТ на 2010г. Вологда_Форма к защите 80_БДР формат СД (2)" xfId="9014"/>
    <cellStyle name="_расчет ФОТ 2007 ФСК от меня_ФОТ на 2010г. Вологда_Форма к защите 81" xfId="9015"/>
    <cellStyle name="_расчет ФОТ 2007 ФСК от меня_ФОТ на 2010г. Вологда_Форма к защите 81_БДР формат СД (2)" xfId="9016"/>
    <cellStyle name="_расчет ФОТ 2007 ФСК от меня_ФОТ на 2010г. Вологда_Форма к защите 82" xfId="9017"/>
    <cellStyle name="_расчет ФОТ 2007 ФСК от меня_ФОТ на 2010г. Вологда_Форма к защите 82_БДР формат СД (2)" xfId="9018"/>
    <cellStyle name="_расчет ФОТ 2007 ФСК от меня_ФОТ на 2010г. Вологда_Форма к защите 83" xfId="9019"/>
    <cellStyle name="_расчет ФОТ 2007 ФСК от меня_ФОТ на 2010г. Вологда_Форма к защите 83_БДР формат СД (2)" xfId="9020"/>
    <cellStyle name="_расчет ФОТ 2007 ФСК от меня_ФОТ на 2010г. Вологда_Форма к защите 84" xfId="9021"/>
    <cellStyle name="_расчет ФОТ 2007 ФСК от меня_ФОТ на 2010г. Вологда_Форма к защите 84_БДР формат СД (2)" xfId="9022"/>
    <cellStyle name="_расчет ФОТ 2007 ФСК от меня_ФОТ на 2010г. Вологда_Форма к защите 85" xfId="9023"/>
    <cellStyle name="_расчет ФОТ 2007 ФСК от меня_ФОТ на 2010г. Вологда_Форма к защите 85_БДР формат СД (2)" xfId="9024"/>
    <cellStyle name="_расчет ФОТ 2007 ФСК от меня_ФОТ на 2010г. Вологда_Форма к защите 86" xfId="9025"/>
    <cellStyle name="_расчет ФОТ 2007 ФСК от меня_ФОТ на 2010г. Вологда_Форма к защите 86_БДР формат СД (2)" xfId="9026"/>
    <cellStyle name="_расчет ФОТ 2007 ФСК от меня_ФОТ на 2010г. Вологда_Форма к защите 87" xfId="9027"/>
    <cellStyle name="_расчет ФОТ 2007 ФСК от меня_ФОТ на 2010г. Вологда_Форма к защите 87_БДР формат СД (2)" xfId="9028"/>
    <cellStyle name="_расчет ФОТ 2007 ФСК от меня_ФОТ на 2010г. Вологда_Форма к защите 88" xfId="9029"/>
    <cellStyle name="_расчет ФОТ 2007 ФСК от меня_ФОТ на 2010г. Вологда_Форма к защите 88_БДР формат СД (2)" xfId="9030"/>
    <cellStyle name="_расчет ФОТ 2007 ФСК от меня_ФОТ на 2010г. Вологда_Форма к защите 89" xfId="9031"/>
    <cellStyle name="_расчет ФОТ 2007 ФСК от меня_ФОТ на 2010г. Вологда_Форма к защите 89_БДР формат СД (2)" xfId="9032"/>
    <cellStyle name="_расчет ФОТ 2007 ФСК от меня_ФОТ на 2010г. Вологда_Форма к защите 9" xfId="9033"/>
    <cellStyle name="_расчет ФОТ 2007 ФСК от меня_ФОТ на 2010г. Вологда_Форма к защите 9_БДР формат СД (2)" xfId="9034"/>
    <cellStyle name="_расчет ФОТ 2007 ФСК от меня_ФОТ на 2010г. Вологда_Форма к защите 90" xfId="9035"/>
    <cellStyle name="_расчет ФОТ 2007 ФСК от меня_ФОТ на 2010г. Вологда_Форма к защите 90_БДР формат СД (2)" xfId="9036"/>
    <cellStyle name="_расчет ФОТ 2007 ФСК от меня_ФОТ на 2010г. Вологда_Форма к защите ДЭБ" xfId="9037"/>
    <cellStyle name="_расчет ФОТ 2007 ФСК от меня_ФОТ на 2010г. Вологда_Форма к защите ДЭБ 2" xfId="9038"/>
    <cellStyle name="_расчет ФОТ 2007 ФСК от меня_ФОТ на 2010г. Вологда_Форма к защите ДЭБ 2_БДР формат СД (2)" xfId="9039"/>
    <cellStyle name="_расчет ФОТ 2007 ФСК от меня_ФОТ на 2010г. Вологда_Форма к защите ДЭБ_БДР формат СД (2)" xfId="9040"/>
    <cellStyle name="_расчет ФОТ 2007 ФСК от меня_ФОТ на 2010г. Вологда_Форма к защите_БДР формат СД (2)" xfId="9041"/>
    <cellStyle name="_расчет ФОТ 2007 ФСК от меня_ФОТ на 2010г. Вологда_Форма к защите_ДСП" xfId="9042"/>
    <cellStyle name="_расчет ФОТ 2007 ФСК от меня_ФОТ на 2010г. Вологда_Форма к защите_ДСП 2" xfId="9043"/>
    <cellStyle name="_расчет ФОТ 2007 ФСК от меня_ФОТ на 2010г. Вологда_Форма к защите_ДСП 2_БДР формат СД (2)" xfId="9044"/>
    <cellStyle name="_расчет ФОТ 2007 ФСК от меня_ФОТ на 2010г. Вологда_Форма к защите_ДСП_БДР формат СД (2)" xfId="9045"/>
    <cellStyle name="_расчет ФОТ 2007 ФСК от меня_ФОТ на 2010г. Вологда_Форма к защите_ДУпиоп" xfId="9046"/>
    <cellStyle name="_расчет ФОТ 2007 ФСК от меня_ФОТ на 2010г. Вологда_Форма к защите_ДУпиоп 2" xfId="9047"/>
    <cellStyle name="_расчет ФОТ 2007 ФСК от меня_ФОТ на 2010г. Вологда_Форма к защите_ДУпиоп 2_БДР формат СД (2)" xfId="9048"/>
    <cellStyle name="_расчет ФОТ 2007 ФСК от меня_ФОТ на 2010г. Вологда_Форма к защите_ДУпиоп_БДР формат СД (2)" xfId="9049"/>
    <cellStyle name="_расчет ФОТ 2007 ФСК от меня_ФОТ на 2010г. Вологда_Форма к защите_окончательная версия" xfId="9050"/>
    <cellStyle name="_расчет ФОТ 2007 ФСК от меня_ФОТ на 2010г. Вологда_Форма к защите_окончательная версия 2" xfId="9051"/>
    <cellStyle name="_расчет ФОТ 2007 ФСК от меня_ФОТ на 2010г. Вологда_Форма к защите_окончательная версия 2_БДР формат СД (2)" xfId="9052"/>
    <cellStyle name="_расчет ФОТ 2007 ФСК от меня_ФОТ на 2010г. Вологда_Форма к защите_окончательная версия_БДР формат СД (2)" xfId="9053"/>
    <cellStyle name="_расчет ФОТ 2007 ФСК от меня_ФОТ РЗА 2010 -МЭС Центра (2)" xfId="9054"/>
    <cellStyle name="_расчет ФОТ 2007 ФСК от меня_ФОТ РЗА 2010 -МЭС Центра (2) 2" xfId="9055"/>
    <cellStyle name="_расчет ФОТ 2007 ФСК от меня_ФОТ РЗА 2010 -МЭС Центра (2) 2 2" xfId="9056"/>
    <cellStyle name="_расчет ФОТ 2007 ФСК от меня_ФОТ РЗА 2010 -МЭС Центра (2) 2 2_БДР формат СД (2)" xfId="9057"/>
    <cellStyle name="_расчет ФОТ 2007 ФСК от меня_ФОТ РЗА 2010 -МЭС Центра (2) 2_БДР формат СД (2)" xfId="9058"/>
    <cellStyle name="_расчет ФОТ 2007 ФСК от меня_ФОТ РЗА 2010 -МЭС Центра (2) 3" xfId="9059"/>
    <cellStyle name="_расчет ФОТ 2007 ФСК от меня_ФОТ РЗА 2010 -МЭС Центра (2) 3_БДР формат СД (2)" xfId="9060"/>
    <cellStyle name="_расчет ФОТ 2007 ФСК от меня_ФОТ РЗА 2010 -МЭС Центра (2)_БДР формат СД (2)" xfId="9061"/>
    <cellStyle name="_расчет ФОТ 2007 ФСК от меня_ФОТ РЗА 2010 -МЭС Центра (2)_ДУС (3)" xfId="9062"/>
    <cellStyle name="_расчет ФОТ 2007 ФСК от меня_ФОТ РЗА 2010 -МЭС Центра (2)_ДУС (3) 2" xfId="9063"/>
    <cellStyle name="_расчет ФОТ 2007 ФСК от меня_ФОТ РЗА 2010 -МЭС Центра (2)_ДУС (3) 2_БДР формат СД (2)" xfId="9064"/>
    <cellStyle name="_расчет ФОТ 2007 ФСК от меня_ФОТ РЗА 2010 -МЭС Центра (2)_ДУС (3)_БДР формат СД (2)" xfId="9065"/>
    <cellStyle name="_расчет ФОТ 2007 ФСК от меня_ФОТ РЗА 2010 -МЭС Центра (2)_Источники_лимиты_Бизнес-план" xfId="9066"/>
    <cellStyle name="_расчет ФОТ 2007 ФСК от меня_ФОТ РЗА 2010 -МЭС Центра (2)_Источники_лимиты_Бизнес-план 2" xfId="9067"/>
    <cellStyle name="_расчет ФОТ 2007 ФСК от меня_ФОТ РЗА 2010 -МЭС Центра (2)_Источники_лимиты_Бизнес-план 2 2" xfId="9068"/>
    <cellStyle name="_расчет ФОТ 2007 ФСК от меня_ФОТ РЗА 2010 -МЭС Центра (2)_Источники_лимиты_Бизнес-план 2 2_БДР формат СД (2)" xfId="9069"/>
    <cellStyle name="_расчет ФОТ 2007 ФСК от меня_ФОТ РЗА 2010 -МЭС Центра (2)_Источники_лимиты_Бизнес-план 2_БДР формат СД (2)" xfId="9070"/>
    <cellStyle name="_расчет ФОТ 2007 ФСК от меня_ФОТ РЗА 2010 -МЭС Центра (2)_Источники_лимиты_Бизнес-план 3" xfId="9071"/>
    <cellStyle name="_расчет ФОТ 2007 ФСК от меня_ФОТ РЗА 2010 -МЭС Центра (2)_Источники_лимиты_Бизнес-план 3_БДР формат СД (2)" xfId="9072"/>
    <cellStyle name="_расчет ФОТ 2007 ФСК от меня_ФОТ РЗА 2010 -МЭС Центра (2)_Источники_лимиты_Бизнес-план_БДР формат СД (2)" xfId="9073"/>
    <cellStyle name="_расчет ФОТ 2007 ФСК от меня_ФОТ РЗА 2010 -МЭС Центра (2)_Копия форма к защите" xfId="9074"/>
    <cellStyle name="_расчет ФОТ 2007 ФСК от меня_ФОТ РЗА 2010 -МЭС Центра (2)_Копия форма к защите 2" xfId="9075"/>
    <cellStyle name="_расчет ФОТ 2007 ФСК от меня_ФОТ РЗА 2010 -МЭС Центра (2)_Копия форма к защите 2_БДР формат СД (2)" xfId="9076"/>
    <cellStyle name="_расчет ФОТ 2007 ФСК от меня_ФОТ РЗА 2010 -МЭС Центра (2)_Копия форма к защите_БДР формат СД (2)" xfId="9077"/>
    <cellStyle name="_расчет ФОТ 2007 ФСК от меня_ФОТ РЗА 2010 -МЭС Центра (2)_Свод бюджет на 2012" xfId="9078"/>
    <cellStyle name="_расчет ФОТ 2007 ФСК от меня_ФОТ РЗА 2010 -МЭС Центра (2)_Свод бюджет на 2012 2" xfId="9079"/>
    <cellStyle name="_расчет ФОТ 2007 ФСК от меня_ФОТ РЗА 2010 -МЭС Центра (2)_Свод бюджет на 2012 2_БДР формат СД (2)" xfId="9080"/>
    <cellStyle name="_расчет ФОТ 2007 ФСК от меня_ФОТ РЗА 2010 -МЭС Центра (2)_Свод бюджет на 2012_БДР формат СД (2)" xfId="9081"/>
    <cellStyle name="_расчет ФОТ 2007 ФСК от меня_ФОТ РЗА 2010 -МЭС Центра (2)_Форма к защите" xfId="9082"/>
    <cellStyle name="_расчет ФОТ 2007 ФСК от меня_ФОТ РЗА 2010 -МЭС Центра (2)_форма к защите - ДКУ" xfId="9083"/>
    <cellStyle name="_расчет ФОТ 2007 ФСК от меня_ФОТ РЗА 2010 -МЭС Центра (2)_форма к защите - ДКУ 2" xfId="9084"/>
    <cellStyle name="_расчет ФОТ 2007 ФСК от меня_ФОТ РЗА 2010 -МЭС Центра (2)_форма к защите - ДКУ 2_БДР формат СД (2)" xfId="9085"/>
    <cellStyle name="_расчет ФОТ 2007 ФСК от меня_ФОТ РЗА 2010 -МЭС Центра (2)_форма к защите - ДКУ_БДР формат СД (2)" xfId="9086"/>
    <cellStyle name="_расчет ФОТ 2007 ФСК от меня_ФОТ РЗА 2010 -МЭС Центра (2)_Форма к защите 10" xfId="9087"/>
    <cellStyle name="_расчет ФОТ 2007 ФСК от меня_ФОТ РЗА 2010 -МЭС Центра (2)_Форма к защите 10_БДР формат СД (2)" xfId="9088"/>
    <cellStyle name="_расчет ФОТ 2007 ФСК от меня_ФОТ РЗА 2010 -МЭС Центра (2)_Форма к защите 11" xfId="9089"/>
    <cellStyle name="_расчет ФОТ 2007 ФСК от меня_ФОТ РЗА 2010 -МЭС Центра (2)_Форма к защите 11_БДР формат СД (2)" xfId="9090"/>
    <cellStyle name="_расчет ФОТ 2007 ФСК от меня_ФОТ РЗА 2010 -МЭС Центра (2)_Форма к защите 12" xfId="9091"/>
    <cellStyle name="_расчет ФОТ 2007 ФСК от меня_ФОТ РЗА 2010 -МЭС Центра (2)_Форма к защите 12_БДР формат СД (2)" xfId="9092"/>
    <cellStyle name="_расчет ФОТ 2007 ФСК от меня_ФОТ РЗА 2010 -МЭС Центра (2)_Форма к защите 13" xfId="9093"/>
    <cellStyle name="_расчет ФОТ 2007 ФСК от меня_ФОТ РЗА 2010 -МЭС Центра (2)_Форма к защите 13_БДР формат СД (2)" xfId="9094"/>
    <cellStyle name="_расчет ФОТ 2007 ФСК от меня_ФОТ РЗА 2010 -МЭС Центра (2)_Форма к защите 14" xfId="9095"/>
    <cellStyle name="_расчет ФОТ 2007 ФСК от меня_ФОТ РЗА 2010 -МЭС Центра (2)_Форма к защите 14_БДР формат СД (2)" xfId="9096"/>
    <cellStyle name="_расчет ФОТ 2007 ФСК от меня_ФОТ РЗА 2010 -МЭС Центра (2)_Форма к защите 15" xfId="9097"/>
    <cellStyle name="_расчет ФОТ 2007 ФСК от меня_ФОТ РЗА 2010 -МЭС Центра (2)_Форма к защите 15_БДР формат СД (2)" xfId="9098"/>
    <cellStyle name="_расчет ФОТ 2007 ФСК от меня_ФОТ РЗА 2010 -МЭС Центра (2)_Форма к защите 16" xfId="9099"/>
    <cellStyle name="_расчет ФОТ 2007 ФСК от меня_ФОТ РЗА 2010 -МЭС Центра (2)_Форма к защите 16_БДР формат СД (2)" xfId="9100"/>
    <cellStyle name="_расчет ФОТ 2007 ФСК от меня_ФОТ РЗА 2010 -МЭС Центра (2)_Форма к защите 17" xfId="9101"/>
    <cellStyle name="_расчет ФОТ 2007 ФСК от меня_ФОТ РЗА 2010 -МЭС Центра (2)_Форма к защите 17_БДР формат СД (2)" xfId="9102"/>
    <cellStyle name="_расчет ФОТ 2007 ФСК от меня_ФОТ РЗА 2010 -МЭС Центра (2)_Форма к защите 18" xfId="9103"/>
    <cellStyle name="_расчет ФОТ 2007 ФСК от меня_ФОТ РЗА 2010 -МЭС Центра (2)_Форма к защите 18_БДР формат СД (2)" xfId="9104"/>
    <cellStyle name="_расчет ФОТ 2007 ФСК от меня_ФОТ РЗА 2010 -МЭС Центра (2)_Форма к защите 19" xfId="9105"/>
    <cellStyle name="_расчет ФОТ 2007 ФСК от меня_ФОТ РЗА 2010 -МЭС Центра (2)_Форма к защите 19_БДР формат СД (2)" xfId="9106"/>
    <cellStyle name="_расчет ФОТ 2007 ФСК от меня_ФОТ РЗА 2010 -МЭС Центра (2)_Форма к защите 2" xfId="9107"/>
    <cellStyle name="_расчет ФОТ 2007 ФСК от меня_ФОТ РЗА 2010 -МЭС Центра (2)_Форма к защите 2_БДР формат СД (2)" xfId="9108"/>
    <cellStyle name="_расчет ФОТ 2007 ФСК от меня_ФОТ РЗА 2010 -МЭС Центра (2)_Форма к защите 20" xfId="9109"/>
    <cellStyle name="_расчет ФОТ 2007 ФСК от меня_ФОТ РЗА 2010 -МЭС Центра (2)_Форма к защите 20_БДР формат СД (2)" xfId="9110"/>
    <cellStyle name="_расчет ФОТ 2007 ФСК от меня_ФОТ РЗА 2010 -МЭС Центра (2)_Форма к защите 21" xfId="9111"/>
    <cellStyle name="_расчет ФОТ 2007 ФСК от меня_ФОТ РЗА 2010 -МЭС Центра (2)_Форма к защите 21_БДР формат СД (2)" xfId="9112"/>
    <cellStyle name="_расчет ФОТ 2007 ФСК от меня_ФОТ РЗА 2010 -МЭС Центра (2)_Форма к защите 22" xfId="9113"/>
    <cellStyle name="_расчет ФОТ 2007 ФСК от меня_ФОТ РЗА 2010 -МЭС Центра (2)_Форма к защите 22_БДР формат СД (2)" xfId="9114"/>
    <cellStyle name="_расчет ФОТ 2007 ФСК от меня_ФОТ РЗА 2010 -МЭС Центра (2)_Форма к защите 23" xfId="9115"/>
    <cellStyle name="_расчет ФОТ 2007 ФСК от меня_ФОТ РЗА 2010 -МЭС Центра (2)_Форма к защите 23_БДР формат СД (2)" xfId="9116"/>
    <cellStyle name="_расчет ФОТ 2007 ФСК от меня_ФОТ РЗА 2010 -МЭС Центра (2)_Форма к защите 24" xfId="9117"/>
    <cellStyle name="_расчет ФОТ 2007 ФСК от меня_ФОТ РЗА 2010 -МЭС Центра (2)_Форма к защите 24_БДР формат СД (2)" xfId="9118"/>
    <cellStyle name="_расчет ФОТ 2007 ФСК от меня_ФОТ РЗА 2010 -МЭС Центра (2)_Форма к защите 25" xfId="9119"/>
    <cellStyle name="_расчет ФОТ 2007 ФСК от меня_ФОТ РЗА 2010 -МЭС Центра (2)_Форма к защите 25_БДР формат СД (2)" xfId="9120"/>
    <cellStyle name="_расчет ФОТ 2007 ФСК от меня_ФОТ РЗА 2010 -МЭС Центра (2)_Форма к защите 26" xfId="9121"/>
    <cellStyle name="_расчет ФОТ 2007 ФСК от меня_ФОТ РЗА 2010 -МЭС Центра (2)_Форма к защите 26_БДР формат СД (2)" xfId="9122"/>
    <cellStyle name="_расчет ФОТ 2007 ФСК от меня_ФОТ РЗА 2010 -МЭС Центра (2)_Форма к защите 27" xfId="9123"/>
    <cellStyle name="_расчет ФОТ 2007 ФСК от меня_ФОТ РЗА 2010 -МЭС Центра (2)_Форма к защите 27_БДР формат СД (2)" xfId="9124"/>
    <cellStyle name="_расчет ФОТ 2007 ФСК от меня_ФОТ РЗА 2010 -МЭС Центра (2)_Форма к защите 28" xfId="9125"/>
    <cellStyle name="_расчет ФОТ 2007 ФСК от меня_ФОТ РЗА 2010 -МЭС Центра (2)_Форма к защите 28_БДР формат СД (2)" xfId="9126"/>
    <cellStyle name="_расчет ФОТ 2007 ФСК от меня_ФОТ РЗА 2010 -МЭС Центра (2)_Форма к защите 29" xfId="9127"/>
    <cellStyle name="_расчет ФОТ 2007 ФСК от меня_ФОТ РЗА 2010 -МЭС Центра (2)_Форма к защите 29_БДР формат СД (2)" xfId="9128"/>
    <cellStyle name="_расчет ФОТ 2007 ФСК от меня_ФОТ РЗА 2010 -МЭС Центра (2)_Форма к защите 3" xfId="9129"/>
    <cellStyle name="_расчет ФОТ 2007 ФСК от меня_ФОТ РЗА 2010 -МЭС Центра (2)_Форма к защите 3_БДР формат СД (2)" xfId="9130"/>
    <cellStyle name="_расчет ФОТ 2007 ФСК от меня_ФОТ РЗА 2010 -МЭС Центра (2)_Форма к защите 30" xfId="9131"/>
    <cellStyle name="_расчет ФОТ 2007 ФСК от меня_ФОТ РЗА 2010 -МЭС Центра (2)_Форма к защите 30_БДР формат СД (2)" xfId="9132"/>
    <cellStyle name="_расчет ФОТ 2007 ФСК от меня_ФОТ РЗА 2010 -МЭС Центра (2)_Форма к защите 31" xfId="9133"/>
    <cellStyle name="_расчет ФОТ 2007 ФСК от меня_ФОТ РЗА 2010 -МЭС Центра (2)_Форма к защите 31_БДР формат СД (2)" xfId="9134"/>
    <cellStyle name="_расчет ФОТ 2007 ФСК от меня_ФОТ РЗА 2010 -МЭС Центра (2)_Форма к защите 32" xfId="9135"/>
    <cellStyle name="_расчет ФОТ 2007 ФСК от меня_ФОТ РЗА 2010 -МЭС Центра (2)_Форма к защите 32_БДР формат СД (2)" xfId="9136"/>
    <cellStyle name="_расчет ФОТ 2007 ФСК от меня_ФОТ РЗА 2010 -МЭС Центра (2)_Форма к защите 33" xfId="9137"/>
    <cellStyle name="_расчет ФОТ 2007 ФСК от меня_ФОТ РЗА 2010 -МЭС Центра (2)_Форма к защите 33_БДР формат СД (2)" xfId="9138"/>
    <cellStyle name="_расчет ФОТ 2007 ФСК от меня_ФОТ РЗА 2010 -МЭС Центра (2)_Форма к защите 34" xfId="9139"/>
    <cellStyle name="_расчет ФОТ 2007 ФСК от меня_ФОТ РЗА 2010 -МЭС Центра (2)_Форма к защите 34_БДР формат СД (2)" xfId="9140"/>
    <cellStyle name="_расчет ФОТ 2007 ФСК от меня_ФОТ РЗА 2010 -МЭС Центра (2)_Форма к защите 35" xfId="9141"/>
    <cellStyle name="_расчет ФОТ 2007 ФСК от меня_ФОТ РЗА 2010 -МЭС Центра (2)_Форма к защите 35_БДР формат СД (2)" xfId="9142"/>
    <cellStyle name="_расчет ФОТ 2007 ФСК от меня_ФОТ РЗА 2010 -МЭС Центра (2)_Форма к защите 36" xfId="9143"/>
    <cellStyle name="_расчет ФОТ 2007 ФСК от меня_ФОТ РЗА 2010 -МЭС Центра (2)_Форма к защите 36_БДР формат СД (2)" xfId="9144"/>
    <cellStyle name="_расчет ФОТ 2007 ФСК от меня_ФОТ РЗА 2010 -МЭС Центра (2)_Форма к защите 37" xfId="9145"/>
    <cellStyle name="_расчет ФОТ 2007 ФСК от меня_ФОТ РЗА 2010 -МЭС Центра (2)_Форма к защите 37_БДР формат СД (2)" xfId="9146"/>
    <cellStyle name="_расчет ФОТ 2007 ФСК от меня_ФОТ РЗА 2010 -МЭС Центра (2)_Форма к защите 38" xfId="9147"/>
    <cellStyle name="_расчет ФОТ 2007 ФСК от меня_ФОТ РЗА 2010 -МЭС Центра (2)_Форма к защите 38_БДР формат СД (2)" xfId="9148"/>
    <cellStyle name="_расчет ФОТ 2007 ФСК от меня_ФОТ РЗА 2010 -МЭС Центра (2)_Форма к защите 39" xfId="9149"/>
    <cellStyle name="_расчет ФОТ 2007 ФСК от меня_ФОТ РЗА 2010 -МЭС Центра (2)_Форма к защите 39_БДР формат СД (2)" xfId="9150"/>
    <cellStyle name="_расчет ФОТ 2007 ФСК от меня_ФОТ РЗА 2010 -МЭС Центра (2)_Форма к защите 4" xfId="9151"/>
    <cellStyle name="_расчет ФОТ 2007 ФСК от меня_ФОТ РЗА 2010 -МЭС Центра (2)_Форма к защите 4_БДР формат СД (2)" xfId="9152"/>
    <cellStyle name="_расчет ФОТ 2007 ФСК от меня_ФОТ РЗА 2010 -МЭС Центра (2)_Форма к защите 40" xfId="9153"/>
    <cellStyle name="_расчет ФОТ 2007 ФСК от меня_ФОТ РЗА 2010 -МЭС Центра (2)_Форма к защите 40_БДР формат СД (2)" xfId="9154"/>
    <cellStyle name="_расчет ФОТ 2007 ФСК от меня_ФОТ РЗА 2010 -МЭС Центра (2)_Форма к защите 41" xfId="9155"/>
    <cellStyle name="_расчет ФОТ 2007 ФСК от меня_ФОТ РЗА 2010 -МЭС Центра (2)_Форма к защите 41_БДР формат СД (2)" xfId="9156"/>
    <cellStyle name="_расчет ФОТ 2007 ФСК от меня_ФОТ РЗА 2010 -МЭС Центра (2)_Форма к защите 42" xfId="9157"/>
    <cellStyle name="_расчет ФОТ 2007 ФСК от меня_ФОТ РЗА 2010 -МЭС Центра (2)_Форма к защите 42_БДР формат СД (2)" xfId="9158"/>
    <cellStyle name="_расчет ФОТ 2007 ФСК от меня_ФОТ РЗА 2010 -МЭС Центра (2)_Форма к защите 43" xfId="9159"/>
    <cellStyle name="_расчет ФОТ 2007 ФСК от меня_ФОТ РЗА 2010 -МЭС Центра (2)_Форма к защите 43_БДР формат СД (2)" xfId="9160"/>
    <cellStyle name="_расчет ФОТ 2007 ФСК от меня_ФОТ РЗА 2010 -МЭС Центра (2)_Форма к защите 44" xfId="9161"/>
    <cellStyle name="_расчет ФОТ 2007 ФСК от меня_ФОТ РЗА 2010 -МЭС Центра (2)_Форма к защите 44_БДР формат СД (2)" xfId="9162"/>
    <cellStyle name="_расчет ФОТ 2007 ФСК от меня_ФОТ РЗА 2010 -МЭС Центра (2)_Форма к защите 45" xfId="9163"/>
    <cellStyle name="_расчет ФОТ 2007 ФСК от меня_ФОТ РЗА 2010 -МЭС Центра (2)_Форма к защите 45_БДР формат СД (2)" xfId="9164"/>
    <cellStyle name="_расчет ФОТ 2007 ФСК от меня_ФОТ РЗА 2010 -МЭС Центра (2)_Форма к защите 46" xfId="9165"/>
    <cellStyle name="_расчет ФОТ 2007 ФСК от меня_ФОТ РЗА 2010 -МЭС Центра (2)_Форма к защите 46_БДР формат СД (2)" xfId="9166"/>
    <cellStyle name="_расчет ФОТ 2007 ФСК от меня_ФОТ РЗА 2010 -МЭС Центра (2)_Форма к защите 47" xfId="9167"/>
    <cellStyle name="_расчет ФОТ 2007 ФСК от меня_ФОТ РЗА 2010 -МЭС Центра (2)_Форма к защите 47_БДР формат СД (2)" xfId="9168"/>
    <cellStyle name="_расчет ФОТ 2007 ФСК от меня_ФОТ РЗА 2010 -МЭС Центра (2)_Форма к защите 48" xfId="9169"/>
    <cellStyle name="_расчет ФОТ 2007 ФСК от меня_ФОТ РЗА 2010 -МЭС Центра (2)_Форма к защите 48_БДР формат СД (2)" xfId="9170"/>
    <cellStyle name="_расчет ФОТ 2007 ФСК от меня_ФОТ РЗА 2010 -МЭС Центра (2)_Форма к защите 49" xfId="9171"/>
    <cellStyle name="_расчет ФОТ 2007 ФСК от меня_ФОТ РЗА 2010 -МЭС Центра (2)_Форма к защите 49_БДР формат СД (2)" xfId="9172"/>
    <cellStyle name="_расчет ФОТ 2007 ФСК от меня_ФОТ РЗА 2010 -МЭС Центра (2)_Форма к защите 5" xfId="9173"/>
    <cellStyle name="_расчет ФОТ 2007 ФСК от меня_ФОТ РЗА 2010 -МЭС Центра (2)_Форма к защите 5_БДР формат СД (2)" xfId="9174"/>
    <cellStyle name="_расчет ФОТ 2007 ФСК от меня_ФОТ РЗА 2010 -МЭС Центра (2)_Форма к защите 50" xfId="9175"/>
    <cellStyle name="_расчет ФОТ 2007 ФСК от меня_ФОТ РЗА 2010 -МЭС Центра (2)_Форма к защите 50_БДР формат СД (2)" xfId="9176"/>
    <cellStyle name="_расчет ФОТ 2007 ФСК от меня_ФОТ РЗА 2010 -МЭС Центра (2)_Форма к защите 51" xfId="9177"/>
    <cellStyle name="_расчет ФОТ 2007 ФСК от меня_ФОТ РЗА 2010 -МЭС Центра (2)_Форма к защите 51_БДР формат СД (2)" xfId="9178"/>
    <cellStyle name="_расчет ФОТ 2007 ФСК от меня_ФОТ РЗА 2010 -МЭС Центра (2)_Форма к защите 52" xfId="9179"/>
    <cellStyle name="_расчет ФОТ 2007 ФСК от меня_ФОТ РЗА 2010 -МЭС Центра (2)_Форма к защите 52_БДР формат СД (2)" xfId="9180"/>
    <cellStyle name="_расчет ФОТ 2007 ФСК от меня_ФОТ РЗА 2010 -МЭС Центра (2)_Форма к защите 53" xfId="9181"/>
    <cellStyle name="_расчет ФОТ 2007 ФСК от меня_ФОТ РЗА 2010 -МЭС Центра (2)_Форма к защите 53_БДР формат СД (2)" xfId="9182"/>
    <cellStyle name="_расчет ФОТ 2007 ФСК от меня_ФОТ РЗА 2010 -МЭС Центра (2)_Форма к защите 54" xfId="9183"/>
    <cellStyle name="_расчет ФОТ 2007 ФСК от меня_ФОТ РЗА 2010 -МЭС Центра (2)_Форма к защите 54_БДР формат СД (2)" xfId="9184"/>
    <cellStyle name="_расчет ФОТ 2007 ФСК от меня_ФОТ РЗА 2010 -МЭС Центра (2)_Форма к защите 55" xfId="9185"/>
    <cellStyle name="_расчет ФОТ 2007 ФСК от меня_ФОТ РЗА 2010 -МЭС Центра (2)_Форма к защите 55_БДР формат СД (2)" xfId="9186"/>
    <cellStyle name="_расчет ФОТ 2007 ФСК от меня_ФОТ РЗА 2010 -МЭС Центра (2)_Форма к защите 56" xfId="9187"/>
    <cellStyle name="_расчет ФОТ 2007 ФСК от меня_ФОТ РЗА 2010 -МЭС Центра (2)_Форма к защите 56_БДР формат СД (2)" xfId="9188"/>
    <cellStyle name="_расчет ФОТ 2007 ФСК от меня_ФОТ РЗА 2010 -МЭС Центра (2)_Форма к защите 57" xfId="9189"/>
    <cellStyle name="_расчет ФОТ 2007 ФСК от меня_ФОТ РЗА 2010 -МЭС Центра (2)_Форма к защите 57_БДР формат СД (2)" xfId="9190"/>
    <cellStyle name="_расчет ФОТ 2007 ФСК от меня_ФОТ РЗА 2010 -МЭС Центра (2)_Форма к защите 58" xfId="9191"/>
    <cellStyle name="_расчет ФОТ 2007 ФСК от меня_ФОТ РЗА 2010 -МЭС Центра (2)_Форма к защите 58_БДР формат СД (2)" xfId="9192"/>
    <cellStyle name="_расчет ФОТ 2007 ФСК от меня_ФОТ РЗА 2010 -МЭС Центра (2)_Форма к защите 59" xfId="9193"/>
    <cellStyle name="_расчет ФОТ 2007 ФСК от меня_ФОТ РЗА 2010 -МЭС Центра (2)_Форма к защите 59_БДР формат СД (2)" xfId="9194"/>
    <cellStyle name="_расчет ФОТ 2007 ФСК от меня_ФОТ РЗА 2010 -МЭС Центра (2)_Форма к защите 6" xfId="9195"/>
    <cellStyle name="_расчет ФОТ 2007 ФСК от меня_ФОТ РЗА 2010 -МЭС Центра (2)_Форма к защите 6_БДР формат СД (2)" xfId="9196"/>
    <cellStyle name="_расчет ФОТ 2007 ФСК от меня_ФОТ РЗА 2010 -МЭС Центра (2)_Форма к защите 60" xfId="9197"/>
    <cellStyle name="_расчет ФОТ 2007 ФСК от меня_ФОТ РЗА 2010 -МЭС Центра (2)_Форма к защите 60_БДР формат СД (2)" xfId="9198"/>
    <cellStyle name="_расчет ФОТ 2007 ФСК от меня_ФОТ РЗА 2010 -МЭС Центра (2)_Форма к защите 61" xfId="9199"/>
    <cellStyle name="_расчет ФОТ 2007 ФСК от меня_ФОТ РЗА 2010 -МЭС Центра (2)_Форма к защите 61_БДР формат СД (2)" xfId="9200"/>
    <cellStyle name="_расчет ФОТ 2007 ФСК от меня_ФОТ РЗА 2010 -МЭС Центра (2)_Форма к защите 62" xfId="9201"/>
    <cellStyle name="_расчет ФОТ 2007 ФСК от меня_ФОТ РЗА 2010 -МЭС Центра (2)_Форма к защите 62_БДР формат СД (2)" xfId="9202"/>
    <cellStyle name="_расчет ФОТ 2007 ФСК от меня_ФОТ РЗА 2010 -МЭС Центра (2)_Форма к защите 63" xfId="9203"/>
    <cellStyle name="_расчет ФОТ 2007 ФСК от меня_ФОТ РЗА 2010 -МЭС Центра (2)_Форма к защите 63_БДР формат СД (2)" xfId="9204"/>
    <cellStyle name="_расчет ФОТ 2007 ФСК от меня_ФОТ РЗА 2010 -МЭС Центра (2)_Форма к защите 64" xfId="9205"/>
    <cellStyle name="_расчет ФОТ 2007 ФСК от меня_ФОТ РЗА 2010 -МЭС Центра (2)_Форма к защите 64_БДР формат СД (2)" xfId="9206"/>
    <cellStyle name="_расчет ФОТ 2007 ФСК от меня_ФОТ РЗА 2010 -МЭС Центра (2)_Форма к защите 65" xfId="9207"/>
    <cellStyle name="_расчет ФОТ 2007 ФСК от меня_ФОТ РЗА 2010 -МЭС Центра (2)_Форма к защите 65_БДР формат СД (2)" xfId="9208"/>
    <cellStyle name="_расчет ФОТ 2007 ФСК от меня_ФОТ РЗА 2010 -МЭС Центра (2)_Форма к защите 66" xfId="9209"/>
    <cellStyle name="_расчет ФОТ 2007 ФСК от меня_ФОТ РЗА 2010 -МЭС Центра (2)_Форма к защите 66_БДР формат СД (2)" xfId="9210"/>
    <cellStyle name="_расчет ФОТ 2007 ФСК от меня_ФОТ РЗА 2010 -МЭС Центра (2)_Форма к защите 67" xfId="9211"/>
    <cellStyle name="_расчет ФОТ 2007 ФСК от меня_ФОТ РЗА 2010 -МЭС Центра (2)_Форма к защите 67_БДР формат СД (2)" xfId="9212"/>
    <cellStyle name="_расчет ФОТ 2007 ФСК от меня_ФОТ РЗА 2010 -МЭС Центра (2)_Форма к защите 68" xfId="9213"/>
    <cellStyle name="_расчет ФОТ 2007 ФСК от меня_ФОТ РЗА 2010 -МЭС Центра (2)_Форма к защите 68_БДР формат СД (2)" xfId="9214"/>
    <cellStyle name="_расчет ФОТ 2007 ФСК от меня_ФОТ РЗА 2010 -МЭС Центра (2)_Форма к защите 69" xfId="9215"/>
    <cellStyle name="_расчет ФОТ 2007 ФСК от меня_ФОТ РЗА 2010 -МЭС Центра (2)_Форма к защите 69_БДР формат СД (2)" xfId="9216"/>
    <cellStyle name="_расчет ФОТ 2007 ФСК от меня_ФОТ РЗА 2010 -МЭС Центра (2)_Форма к защите 7" xfId="9217"/>
    <cellStyle name="_расчет ФОТ 2007 ФСК от меня_ФОТ РЗА 2010 -МЭС Центра (2)_Форма к защите 7_БДР формат СД (2)" xfId="9218"/>
    <cellStyle name="_расчет ФОТ 2007 ФСК от меня_ФОТ РЗА 2010 -МЭС Центра (2)_Форма к защите 70" xfId="9219"/>
    <cellStyle name="_расчет ФОТ 2007 ФСК от меня_ФОТ РЗА 2010 -МЭС Центра (2)_Форма к защите 70_БДР формат СД (2)" xfId="9220"/>
    <cellStyle name="_расчет ФОТ 2007 ФСК от меня_ФОТ РЗА 2010 -МЭС Центра (2)_Форма к защите 71" xfId="9221"/>
    <cellStyle name="_расчет ФОТ 2007 ФСК от меня_ФОТ РЗА 2010 -МЭС Центра (2)_Форма к защите 71_БДР формат СД (2)" xfId="9222"/>
    <cellStyle name="_расчет ФОТ 2007 ФСК от меня_ФОТ РЗА 2010 -МЭС Центра (2)_Форма к защите 72" xfId="9223"/>
    <cellStyle name="_расчет ФОТ 2007 ФСК от меня_ФОТ РЗА 2010 -МЭС Центра (2)_Форма к защите 72_БДР формат СД (2)" xfId="9224"/>
    <cellStyle name="_расчет ФОТ 2007 ФСК от меня_ФОТ РЗА 2010 -МЭС Центра (2)_Форма к защите 73" xfId="9225"/>
    <cellStyle name="_расчет ФОТ 2007 ФСК от меня_ФОТ РЗА 2010 -МЭС Центра (2)_Форма к защите 73_БДР формат СД (2)" xfId="9226"/>
    <cellStyle name="_расчет ФОТ 2007 ФСК от меня_ФОТ РЗА 2010 -МЭС Центра (2)_Форма к защите 74" xfId="9227"/>
    <cellStyle name="_расчет ФОТ 2007 ФСК от меня_ФОТ РЗА 2010 -МЭС Центра (2)_Форма к защите 74_БДР формат СД (2)" xfId="9228"/>
    <cellStyle name="_расчет ФОТ 2007 ФСК от меня_ФОТ РЗА 2010 -МЭС Центра (2)_Форма к защите 75" xfId="9229"/>
    <cellStyle name="_расчет ФОТ 2007 ФСК от меня_ФОТ РЗА 2010 -МЭС Центра (2)_Форма к защите 75_БДР формат СД (2)" xfId="9230"/>
    <cellStyle name="_расчет ФОТ 2007 ФСК от меня_ФОТ РЗА 2010 -МЭС Центра (2)_Форма к защите 76" xfId="9231"/>
    <cellStyle name="_расчет ФОТ 2007 ФСК от меня_ФОТ РЗА 2010 -МЭС Центра (2)_Форма к защите 76_БДР формат СД (2)" xfId="9232"/>
    <cellStyle name="_расчет ФОТ 2007 ФСК от меня_ФОТ РЗА 2010 -МЭС Центра (2)_Форма к защите 77" xfId="9233"/>
    <cellStyle name="_расчет ФОТ 2007 ФСК от меня_ФОТ РЗА 2010 -МЭС Центра (2)_Форма к защите 77_БДР формат СД (2)" xfId="9234"/>
    <cellStyle name="_расчет ФОТ 2007 ФСК от меня_ФОТ РЗА 2010 -МЭС Центра (2)_Форма к защите 78" xfId="9235"/>
    <cellStyle name="_расчет ФОТ 2007 ФСК от меня_ФОТ РЗА 2010 -МЭС Центра (2)_Форма к защите 78_БДР формат СД (2)" xfId="9236"/>
    <cellStyle name="_расчет ФОТ 2007 ФСК от меня_ФОТ РЗА 2010 -МЭС Центра (2)_Форма к защите 79" xfId="9237"/>
    <cellStyle name="_расчет ФОТ 2007 ФСК от меня_ФОТ РЗА 2010 -МЭС Центра (2)_Форма к защите 79_БДР формат СД (2)" xfId="9238"/>
    <cellStyle name="_расчет ФОТ 2007 ФСК от меня_ФОТ РЗА 2010 -МЭС Центра (2)_Форма к защите 8" xfId="9239"/>
    <cellStyle name="_расчет ФОТ 2007 ФСК от меня_ФОТ РЗА 2010 -МЭС Центра (2)_Форма к защите 8_БДР формат СД (2)" xfId="9240"/>
    <cellStyle name="_расчет ФОТ 2007 ФСК от меня_ФОТ РЗА 2010 -МЭС Центра (2)_Форма к защите 80" xfId="9241"/>
    <cellStyle name="_расчет ФОТ 2007 ФСК от меня_ФОТ РЗА 2010 -МЭС Центра (2)_Форма к защите 80_БДР формат СД (2)" xfId="9242"/>
    <cellStyle name="_расчет ФОТ 2007 ФСК от меня_ФОТ РЗА 2010 -МЭС Центра (2)_Форма к защите 81" xfId="9243"/>
    <cellStyle name="_расчет ФОТ 2007 ФСК от меня_ФОТ РЗА 2010 -МЭС Центра (2)_Форма к защите 81_БДР формат СД (2)" xfId="9244"/>
    <cellStyle name="_расчет ФОТ 2007 ФСК от меня_ФОТ РЗА 2010 -МЭС Центра (2)_Форма к защите 82" xfId="9245"/>
    <cellStyle name="_расчет ФОТ 2007 ФСК от меня_ФОТ РЗА 2010 -МЭС Центра (2)_Форма к защите 82_БДР формат СД (2)" xfId="9246"/>
    <cellStyle name="_расчет ФОТ 2007 ФСК от меня_ФОТ РЗА 2010 -МЭС Центра (2)_Форма к защите 83" xfId="9247"/>
    <cellStyle name="_расчет ФОТ 2007 ФСК от меня_ФОТ РЗА 2010 -МЭС Центра (2)_Форма к защите 83_БДР формат СД (2)" xfId="9248"/>
    <cellStyle name="_расчет ФОТ 2007 ФСК от меня_ФОТ РЗА 2010 -МЭС Центра (2)_Форма к защите 84" xfId="9249"/>
    <cellStyle name="_расчет ФОТ 2007 ФСК от меня_ФОТ РЗА 2010 -МЭС Центра (2)_Форма к защите 84_БДР формат СД (2)" xfId="9250"/>
    <cellStyle name="_расчет ФОТ 2007 ФСК от меня_ФОТ РЗА 2010 -МЭС Центра (2)_Форма к защите 85" xfId="9251"/>
    <cellStyle name="_расчет ФОТ 2007 ФСК от меня_ФОТ РЗА 2010 -МЭС Центра (2)_Форма к защите 85_БДР формат СД (2)" xfId="9252"/>
    <cellStyle name="_расчет ФОТ 2007 ФСК от меня_ФОТ РЗА 2010 -МЭС Центра (2)_Форма к защите 86" xfId="9253"/>
    <cellStyle name="_расчет ФОТ 2007 ФСК от меня_ФОТ РЗА 2010 -МЭС Центра (2)_Форма к защите 86_БДР формат СД (2)" xfId="9254"/>
    <cellStyle name="_расчет ФОТ 2007 ФСК от меня_ФОТ РЗА 2010 -МЭС Центра (2)_Форма к защите 87" xfId="9255"/>
    <cellStyle name="_расчет ФОТ 2007 ФСК от меня_ФОТ РЗА 2010 -МЭС Центра (2)_Форма к защите 87_БДР формат СД (2)" xfId="9256"/>
    <cellStyle name="_расчет ФОТ 2007 ФСК от меня_ФОТ РЗА 2010 -МЭС Центра (2)_Форма к защите 88" xfId="9257"/>
    <cellStyle name="_расчет ФОТ 2007 ФСК от меня_ФОТ РЗА 2010 -МЭС Центра (2)_Форма к защите 88_БДР формат СД (2)" xfId="9258"/>
    <cellStyle name="_расчет ФОТ 2007 ФСК от меня_ФОТ РЗА 2010 -МЭС Центра (2)_Форма к защите 89" xfId="9259"/>
    <cellStyle name="_расчет ФОТ 2007 ФСК от меня_ФОТ РЗА 2010 -МЭС Центра (2)_Форма к защите 89_БДР формат СД (2)" xfId="9260"/>
    <cellStyle name="_расчет ФОТ 2007 ФСК от меня_ФОТ РЗА 2010 -МЭС Центра (2)_Форма к защите 9" xfId="9261"/>
    <cellStyle name="_расчет ФОТ 2007 ФСК от меня_ФОТ РЗА 2010 -МЭС Центра (2)_Форма к защите 9_БДР формат СД (2)" xfId="9262"/>
    <cellStyle name="_расчет ФОТ 2007 ФСК от меня_ФОТ РЗА 2010 -МЭС Центра (2)_Форма к защите 90" xfId="9263"/>
    <cellStyle name="_расчет ФОТ 2007 ФСК от меня_ФОТ РЗА 2010 -МЭС Центра (2)_Форма к защите 90_БДР формат СД (2)" xfId="9264"/>
    <cellStyle name="_расчет ФОТ 2007 ФСК от меня_ФОТ РЗА 2010 -МЭС Центра (2)_Форма к защите ДЭБ" xfId="9265"/>
    <cellStyle name="_расчет ФОТ 2007 ФСК от меня_ФОТ РЗА 2010 -МЭС Центра (2)_Форма к защите ДЭБ 2" xfId="9266"/>
    <cellStyle name="_расчет ФОТ 2007 ФСК от меня_ФОТ РЗА 2010 -МЭС Центра (2)_Форма к защите ДЭБ 2_БДР формат СД (2)" xfId="9267"/>
    <cellStyle name="_расчет ФОТ 2007 ФСК от меня_ФОТ РЗА 2010 -МЭС Центра (2)_Форма к защите ДЭБ_БДР формат СД (2)" xfId="9268"/>
    <cellStyle name="_расчет ФОТ 2007 ФСК от меня_ФОТ РЗА 2010 -МЭС Центра (2)_Форма к защите_БДР формат СД (2)" xfId="9269"/>
    <cellStyle name="_расчет ФОТ 2007 ФСК от меня_ФОТ РЗА 2010 -МЭС Центра (2)_Форма к защите_ДСП" xfId="9270"/>
    <cellStyle name="_расчет ФОТ 2007 ФСК от меня_ФОТ РЗА 2010 -МЭС Центра (2)_Форма к защите_ДСП 2" xfId="9271"/>
    <cellStyle name="_расчет ФОТ 2007 ФСК от меня_ФОТ РЗА 2010 -МЭС Центра (2)_Форма к защите_ДСП 2_БДР формат СД (2)" xfId="9272"/>
    <cellStyle name="_расчет ФОТ 2007 ФСК от меня_ФОТ РЗА 2010 -МЭС Центра (2)_Форма к защите_ДСП_БДР формат СД (2)" xfId="9273"/>
    <cellStyle name="_расчет ФОТ 2007 ФСК от меня_ФОТ РЗА 2010 -МЭС Центра (2)_Форма к защите_ДУпиоп" xfId="9274"/>
    <cellStyle name="_расчет ФОТ 2007 ФСК от меня_ФОТ РЗА 2010 -МЭС Центра (2)_Форма к защите_ДУпиоп 2" xfId="9275"/>
    <cellStyle name="_расчет ФОТ 2007 ФСК от меня_ФОТ РЗА 2010 -МЭС Центра (2)_Форма к защите_ДУпиоп 2_БДР формат СД (2)" xfId="9276"/>
    <cellStyle name="_расчет ФОТ 2007 ФСК от меня_ФОТ РЗА 2010 -МЭС Центра (2)_Форма к защите_ДУпиоп_БДР формат СД (2)" xfId="9277"/>
    <cellStyle name="_расчет ФОТ 2007 ФСК от меня_ФОТ РЗА 2010 -МЭС Центра (2)_Форма к защите_окончательная версия" xfId="9278"/>
    <cellStyle name="_расчет ФОТ 2007 ФСК от меня_ФОТ РЗА 2010 -МЭС Центра (2)_Форма к защите_окончательная версия 2" xfId="9279"/>
    <cellStyle name="_расчет ФОТ 2007 ФСК от меня_ФОТ РЗА 2010 -МЭС Центра (2)_Форма к защите_окончательная версия 2_БДР формат СД (2)" xfId="9280"/>
    <cellStyle name="_расчет ФОТ 2007 ФСК от меня_ФОТ РЗА 2010 -МЭС Центра (2)_Форма к защите_окончательная версия_БДР формат СД (2)" xfId="9281"/>
    <cellStyle name="_расчет ФОТ 2007 ФСК от меня_ФОТ РЗА 2010-2012 -МЭС Центра-согласован" xfId="9282"/>
    <cellStyle name="_расчет ФОТ 2007 ФСК от меня_ФОТ РЗА 2010-2012 -МЭС Центра-согласован 2" xfId="9283"/>
    <cellStyle name="_расчет ФОТ 2007 ФСК от меня_ФОТ РЗА 2010-2012 -МЭС Центра-согласован 2 2" xfId="9284"/>
    <cellStyle name="_расчет ФОТ 2007 ФСК от меня_ФОТ РЗА 2010-2012 -МЭС Центра-согласован 2 2_БДР формат СД (2)" xfId="9285"/>
    <cellStyle name="_расчет ФОТ 2007 ФСК от меня_ФОТ РЗА 2010-2012 -МЭС Центра-согласован 2_БДР формат СД (2)" xfId="9286"/>
    <cellStyle name="_расчет ФОТ 2007 ФСК от меня_ФОТ РЗА 2010-2012 -МЭС Центра-согласован 3" xfId="9287"/>
    <cellStyle name="_расчет ФОТ 2007 ФСК от меня_ФОТ РЗА 2010-2012 -МЭС Центра-согласован 3_БДР формат СД (2)" xfId="9288"/>
    <cellStyle name="_расчет ФОТ 2007 ФСК от меня_ФОТ РЗА 2010-2012 -МЭС Центра-согласован_БДР формат СД (2)" xfId="9289"/>
    <cellStyle name="_расчет ФОТ 2007 ФСК от меня_ФОТ РЗА 2010-2012 -МЭС Центра-согласован_ДУС (3)" xfId="9290"/>
    <cellStyle name="_расчет ФОТ 2007 ФСК от меня_ФОТ РЗА 2010-2012 -МЭС Центра-согласован_ДУС (3) 2" xfId="9291"/>
    <cellStyle name="_расчет ФОТ 2007 ФСК от меня_ФОТ РЗА 2010-2012 -МЭС Центра-согласован_ДУС (3) 2_БДР формат СД (2)" xfId="9292"/>
    <cellStyle name="_расчет ФОТ 2007 ФСК от меня_ФОТ РЗА 2010-2012 -МЭС Центра-согласован_ДУС (3)_БДР формат СД (2)" xfId="9293"/>
    <cellStyle name="_расчет ФОТ 2007 ФСК от меня_ФОТ РЗА 2010-2012 -МЭС Центра-согласован_Источники_лимиты_Бизнес-план" xfId="9294"/>
    <cellStyle name="_расчет ФОТ 2007 ФСК от меня_ФОТ РЗА 2010-2012 -МЭС Центра-согласован_Источники_лимиты_Бизнес-план 2" xfId="9295"/>
    <cellStyle name="_расчет ФОТ 2007 ФСК от меня_ФОТ РЗА 2010-2012 -МЭС Центра-согласован_Источники_лимиты_Бизнес-план 2 2" xfId="9296"/>
    <cellStyle name="_расчет ФОТ 2007 ФСК от меня_ФОТ РЗА 2010-2012 -МЭС Центра-согласован_Источники_лимиты_Бизнес-план 2 2_БДР формат СД (2)" xfId="9297"/>
    <cellStyle name="_расчет ФОТ 2007 ФСК от меня_ФОТ РЗА 2010-2012 -МЭС Центра-согласован_Источники_лимиты_Бизнес-план 2_БДР формат СД (2)" xfId="9298"/>
    <cellStyle name="_расчет ФОТ 2007 ФСК от меня_ФОТ РЗА 2010-2012 -МЭС Центра-согласован_Источники_лимиты_Бизнес-план 3" xfId="9299"/>
    <cellStyle name="_расчет ФОТ 2007 ФСК от меня_ФОТ РЗА 2010-2012 -МЭС Центра-согласован_Источники_лимиты_Бизнес-план 3_БДР формат СД (2)" xfId="9300"/>
    <cellStyle name="_расчет ФОТ 2007 ФСК от меня_ФОТ РЗА 2010-2012 -МЭС Центра-согласован_Источники_лимиты_Бизнес-план_БДР формат СД (2)" xfId="9301"/>
    <cellStyle name="_расчет ФОТ 2007 ФСК от меня_ФОТ РЗА 2010-2012 -МЭС Центра-согласован_Копия форма к защите" xfId="9302"/>
    <cellStyle name="_расчет ФОТ 2007 ФСК от меня_ФОТ РЗА 2010-2012 -МЭС Центра-согласован_Копия форма к защите 2" xfId="9303"/>
    <cellStyle name="_расчет ФОТ 2007 ФСК от меня_ФОТ РЗА 2010-2012 -МЭС Центра-согласован_Копия форма к защите 2_БДР формат СД (2)" xfId="9304"/>
    <cellStyle name="_расчет ФОТ 2007 ФСК от меня_ФОТ РЗА 2010-2012 -МЭС Центра-согласован_Копия форма к защите_БДР формат СД (2)" xfId="9305"/>
    <cellStyle name="_расчет ФОТ 2007 ФСК от меня_ФОТ РЗА 2010-2012 -МЭС Центра-согласован_Свод бюджет на 2012" xfId="9306"/>
    <cellStyle name="_расчет ФОТ 2007 ФСК от меня_ФОТ РЗА 2010-2012 -МЭС Центра-согласован_Свод бюджет на 2012 2" xfId="9307"/>
    <cellStyle name="_расчет ФОТ 2007 ФСК от меня_ФОТ РЗА 2010-2012 -МЭС Центра-согласован_Свод бюджет на 2012 2_БДР формат СД (2)" xfId="9308"/>
    <cellStyle name="_расчет ФОТ 2007 ФСК от меня_ФОТ РЗА 2010-2012 -МЭС Центра-согласован_Свод бюджет на 2012_БДР формат СД (2)" xfId="9309"/>
    <cellStyle name="_расчет ФОТ 2007 ФСК от меня_ФОТ РЗА 2010-2012 -МЭС Центра-согласован_Форма к защите" xfId="9310"/>
    <cellStyle name="_расчет ФОТ 2007 ФСК от меня_ФОТ РЗА 2010-2012 -МЭС Центра-согласован_форма к защите - ДКУ" xfId="9311"/>
    <cellStyle name="_расчет ФОТ 2007 ФСК от меня_ФОТ РЗА 2010-2012 -МЭС Центра-согласован_форма к защите - ДКУ 2" xfId="9312"/>
    <cellStyle name="_расчет ФОТ 2007 ФСК от меня_ФОТ РЗА 2010-2012 -МЭС Центра-согласован_форма к защите - ДКУ 2_БДР формат СД (2)" xfId="9313"/>
    <cellStyle name="_расчет ФОТ 2007 ФСК от меня_ФОТ РЗА 2010-2012 -МЭС Центра-согласован_форма к защите - ДКУ_БДР формат СД (2)" xfId="9314"/>
    <cellStyle name="_расчет ФОТ 2007 ФСК от меня_ФОТ РЗА 2010-2012 -МЭС Центра-согласован_Форма к защите 10" xfId="9315"/>
    <cellStyle name="_расчет ФОТ 2007 ФСК от меня_ФОТ РЗА 2010-2012 -МЭС Центра-согласован_Форма к защите 10_БДР формат СД (2)" xfId="9316"/>
    <cellStyle name="_расчет ФОТ 2007 ФСК от меня_ФОТ РЗА 2010-2012 -МЭС Центра-согласован_Форма к защите 11" xfId="9317"/>
    <cellStyle name="_расчет ФОТ 2007 ФСК от меня_ФОТ РЗА 2010-2012 -МЭС Центра-согласован_Форма к защите 11_БДР формат СД (2)" xfId="9318"/>
    <cellStyle name="_расчет ФОТ 2007 ФСК от меня_ФОТ РЗА 2010-2012 -МЭС Центра-согласован_Форма к защите 12" xfId="9319"/>
    <cellStyle name="_расчет ФОТ 2007 ФСК от меня_ФОТ РЗА 2010-2012 -МЭС Центра-согласован_Форма к защите 12_БДР формат СД (2)" xfId="9320"/>
    <cellStyle name="_расчет ФОТ 2007 ФСК от меня_ФОТ РЗА 2010-2012 -МЭС Центра-согласован_Форма к защите 13" xfId="9321"/>
    <cellStyle name="_расчет ФОТ 2007 ФСК от меня_ФОТ РЗА 2010-2012 -МЭС Центра-согласован_Форма к защите 13_БДР формат СД (2)" xfId="9322"/>
    <cellStyle name="_расчет ФОТ 2007 ФСК от меня_ФОТ РЗА 2010-2012 -МЭС Центра-согласован_Форма к защите 14" xfId="9323"/>
    <cellStyle name="_расчет ФОТ 2007 ФСК от меня_ФОТ РЗА 2010-2012 -МЭС Центра-согласован_Форма к защите 14_БДР формат СД (2)" xfId="9324"/>
    <cellStyle name="_расчет ФОТ 2007 ФСК от меня_ФОТ РЗА 2010-2012 -МЭС Центра-согласован_Форма к защите 15" xfId="9325"/>
    <cellStyle name="_расчет ФОТ 2007 ФСК от меня_ФОТ РЗА 2010-2012 -МЭС Центра-согласован_Форма к защите 15_БДР формат СД (2)" xfId="9326"/>
    <cellStyle name="_расчет ФОТ 2007 ФСК от меня_ФОТ РЗА 2010-2012 -МЭС Центра-согласован_Форма к защите 16" xfId="9327"/>
    <cellStyle name="_расчет ФОТ 2007 ФСК от меня_ФОТ РЗА 2010-2012 -МЭС Центра-согласован_Форма к защите 16_БДР формат СД (2)" xfId="9328"/>
    <cellStyle name="_расчет ФОТ 2007 ФСК от меня_ФОТ РЗА 2010-2012 -МЭС Центра-согласован_Форма к защите 17" xfId="9329"/>
    <cellStyle name="_расчет ФОТ 2007 ФСК от меня_ФОТ РЗА 2010-2012 -МЭС Центра-согласован_Форма к защите 17_БДР формат СД (2)" xfId="9330"/>
    <cellStyle name="_расчет ФОТ 2007 ФСК от меня_ФОТ РЗА 2010-2012 -МЭС Центра-согласован_Форма к защите 18" xfId="9331"/>
    <cellStyle name="_расчет ФОТ 2007 ФСК от меня_ФОТ РЗА 2010-2012 -МЭС Центра-согласован_Форма к защите 18_БДР формат СД (2)" xfId="9332"/>
    <cellStyle name="_расчет ФОТ 2007 ФСК от меня_ФОТ РЗА 2010-2012 -МЭС Центра-согласован_Форма к защите 19" xfId="9333"/>
    <cellStyle name="_расчет ФОТ 2007 ФСК от меня_ФОТ РЗА 2010-2012 -МЭС Центра-согласован_Форма к защите 19_БДР формат СД (2)" xfId="9334"/>
    <cellStyle name="_расчет ФОТ 2007 ФСК от меня_ФОТ РЗА 2010-2012 -МЭС Центра-согласован_Форма к защите 2" xfId="9335"/>
    <cellStyle name="_расчет ФОТ 2007 ФСК от меня_ФОТ РЗА 2010-2012 -МЭС Центра-согласован_Форма к защите 2_БДР формат СД (2)" xfId="9336"/>
    <cellStyle name="_расчет ФОТ 2007 ФСК от меня_ФОТ РЗА 2010-2012 -МЭС Центра-согласован_Форма к защите 20" xfId="9337"/>
    <cellStyle name="_расчет ФОТ 2007 ФСК от меня_ФОТ РЗА 2010-2012 -МЭС Центра-согласован_Форма к защите 20_БДР формат СД (2)" xfId="9338"/>
    <cellStyle name="_расчет ФОТ 2007 ФСК от меня_ФОТ РЗА 2010-2012 -МЭС Центра-согласован_Форма к защите 21" xfId="9339"/>
    <cellStyle name="_расчет ФОТ 2007 ФСК от меня_ФОТ РЗА 2010-2012 -МЭС Центра-согласован_Форма к защите 21_БДР формат СД (2)" xfId="9340"/>
    <cellStyle name="_расчет ФОТ 2007 ФСК от меня_ФОТ РЗА 2010-2012 -МЭС Центра-согласован_Форма к защите 22" xfId="9341"/>
    <cellStyle name="_расчет ФОТ 2007 ФСК от меня_ФОТ РЗА 2010-2012 -МЭС Центра-согласован_Форма к защите 22_БДР формат СД (2)" xfId="9342"/>
    <cellStyle name="_расчет ФОТ 2007 ФСК от меня_ФОТ РЗА 2010-2012 -МЭС Центра-согласован_Форма к защите 23" xfId="9343"/>
    <cellStyle name="_расчет ФОТ 2007 ФСК от меня_ФОТ РЗА 2010-2012 -МЭС Центра-согласован_Форма к защите 23_БДР формат СД (2)" xfId="9344"/>
    <cellStyle name="_расчет ФОТ 2007 ФСК от меня_ФОТ РЗА 2010-2012 -МЭС Центра-согласован_Форма к защите 24" xfId="9345"/>
    <cellStyle name="_расчет ФОТ 2007 ФСК от меня_ФОТ РЗА 2010-2012 -МЭС Центра-согласован_Форма к защите 24_БДР формат СД (2)" xfId="9346"/>
    <cellStyle name="_расчет ФОТ 2007 ФСК от меня_ФОТ РЗА 2010-2012 -МЭС Центра-согласован_Форма к защите 25" xfId="9347"/>
    <cellStyle name="_расчет ФОТ 2007 ФСК от меня_ФОТ РЗА 2010-2012 -МЭС Центра-согласован_Форма к защите 25_БДР формат СД (2)" xfId="9348"/>
    <cellStyle name="_расчет ФОТ 2007 ФСК от меня_ФОТ РЗА 2010-2012 -МЭС Центра-согласован_Форма к защите 26" xfId="9349"/>
    <cellStyle name="_расчет ФОТ 2007 ФСК от меня_ФОТ РЗА 2010-2012 -МЭС Центра-согласован_Форма к защите 26_БДР формат СД (2)" xfId="9350"/>
    <cellStyle name="_расчет ФОТ 2007 ФСК от меня_ФОТ РЗА 2010-2012 -МЭС Центра-согласован_Форма к защите 27" xfId="9351"/>
    <cellStyle name="_расчет ФОТ 2007 ФСК от меня_ФОТ РЗА 2010-2012 -МЭС Центра-согласован_Форма к защите 27_БДР формат СД (2)" xfId="9352"/>
    <cellStyle name="_расчет ФОТ 2007 ФСК от меня_ФОТ РЗА 2010-2012 -МЭС Центра-согласован_Форма к защите 28" xfId="9353"/>
    <cellStyle name="_расчет ФОТ 2007 ФСК от меня_ФОТ РЗА 2010-2012 -МЭС Центра-согласован_Форма к защите 28_БДР формат СД (2)" xfId="9354"/>
    <cellStyle name="_расчет ФОТ 2007 ФСК от меня_ФОТ РЗА 2010-2012 -МЭС Центра-согласован_Форма к защите 29" xfId="9355"/>
    <cellStyle name="_расчет ФОТ 2007 ФСК от меня_ФОТ РЗА 2010-2012 -МЭС Центра-согласован_Форма к защите 29_БДР формат СД (2)" xfId="9356"/>
    <cellStyle name="_расчет ФОТ 2007 ФСК от меня_ФОТ РЗА 2010-2012 -МЭС Центра-согласован_Форма к защите 3" xfId="9357"/>
    <cellStyle name="_расчет ФОТ 2007 ФСК от меня_ФОТ РЗА 2010-2012 -МЭС Центра-согласован_Форма к защите 3_БДР формат СД (2)" xfId="9358"/>
    <cellStyle name="_расчет ФОТ 2007 ФСК от меня_ФОТ РЗА 2010-2012 -МЭС Центра-согласован_Форма к защите 30" xfId="9359"/>
    <cellStyle name="_расчет ФОТ 2007 ФСК от меня_ФОТ РЗА 2010-2012 -МЭС Центра-согласован_Форма к защите 30_БДР формат СД (2)" xfId="9360"/>
    <cellStyle name="_расчет ФОТ 2007 ФСК от меня_ФОТ РЗА 2010-2012 -МЭС Центра-согласован_Форма к защите 31" xfId="9361"/>
    <cellStyle name="_расчет ФОТ 2007 ФСК от меня_ФОТ РЗА 2010-2012 -МЭС Центра-согласован_Форма к защите 31_БДР формат СД (2)" xfId="9362"/>
    <cellStyle name="_расчет ФОТ 2007 ФСК от меня_ФОТ РЗА 2010-2012 -МЭС Центра-согласован_Форма к защите 32" xfId="9363"/>
    <cellStyle name="_расчет ФОТ 2007 ФСК от меня_ФОТ РЗА 2010-2012 -МЭС Центра-согласован_Форма к защите 32_БДР формат СД (2)" xfId="9364"/>
    <cellStyle name="_расчет ФОТ 2007 ФСК от меня_ФОТ РЗА 2010-2012 -МЭС Центра-согласован_Форма к защите 33" xfId="9365"/>
    <cellStyle name="_расчет ФОТ 2007 ФСК от меня_ФОТ РЗА 2010-2012 -МЭС Центра-согласован_Форма к защите 33_БДР формат СД (2)" xfId="9366"/>
    <cellStyle name="_расчет ФОТ 2007 ФСК от меня_ФОТ РЗА 2010-2012 -МЭС Центра-согласован_Форма к защите 34" xfId="9367"/>
    <cellStyle name="_расчет ФОТ 2007 ФСК от меня_ФОТ РЗА 2010-2012 -МЭС Центра-согласован_Форма к защите 34_БДР формат СД (2)" xfId="9368"/>
    <cellStyle name="_расчет ФОТ 2007 ФСК от меня_ФОТ РЗА 2010-2012 -МЭС Центра-согласован_Форма к защите 35" xfId="9369"/>
    <cellStyle name="_расчет ФОТ 2007 ФСК от меня_ФОТ РЗА 2010-2012 -МЭС Центра-согласован_Форма к защите 35_БДР формат СД (2)" xfId="9370"/>
    <cellStyle name="_расчет ФОТ 2007 ФСК от меня_ФОТ РЗА 2010-2012 -МЭС Центра-согласован_Форма к защите 36" xfId="9371"/>
    <cellStyle name="_расчет ФОТ 2007 ФСК от меня_ФОТ РЗА 2010-2012 -МЭС Центра-согласован_Форма к защите 36_БДР формат СД (2)" xfId="9372"/>
    <cellStyle name="_расчет ФОТ 2007 ФСК от меня_ФОТ РЗА 2010-2012 -МЭС Центра-согласован_Форма к защите 37" xfId="9373"/>
    <cellStyle name="_расчет ФОТ 2007 ФСК от меня_ФОТ РЗА 2010-2012 -МЭС Центра-согласован_Форма к защите 37_БДР формат СД (2)" xfId="9374"/>
    <cellStyle name="_расчет ФОТ 2007 ФСК от меня_ФОТ РЗА 2010-2012 -МЭС Центра-согласован_Форма к защите 38" xfId="9375"/>
    <cellStyle name="_расчет ФОТ 2007 ФСК от меня_ФОТ РЗА 2010-2012 -МЭС Центра-согласован_Форма к защите 38_БДР формат СД (2)" xfId="9376"/>
    <cellStyle name="_расчет ФОТ 2007 ФСК от меня_ФОТ РЗА 2010-2012 -МЭС Центра-согласован_Форма к защите 39" xfId="9377"/>
    <cellStyle name="_расчет ФОТ 2007 ФСК от меня_ФОТ РЗА 2010-2012 -МЭС Центра-согласован_Форма к защите 39_БДР формат СД (2)" xfId="9378"/>
    <cellStyle name="_расчет ФОТ 2007 ФСК от меня_ФОТ РЗА 2010-2012 -МЭС Центра-согласован_Форма к защите 4" xfId="9379"/>
    <cellStyle name="_расчет ФОТ 2007 ФСК от меня_ФОТ РЗА 2010-2012 -МЭС Центра-согласован_Форма к защите 4_БДР формат СД (2)" xfId="9380"/>
    <cellStyle name="_расчет ФОТ 2007 ФСК от меня_ФОТ РЗА 2010-2012 -МЭС Центра-согласован_Форма к защите 40" xfId="9381"/>
    <cellStyle name="_расчет ФОТ 2007 ФСК от меня_ФОТ РЗА 2010-2012 -МЭС Центра-согласован_Форма к защите 40_БДР формат СД (2)" xfId="9382"/>
    <cellStyle name="_расчет ФОТ 2007 ФСК от меня_ФОТ РЗА 2010-2012 -МЭС Центра-согласован_Форма к защите 41" xfId="9383"/>
    <cellStyle name="_расчет ФОТ 2007 ФСК от меня_ФОТ РЗА 2010-2012 -МЭС Центра-согласован_Форма к защите 41_БДР формат СД (2)" xfId="9384"/>
    <cellStyle name="_расчет ФОТ 2007 ФСК от меня_ФОТ РЗА 2010-2012 -МЭС Центра-согласован_Форма к защите 42" xfId="9385"/>
    <cellStyle name="_расчет ФОТ 2007 ФСК от меня_ФОТ РЗА 2010-2012 -МЭС Центра-согласован_Форма к защите 42_БДР формат СД (2)" xfId="9386"/>
    <cellStyle name="_расчет ФОТ 2007 ФСК от меня_ФОТ РЗА 2010-2012 -МЭС Центра-согласован_Форма к защите 43" xfId="9387"/>
    <cellStyle name="_расчет ФОТ 2007 ФСК от меня_ФОТ РЗА 2010-2012 -МЭС Центра-согласован_Форма к защите 43_БДР формат СД (2)" xfId="9388"/>
    <cellStyle name="_расчет ФОТ 2007 ФСК от меня_ФОТ РЗА 2010-2012 -МЭС Центра-согласован_Форма к защите 44" xfId="9389"/>
    <cellStyle name="_расчет ФОТ 2007 ФСК от меня_ФОТ РЗА 2010-2012 -МЭС Центра-согласован_Форма к защите 44_БДР формат СД (2)" xfId="9390"/>
    <cellStyle name="_расчет ФОТ 2007 ФСК от меня_ФОТ РЗА 2010-2012 -МЭС Центра-согласован_Форма к защите 45" xfId="9391"/>
    <cellStyle name="_расчет ФОТ 2007 ФСК от меня_ФОТ РЗА 2010-2012 -МЭС Центра-согласован_Форма к защите 45_БДР формат СД (2)" xfId="9392"/>
    <cellStyle name="_расчет ФОТ 2007 ФСК от меня_ФОТ РЗА 2010-2012 -МЭС Центра-согласован_Форма к защите 46" xfId="9393"/>
    <cellStyle name="_расчет ФОТ 2007 ФСК от меня_ФОТ РЗА 2010-2012 -МЭС Центра-согласован_Форма к защите 46_БДР формат СД (2)" xfId="9394"/>
    <cellStyle name="_расчет ФОТ 2007 ФСК от меня_ФОТ РЗА 2010-2012 -МЭС Центра-согласован_Форма к защите 47" xfId="9395"/>
    <cellStyle name="_расчет ФОТ 2007 ФСК от меня_ФОТ РЗА 2010-2012 -МЭС Центра-согласован_Форма к защите 47_БДР формат СД (2)" xfId="9396"/>
    <cellStyle name="_расчет ФОТ 2007 ФСК от меня_ФОТ РЗА 2010-2012 -МЭС Центра-согласован_Форма к защите 48" xfId="9397"/>
    <cellStyle name="_расчет ФОТ 2007 ФСК от меня_ФОТ РЗА 2010-2012 -МЭС Центра-согласован_Форма к защите 48_БДР формат СД (2)" xfId="9398"/>
    <cellStyle name="_расчет ФОТ 2007 ФСК от меня_ФОТ РЗА 2010-2012 -МЭС Центра-согласован_Форма к защите 49" xfId="9399"/>
    <cellStyle name="_расчет ФОТ 2007 ФСК от меня_ФОТ РЗА 2010-2012 -МЭС Центра-согласован_Форма к защите 49_БДР формат СД (2)" xfId="9400"/>
    <cellStyle name="_расчет ФОТ 2007 ФСК от меня_ФОТ РЗА 2010-2012 -МЭС Центра-согласован_Форма к защите 5" xfId="9401"/>
    <cellStyle name="_расчет ФОТ 2007 ФСК от меня_ФОТ РЗА 2010-2012 -МЭС Центра-согласован_Форма к защите 5_БДР формат СД (2)" xfId="9402"/>
    <cellStyle name="_расчет ФОТ 2007 ФСК от меня_ФОТ РЗА 2010-2012 -МЭС Центра-согласован_Форма к защите 50" xfId="9403"/>
    <cellStyle name="_расчет ФОТ 2007 ФСК от меня_ФОТ РЗА 2010-2012 -МЭС Центра-согласован_Форма к защите 50_БДР формат СД (2)" xfId="9404"/>
    <cellStyle name="_расчет ФОТ 2007 ФСК от меня_ФОТ РЗА 2010-2012 -МЭС Центра-согласован_Форма к защите 51" xfId="9405"/>
    <cellStyle name="_расчет ФОТ 2007 ФСК от меня_ФОТ РЗА 2010-2012 -МЭС Центра-согласован_Форма к защите 51_БДР формат СД (2)" xfId="9406"/>
    <cellStyle name="_расчет ФОТ 2007 ФСК от меня_ФОТ РЗА 2010-2012 -МЭС Центра-согласован_Форма к защите 52" xfId="9407"/>
    <cellStyle name="_расчет ФОТ 2007 ФСК от меня_ФОТ РЗА 2010-2012 -МЭС Центра-согласован_Форма к защите 52_БДР формат СД (2)" xfId="9408"/>
    <cellStyle name="_расчет ФОТ 2007 ФСК от меня_ФОТ РЗА 2010-2012 -МЭС Центра-согласован_Форма к защите 53" xfId="9409"/>
    <cellStyle name="_расчет ФОТ 2007 ФСК от меня_ФОТ РЗА 2010-2012 -МЭС Центра-согласован_Форма к защите 53_БДР формат СД (2)" xfId="9410"/>
    <cellStyle name="_расчет ФОТ 2007 ФСК от меня_ФОТ РЗА 2010-2012 -МЭС Центра-согласован_Форма к защите 54" xfId="9411"/>
    <cellStyle name="_расчет ФОТ 2007 ФСК от меня_ФОТ РЗА 2010-2012 -МЭС Центра-согласован_Форма к защите 54_БДР формат СД (2)" xfId="9412"/>
    <cellStyle name="_расчет ФОТ 2007 ФСК от меня_ФОТ РЗА 2010-2012 -МЭС Центра-согласован_Форма к защите 55" xfId="9413"/>
    <cellStyle name="_расчет ФОТ 2007 ФСК от меня_ФОТ РЗА 2010-2012 -МЭС Центра-согласован_Форма к защите 55_БДР формат СД (2)" xfId="9414"/>
    <cellStyle name="_расчет ФОТ 2007 ФСК от меня_ФОТ РЗА 2010-2012 -МЭС Центра-согласован_Форма к защите 56" xfId="9415"/>
    <cellStyle name="_расчет ФОТ 2007 ФСК от меня_ФОТ РЗА 2010-2012 -МЭС Центра-согласован_Форма к защите 56_БДР формат СД (2)" xfId="9416"/>
    <cellStyle name="_расчет ФОТ 2007 ФСК от меня_ФОТ РЗА 2010-2012 -МЭС Центра-согласован_Форма к защите 57" xfId="9417"/>
    <cellStyle name="_расчет ФОТ 2007 ФСК от меня_ФОТ РЗА 2010-2012 -МЭС Центра-согласован_Форма к защите 57_БДР формат СД (2)" xfId="9418"/>
    <cellStyle name="_расчет ФОТ 2007 ФСК от меня_ФОТ РЗА 2010-2012 -МЭС Центра-согласован_Форма к защите 58" xfId="9419"/>
    <cellStyle name="_расчет ФОТ 2007 ФСК от меня_ФОТ РЗА 2010-2012 -МЭС Центра-согласован_Форма к защите 58_БДР формат СД (2)" xfId="9420"/>
    <cellStyle name="_расчет ФОТ 2007 ФСК от меня_ФОТ РЗА 2010-2012 -МЭС Центра-согласован_Форма к защите 59" xfId="9421"/>
    <cellStyle name="_расчет ФОТ 2007 ФСК от меня_ФОТ РЗА 2010-2012 -МЭС Центра-согласован_Форма к защите 59_БДР формат СД (2)" xfId="9422"/>
    <cellStyle name="_расчет ФОТ 2007 ФСК от меня_ФОТ РЗА 2010-2012 -МЭС Центра-согласован_Форма к защите 6" xfId="9423"/>
    <cellStyle name="_расчет ФОТ 2007 ФСК от меня_ФОТ РЗА 2010-2012 -МЭС Центра-согласован_Форма к защите 6_БДР формат СД (2)" xfId="9424"/>
    <cellStyle name="_расчет ФОТ 2007 ФСК от меня_ФОТ РЗА 2010-2012 -МЭС Центра-согласован_Форма к защите 60" xfId="9425"/>
    <cellStyle name="_расчет ФОТ 2007 ФСК от меня_ФОТ РЗА 2010-2012 -МЭС Центра-согласован_Форма к защите 60_БДР формат СД (2)" xfId="9426"/>
    <cellStyle name="_расчет ФОТ 2007 ФСК от меня_ФОТ РЗА 2010-2012 -МЭС Центра-согласован_Форма к защите 61" xfId="9427"/>
    <cellStyle name="_расчет ФОТ 2007 ФСК от меня_ФОТ РЗА 2010-2012 -МЭС Центра-согласован_Форма к защите 61_БДР формат СД (2)" xfId="9428"/>
    <cellStyle name="_расчет ФОТ 2007 ФСК от меня_ФОТ РЗА 2010-2012 -МЭС Центра-согласован_Форма к защите 62" xfId="9429"/>
    <cellStyle name="_расчет ФОТ 2007 ФСК от меня_ФОТ РЗА 2010-2012 -МЭС Центра-согласован_Форма к защите 62_БДР формат СД (2)" xfId="9430"/>
    <cellStyle name="_расчет ФОТ 2007 ФСК от меня_ФОТ РЗА 2010-2012 -МЭС Центра-согласован_Форма к защите 63" xfId="9431"/>
    <cellStyle name="_расчет ФОТ 2007 ФСК от меня_ФОТ РЗА 2010-2012 -МЭС Центра-согласован_Форма к защите 63_БДР формат СД (2)" xfId="9432"/>
    <cellStyle name="_расчет ФОТ 2007 ФСК от меня_ФОТ РЗА 2010-2012 -МЭС Центра-согласован_Форма к защите 64" xfId="9433"/>
    <cellStyle name="_расчет ФОТ 2007 ФСК от меня_ФОТ РЗА 2010-2012 -МЭС Центра-согласован_Форма к защите 64_БДР формат СД (2)" xfId="9434"/>
    <cellStyle name="_расчет ФОТ 2007 ФСК от меня_ФОТ РЗА 2010-2012 -МЭС Центра-согласован_Форма к защите 65" xfId="9435"/>
    <cellStyle name="_расчет ФОТ 2007 ФСК от меня_ФОТ РЗА 2010-2012 -МЭС Центра-согласован_Форма к защите 65_БДР формат СД (2)" xfId="9436"/>
    <cellStyle name="_расчет ФОТ 2007 ФСК от меня_ФОТ РЗА 2010-2012 -МЭС Центра-согласован_Форма к защите 66" xfId="9437"/>
    <cellStyle name="_расчет ФОТ 2007 ФСК от меня_ФОТ РЗА 2010-2012 -МЭС Центра-согласован_Форма к защите 66_БДР формат СД (2)" xfId="9438"/>
    <cellStyle name="_расчет ФОТ 2007 ФСК от меня_ФОТ РЗА 2010-2012 -МЭС Центра-согласован_Форма к защите 67" xfId="9439"/>
    <cellStyle name="_расчет ФОТ 2007 ФСК от меня_ФОТ РЗА 2010-2012 -МЭС Центра-согласован_Форма к защите 67_БДР формат СД (2)" xfId="9440"/>
    <cellStyle name="_расчет ФОТ 2007 ФСК от меня_ФОТ РЗА 2010-2012 -МЭС Центра-согласован_Форма к защите 68" xfId="9441"/>
    <cellStyle name="_расчет ФОТ 2007 ФСК от меня_ФОТ РЗА 2010-2012 -МЭС Центра-согласован_Форма к защите 68_БДР формат СД (2)" xfId="9442"/>
    <cellStyle name="_расчет ФОТ 2007 ФСК от меня_ФОТ РЗА 2010-2012 -МЭС Центра-согласован_Форма к защите 69" xfId="9443"/>
    <cellStyle name="_расчет ФОТ 2007 ФСК от меня_ФОТ РЗА 2010-2012 -МЭС Центра-согласован_Форма к защите 69_БДР формат СД (2)" xfId="9444"/>
    <cellStyle name="_расчет ФОТ 2007 ФСК от меня_ФОТ РЗА 2010-2012 -МЭС Центра-согласован_Форма к защите 7" xfId="9445"/>
    <cellStyle name="_расчет ФОТ 2007 ФСК от меня_ФОТ РЗА 2010-2012 -МЭС Центра-согласован_Форма к защите 7_БДР формат СД (2)" xfId="9446"/>
    <cellStyle name="_расчет ФОТ 2007 ФСК от меня_ФОТ РЗА 2010-2012 -МЭС Центра-согласован_Форма к защите 70" xfId="9447"/>
    <cellStyle name="_расчет ФОТ 2007 ФСК от меня_ФОТ РЗА 2010-2012 -МЭС Центра-согласован_Форма к защите 70_БДР формат СД (2)" xfId="9448"/>
    <cellStyle name="_расчет ФОТ 2007 ФСК от меня_ФОТ РЗА 2010-2012 -МЭС Центра-согласован_Форма к защите 71" xfId="9449"/>
    <cellStyle name="_расчет ФОТ 2007 ФСК от меня_ФОТ РЗА 2010-2012 -МЭС Центра-согласован_Форма к защите 71_БДР формат СД (2)" xfId="9450"/>
    <cellStyle name="_расчет ФОТ 2007 ФСК от меня_ФОТ РЗА 2010-2012 -МЭС Центра-согласован_Форма к защите 72" xfId="9451"/>
    <cellStyle name="_расчет ФОТ 2007 ФСК от меня_ФОТ РЗА 2010-2012 -МЭС Центра-согласован_Форма к защите 72_БДР формат СД (2)" xfId="9452"/>
    <cellStyle name="_расчет ФОТ 2007 ФСК от меня_ФОТ РЗА 2010-2012 -МЭС Центра-согласован_Форма к защите 73" xfId="9453"/>
    <cellStyle name="_расчет ФОТ 2007 ФСК от меня_ФОТ РЗА 2010-2012 -МЭС Центра-согласован_Форма к защите 73_БДР формат СД (2)" xfId="9454"/>
    <cellStyle name="_расчет ФОТ 2007 ФСК от меня_ФОТ РЗА 2010-2012 -МЭС Центра-согласован_Форма к защите 74" xfId="9455"/>
    <cellStyle name="_расчет ФОТ 2007 ФСК от меня_ФОТ РЗА 2010-2012 -МЭС Центра-согласован_Форма к защите 74_БДР формат СД (2)" xfId="9456"/>
    <cellStyle name="_расчет ФОТ 2007 ФСК от меня_ФОТ РЗА 2010-2012 -МЭС Центра-согласован_Форма к защите 75" xfId="9457"/>
    <cellStyle name="_расчет ФОТ 2007 ФСК от меня_ФОТ РЗА 2010-2012 -МЭС Центра-согласован_Форма к защите 75_БДР формат СД (2)" xfId="9458"/>
    <cellStyle name="_расчет ФОТ 2007 ФСК от меня_ФОТ РЗА 2010-2012 -МЭС Центра-согласован_Форма к защите 76" xfId="9459"/>
    <cellStyle name="_расчет ФОТ 2007 ФСК от меня_ФОТ РЗА 2010-2012 -МЭС Центра-согласован_Форма к защите 76_БДР формат СД (2)" xfId="9460"/>
    <cellStyle name="_расчет ФОТ 2007 ФСК от меня_ФОТ РЗА 2010-2012 -МЭС Центра-согласован_Форма к защите 77" xfId="9461"/>
    <cellStyle name="_расчет ФОТ 2007 ФСК от меня_ФОТ РЗА 2010-2012 -МЭС Центра-согласован_Форма к защите 77_БДР формат СД (2)" xfId="9462"/>
    <cellStyle name="_расчет ФОТ 2007 ФСК от меня_ФОТ РЗА 2010-2012 -МЭС Центра-согласован_Форма к защите 78" xfId="9463"/>
    <cellStyle name="_расчет ФОТ 2007 ФСК от меня_ФОТ РЗА 2010-2012 -МЭС Центра-согласован_Форма к защите 78_БДР формат СД (2)" xfId="9464"/>
    <cellStyle name="_расчет ФОТ 2007 ФСК от меня_ФОТ РЗА 2010-2012 -МЭС Центра-согласован_Форма к защите 79" xfId="9465"/>
    <cellStyle name="_расчет ФОТ 2007 ФСК от меня_ФОТ РЗА 2010-2012 -МЭС Центра-согласован_Форма к защите 79_БДР формат СД (2)" xfId="9466"/>
    <cellStyle name="_расчет ФОТ 2007 ФСК от меня_ФОТ РЗА 2010-2012 -МЭС Центра-согласован_Форма к защите 8" xfId="9467"/>
    <cellStyle name="_расчет ФОТ 2007 ФСК от меня_ФОТ РЗА 2010-2012 -МЭС Центра-согласован_Форма к защите 8_БДР формат СД (2)" xfId="9468"/>
    <cellStyle name="_расчет ФОТ 2007 ФСК от меня_ФОТ РЗА 2010-2012 -МЭС Центра-согласован_Форма к защите 80" xfId="9469"/>
    <cellStyle name="_расчет ФОТ 2007 ФСК от меня_ФОТ РЗА 2010-2012 -МЭС Центра-согласован_Форма к защите 80_БДР формат СД (2)" xfId="9470"/>
    <cellStyle name="_расчет ФОТ 2007 ФСК от меня_ФОТ РЗА 2010-2012 -МЭС Центра-согласован_Форма к защите 81" xfId="9471"/>
    <cellStyle name="_расчет ФОТ 2007 ФСК от меня_ФОТ РЗА 2010-2012 -МЭС Центра-согласован_Форма к защите 81_БДР формат СД (2)" xfId="9472"/>
    <cellStyle name="_расчет ФОТ 2007 ФСК от меня_ФОТ РЗА 2010-2012 -МЭС Центра-согласован_Форма к защите 82" xfId="9473"/>
    <cellStyle name="_расчет ФОТ 2007 ФСК от меня_ФОТ РЗА 2010-2012 -МЭС Центра-согласован_Форма к защите 82_БДР формат СД (2)" xfId="9474"/>
    <cellStyle name="_расчет ФОТ 2007 ФСК от меня_ФОТ РЗА 2010-2012 -МЭС Центра-согласован_Форма к защите 83" xfId="9475"/>
    <cellStyle name="_расчет ФОТ 2007 ФСК от меня_ФОТ РЗА 2010-2012 -МЭС Центра-согласован_Форма к защите 83_БДР формат СД (2)" xfId="9476"/>
    <cellStyle name="_расчет ФОТ 2007 ФСК от меня_ФОТ РЗА 2010-2012 -МЭС Центра-согласован_Форма к защите 84" xfId="9477"/>
    <cellStyle name="_расчет ФОТ 2007 ФСК от меня_ФОТ РЗА 2010-2012 -МЭС Центра-согласован_Форма к защите 84_БДР формат СД (2)" xfId="9478"/>
    <cellStyle name="_расчет ФОТ 2007 ФСК от меня_ФОТ РЗА 2010-2012 -МЭС Центра-согласован_Форма к защите 85" xfId="9479"/>
    <cellStyle name="_расчет ФОТ 2007 ФСК от меня_ФОТ РЗА 2010-2012 -МЭС Центра-согласован_Форма к защите 85_БДР формат СД (2)" xfId="9480"/>
    <cellStyle name="_расчет ФОТ 2007 ФСК от меня_ФОТ РЗА 2010-2012 -МЭС Центра-согласован_Форма к защите 86" xfId="9481"/>
    <cellStyle name="_расчет ФОТ 2007 ФСК от меня_ФОТ РЗА 2010-2012 -МЭС Центра-согласован_Форма к защите 86_БДР формат СД (2)" xfId="9482"/>
    <cellStyle name="_расчет ФОТ 2007 ФСК от меня_ФОТ РЗА 2010-2012 -МЭС Центра-согласован_Форма к защите 87" xfId="9483"/>
    <cellStyle name="_расчет ФОТ 2007 ФСК от меня_ФОТ РЗА 2010-2012 -МЭС Центра-согласован_Форма к защите 87_БДР формат СД (2)" xfId="9484"/>
    <cellStyle name="_расчет ФОТ 2007 ФСК от меня_ФОТ РЗА 2010-2012 -МЭС Центра-согласован_Форма к защите 88" xfId="9485"/>
    <cellStyle name="_расчет ФОТ 2007 ФСК от меня_ФОТ РЗА 2010-2012 -МЭС Центра-согласован_Форма к защите 88_БДР формат СД (2)" xfId="9486"/>
    <cellStyle name="_расчет ФОТ 2007 ФСК от меня_ФОТ РЗА 2010-2012 -МЭС Центра-согласован_Форма к защите 89" xfId="9487"/>
    <cellStyle name="_расчет ФОТ 2007 ФСК от меня_ФОТ РЗА 2010-2012 -МЭС Центра-согласован_Форма к защите 89_БДР формат СД (2)" xfId="9488"/>
    <cellStyle name="_расчет ФОТ 2007 ФСК от меня_ФОТ РЗА 2010-2012 -МЭС Центра-согласован_Форма к защите 9" xfId="9489"/>
    <cellStyle name="_расчет ФОТ 2007 ФСК от меня_ФОТ РЗА 2010-2012 -МЭС Центра-согласован_Форма к защите 9_БДР формат СД (2)" xfId="9490"/>
    <cellStyle name="_расчет ФОТ 2007 ФСК от меня_ФОТ РЗА 2010-2012 -МЭС Центра-согласован_Форма к защите 90" xfId="9491"/>
    <cellStyle name="_расчет ФОТ 2007 ФСК от меня_ФОТ РЗА 2010-2012 -МЭС Центра-согласован_Форма к защите 90_БДР формат СД (2)" xfId="9492"/>
    <cellStyle name="_расчет ФОТ 2007 ФСК от меня_ФОТ РЗА 2010-2012 -МЭС Центра-согласован_Форма к защите ДЭБ" xfId="9493"/>
    <cellStyle name="_расчет ФОТ 2007 ФСК от меня_ФОТ РЗА 2010-2012 -МЭС Центра-согласован_Форма к защите ДЭБ 2" xfId="9494"/>
    <cellStyle name="_расчет ФОТ 2007 ФСК от меня_ФОТ РЗА 2010-2012 -МЭС Центра-согласован_Форма к защите ДЭБ 2_БДР формат СД (2)" xfId="9495"/>
    <cellStyle name="_расчет ФОТ 2007 ФСК от меня_ФОТ РЗА 2010-2012 -МЭС Центра-согласован_Форма к защите ДЭБ_БДР формат СД (2)" xfId="9496"/>
    <cellStyle name="_расчет ФОТ 2007 ФСК от меня_ФОТ РЗА 2010-2012 -МЭС Центра-согласован_Форма к защите_БДР формат СД (2)" xfId="9497"/>
    <cellStyle name="_расчет ФОТ 2007 ФСК от меня_ФОТ РЗА 2010-2012 -МЭС Центра-согласован_Форма к защите_ДСП" xfId="9498"/>
    <cellStyle name="_расчет ФОТ 2007 ФСК от меня_ФОТ РЗА 2010-2012 -МЭС Центра-согласован_Форма к защите_ДСП 2" xfId="9499"/>
    <cellStyle name="_расчет ФОТ 2007 ФСК от меня_ФОТ РЗА 2010-2012 -МЭС Центра-согласован_Форма к защите_ДСП 2_БДР формат СД (2)" xfId="9500"/>
    <cellStyle name="_расчет ФОТ 2007 ФСК от меня_ФОТ РЗА 2010-2012 -МЭС Центра-согласован_Форма к защите_ДСП_БДР формат СД (2)" xfId="9501"/>
    <cellStyle name="_расчет ФОТ 2007 ФСК от меня_ФОТ РЗА 2010-2012 -МЭС Центра-согласован_Форма к защите_ДУпиоп" xfId="9502"/>
    <cellStyle name="_расчет ФОТ 2007 ФСК от меня_ФОТ РЗА 2010-2012 -МЭС Центра-согласован_Форма к защите_ДУпиоп 2" xfId="9503"/>
    <cellStyle name="_расчет ФОТ 2007 ФСК от меня_ФОТ РЗА 2010-2012 -МЭС Центра-согласован_Форма к защите_ДУпиоп 2_БДР формат СД (2)" xfId="9504"/>
    <cellStyle name="_расчет ФОТ 2007 ФСК от меня_ФОТ РЗА 2010-2012 -МЭС Центра-согласован_Форма к защите_ДУпиоп_БДР формат СД (2)" xfId="9505"/>
    <cellStyle name="_расчет ФОТ 2007 ФСК от меня_ФОТ РЗА 2010-2012 -МЭС Центра-согласован_Форма к защите_окончательная версия" xfId="9506"/>
    <cellStyle name="_расчет ФОТ 2007 ФСК от меня_ФОТ РЗА 2010-2012 -МЭС Центра-согласован_Форма к защите_окончательная версия 2" xfId="9507"/>
    <cellStyle name="_расчет ФОТ 2007 ФСК от меня_ФОТ РЗА 2010-2012 -МЭС Центра-согласован_Форма к защите_окончательная версия 2_БДР формат СД (2)" xfId="9508"/>
    <cellStyle name="_расчет ФОТ 2007 ФСК от меня_ФОТ РЗА 2010-2012 -МЭС Центра-согласован_Форма к защите_окончательная версия_БДР формат СД (2)" xfId="9509"/>
    <cellStyle name="_расчет ФОТ на 2009 под контрольные цифры" xfId="9510"/>
    <cellStyle name="_расчет ФОТ на 2009 под контрольные цифры 2" xfId="9511"/>
    <cellStyle name="_расчет ФОТ на 2009 под контрольные цифры 2_БДР формат СД (2)" xfId="9512"/>
    <cellStyle name="_расчет ФОТ на 2009 под контрольные цифры_БДР формат СД (2)" xfId="9513"/>
    <cellStyle name="_расчет ФОТ на 2009 под контрольные цифры_Книга1" xfId="9514"/>
    <cellStyle name="_расчет ФОТ на 2009 под контрольные цифры_Книга1 2" xfId="9515"/>
    <cellStyle name="_расчет ФОТ на 2009 под контрольные цифры_Книга1 2 2" xfId="9516"/>
    <cellStyle name="_расчет ФОТ на 2009 под контрольные цифры_Книга1 2 2_БДР формат СД (2)" xfId="9517"/>
    <cellStyle name="_расчет ФОТ на 2009 под контрольные цифры_Книга1 2_БДР формат СД (2)" xfId="9518"/>
    <cellStyle name="_расчет ФОТ на 2009 под контрольные цифры_Книга1 3" xfId="9519"/>
    <cellStyle name="_расчет ФОТ на 2009 под контрольные цифры_Книга1 3_БДР формат СД (2)" xfId="9520"/>
    <cellStyle name="_расчет ФОТ на 2009 под контрольные цифры_Книга1_БДР формат СД (2)" xfId="9521"/>
    <cellStyle name="_расчет ФОТ на 2009 под контрольные цифры_Книга1_ДУС (3)" xfId="9522"/>
    <cellStyle name="_расчет ФОТ на 2009 под контрольные цифры_Книга1_ДУС (3) 2" xfId="9523"/>
    <cellStyle name="_расчет ФОТ на 2009 под контрольные цифры_Книга1_ДУС (3) 2_БДР формат СД (2)" xfId="9524"/>
    <cellStyle name="_расчет ФОТ на 2009 под контрольные цифры_Книга1_ДУС (3)_БДР формат СД (2)" xfId="9525"/>
    <cellStyle name="_расчет ФОТ на 2009 под контрольные цифры_Книга1_Источники_лимиты_Бизнес-план" xfId="9526"/>
    <cellStyle name="_расчет ФОТ на 2009 под контрольные цифры_Книга1_Источники_лимиты_Бизнес-план 2" xfId="9527"/>
    <cellStyle name="_расчет ФОТ на 2009 под контрольные цифры_Книга1_Источники_лимиты_Бизнес-план 2 2" xfId="9528"/>
    <cellStyle name="_расчет ФОТ на 2009 под контрольные цифры_Книга1_Источники_лимиты_Бизнес-план 2 2_БДР формат СД (2)" xfId="9529"/>
    <cellStyle name="_расчет ФОТ на 2009 под контрольные цифры_Книга1_Источники_лимиты_Бизнес-план 2_БДР формат СД (2)" xfId="9530"/>
    <cellStyle name="_расчет ФОТ на 2009 под контрольные цифры_Книга1_Источники_лимиты_Бизнес-план 3" xfId="9531"/>
    <cellStyle name="_расчет ФОТ на 2009 под контрольные цифры_Книга1_Источники_лимиты_Бизнес-план 3_БДР формат СД (2)" xfId="9532"/>
    <cellStyle name="_расчет ФОТ на 2009 под контрольные цифры_Книга1_Источники_лимиты_Бизнес-план_БДР формат СД (2)" xfId="9533"/>
    <cellStyle name="_расчет ФОТ на 2009 под контрольные цифры_Книга1_Копия форма к защите" xfId="9534"/>
    <cellStyle name="_расчет ФОТ на 2009 под контрольные цифры_Книга1_Копия форма к защите 2" xfId="9535"/>
    <cellStyle name="_расчет ФОТ на 2009 под контрольные цифры_Книга1_Копия форма к защите 2_БДР формат СД (2)" xfId="9536"/>
    <cellStyle name="_расчет ФОТ на 2009 под контрольные цифры_Книга1_Копия форма к защите_БДР формат СД (2)" xfId="9537"/>
    <cellStyle name="_расчет ФОТ на 2009 под контрольные цифры_Книга1_Свод бюджет на 2012" xfId="9538"/>
    <cellStyle name="_расчет ФОТ на 2009 под контрольные цифры_Книга1_Свод бюджет на 2012 2" xfId="9539"/>
    <cellStyle name="_расчет ФОТ на 2009 под контрольные цифры_Книга1_Свод бюджет на 2012 2_БДР формат СД (2)" xfId="9540"/>
    <cellStyle name="_расчет ФОТ на 2009 под контрольные цифры_Книга1_Свод бюджет на 2012_БДР формат СД (2)" xfId="9541"/>
    <cellStyle name="_расчет ФОТ на 2009 под контрольные цифры_Книга1_Форма к защите" xfId="9542"/>
    <cellStyle name="_расчет ФОТ на 2009 под контрольные цифры_Книга1_форма к защите - ДКУ" xfId="9543"/>
    <cellStyle name="_расчет ФОТ на 2009 под контрольные цифры_Книга1_форма к защите - ДКУ 2" xfId="9544"/>
    <cellStyle name="_расчет ФОТ на 2009 под контрольные цифры_Книга1_форма к защите - ДКУ 2_БДР формат СД (2)" xfId="9545"/>
    <cellStyle name="_расчет ФОТ на 2009 под контрольные цифры_Книга1_форма к защите - ДКУ_БДР формат СД (2)" xfId="9546"/>
    <cellStyle name="_расчет ФОТ на 2009 под контрольные цифры_Книга1_Форма к защите 10" xfId="9547"/>
    <cellStyle name="_расчет ФОТ на 2009 под контрольные цифры_Книга1_Форма к защите 10_БДР формат СД (2)" xfId="9548"/>
    <cellStyle name="_расчет ФОТ на 2009 под контрольные цифры_Книга1_Форма к защите 11" xfId="9549"/>
    <cellStyle name="_расчет ФОТ на 2009 под контрольные цифры_Книга1_Форма к защите 11_БДР формат СД (2)" xfId="9550"/>
    <cellStyle name="_расчет ФОТ на 2009 под контрольные цифры_Книга1_Форма к защите 12" xfId="9551"/>
    <cellStyle name="_расчет ФОТ на 2009 под контрольные цифры_Книга1_Форма к защите 12_БДР формат СД (2)" xfId="9552"/>
    <cellStyle name="_расчет ФОТ на 2009 под контрольные цифры_Книга1_Форма к защите 13" xfId="9553"/>
    <cellStyle name="_расчет ФОТ на 2009 под контрольные цифры_Книга1_Форма к защите 13_БДР формат СД (2)" xfId="9554"/>
    <cellStyle name="_расчет ФОТ на 2009 под контрольные цифры_Книга1_Форма к защите 14" xfId="9555"/>
    <cellStyle name="_расчет ФОТ на 2009 под контрольные цифры_Книга1_Форма к защите 14_БДР формат СД (2)" xfId="9556"/>
    <cellStyle name="_расчет ФОТ на 2009 под контрольные цифры_Книга1_Форма к защите 15" xfId="9557"/>
    <cellStyle name="_расчет ФОТ на 2009 под контрольные цифры_Книга1_Форма к защите 15_БДР формат СД (2)" xfId="9558"/>
    <cellStyle name="_расчет ФОТ на 2009 под контрольные цифры_Книга1_Форма к защите 16" xfId="9559"/>
    <cellStyle name="_расчет ФОТ на 2009 под контрольные цифры_Книга1_Форма к защите 16_БДР формат СД (2)" xfId="9560"/>
    <cellStyle name="_расчет ФОТ на 2009 под контрольные цифры_Книга1_Форма к защите 17" xfId="9561"/>
    <cellStyle name="_расчет ФОТ на 2009 под контрольные цифры_Книга1_Форма к защите 17_БДР формат СД (2)" xfId="9562"/>
    <cellStyle name="_расчет ФОТ на 2009 под контрольные цифры_Книга1_Форма к защите 18" xfId="9563"/>
    <cellStyle name="_расчет ФОТ на 2009 под контрольные цифры_Книга1_Форма к защите 18_БДР формат СД (2)" xfId="9564"/>
    <cellStyle name="_расчет ФОТ на 2009 под контрольные цифры_Книга1_Форма к защите 19" xfId="9565"/>
    <cellStyle name="_расчет ФОТ на 2009 под контрольные цифры_Книга1_Форма к защите 19_БДР формат СД (2)" xfId="9566"/>
    <cellStyle name="_расчет ФОТ на 2009 под контрольные цифры_Книга1_Форма к защите 2" xfId="9567"/>
    <cellStyle name="_расчет ФОТ на 2009 под контрольные цифры_Книга1_Форма к защите 2_БДР формат СД (2)" xfId="9568"/>
    <cellStyle name="_расчет ФОТ на 2009 под контрольные цифры_Книга1_Форма к защите 20" xfId="9569"/>
    <cellStyle name="_расчет ФОТ на 2009 под контрольные цифры_Книга1_Форма к защите 20_БДР формат СД (2)" xfId="9570"/>
    <cellStyle name="_расчет ФОТ на 2009 под контрольные цифры_Книга1_Форма к защите 21" xfId="9571"/>
    <cellStyle name="_расчет ФОТ на 2009 под контрольные цифры_Книга1_Форма к защите 21_БДР формат СД (2)" xfId="9572"/>
    <cellStyle name="_расчет ФОТ на 2009 под контрольные цифры_Книга1_Форма к защите 22" xfId="9573"/>
    <cellStyle name="_расчет ФОТ на 2009 под контрольные цифры_Книга1_Форма к защите 22_БДР формат СД (2)" xfId="9574"/>
    <cellStyle name="_расчет ФОТ на 2009 под контрольные цифры_Книга1_Форма к защите 23" xfId="9575"/>
    <cellStyle name="_расчет ФОТ на 2009 под контрольные цифры_Книга1_Форма к защите 23_БДР формат СД (2)" xfId="9576"/>
    <cellStyle name="_расчет ФОТ на 2009 под контрольные цифры_Книга1_Форма к защите 24" xfId="9577"/>
    <cellStyle name="_расчет ФОТ на 2009 под контрольные цифры_Книга1_Форма к защите 24_БДР формат СД (2)" xfId="9578"/>
    <cellStyle name="_расчет ФОТ на 2009 под контрольные цифры_Книга1_Форма к защите 25" xfId="9579"/>
    <cellStyle name="_расчет ФОТ на 2009 под контрольные цифры_Книга1_Форма к защите 25_БДР формат СД (2)" xfId="9580"/>
    <cellStyle name="_расчет ФОТ на 2009 под контрольные цифры_Книга1_Форма к защите 26" xfId="9581"/>
    <cellStyle name="_расчет ФОТ на 2009 под контрольные цифры_Книга1_Форма к защите 26_БДР формат СД (2)" xfId="9582"/>
    <cellStyle name="_расчет ФОТ на 2009 под контрольные цифры_Книга1_Форма к защите 27" xfId="9583"/>
    <cellStyle name="_расчет ФОТ на 2009 под контрольные цифры_Книга1_Форма к защите 27_БДР формат СД (2)" xfId="9584"/>
    <cellStyle name="_расчет ФОТ на 2009 под контрольные цифры_Книга1_Форма к защите 28" xfId="9585"/>
    <cellStyle name="_расчет ФОТ на 2009 под контрольные цифры_Книга1_Форма к защите 28_БДР формат СД (2)" xfId="9586"/>
    <cellStyle name="_расчет ФОТ на 2009 под контрольные цифры_Книга1_Форма к защите 29" xfId="9587"/>
    <cellStyle name="_расчет ФОТ на 2009 под контрольные цифры_Книга1_Форма к защите 29_БДР формат СД (2)" xfId="9588"/>
    <cellStyle name="_расчет ФОТ на 2009 под контрольные цифры_Книга1_Форма к защите 3" xfId="9589"/>
    <cellStyle name="_расчет ФОТ на 2009 под контрольные цифры_Книга1_Форма к защите 3_БДР формат СД (2)" xfId="9590"/>
    <cellStyle name="_расчет ФОТ на 2009 под контрольные цифры_Книга1_Форма к защите 30" xfId="9591"/>
    <cellStyle name="_расчет ФОТ на 2009 под контрольные цифры_Книга1_Форма к защите 30_БДР формат СД (2)" xfId="9592"/>
    <cellStyle name="_расчет ФОТ на 2009 под контрольные цифры_Книга1_Форма к защите 31" xfId="9593"/>
    <cellStyle name="_расчет ФОТ на 2009 под контрольные цифры_Книга1_Форма к защите 31_БДР формат СД (2)" xfId="9594"/>
    <cellStyle name="_расчет ФОТ на 2009 под контрольные цифры_Книга1_Форма к защите 32" xfId="9595"/>
    <cellStyle name="_расчет ФОТ на 2009 под контрольные цифры_Книга1_Форма к защите 32_БДР формат СД (2)" xfId="9596"/>
    <cellStyle name="_расчет ФОТ на 2009 под контрольные цифры_Книга1_Форма к защите 33" xfId="9597"/>
    <cellStyle name="_расчет ФОТ на 2009 под контрольные цифры_Книга1_Форма к защите 33_БДР формат СД (2)" xfId="9598"/>
    <cellStyle name="_расчет ФОТ на 2009 под контрольные цифры_Книга1_Форма к защите 34" xfId="9599"/>
    <cellStyle name="_расчет ФОТ на 2009 под контрольные цифры_Книга1_Форма к защите 34_БДР формат СД (2)" xfId="9600"/>
    <cellStyle name="_расчет ФОТ на 2009 под контрольные цифры_Книга1_Форма к защите 35" xfId="9601"/>
    <cellStyle name="_расчет ФОТ на 2009 под контрольные цифры_Книга1_Форма к защите 35_БДР формат СД (2)" xfId="9602"/>
    <cellStyle name="_расчет ФОТ на 2009 под контрольные цифры_Книга1_Форма к защите 36" xfId="9603"/>
    <cellStyle name="_расчет ФОТ на 2009 под контрольные цифры_Книга1_Форма к защите 36_БДР формат СД (2)" xfId="9604"/>
    <cellStyle name="_расчет ФОТ на 2009 под контрольные цифры_Книга1_Форма к защите 37" xfId="9605"/>
    <cellStyle name="_расчет ФОТ на 2009 под контрольные цифры_Книга1_Форма к защите 37_БДР формат СД (2)" xfId="9606"/>
    <cellStyle name="_расчет ФОТ на 2009 под контрольные цифры_Книга1_Форма к защите 38" xfId="9607"/>
    <cellStyle name="_расчет ФОТ на 2009 под контрольные цифры_Книга1_Форма к защите 38_БДР формат СД (2)" xfId="9608"/>
    <cellStyle name="_расчет ФОТ на 2009 под контрольные цифры_Книга1_Форма к защите 39" xfId="9609"/>
    <cellStyle name="_расчет ФОТ на 2009 под контрольные цифры_Книга1_Форма к защите 39_БДР формат СД (2)" xfId="9610"/>
    <cellStyle name="_расчет ФОТ на 2009 под контрольные цифры_Книга1_Форма к защите 4" xfId="9611"/>
    <cellStyle name="_расчет ФОТ на 2009 под контрольные цифры_Книга1_Форма к защите 4_БДР формат СД (2)" xfId="9612"/>
    <cellStyle name="_расчет ФОТ на 2009 под контрольные цифры_Книга1_Форма к защите 40" xfId="9613"/>
    <cellStyle name="_расчет ФОТ на 2009 под контрольные цифры_Книга1_Форма к защите 40_БДР формат СД (2)" xfId="9614"/>
    <cellStyle name="_расчет ФОТ на 2009 под контрольные цифры_Книга1_Форма к защите 41" xfId="9615"/>
    <cellStyle name="_расчет ФОТ на 2009 под контрольные цифры_Книга1_Форма к защите 41_БДР формат СД (2)" xfId="9616"/>
    <cellStyle name="_расчет ФОТ на 2009 под контрольные цифры_Книга1_Форма к защите 42" xfId="9617"/>
    <cellStyle name="_расчет ФОТ на 2009 под контрольные цифры_Книга1_Форма к защите 42_БДР формат СД (2)" xfId="9618"/>
    <cellStyle name="_расчет ФОТ на 2009 под контрольные цифры_Книга1_Форма к защите 43" xfId="9619"/>
    <cellStyle name="_расчет ФОТ на 2009 под контрольные цифры_Книга1_Форма к защите 43_БДР формат СД (2)" xfId="9620"/>
    <cellStyle name="_расчет ФОТ на 2009 под контрольные цифры_Книга1_Форма к защите 44" xfId="9621"/>
    <cellStyle name="_расчет ФОТ на 2009 под контрольные цифры_Книга1_Форма к защите 44_БДР формат СД (2)" xfId="9622"/>
    <cellStyle name="_расчет ФОТ на 2009 под контрольные цифры_Книга1_Форма к защите 45" xfId="9623"/>
    <cellStyle name="_расчет ФОТ на 2009 под контрольные цифры_Книга1_Форма к защите 45_БДР формат СД (2)" xfId="9624"/>
    <cellStyle name="_расчет ФОТ на 2009 под контрольные цифры_Книга1_Форма к защите 46" xfId="9625"/>
    <cellStyle name="_расчет ФОТ на 2009 под контрольные цифры_Книга1_Форма к защите 46_БДР формат СД (2)" xfId="9626"/>
    <cellStyle name="_расчет ФОТ на 2009 под контрольные цифры_Книга1_Форма к защите 47" xfId="9627"/>
    <cellStyle name="_расчет ФОТ на 2009 под контрольные цифры_Книга1_Форма к защите 47_БДР формат СД (2)" xfId="9628"/>
    <cellStyle name="_расчет ФОТ на 2009 под контрольные цифры_Книга1_Форма к защите 48" xfId="9629"/>
    <cellStyle name="_расчет ФОТ на 2009 под контрольные цифры_Книга1_Форма к защите 48_БДР формат СД (2)" xfId="9630"/>
    <cellStyle name="_расчет ФОТ на 2009 под контрольные цифры_Книга1_Форма к защите 49" xfId="9631"/>
    <cellStyle name="_расчет ФОТ на 2009 под контрольные цифры_Книга1_Форма к защите 49_БДР формат СД (2)" xfId="9632"/>
    <cellStyle name="_расчет ФОТ на 2009 под контрольные цифры_Книга1_Форма к защите 5" xfId="9633"/>
    <cellStyle name="_расчет ФОТ на 2009 под контрольные цифры_Книга1_Форма к защите 5_БДР формат СД (2)" xfId="9634"/>
    <cellStyle name="_расчет ФОТ на 2009 под контрольные цифры_Книга1_Форма к защите 50" xfId="9635"/>
    <cellStyle name="_расчет ФОТ на 2009 под контрольные цифры_Книга1_Форма к защите 50_БДР формат СД (2)" xfId="9636"/>
    <cellStyle name="_расчет ФОТ на 2009 под контрольные цифры_Книга1_Форма к защите 51" xfId="9637"/>
    <cellStyle name="_расчет ФОТ на 2009 под контрольные цифры_Книга1_Форма к защите 51_БДР формат СД (2)" xfId="9638"/>
    <cellStyle name="_расчет ФОТ на 2009 под контрольные цифры_Книга1_Форма к защите 52" xfId="9639"/>
    <cellStyle name="_расчет ФОТ на 2009 под контрольные цифры_Книга1_Форма к защите 52_БДР формат СД (2)" xfId="9640"/>
    <cellStyle name="_расчет ФОТ на 2009 под контрольные цифры_Книга1_Форма к защите 53" xfId="9641"/>
    <cellStyle name="_расчет ФОТ на 2009 под контрольные цифры_Книга1_Форма к защите 53_БДР формат СД (2)" xfId="9642"/>
    <cellStyle name="_расчет ФОТ на 2009 под контрольные цифры_Книга1_Форма к защите 54" xfId="9643"/>
    <cellStyle name="_расчет ФОТ на 2009 под контрольные цифры_Книга1_Форма к защите 54_БДР формат СД (2)" xfId="9644"/>
    <cellStyle name="_расчет ФОТ на 2009 под контрольные цифры_Книга1_Форма к защите 55" xfId="9645"/>
    <cellStyle name="_расчет ФОТ на 2009 под контрольные цифры_Книга1_Форма к защите 55_БДР формат СД (2)" xfId="9646"/>
    <cellStyle name="_расчет ФОТ на 2009 под контрольные цифры_Книга1_Форма к защите 56" xfId="9647"/>
    <cellStyle name="_расчет ФОТ на 2009 под контрольные цифры_Книга1_Форма к защите 56_БДР формат СД (2)" xfId="9648"/>
    <cellStyle name="_расчет ФОТ на 2009 под контрольные цифры_Книга1_Форма к защите 57" xfId="9649"/>
    <cellStyle name="_расчет ФОТ на 2009 под контрольные цифры_Книга1_Форма к защите 57_БДР формат СД (2)" xfId="9650"/>
    <cellStyle name="_расчет ФОТ на 2009 под контрольные цифры_Книга1_Форма к защите 58" xfId="9651"/>
    <cellStyle name="_расчет ФОТ на 2009 под контрольные цифры_Книга1_Форма к защите 58_БДР формат СД (2)" xfId="9652"/>
    <cellStyle name="_расчет ФОТ на 2009 под контрольные цифры_Книга1_Форма к защите 59" xfId="9653"/>
    <cellStyle name="_расчет ФОТ на 2009 под контрольные цифры_Книга1_Форма к защите 59_БДР формат СД (2)" xfId="9654"/>
    <cellStyle name="_расчет ФОТ на 2009 под контрольные цифры_Книга1_Форма к защите 6" xfId="9655"/>
    <cellStyle name="_расчет ФОТ на 2009 под контрольные цифры_Книга1_Форма к защите 6_БДР формат СД (2)" xfId="9656"/>
    <cellStyle name="_расчет ФОТ на 2009 под контрольные цифры_Книга1_Форма к защите 60" xfId="9657"/>
    <cellStyle name="_расчет ФОТ на 2009 под контрольные цифры_Книга1_Форма к защите 60_БДР формат СД (2)" xfId="9658"/>
    <cellStyle name="_расчет ФОТ на 2009 под контрольные цифры_Книга1_Форма к защите 61" xfId="9659"/>
    <cellStyle name="_расчет ФОТ на 2009 под контрольные цифры_Книга1_Форма к защите 61_БДР формат СД (2)" xfId="9660"/>
    <cellStyle name="_расчет ФОТ на 2009 под контрольные цифры_Книга1_Форма к защите 62" xfId="9661"/>
    <cellStyle name="_расчет ФОТ на 2009 под контрольные цифры_Книга1_Форма к защите 62_БДР формат СД (2)" xfId="9662"/>
    <cellStyle name="_расчет ФОТ на 2009 под контрольные цифры_Книга1_Форма к защите 63" xfId="9663"/>
    <cellStyle name="_расчет ФОТ на 2009 под контрольные цифры_Книга1_Форма к защите 63_БДР формат СД (2)" xfId="9664"/>
    <cellStyle name="_расчет ФОТ на 2009 под контрольные цифры_Книга1_Форма к защите 64" xfId="9665"/>
    <cellStyle name="_расчет ФОТ на 2009 под контрольные цифры_Книга1_Форма к защите 64_БДР формат СД (2)" xfId="9666"/>
    <cellStyle name="_расчет ФОТ на 2009 под контрольные цифры_Книга1_Форма к защите 65" xfId="9667"/>
    <cellStyle name="_расчет ФОТ на 2009 под контрольные цифры_Книга1_Форма к защите 65_БДР формат СД (2)" xfId="9668"/>
    <cellStyle name="_расчет ФОТ на 2009 под контрольные цифры_Книга1_Форма к защите 66" xfId="9669"/>
    <cellStyle name="_расчет ФОТ на 2009 под контрольные цифры_Книга1_Форма к защите 66_БДР формат СД (2)" xfId="9670"/>
    <cellStyle name="_расчет ФОТ на 2009 под контрольные цифры_Книга1_Форма к защите 67" xfId="9671"/>
    <cellStyle name="_расчет ФОТ на 2009 под контрольные цифры_Книга1_Форма к защите 67_БДР формат СД (2)" xfId="9672"/>
    <cellStyle name="_расчет ФОТ на 2009 под контрольные цифры_Книга1_Форма к защите 68" xfId="9673"/>
    <cellStyle name="_расчет ФОТ на 2009 под контрольные цифры_Книга1_Форма к защите 68_БДР формат СД (2)" xfId="9674"/>
    <cellStyle name="_расчет ФОТ на 2009 под контрольные цифры_Книга1_Форма к защите 69" xfId="9675"/>
    <cellStyle name="_расчет ФОТ на 2009 под контрольные цифры_Книга1_Форма к защите 69_БДР формат СД (2)" xfId="9676"/>
    <cellStyle name="_расчет ФОТ на 2009 под контрольные цифры_Книга1_Форма к защите 7" xfId="9677"/>
    <cellStyle name="_расчет ФОТ на 2009 под контрольные цифры_Книга1_Форма к защите 7_БДР формат СД (2)" xfId="9678"/>
    <cellStyle name="_расчет ФОТ на 2009 под контрольные цифры_Книга1_Форма к защите 70" xfId="9679"/>
    <cellStyle name="_расчет ФОТ на 2009 под контрольные цифры_Книга1_Форма к защите 70_БДР формат СД (2)" xfId="9680"/>
    <cellStyle name="_расчет ФОТ на 2009 под контрольные цифры_Книга1_Форма к защите 71" xfId="9681"/>
    <cellStyle name="_расчет ФОТ на 2009 под контрольные цифры_Книга1_Форма к защите 71_БДР формат СД (2)" xfId="9682"/>
    <cellStyle name="_расчет ФОТ на 2009 под контрольные цифры_Книга1_Форма к защите 72" xfId="9683"/>
    <cellStyle name="_расчет ФОТ на 2009 под контрольные цифры_Книга1_Форма к защите 72_БДР формат СД (2)" xfId="9684"/>
    <cellStyle name="_расчет ФОТ на 2009 под контрольные цифры_Книга1_Форма к защите 73" xfId="9685"/>
    <cellStyle name="_расчет ФОТ на 2009 под контрольные цифры_Книга1_Форма к защите 73_БДР формат СД (2)" xfId="9686"/>
    <cellStyle name="_расчет ФОТ на 2009 под контрольные цифры_Книга1_Форма к защите 74" xfId="9687"/>
    <cellStyle name="_расчет ФОТ на 2009 под контрольные цифры_Книга1_Форма к защите 74_БДР формат СД (2)" xfId="9688"/>
    <cellStyle name="_расчет ФОТ на 2009 под контрольные цифры_Книга1_Форма к защите 75" xfId="9689"/>
    <cellStyle name="_расчет ФОТ на 2009 под контрольные цифры_Книга1_Форма к защите 75_БДР формат СД (2)" xfId="9690"/>
    <cellStyle name="_расчет ФОТ на 2009 под контрольные цифры_Книга1_Форма к защите 76" xfId="9691"/>
    <cellStyle name="_расчет ФОТ на 2009 под контрольные цифры_Книга1_Форма к защите 76_БДР формат СД (2)" xfId="9692"/>
    <cellStyle name="_расчет ФОТ на 2009 под контрольные цифры_Книга1_Форма к защите 77" xfId="9693"/>
    <cellStyle name="_расчет ФОТ на 2009 под контрольные цифры_Книга1_Форма к защите 77_БДР формат СД (2)" xfId="9694"/>
    <cellStyle name="_расчет ФОТ на 2009 под контрольные цифры_Книга1_Форма к защите 78" xfId="9695"/>
    <cellStyle name="_расчет ФОТ на 2009 под контрольные цифры_Книга1_Форма к защите 78_БДР формат СД (2)" xfId="9696"/>
    <cellStyle name="_расчет ФОТ на 2009 под контрольные цифры_Книга1_Форма к защите 79" xfId="9697"/>
    <cellStyle name="_расчет ФОТ на 2009 под контрольные цифры_Книга1_Форма к защите 79_БДР формат СД (2)" xfId="9698"/>
    <cellStyle name="_расчет ФОТ на 2009 под контрольные цифры_Книга1_Форма к защите 8" xfId="9699"/>
    <cellStyle name="_расчет ФОТ на 2009 под контрольные цифры_Книга1_Форма к защите 8_БДР формат СД (2)" xfId="9700"/>
    <cellStyle name="_расчет ФОТ на 2009 под контрольные цифры_Книга1_Форма к защите 80" xfId="9701"/>
    <cellStyle name="_расчет ФОТ на 2009 под контрольные цифры_Книга1_Форма к защите 80_БДР формат СД (2)" xfId="9702"/>
    <cellStyle name="_расчет ФОТ на 2009 под контрольные цифры_Книга1_Форма к защите 81" xfId="9703"/>
    <cellStyle name="_расчет ФОТ на 2009 под контрольные цифры_Книга1_Форма к защите 81_БДР формат СД (2)" xfId="9704"/>
    <cellStyle name="_расчет ФОТ на 2009 под контрольные цифры_Книга1_Форма к защите 82" xfId="9705"/>
    <cellStyle name="_расчет ФОТ на 2009 под контрольные цифры_Книга1_Форма к защите 82_БДР формат СД (2)" xfId="9706"/>
    <cellStyle name="_расчет ФОТ на 2009 под контрольные цифры_Книга1_Форма к защите 83" xfId="9707"/>
    <cellStyle name="_расчет ФОТ на 2009 под контрольные цифры_Книга1_Форма к защите 83_БДР формат СД (2)" xfId="9708"/>
    <cellStyle name="_расчет ФОТ на 2009 под контрольные цифры_Книга1_Форма к защите 84" xfId="9709"/>
    <cellStyle name="_расчет ФОТ на 2009 под контрольные цифры_Книга1_Форма к защите 84_БДР формат СД (2)" xfId="9710"/>
    <cellStyle name="_расчет ФОТ на 2009 под контрольные цифры_Книга1_Форма к защите 85" xfId="9711"/>
    <cellStyle name="_расчет ФОТ на 2009 под контрольные цифры_Книга1_Форма к защите 85_БДР формат СД (2)" xfId="9712"/>
    <cellStyle name="_расчет ФОТ на 2009 под контрольные цифры_Книга1_Форма к защите 86" xfId="9713"/>
    <cellStyle name="_расчет ФОТ на 2009 под контрольные цифры_Книга1_Форма к защите 86_БДР формат СД (2)" xfId="9714"/>
    <cellStyle name="_расчет ФОТ на 2009 под контрольные цифры_Книга1_Форма к защите 87" xfId="9715"/>
    <cellStyle name="_расчет ФОТ на 2009 под контрольные цифры_Книга1_Форма к защите 87_БДР формат СД (2)" xfId="9716"/>
    <cellStyle name="_расчет ФОТ на 2009 под контрольные цифры_Книга1_Форма к защите 88" xfId="9717"/>
    <cellStyle name="_расчет ФОТ на 2009 под контрольные цифры_Книга1_Форма к защите 88_БДР формат СД (2)" xfId="9718"/>
    <cellStyle name="_расчет ФОТ на 2009 под контрольные цифры_Книга1_Форма к защите 89" xfId="9719"/>
    <cellStyle name="_расчет ФОТ на 2009 под контрольные цифры_Книга1_Форма к защите 89_БДР формат СД (2)" xfId="9720"/>
    <cellStyle name="_расчет ФОТ на 2009 под контрольные цифры_Книга1_Форма к защите 9" xfId="9721"/>
    <cellStyle name="_расчет ФОТ на 2009 под контрольные цифры_Книга1_Форма к защите 9_БДР формат СД (2)" xfId="9722"/>
    <cellStyle name="_расчет ФОТ на 2009 под контрольные цифры_Книга1_Форма к защите 90" xfId="9723"/>
    <cellStyle name="_расчет ФОТ на 2009 под контрольные цифры_Книга1_Форма к защите 90_БДР формат СД (2)" xfId="9724"/>
    <cellStyle name="_расчет ФОТ на 2009 под контрольные цифры_Книга1_Форма к защите ДЭБ" xfId="9725"/>
    <cellStyle name="_расчет ФОТ на 2009 под контрольные цифры_Книга1_Форма к защите ДЭБ 2" xfId="9726"/>
    <cellStyle name="_расчет ФОТ на 2009 под контрольные цифры_Книга1_Форма к защите ДЭБ 2_БДР формат СД (2)" xfId="9727"/>
    <cellStyle name="_расчет ФОТ на 2009 под контрольные цифры_Книга1_Форма к защите ДЭБ_БДР формат СД (2)" xfId="9728"/>
    <cellStyle name="_расчет ФОТ на 2009 под контрольные цифры_Книга1_Форма к защите_БДР формат СД (2)" xfId="9729"/>
    <cellStyle name="_расчет ФОТ на 2009 под контрольные цифры_Книга1_Форма к защите_ДСП" xfId="9730"/>
    <cellStyle name="_расчет ФОТ на 2009 под контрольные цифры_Книга1_Форма к защите_ДСП 2" xfId="9731"/>
    <cellStyle name="_расчет ФОТ на 2009 под контрольные цифры_Книга1_Форма к защите_ДСП 2_БДР формат СД (2)" xfId="9732"/>
    <cellStyle name="_расчет ФОТ на 2009 под контрольные цифры_Книга1_Форма к защите_ДСП_БДР формат СД (2)" xfId="9733"/>
    <cellStyle name="_расчет ФОТ на 2009 под контрольные цифры_Книга1_Форма к защите_ДУпиоп" xfId="9734"/>
    <cellStyle name="_расчет ФОТ на 2009 под контрольные цифры_Книга1_Форма к защите_ДУпиоп 2" xfId="9735"/>
    <cellStyle name="_расчет ФОТ на 2009 под контрольные цифры_Книга1_Форма к защите_ДУпиоп 2_БДР формат СД (2)" xfId="9736"/>
    <cellStyle name="_расчет ФОТ на 2009 под контрольные цифры_Книга1_Форма к защите_ДУпиоп_БДР формат СД (2)" xfId="9737"/>
    <cellStyle name="_расчет ФОТ на 2009 под контрольные цифры_Книга1_Форма к защите_окончательная версия" xfId="9738"/>
    <cellStyle name="_расчет ФОТ на 2009 под контрольные цифры_Книга1_Форма к защите_окончательная версия 2" xfId="9739"/>
    <cellStyle name="_расчет ФОТ на 2009 под контрольные цифры_Книга1_Форма к защите_окончательная версия 2_БДР формат СД (2)" xfId="9740"/>
    <cellStyle name="_расчет ФОТ на 2009 под контрольные цифры_Книга1_Форма к защите_окончательная версия_БДР формат СД (2)" xfId="9741"/>
    <cellStyle name="_расчет ФОТ на 2009 под контрольные цифры_Корректировка №3 ФОТ 2010" xfId="9742"/>
    <cellStyle name="_расчет ФОТ на 2009 под контрольные цифры_Корректировка №3 ФОТ 2010_БДР формат СД (2)" xfId="9743"/>
    <cellStyle name="_расчет ФОТ на 2009 под контрольные цифры_Корректировка по ТОиР (проект)(поправл.)" xfId="9744"/>
    <cellStyle name="_расчет ФОТ на 2009 под контрольные цифры_Корректировка по ТОиР (проект)(поправл.)_БДР формат СД (2)" xfId="9745"/>
    <cellStyle name="_расчет ФОТ на 2009 под контрольные цифры_Корректировка ФОТ по ТОиР " xfId="9746"/>
    <cellStyle name="_расчет ФОТ на 2009 под контрольные цифры_Корректировка ФОТ по ТОиР _БДР формат СД (2)" xfId="9747"/>
    <cellStyle name="_расчет ФОТ на 2009 под контрольные цифры_Московское" xfId="9748"/>
    <cellStyle name="_расчет ФОТ на 2009 под контрольные цифры_Московское_БДР формат СД (2)" xfId="9749"/>
    <cellStyle name="_расчет ФОТ на 2009 под контрольные цифры_План по видам деят.(09.11.2009)" xfId="9750"/>
    <cellStyle name="_расчет ФОТ на 2009 под контрольные цифры_План по видам деят.(09.11.2009) 2" xfId="9751"/>
    <cellStyle name="_расчет ФОТ на 2009 под контрольные цифры_План по видам деят.(09.11.2009) 2 2" xfId="9752"/>
    <cellStyle name="_расчет ФОТ на 2009 под контрольные цифры_План по видам деят.(09.11.2009) 2 2_БДР формат СД (2)" xfId="9753"/>
    <cellStyle name="_расчет ФОТ на 2009 под контрольные цифры_План по видам деят.(09.11.2009) 2_БДР формат СД (2)" xfId="9754"/>
    <cellStyle name="_расчет ФОТ на 2009 под контрольные цифры_План по видам деят.(09.11.2009) 3" xfId="9755"/>
    <cellStyle name="_расчет ФОТ на 2009 под контрольные цифры_План по видам деят.(09.11.2009) 3_БДР формат СД (2)" xfId="9756"/>
    <cellStyle name="_расчет ФОТ на 2009 под контрольные цифры_План по видам деят.(09.11.2009)_БДР формат СД (2)" xfId="9757"/>
    <cellStyle name="_расчет ФОТ на 2009 под контрольные цифры_План по видам деят.(09.11.2009)_ДУС (3)" xfId="9758"/>
    <cellStyle name="_расчет ФОТ на 2009 под контрольные цифры_План по видам деят.(09.11.2009)_ДУС (3) 2" xfId="9759"/>
    <cellStyle name="_расчет ФОТ на 2009 под контрольные цифры_План по видам деят.(09.11.2009)_ДУС (3) 2_БДР формат СД (2)" xfId="9760"/>
    <cellStyle name="_расчет ФОТ на 2009 под контрольные цифры_План по видам деят.(09.11.2009)_ДУС (3)_БДР формат СД (2)" xfId="9761"/>
    <cellStyle name="_расчет ФОТ на 2009 под контрольные цифры_План по видам деят.(09.11.2009)_Источники_лимиты_Бизнес-план" xfId="9762"/>
    <cellStyle name="_расчет ФОТ на 2009 под контрольные цифры_План по видам деят.(09.11.2009)_Источники_лимиты_Бизнес-план 2" xfId="9763"/>
    <cellStyle name="_расчет ФОТ на 2009 под контрольные цифры_План по видам деят.(09.11.2009)_Источники_лимиты_Бизнес-план 2 2" xfId="9764"/>
    <cellStyle name="_расчет ФОТ на 2009 под контрольные цифры_План по видам деят.(09.11.2009)_Источники_лимиты_Бизнес-план 2 2_БДР формат СД (2)" xfId="9765"/>
    <cellStyle name="_расчет ФОТ на 2009 под контрольные цифры_План по видам деят.(09.11.2009)_Источники_лимиты_Бизнес-план 2_БДР формат СД (2)" xfId="9766"/>
    <cellStyle name="_расчет ФОТ на 2009 под контрольные цифры_План по видам деят.(09.11.2009)_Источники_лимиты_Бизнес-план 3" xfId="9767"/>
    <cellStyle name="_расчет ФОТ на 2009 под контрольные цифры_План по видам деят.(09.11.2009)_Источники_лимиты_Бизнес-план 3_БДР формат СД (2)" xfId="9768"/>
    <cellStyle name="_расчет ФОТ на 2009 под контрольные цифры_План по видам деят.(09.11.2009)_Источники_лимиты_Бизнес-план_БДР формат СД (2)" xfId="9769"/>
    <cellStyle name="_расчет ФОТ на 2009 под контрольные цифры_План по видам деят.(09.11.2009)_Копия форма к защите" xfId="9770"/>
    <cellStyle name="_расчет ФОТ на 2009 под контрольные цифры_План по видам деят.(09.11.2009)_Копия форма к защите 2" xfId="9771"/>
    <cellStyle name="_расчет ФОТ на 2009 под контрольные цифры_План по видам деят.(09.11.2009)_Копия форма к защите 2_БДР формат СД (2)" xfId="9772"/>
    <cellStyle name="_расчет ФОТ на 2009 под контрольные цифры_План по видам деят.(09.11.2009)_Копия форма к защите_БДР формат СД (2)" xfId="9773"/>
    <cellStyle name="_расчет ФОТ на 2009 под контрольные цифры_План по видам деят.(09.11.2009)_Свод бюджет на 2012" xfId="9774"/>
    <cellStyle name="_расчет ФОТ на 2009 под контрольные цифры_План по видам деят.(09.11.2009)_Свод бюджет на 2012 2" xfId="9775"/>
    <cellStyle name="_расчет ФОТ на 2009 под контрольные цифры_План по видам деят.(09.11.2009)_Свод бюджет на 2012 2_БДР формат СД (2)" xfId="9776"/>
    <cellStyle name="_расчет ФОТ на 2009 под контрольные цифры_План по видам деят.(09.11.2009)_Свод бюджет на 2012_БДР формат СД (2)" xfId="9777"/>
    <cellStyle name="_расчет ФОТ на 2009 под контрольные цифры_План по видам деят.(09.11.2009)_Форма к защите" xfId="9778"/>
    <cellStyle name="_расчет ФОТ на 2009 под контрольные цифры_План по видам деят.(09.11.2009)_форма к защите - ДКУ" xfId="9779"/>
    <cellStyle name="_расчет ФОТ на 2009 под контрольные цифры_План по видам деят.(09.11.2009)_форма к защите - ДКУ 2" xfId="9780"/>
    <cellStyle name="_расчет ФОТ на 2009 под контрольные цифры_План по видам деят.(09.11.2009)_форма к защите - ДКУ 2_БДР формат СД (2)" xfId="9781"/>
    <cellStyle name="_расчет ФОТ на 2009 под контрольные цифры_План по видам деят.(09.11.2009)_форма к защите - ДКУ_БДР формат СД (2)" xfId="9782"/>
    <cellStyle name="_расчет ФОТ на 2009 под контрольные цифры_План по видам деят.(09.11.2009)_Форма к защите 10" xfId="9783"/>
    <cellStyle name="_расчет ФОТ на 2009 под контрольные цифры_План по видам деят.(09.11.2009)_Форма к защите 10_БДР формат СД (2)" xfId="9784"/>
    <cellStyle name="_расчет ФОТ на 2009 под контрольные цифры_План по видам деят.(09.11.2009)_Форма к защите 11" xfId="9785"/>
    <cellStyle name="_расчет ФОТ на 2009 под контрольные цифры_План по видам деят.(09.11.2009)_Форма к защите 11_БДР формат СД (2)" xfId="9786"/>
    <cellStyle name="_расчет ФОТ на 2009 под контрольные цифры_План по видам деят.(09.11.2009)_Форма к защите 12" xfId="9787"/>
    <cellStyle name="_расчет ФОТ на 2009 под контрольные цифры_План по видам деят.(09.11.2009)_Форма к защите 12_БДР формат СД (2)" xfId="9788"/>
    <cellStyle name="_расчет ФОТ на 2009 под контрольные цифры_План по видам деят.(09.11.2009)_Форма к защите 13" xfId="9789"/>
    <cellStyle name="_расчет ФОТ на 2009 под контрольные цифры_План по видам деят.(09.11.2009)_Форма к защите 13_БДР формат СД (2)" xfId="9790"/>
    <cellStyle name="_расчет ФОТ на 2009 под контрольные цифры_План по видам деят.(09.11.2009)_Форма к защите 14" xfId="9791"/>
    <cellStyle name="_расчет ФОТ на 2009 под контрольные цифры_План по видам деят.(09.11.2009)_Форма к защите 14_БДР формат СД (2)" xfId="9792"/>
    <cellStyle name="_расчет ФОТ на 2009 под контрольные цифры_План по видам деят.(09.11.2009)_Форма к защите 15" xfId="9793"/>
    <cellStyle name="_расчет ФОТ на 2009 под контрольные цифры_План по видам деят.(09.11.2009)_Форма к защите 15_БДР формат СД (2)" xfId="9794"/>
    <cellStyle name="_расчет ФОТ на 2009 под контрольные цифры_План по видам деят.(09.11.2009)_Форма к защите 16" xfId="9795"/>
    <cellStyle name="_расчет ФОТ на 2009 под контрольные цифры_План по видам деят.(09.11.2009)_Форма к защите 16_БДР формат СД (2)" xfId="9796"/>
    <cellStyle name="_расчет ФОТ на 2009 под контрольные цифры_План по видам деят.(09.11.2009)_Форма к защите 17" xfId="9797"/>
    <cellStyle name="_расчет ФОТ на 2009 под контрольные цифры_План по видам деят.(09.11.2009)_Форма к защите 17_БДР формат СД (2)" xfId="9798"/>
    <cellStyle name="_расчет ФОТ на 2009 под контрольные цифры_План по видам деят.(09.11.2009)_Форма к защите 18" xfId="9799"/>
    <cellStyle name="_расчет ФОТ на 2009 под контрольные цифры_План по видам деят.(09.11.2009)_Форма к защите 18_БДР формат СД (2)" xfId="9800"/>
    <cellStyle name="_расчет ФОТ на 2009 под контрольные цифры_План по видам деят.(09.11.2009)_Форма к защите 19" xfId="9801"/>
    <cellStyle name="_расчет ФОТ на 2009 под контрольные цифры_План по видам деят.(09.11.2009)_Форма к защите 19_БДР формат СД (2)" xfId="9802"/>
    <cellStyle name="_расчет ФОТ на 2009 под контрольные цифры_План по видам деят.(09.11.2009)_Форма к защите 2" xfId="9803"/>
    <cellStyle name="_расчет ФОТ на 2009 под контрольные цифры_План по видам деят.(09.11.2009)_Форма к защите 2_БДР формат СД (2)" xfId="9804"/>
    <cellStyle name="_расчет ФОТ на 2009 под контрольные цифры_План по видам деят.(09.11.2009)_Форма к защите 20" xfId="9805"/>
    <cellStyle name="_расчет ФОТ на 2009 под контрольные цифры_План по видам деят.(09.11.2009)_Форма к защите 20_БДР формат СД (2)" xfId="9806"/>
    <cellStyle name="_расчет ФОТ на 2009 под контрольные цифры_План по видам деят.(09.11.2009)_Форма к защите 21" xfId="9807"/>
    <cellStyle name="_расчет ФОТ на 2009 под контрольные цифры_План по видам деят.(09.11.2009)_Форма к защите 21_БДР формат СД (2)" xfId="9808"/>
    <cellStyle name="_расчет ФОТ на 2009 под контрольные цифры_План по видам деят.(09.11.2009)_Форма к защите 22" xfId="9809"/>
    <cellStyle name="_расчет ФОТ на 2009 под контрольные цифры_План по видам деят.(09.11.2009)_Форма к защите 22_БДР формат СД (2)" xfId="9810"/>
    <cellStyle name="_расчет ФОТ на 2009 под контрольные цифры_План по видам деят.(09.11.2009)_Форма к защите 23" xfId="9811"/>
    <cellStyle name="_расчет ФОТ на 2009 под контрольные цифры_План по видам деят.(09.11.2009)_Форма к защите 23_БДР формат СД (2)" xfId="9812"/>
    <cellStyle name="_расчет ФОТ на 2009 под контрольные цифры_План по видам деят.(09.11.2009)_Форма к защите 24" xfId="9813"/>
    <cellStyle name="_расчет ФОТ на 2009 под контрольные цифры_План по видам деят.(09.11.2009)_Форма к защите 24_БДР формат СД (2)" xfId="9814"/>
    <cellStyle name="_расчет ФОТ на 2009 под контрольные цифры_План по видам деят.(09.11.2009)_Форма к защите 25" xfId="9815"/>
    <cellStyle name="_расчет ФОТ на 2009 под контрольные цифры_План по видам деят.(09.11.2009)_Форма к защите 25_БДР формат СД (2)" xfId="9816"/>
    <cellStyle name="_расчет ФОТ на 2009 под контрольные цифры_План по видам деят.(09.11.2009)_Форма к защите 26" xfId="9817"/>
    <cellStyle name="_расчет ФОТ на 2009 под контрольные цифры_План по видам деят.(09.11.2009)_Форма к защите 26_БДР формат СД (2)" xfId="9818"/>
    <cellStyle name="_расчет ФОТ на 2009 под контрольные цифры_План по видам деят.(09.11.2009)_Форма к защите 27" xfId="9819"/>
    <cellStyle name="_расчет ФОТ на 2009 под контрольные цифры_План по видам деят.(09.11.2009)_Форма к защите 27_БДР формат СД (2)" xfId="9820"/>
    <cellStyle name="_расчет ФОТ на 2009 под контрольные цифры_План по видам деят.(09.11.2009)_Форма к защите 28" xfId="9821"/>
    <cellStyle name="_расчет ФОТ на 2009 под контрольные цифры_План по видам деят.(09.11.2009)_Форма к защите 28_БДР формат СД (2)" xfId="9822"/>
    <cellStyle name="_расчет ФОТ на 2009 под контрольные цифры_План по видам деят.(09.11.2009)_Форма к защите 29" xfId="9823"/>
    <cellStyle name="_расчет ФОТ на 2009 под контрольные цифры_План по видам деят.(09.11.2009)_Форма к защите 29_БДР формат СД (2)" xfId="9824"/>
    <cellStyle name="_расчет ФОТ на 2009 под контрольные цифры_План по видам деят.(09.11.2009)_Форма к защите 3" xfId="9825"/>
    <cellStyle name="_расчет ФОТ на 2009 под контрольные цифры_План по видам деят.(09.11.2009)_Форма к защите 3_БДР формат СД (2)" xfId="9826"/>
    <cellStyle name="_расчет ФОТ на 2009 под контрольные цифры_План по видам деят.(09.11.2009)_Форма к защите 30" xfId="9827"/>
    <cellStyle name="_расчет ФОТ на 2009 под контрольные цифры_План по видам деят.(09.11.2009)_Форма к защите 30_БДР формат СД (2)" xfId="9828"/>
    <cellStyle name="_расчет ФОТ на 2009 под контрольные цифры_План по видам деят.(09.11.2009)_Форма к защите 31" xfId="9829"/>
    <cellStyle name="_расчет ФОТ на 2009 под контрольные цифры_План по видам деят.(09.11.2009)_Форма к защите 31_БДР формат СД (2)" xfId="9830"/>
    <cellStyle name="_расчет ФОТ на 2009 под контрольные цифры_План по видам деят.(09.11.2009)_Форма к защите 32" xfId="9831"/>
    <cellStyle name="_расчет ФОТ на 2009 под контрольные цифры_План по видам деят.(09.11.2009)_Форма к защите 32_БДР формат СД (2)" xfId="9832"/>
    <cellStyle name="_расчет ФОТ на 2009 под контрольные цифры_План по видам деят.(09.11.2009)_Форма к защите 33" xfId="9833"/>
    <cellStyle name="_расчет ФОТ на 2009 под контрольные цифры_План по видам деят.(09.11.2009)_Форма к защите 33_БДР формат СД (2)" xfId="9834"/>
    <cellStyle name="_расчет ФОТ на 2009 под контрольные цифры_План по видам деят.(09.11.2009)_Форма к защите 34" xfId="9835"/>
    <cellStyle name="_расчет ФОТ на 2009 под контрольные цифры_План по видам деят.(09.11.2009)_Форма к защите 34_БДР формат СД (2)" xfId="9836"/>
    <cellStyle name="_расчет ФОТ на 2009 под контрольные цифры_План по видам деят.(09.11.2009)_Форма к защите 35" xfId="9837"/>
    <cellStyle name="_расчет ФОТ на 2009 под контрольные цифры_План по видам деят.(09.11.2009)_Форма к защите 35_БДР формат СД (2)" xfId="9838"/>
    <cellStyle name="_расчет ФОТ на 2009 под контрольные цифры_План по видам деят.(09.11.2009)_Форма к защите 36" xfId="9839"/>
    <cellStyle name="_расчет ФОТ на 2009 под контрольные цифры_План по видам деят.(09.11.2009)_Форма к защите 36_БДР формат СД (2)" xfId="9840"/>
    <cellStyle name="_расчет ФОТ на 2009 под контрольные цифры_План по видам деят.(09.11.2009)_Форма к защите 37" xfId="9841"/>
    <cellStyle name="_расчет ФОТ на 2009 под контрольные цифры_План по видам деят.(09.11.2009)_Форма к защите 37_БДР формат СД (2)" xfId="9842"/>
    <cellStyle name="_расчет ФОТ на 2009 под контрольные цифры_План по видам деят.(09.11.2009)_Форма к защите 38" xfId="9843"/>
    <cellStyle name="_расчет ФОТ на 2009 под контрольные цифры_План по видам деят.(09.11.2009)_Форма к защите 38_БДР формат СД (2)" xfId="9844"/>
    <cellStyle name="_расчет ФОТ на 2009 под контрольные цифры_План по видам деят.(09.11.2009)_Форма к защите 39" xfId="9845"/>
    <cellStyle name="_расчет ФОТ на 2009 под контрольные цифры_План по видам деят.(09.11.2009)_Форма к защите 39_БДР формат СД (2)" xfId="9846"/>
    <cellStyle name="_расчет ФОТ на 2009 под контрольные цифры_План по видам деят.(09.11.2009)_Форма к защите 4" xfId="9847"/>
    <cellStyle name="_расчет ФОТ на 2009 под контрольные цифры_План по видам деят.(09.11.2009)_Форма к защите 4_БДР формат СД (2)" xfId="9848"/>
    <cellStyle name="_расчет ФОТ на 2009 под контрольные цифры_План по видам деят.(09.11.2009)_Форма к защите 40" xfId="9849"/>
    <cellStyle name="_расчет ФОТ на 2009 под контрольные цифры_План по видам деят.(09.11.2009)_Форма к защите 40_БДР формат СД (2)" xfId="9850"/>
    <cellStyle name="_расчет ФОТ на 2009 под контрольные цифры_План по видам деят.(09.11.2009)_Форма к защите 41" xfId="9851"/>
    <cellStyle name="_расчет ФОТ на 2009 под контрольные цифры_План по видам деят.(09.11.2009)_Форма к защите 41_БДР формат СД (2)" xfId="9852"/>
    <cellStyle name="_расчет ФОТ на 2009 под контрольные цифры_План по видам деят.(09.11.2009)_Форма к защите 42" xfId="9853"/>
    <cellStyle name="_расчет ФОТ на 2009 под контрольные цифры_План по видам деят.(09.11.2009)_Форма к защите 42_БДР формат СД (2)" xfId="9854"/>
    <cellStyle name="_расчет ФОТ на 2009 под контрольные цифры_План по видам деят.(09.11.2009)_Форма к защите 43" xfId="9855"/>
    <cellStyle name="_расчет ФОТ на 2009 под контрольные цифры_План по видам деят.(09.11.2009)_Форма к защите 43_БДР формат СД (2)" xfId="9856"/>
    <cellStyle name="_расчет ФОТ на 2009 под контрольные цифры_План по видам деят.(09.11.2009)_Форма к защите 44" xfId="9857"/>
    <cellStyle name="_расчет ФОТ на 2009 под контрольные цифры_План по видам деят.(09.11.2009)_Форма к защите 44_БДР формат СД (2)" xfId="9858"/>
    <cellStyle name="_расчет ФОТ на 2009 под контрольные цифры_План по видам деят.(09.11.2009)_Форма к защите 45" xfId="9859"/>
    <cellStyle name="_расчет ФОТ на 2009 под контрольные цифры_План по видам деят.(09.11.2009)_Форма к защите 45_БДР формат СД (2)" xfId="9860"/>
    <cellStyle name="_расчет ФОТ на 2009 под контрольные цифры_План по видам деят.(09.11.2009)_Форма к защите 46" xfId="9861"/>
    <cellStyle name="_расчет ФОТ на 2009 под контрольные цифры_План по видам деят.(09.11.2009)_Форма к защите 46_БДР формат СД (2)" xfId="9862"/>
    <cellStyle name="_расчет ФОТ на 2009 под контрольные цифры_План по видам деят.(09.11.2009)_Форма к защите 47" xfId="9863"/>
    <cellStyle name="_расчет ФОТ на 2009 под контрольные цифры_План по видам деят.(09.11.2009)_Форма к защите 47_БДР формат СД (2)" xfId="9864"/>
    <cellStyle name="_расчет ФОТ на 2009 под контрольные цифры_План по видам деят.(09.11.2009)_Форма к защите 48" xfId="9865"/>
    <cellStyle name="_расчет ФОТ на 2009 под контрольные цифры_План по видам деят.(09.11.2009)_Форма к защите 48_БДР формат СД (2)" xfId="9866"/>
    <cellStyle name="_расчет ФОТ на 2009 под контрольные цифры_План по видам деят.(09.11.2009)_Форма к защите 49" xfId="9867"/>
    <cellStyle name="_расчет ФОТ на 2009 под контрольные цифры_План по видам деят.(09.11.2009)_Форма к защите 49_БДР формат СД (2)" xfId="9868"/>
    <cellStyle name="_расчет ФОТ на 2009 под контрольные цифры_План по видам деят.(09.11.2009)_Форма к защите 5" xfId="9869"/>
    <cellStyle name="_расчет ФОТ на 2009 под контрольные цифры_План по видам деят.(09.11.2009)_Форма к защите 5_БДР формат СД (2)" xfId="9870"/>
    <cellStyle name="_расчет ФОТ на 2009 под контрольные цифры_План по видам деят.(09.11.2009)_Форма к защите 50" xfId="9871"/>
    <cellStyle name="_расчет ФОТ на 2009 под контрольные цифры_План по видам деят.(09.11.2009)_Форма к защите 50_БДР формат СД (2)" xfId="9872"/>
    <cellStyle name="_расчет ФОТ на 2009 под контрольные цифры_План по видам деят.(09.11.2009)_Форма к защите 51" xfId="9873"/>
    <cellStyle name="_расчет ФОТ на 2009 под контрольные цифры_План по видам деят.(09.11.2009)_Форма к защите 51_БДР формат СД (2)" xfId="9874"/>
    <cellStyle name="_расчет ФОТ на 2009 под контрольные цифры_План по видам деят.(09.11.2009)_Форма к защите 52" xfId="9875"/>
    <cellStyle name="_расчет ФОТ на 2009 под контрольные цифры_План по видам деят.(09.11.2009)_Форма к защите 52_БДР формат СД (2)" xfId="9876"/>
    <cellStyle name="_расчет ФОТ на 2009 под контрольные цифры_План по видам деят.(09.11.2009)_Форма к защите 53" xfId="9877"/>
    <cellStyle name="_расчет ФОТ на 2009 под контрольные цифры_План по видам деят.(09.11.2009)_Форма к защите 53_БДР формат СД (2)" xfId="9878"/>
    <cellStyle name="_расчет ФОТ на 2009 под контрольные цифры_План по видам деят.(09.11.2009)_Форма к защите 54" xfId="9879"/>
    <cellStyle name="_расчет ФОТ на 2009 под контрольные цифры_План по видам деят.(09.11.2009)_Форма к защите 54_БДР формат СД (2)" xfId="9880"/>
    <cellStyle name="_расчет ФОТ на 2009 под контрольные цифры_План по видам деят.(09.11.2009)_Форма к защите 55" xfId="9881"/>
    <cellStyle name="_расчет ФОТ на 2009 под контрольные цифры_План по видам деят.(09.11.2009)_Форма к защите 55_БДР формат СД (2)" xfId="9882"/>
    <cellStyle name="_расчет ФОТ на 2009 под контрольные цифры_План по видам деят.(09.11.2009)_Форма к защите 56" xfId="9883"/>
    <cellStyle name="_расчет ФОТ на 2009 под контрольные цифры_План по видам деят.(09.11.2009)_Форма к защите 56_БДР формат СД (2)" xfId="9884"/>
    <cellStyle name="_расчет ФОТ на 2009 под контрольные цифры_План по видам деят.(09.11.2009)_Форма к защите 57" xfId="9885"/>
    <cellStyle name="_расчет ФОТ на 2009 под контрольные цифры_План по видам деят.(09.11.2009)_Форма к защите 57_БДР формат СД (2)" xfId="9886"/>
    <cellStyle name="_расчет ФОТ на 2009 под контрольные цифры_План по видам деят.(09.11.2009)_Форма к защите 58" xfId="9887"/>
    <cellStyle name="_расчет ФОТ на 2009 под контрольные цифры_План по видам деят.(09.11.2009)_Форма к защите 58_БДР формат СД (2)" xfId="9888"/>
    <cellStyle name="_расчет ФОТ на 2009 под контрольные цифры_План по видам деят.(09.11.2009)_Форма к защите 59" xfId="9889"/>
    <cellStyle name="_расчет ФОТ на 2009 под контрольные цифры_План по видам деят.(09.11.2009)_Форма к защите 59_БДР формат СД (2)" xfId="9890"/>
    <cellStyle name="_расчет ФОТ на 2009 под контрольные цифры_План по видам деят.(09.11.2009)_Форма к защите 6" xfId="9891"/>
    <cellStyle name="_расчет ФОТ на 2009 под контрольные цифры_План по видам деят.(09.11.2009)_Форма к защите 6_БДР формат СД (2)" xfId="9892"/>
    <cellStyle name="_расчет ФОТ на 2009 под контрольные цифры_План по видам деят.(09.11.2009)_Форма к защите 60" xfId="9893"/>
    <cellStyle name="_расчет ФОТ на 2009 под контрольные цифры_План по видам деят.(09.11.2009)_Форма к защите 60_БДР формат СД (2)" xfId="9894"/>
    <cellStyle name="_расчет ФОТ на 2009 под контрольные цифры_План по видам деят.(09.11.2009)_Форма к защите 61" xfId="9895"/>
    <cellStyle name="_расчет ФОТ на 2009 под контрольные цифры_План по видам деят.(09.11.2009)_Форма к защите 61_БДР формат СД (2)" xfId="9896"/>
    <cellStyle name="_расчет ФОТ на 2009 под контрольные цифры_План по видам деят.(09.11.2009)_Форма к защите 62" xfId="9897"/>
    <cellStyle name="_расчет ФОТ на 2009 под контрольные цифры_План по видам деят.(09.11.2009)_Форма к защите 62_БДР формат СД (2)" xfId="9898"/>
    <cellStyle name="_расчет ФОТ на 2009 под контрольные цифры_План по видам деят.(09.11.2009)_Форма к защите 63" xfId="9899"/>
    <cellStyle name="_расчет ФОТ на 2009 под контрольные цифры_План по видам деят.(09.11.2009)_Форма к защите 63_БДР формат СД (2)" xfId="9900"/>
    <cellStyle name="_расчет ФОТ на 2009 под контрольные цифры_План по видам деят.(09.11.2009)_Форма к защите 64" xfId="9901"/>
    <cellStyle name="_расчет ФОТ на 2009 под контрольные цифры_План по видам деят.(09.11.2009)_Форма к защите 64_БДР формат СД (2)" xfId="9902"/>
    <cellStyle name="_расчет ФОТ на 2009 под контрольные цифры_План по видам деят.(09.11.2009)_Форма к защите 65" xfId="9903"/>
    <cellStyle name="_расчет ФОТ на 2009 под контрольные цифры_План по видам деят.(09.11.2009)_Форма к защите 65_БДР формат СД (2)" xfId="9904"/>
    <cellStyle name="_расчет ФОТ на 2009 под контрольные цифры_План по видам деят.(09.11.2009)_Форма к защите 66" xfId="9905"/>
    <cellStyle name="_расчет ФОТ на 2009 под контрольные цифры_План по видам деят.(09.11.2009)_Форма к защите 66_БДР формат СД (2)" xfId="9906"/>
    <cellStyle name="_расчет ФОТ на 2009 под контрольные цифры_План по видам деят.(09.11.2009)_Форма к защите 67" xfId="9907"/>
    <cellStyle name="_расчет ФОТ на 2009 под контрольные цифры_План по видам деят.(09.11.2009)_Форма к защите 67_БДР формат СД (2)" xfId="9908"/>
    <cellStyle name="_расчет ФОТ на 2009 под контрольные цифры_План по видам деят.(09.11.2009)_Форма к защите 68" xfId="9909"/>
    <cellStyle name="_расчет ФОТ на 2009 под контрольные цифры_План по видам деят.(09.11.2009)_Форма к защите 68_БДР формат СД (2)" xfId="9910"/>
    <cellStyle name="_расчет ФОТ на 2009 под контрольные цифры_План по видам деят.(09.11.2009)_Форма к защите 69" xfId="9911"/>
    <cellStyle name="_расчет ФОТ на 2009 под контрольные цифры_План по видам деят.(09.11.2009)_Форма к защите 69_БДР формат СД (2)" xfId="9912"/>
    <cellStyle name="_расчет ФОТ на 2009 под контрольные цифры_План по видам деят.(09.11.2009)_Форма к защите 7" xfId="9913"/>
    <cellStyle name="_расчет ФОТ на 2009 под контрольные цифры_План по видам деят.(09.11.2009)_Форма к защите 7_БДР формат СД (2)" xfId="9914"/>
    <cellStyle name="_расчет ФОТ на 2009 под контрольные цифры_План по видам деят.(09.11.2009)_Форма к защите 70" xfId="9915"/>
    <cellStyle name="_расчет ФОТ на 2009 под контрольные цифры_План по видам деят.(09.11.2009)_Форма к защите 70_БДР формат СД (2)" xfId="9916"/>
    <cellStyle name="_расчет ФОТ на 2009 под контрольные цифры_План по видам деят.(09.11.2009)_Форма к защите 71" xfId="9917"/>
    <cellStyle name="_расчет ФОТ на 2009 под контрольные цифры_План по видам деят.(09.11.2009)_Форма к защите 71_БДР формат СД (2)" xfId="9918"/>
    <cellStyle name="_расчет ФОТ на 2009 под контрольные цифры_План по видам деят.(09.11.2009)_Форма к защите 72" xfId="9919"/>
    <cellStyle name="_расчет ФОТ на 2009 под контрольные цифры_План по видам деят.(09.11.2009)_Форма к защите 72_БДР формат СД (2)" xfId="9920"/>
    <cellStyle name="_расчет ФОТ на 2009 под контрольные цифры_План по видам деят.(09.11.2009)_Форма к защите 73" xfId="9921"/>
    <cellStyle name="_расчет ФОТ на 2009 под контрольные цифры_План по видам деят.(09.11.2009)_Форма к защите 73_БДР формат СД (2)" xfId="9922"/>
    <cellStyle name="_расчет ФОТ на 2009 под контрольные цифры_План по видам деят.(09.11.2009)_Форма к защите 74" xfId="9923"/>
    <cellStyle name="_расчет ФОТ на 2009 под контрольные цифры_План по видам деят.(09.11.2009)_Форма к защите 74_БДР формат СД (2)" xfId="9924"/>
    <cellStyle name="_расчет ФОТ на 2009 под контрольные цифры_План по видам деят.(09.11.2009)_Форма к защите 75" xfId="9925"/>
    <cellStyle name="_расчет ФОТ на 2009 под контрольные цифры_План по видам деят.(09.11.2009)_Форма к защите 75_БДР формат СД (2)" xfId="9926"/>
    <cellStyle name="_расчет ФОТ на 2009 под контрольные цифры_План по видам деят.(09.11.2009)_Форма к защите 76" xfId="9927"/>
    <cellStyle name="_расчет ФОТ на 2009 под контрольные цифры_План по видам деят.(09.11.2009)_Форма к защите 76_БДР формат СД (2)" xfId="9928"/>
    <cellStyle name="_расчет ФОТ на 2009 под контрольные цифры_План по видам деят.(09.11.2009)_Форма к защите 77" xfId="9929"/>
    <cellStyle name="_расчет ФОТ на 2009 под контрольные цифры_План по видам деят.(09.11.2009)_Форма к защите 77_БДР формат СД (2)" xfId="9930"/>
    <cellStyle name="_расчет ФОТ на 2009 под контрольные цифры_План по видам деят.(09.11.2009)_Форма к защите 78" xfId="9931"/>
    <cellStyle name="_расчет ФОТ на 2009 под контрольные цифры_План по видам деят.(09.11.2009)_Форма к защите 78_БДР формат СД (2)" xfId="9932"/>
    <cellStyle name="_расчет ФОТ на 2009 под контрольные цифры_План по видам деят.(09.11.2009)_Форма к защите 79" xfId="9933"/>
    <cellStyle name="_расчет ФОТ на 2009 под контрольные цифры_План по видам деят.(09.11.2009)_Форма к защите 79_БДР формат СД (2)" xfId="9934"/>
    <cellStyle name="_расчет ФОТ на 2009 под контрольные цифры_План по видам деят.(09.11.2009)_Форма к защите 8" xfId="9935"/>
    <cellStyle name="_расчет ФОТ на 2009 под контрольные цифры_План по видам деят.(09.11.2009)_Форма к защите 8_БДР формат СД (2)" xfId="9936"/>
    <cellStyle name="_расчет ФОТ на 2009 под контрольные цифры_План по видам деят.(09.11.2009)_Форма к защите 80" xfId="9937"/>
    <cellStyle name="_расчет ФОТ на 2009 под контрольные цифры_План по видам деят.(09.11.2009)_Форма к защите 80_БДР формат СД (2)" xfId="9938"/>
    <cellStyle name="_расчет ФОТ на 2009 под контрольные цифры_План по видам деят.(09.11.2009)_Форма к защите 81" xfId="9939"/>
    <cellStyle name="_расчет ФОТ на 2009 под контрольные цифры_План по видам деят.(09.11.2009)_Форма к защите 81_БДР формат СД (2)" xfId="9940"/>
    <cellStyle name="_расчет ФОТ на 2009 под контрольные цифры_План по видам деят.(09.11.2009)_Форма к защите 82" xfId="9941"/>
    <cellStyle name="_расчет ФОТ на 2009 под контрольные цифры_План по видам деят.(09.11.2009)_Форма к защите 82_БДР формат СД (2)" xfId="9942"/>
    <cellStyle name="_расчет ФОТ на 2009 под контрольные цифры_План по видам деят.(09.11.2009)_Форма к защите 83" xfId="9943"/>
    <cellStyle name="_расчет ФОТ на 2009 под контрольные цифры_План по видам деят.(09.11.2009)_Форма к защите 83_БДР формат СД (2)" xfId="9944"/>
    <cellStyle name="_расчет ФОТ на 2009 под контрольные цифры_План по видам деят.(09.11.2009)_Форма к защите 84" xfId="9945"/>
    <cellStyle name="_расчет ФОТ на 2009 под контрольные цифры_План по видам деят.(09.11.2009)_Форма к защите 84_БДР формат СД (2)" xfId="9946"/>
    <cellStyle name="_расчет ФОТ на 2009 под контрольные цифры_План по видам деят.(09.11.2009)_Форма к защите 85" xfId="9947"/>
    <cellStyle name="_расчет ФОТ на 2009 под контрольные цифры_План по видам деят.(09.11.2009)_Форма к защите 85_БДР формат СД (2)" xfId="9948"/>
    <cellStyle name="_расчет ФОТ на 2009 под контрольные цифры_План по видам деят.(09.11.2009)_Форма к защите 86" xfId="9949"/>
    <cellStyle name="_расчет ФОТ на 2009 под контрольные цифры_План по видам деят.(09.11.2009)_Форма к защите 86_БДР формат СД (2)" xfId="9950"/>
    <cellStyle name="_расчет ФОТ на 2009 под контрольные цифры_План по видам деят.(09.11.2009)_Форма к защите 87" xfId="9951"/>
    <cellStyle name="_расчет ФОТ на 2009 под контрольные цифры_План по видам деят.(09.11.2009)_Форма к защите 87_БДР формат СД (2)" xfId="9952"/>
    <cellStyle name="_расчет ФОТ на 2009 под контрольные цифры_План по видам деят.(09.11.2009)_Форма к защите 88" xfId="9953"/>
    <cellStyle name="_расчет ФОТ на 2009 под контрольные цифры_План по видам деят.(09.11.2009)_Форма к защите 88_БДР формат СД (2)" xfId="9954"/>
    <cellStyle name="_расчет ФОТ на 2009 под контрольные цифры_План по видам деят.(09.11.2009)_Форма к защите 89" xfId="9955"/>
    <cellStyle name="_расчет ФОТ на 2009 под контрольные цифры_План по видам деят.(09.11.2009)_Форма к защите 89_БДР формат СД (2)" xfId="9956"/>
    <cellStyle name="_расчет ФОТ на 2009 под контрольные цифры_План по видам деят.(09.11.2009)_Форма к защите 9" xfId="9957"/>
    <cellStyle name="_расчет ФОТ на 2009 под контрольные цифры_План по видам деят.(09.11.2009)_Форма к защите 9_БДР формат СД (2)" xfId="9958"/>
    <cellStyle name="_расчет ФОТ на 2009 под контрольные цифры_План по видам деят.(09.11.2009)_Форма к защите 90" xfId="9959"/>
    <cellStyle name="_расчет ФОТ на 2009 под контрольные цифры_План по видам деят.(09.11.2009)_Форма к защите 90_БДР формат СД (2)" xfId="9960"/>
    <cellStyle name="_расчет ФОТ на 2009 под контрольные цифры_План по видам деят.(09.11.2009)_Форма к защите ДЭБ" xfId="9961"/>
    <cellStyle name="_расчет ФОТ на 2009 под контрольные цифры_План по видам деят.(09.11.2009)_Форма к защите ДЭБ 2" xfId="9962"/>
    <cellStyle name="_расчет ФОТ на 2009 под контрольные цифры_План по видам деят.(09.11.2009)_Форма к защите ДЭБ 2_БДР формат СД (2)" xfId="9963"/>
    <cellStyle name="_расчет ФОТ на 2009 под контрольные цифры_План по видам деят.(09.11.2009)_Форма к защите ДЭБ_БДР формат СД (2)" xfId="9964"/>
    <cellStyle name="_расчет ФОТ на 2009 под контрольные цифры_План по видам деят.(09.11.2009)_Форма к защите_БДР формат СД (2)" xfId="9965"/>
    <cellStyle name="_расчет ФОТ на 2009 под контрольные цифры_План по видам деят.(09.11.2009)_Форма к защите_ДСП" xfId="9966"/>
    <cellStyle name="_расчет ФОТ на 2009 под контрольные цифры_План по видам деят.(09.11.2009)_Форма к защите_ДСП 2" xfId="9967"/>
    <cellStyle name="_расчет ФОТ на 2009 под контрольные цифры_План по видам деят.(09.11.2009)_Форма к защите_ДСП 2_БДР формат СД (2)" xfId="9968"/>
    <cellStyle name="_расчет ФОТ на 2009 под контрольные цифры_План по видам деят.(09.11.2009)_Форма к защите_ДСП_БДР формат СД (2)" xfId="9969"/>
    <cellStyle name="_расчет ФОТ на 2009 под контрольные цифры_План по видам деят.(09.11.2009)_Форма к защите_ДУпиоп" xfId="9970"/>
    <cellStyle name="_расчет ФОТ на 2009 под контрольные цифры_План по видам деят.(09.11.2009)_Форма к защите_ДУпиоп 2" xfId="9971"/>
    <cellStyle name="_расчет ФОТ на 2009 под контрольные цифры_План по видам деят.(09.11.2009)_Форма к защите_ДУпиоп 2_БДР формат СД (2)" xfId="9972"/>
    <cellStyle name="_расчет ФОТ на 2009 под контрольные цифры_План по видам деят.(09.11.2009)_Форма к защите_ДУпиоп_БДР формат СД (2)" xfId="9973"/>
    <cellStyle name="_расчет ФОТ на 2009 под контрольные цифры_План по видам деят.(09.11.2009)_Форма к защите_окончательная версия" xfId="9974"/>
    <cellStyle name="_расчет ФОТ на 2009 под контрольные цифры_План по видам деят.(09.11.2009)_Форма к защите_окончательная версия 2" xfId="9975"/>
    <cellStyle name="_расчет ФОТ на 2009 под контрольные цифры_План по видам деят.(09.11.2009)_Форма к защите_окончательная версия 2_БДР формат СД (2)" xfId="9976"/>
    <cellStyle name="_расчет ФОТ на 2009 под контрольные цифры_План по видам деят.(09.11.2009)_Форма к защите_окончательная версия_БДР формат СД (2)" xfId="9977"/>
    <cellStyle name="_расчет ФОТ на 2009 под контрольные цифры_По видам деятельности(09.11.2009)" xfId="9978"/>
    <cellStyle name="_расчет ФОТ на 2009 под контрольные цифры_По видам деятельности(09.11.2009) 2" xfId="9979"/>
    <cellStyle name="_расчет ФОТ на 2009 под контрольные цифры_По видам деятельности(09.11.2009) 2 2" xfId="9980"/>
    <cellStyle name="_расчет ФОТ на 2009 под контрольные цифры_По видам деятельности(09.11.2009) 2 2_БДР формат СД (2)" xfId="9981"/>
    <cellStyle name="_расчет ФОТ на 2009 под контрольные цифры_По видам деятельности(09.11.2009) 2_БДР формат СД (2)" xfId="9982"/>
    <cellStyle name="_расчет ФОТ на 2009 под контрольные цифры_По видам деятельности(09.11.2009) 3" xfId="9983"/>
    <cellStyle name="_расчет ФОТ на 2009 под контрольные цифры_По видам деятельности(09.11.2009) 3_БДР формат СД (2)" xfId="9984"/>
    <cellStyle name="_расчет ФОТ на 2009 под контрольные цифры_По видам деятельности(09.11.2009)_БДР формат СД (2)" xfId="9985"/>
    <cellStyle name="_расчет ФОТ на 2009 под контрольные цифры_По видам деятельности(09.11.2009)_ДУС (3)" xfId="9986"/>
    <cellStyle name="_расчет ФОТ на 2009 под контрольные цифры_По видам деятельности(09.11.2009)_ДУС (3) 2" xfId="9987"/>
    <cellStyle name="_расчет ФОТ на 2009 под контрольные цифры_По видам деятельности(09.11.2009)_ДУС (3) 2_БДР формат СД (2)" xfId="9988"/>
    <cellStyle name="_расчет ФОТ на 2009 под контрольные цифры_По видам деятельности(09.11.2009)_ДУС (3)_БДР формат СД (2)" xfId="9989"/>
    <cellStyle name="_расчет ФОТ на 2009 под контрольные цифры_По видам деятельности(09.11.2009)_Источники_лимиты_Бизнес-план" xfId="9990"/>
    <cellStyle name="_расчет ФОТ на 2009 под контрольные цифры_По видам деятельности(09.11.2009)_Источники_лимиты_Бизнес-план 2" xfId="9991"/>
    <cellStyle name="_расчет ФОТ на 2009 под контрольные цифры_По видам деятельности(09.11.2009)_Источники_лимиты_Бизнес-план 2 2" xfId="9992"/>
    <cellStyle name="_расчет ФОТ на 2009 под контрольные цифры_По видам деятельности(09.11.2009)_Источники_лимиты_Бизнес-план 2 2_БДР формат СД (2)" xfId="9993"/>
    <cellStyle name="_расчет ФОТ на 2009 под контрольные цифры_По видам деятельности(09.11.2009)_Источники_лимиты_Бизнес-план 2_БДР формат СД (2)" xfId="9994"/>
    <cellStyle name="_расчет ФОТ на 2009 под контрольные цифры_По видам деятельности(09.11.2009)_Источники_лимиты_Бизнес-план 3" xfId="9995"/>
    <cellStyle name="_расчет ФОТ на 2009 под контрольные цифры_По видам деятельности(09.11.2009)_Источники_лимиты_Бизнес-план 3_БДР формат СД (2)" xfId="9996"/>
    <cellStyle name="_расчет ФОТ на 2009 под контрольные цифры_По видам деятельности(09.11.2009)_Источники_лимиты_Бизнес-план_БДР формат СД (2)" xfId="9997"/>
    <cellStyle name="_расчет ФОТ на 2009 под контрольные цифры_По видам деятельности(09.11.2009)_Копия форма к защите" xfId="9998"/>
    <cellStyle name="_расчет ФОТ на 2009 под контрольные цифры_По видам деятельности(09.11.2009)_Копия форма к защите 2" xfId="9999"/>
    <cellStyle name="_расчет ФОТ на 2009 под контрольные цифры_По видам деятельности(09.11.2009)_Копия форма к защите 2_БДР формат СД (2)" xfId="10000"/>
    <cellStyle name="_расчет ФОТ на 2009 под контрольные цифры_По видам деятельности(09.11.2009)_Копия форма к защите_БДР формат СД (2)" xfId="10001"/>
    <cellStyle name="_расчет ФОТ на 2009 под контрольные цифры_По видам деятельности(09.11.2009)_Свод бюджет на 2012" xfId="10002"/>
    <cellStyle name="_расчет ФОТ на 2009 под контрольные цифры_По видам деятельности(09.11.2009)_Свод бюджет на 2012 2" xfId="10003"/>
    <cellStyle name="_расчет ФОТ на 2009 под контрольные цифры_По видам деятельности(09.11.2009)_Свод бюджет на 2012 2_БДР формат СД (2)" xfId="10004"/>
    <cellStyle name="_расчет ФОТ на 2009 под контрольные цифры_По видам деятельности(09.11.2009)_Свод бюджет на 2012_БДР формат СД (2)" xfId="10005"/>
    <cellStyle name="_расчет ФОТ на 2009 под контрольные цифры_По видам деятельности(09.11.2009)_Форма к защите" xfId="10006"/>
    <cellStyle name="_расчет ФОТ на 2009 под контрольные цифры_По видам деятельности(09.11.2009)_форма к защите - ДКУ" xfId="10007"/>
    <cellStyle name="_расчет ФОТ на 2009 под контрольные цифры_По видам деятельности(09.11.2009)_форма к защите - ДКУ 2" xfId="10008"/>
    <cellStyle name="_расчет ФОТ на 2009 под контрольные цифры_По видам деятельности(09.11.2009)_форма к защите - ДКУ 2_БДР формат СД (2)" xfId="10009"/>
    <cellStyle name="_расчет ФОТ на 2009 под контрольные цифры_По видам деятельности(09.11.2009)_форма к защите - ДКУ_БДР формат СД (2)" xfId="10010"/>
    <cellStyle name="_расчет ФОТ на 2009 под контрольные цифры_По видам деятельности(09.11.2009)_Форма к защите 10" xfId="10011"/>
    <cellStyle name="_расчет ФОТ на 2009 под контрольные цифры_По видам деятельности(09.11.2009)_Форма к защите 10_БДР формат СД (2)" xfId="10012"/>
    <cellStyle name="_расчет ФОТ на 2009 под контрольные цифры_По видам деятельности(09.11.2009)_Форма к защите 11" xfId="10013"/>
    <cellStyle name="_расчет ФОТ на 2009 под контрольные цифры_По видам деятельности(09.11.2009)_Форма к защите 11_БДР формат СД (2)" xfId="10014"/>
    <cellStyle name="_расчет ФОТ на 2009 под контрольные цифры_По видам деятельности(09.11.2009)_Форма к защите 12" xfId="10015"/>
    <cellStyle name="_расчет ФОТ на 2009 под контрольные цифры_По видам деятельности(09.11.2009)_Форма к защите 12_БДР формат СД (2)" xfId="10016"/>
    <cellStyle name="_расчет ФОТ на 2009 под контрольные цифры_По видам деятельности(09.11.2009)_Форма к защите 13" xfId="10017"/>
    <cellStyle name="_расчет ФОТ на 2009 под контрольные цифры_По видам деятельности(09.11.2009)_Форма к защите 13_БДР формат СД (2)" xfId="10018"/>
    <cellStyle name="_расчет ФОТ на 2009 под контрольные цифры_По видам деятельности(09.11.2009)_Форма к защите 14" xfId="10019"/>
    <cellStyle name="_расчет ФОТ на 2009 под контрольные цифры_По видам деятельности(09.11.2009)_Форма к защите 14_БДР формат СД (2)" xfId="10020"/>
    <cellStyle name="_расчет ФОТ на 2009 под контрольные цифры_По видам деятельности(09.11.2009)_Форма к защите 15" xfId="10021"/>
    <cellStyle name="_расчет ФОТ на 2009 под контрольные цифры_По видам деятельности(09.11.2009)_Форма к защите 15_БДР формат СД (2)" xfId="10022"/>
    <cellStyle name="_расчет ФОТ на 2009 под контрольные цифры_По видам деятельности(09.11.2009)_Форма к защите 16" xfId="10023"/>
    <cellStyle name="_расчет ФОТ на 2009 под контрольные цифры_По видам деятельности(09.11.2009)_Форма к защите 16_БДР формат СД (2)" xfId="10024"/>
    <cellStyle name="_расчет ФОТ на 2009 под контрольные цифры_По видам деятельности(09.11.2009)_Форма к защите 17" xfId="10025"/>
    <cellStyle name="_расчет ФОТ на 2009 под контрольные цифры_По видам деятельности(09.11.2009)_Форма к защите 17_БДР формат СД (2)" xfId="10026"/>
    <cellStyle name="_расчет ФОТ на 2009 под контрольные цифры_По видам деятельности(09.11.2009)_Форма к защите 18" xfId="10027"/>
    <cellStyle name="_расчет ФОТ на 2009 под контрольные цифры_По видам деятельности(09.11.2009)_Форма к защите 18_БДР формат СД (2)" xfId="10028"/>
    <cellStyle name="_расчет ФОТ на 2009 под контрольные цифры_По видам деятельности(09.11.2009)_Форма к защите 19" xfId="10029"/>
    <cellStyle name="_расчет ФОТ на 2009 под контрольные цифры_По видам деятельности(09.11.2009)_Форма к защите 19_БДР формат СД (2)" xfId="10030"/>
    <cellStyle name="_расчет ФОТ на 2009 под контрольные цифры_По видам деятельности(09.11.2009)_Форма к защите 2" xfId="10031"/>
    <cellStyle name="_расчет ФОТ на 2009 под контрольные цифры_По видам деятельности(09.11.2009)_Форма к защите 2_БДР формат СД (2)" xfId="10032"/>
    <cellStyle name="_расчет ФОТ на 2009 под контрольные цифры_По видам деятельности(09.11.2009)_Форма к защите 20" xfId="10033"/>
    <cellStyle name="_расчет ФОТ на 2009 под контрольные цифры_По видам деятельности(09.11.2009)_Форма к защите 20_БДР формат СД (2)" xfId="10034"/>
    <cellStyle name="_расчет ФОТ на 2009 под контрольные цифры_По видам деятельности(09.11.2009)_Форма к защите 21" xfId="10035"/>
    <cellStyle name="_расчет ФОТ на 2009 под контрольные цифры_По видам деятельности(09.11.2009)_Форма к защите 21_БДР формат СД (2)" xfId="10036"/>
    <cellStyle name="_расчет ФОТ на 2009 под контрольные цифры_По видам деятельности(09.11.2009)_Форма к защите 22" xfId="10037"/>
    <cellStyle name="_расчет ФОТ на 2009 под контрольные цифры_По видам деятельности(09.11.2009)_Форма к защите 22_БДР формат СД (2)" xfId="10038"/>
    <cellStyle name="_расчет ФОТ на 2009 под контрольные цифры_По видам деятельности(09.11.2009)_Форма к защите 23" xfId="10039"/>
    <cellStyle name="_расчет ФОТ на 2009 под контрольные цифры_По видам деятельности(09.11.2009)_Форма к защите 23_БДР формат СД (2)" xfId="10040"/>
    <cellStyle name="_расчет ФОТ на 2009 под контрольные цифры_По видам деятельности(09.11.2009)_Форма к защите 24" xfId="10041"/>
    <cellStyle name="_расчет ФОТ на 2009 под контрольные цифры_По видам деятельности(09.11.2009)_Форма к защите 24_БДР формат СД (2)" xfId="10042"/>
    <cellStyle name="_расчет ФОТ на 2009 под контрольные цифры_По видам деятельности(09.11.2009)_Форма к защите 25" xfId="10043"/>
    <cellStyle name="_расчет ФОТ на 2009 под контрольные цифры_По видам деятельности(09.11.2009)_Форма к защите 25_БДР формат СД (2)" xfId="10044"/>
    <cellStyle name="_расчет ФОТ на 2009 под контрольные цифры_По видам деятельности(09.11.2009)_Форма к защите 26" xfId="10045"/>
    <cellStyle name="_расчет ФОТ на 2009 под контрольные цифры_По видам деятельности(09.11.2009)_Форма к защите 26_БДР формат СД (2)" xfId="10046"/>
    <cellStyle name="_расчет ФОТ на 2009 под контрольные цифры_По видам деятельности(09.11.2009)_Форма к защите 27" xfId="10047"/>
    <cellStyle name="_расчет ФОТ на 2009 под контрольные цифры_По видам деятельности(09.11.2009)_Форма к защите 27_БДР формат СД (2)" xfId="10048"/>
    <cellStyle name="_расчет ФОТ на 2009 под контрольные цифры_По видам деятельности(09.11.2009)_Форма к защите 28" xfId="10049"/>
    <cellStyle name="_расчет ФОТ на 2009 под контрольные цифры_По видам деятельности(09.11.2009)_Форма к защите 28_БДР формат СД (2)" xfId="10050"/>
    <cellStyle name="_расчет ФОТ на 2009 под контрольные цифры_По видам деятельности(09.11.2009)_Форма к защите 29" xfId="10051"/>
    <cellStyle name="_расчет ФОТ на 2009 под контрольные цифры_По видам деятельности(09.11.2009)_Форма к защите 29_БДР формат СД (2)" xfId="10052"/>
    <cellStyle name="_расчет ФОТ на 2009 под контрольные цифры_По видам деятельности(09.11.2009)_Форма к защите 3" xfId="10053"/>
    <cellStyle name="_расчет ФОТ на 2009 под контрольные цифры_По видам деятельности(09.11.2009)_Форма к защите 3_БДР формат СД (2)" xfId="10054"/>
    <cellStyle name="_расчет ФОТ на 2009 под контрольные цифры_По видам деятельности(09.11.2009)_Форма к защите 30" xfId="10055"/>
    <cellStyle name="_расчет ФОТ на 2009 под контрольные цифры_По видам деятельности(09.11.2009)_Форма к защите 30_БДР формат СД (2)" xfId="10056"/>
    <cellStyle name="_расчет ФОТ на 2009 под контрольные цифры_По видам деятельности(09.11.2009)_Форма к защите 31" xfId="10057"/>
    <cellStyle name="_расчет ФОТ на 2009 под контрольные цифры_По видам деятельности(09.11.2009)_Форма к защите 31_БДР формат СД (2)" xfId="10058"/>
    <cellStyle name="_расчет ФОТ на 2009 под контрольные цифры_По видам деятельности(09.11.2009)_Форма к защите 32" xfId="10059"/>
    <cellStyle name="_расчет ФОТ на 2009 под контрольные цифры_По видам деятельности(09.11.2009)_Форма к защите 32_БДР формат СД (2)" xfId="10060"/>
    <cellStyle name="_расчет ФОТ на 2009 под контрольные цифры_По видам деятельности(09.11.2009)_Форма к защите 33" xfId="10061"/>
    <cellStyle name="_расчет ФОТ на 2009 под контрольные цифры_По видам деятельности(09.11.2009)_Форма к защите 33_БДР формат СД (2)" xfId="10062"/>
    <cellStyle name="_расчет ФОТ на 2009 под контрольные цифры_По видам деятельности(09.11.2009)_Форма к защите 34" xfId="10063"/>
    <cellStyle name="_расчет ФОТ на 2009 под контрольные цифры_По видам деятельности(09.11.2009)_Форма к защите 34_БДР формат СД (2)" xfId="10064"/>
    <cellStyle name="_расчет ФОТ на 2009 под контрольные цифры_По видам деятельности(09.11.2009)_Форма к защите 35" xfId="10065"/>
    <cellStyle name="_расчет ФОТ на 2009 под контрольные цифры_По видам деятельности(09.11.2009)_Форма к защите 35_БДР формат СД (2)" xfId="10066"/>
    <cellStyle name="_расчет ФОТ на 2009 под контрольные цифры_По видам деятельности(09.11.2009)_Форма к защите 36" xfId="10067"/>
    <cellStyle name="_расчет ФОТ на 2009 под контрольные цифры_По видам деятельности(09.11.2009)_Форма к защите 36_БДР формат СД (2)" xfId="10068"/>
    <cellStyle name="_расчет ФОТ на 2009 под контрольные цифры_По видам деятельности(09.11.2009)_Форма к защите 37" xfId="10069"/>
    <cellStyle name="_расчет ФОТ на 2009 под контрольные цифры_По видам деятельности(09.11.2009)_Форма к защите 37_БДР формат СД (2)" xfId="10070"/>
    <cellStyle name="_расчет ФОТ на 2009 под контрольные цифры_По видам деятельности(09.11.2009)_Форма к защите 38" xfId="10071"/>
    <cellStyle name="_расчет ФОТ на 2009 под контрольные цифры_По видам деятельности(09.11.2009)_Форма к защите 38_БДР формат СД (2)" xfId="10072"/>
    <cellStyle name="_расчет ФОТ на 2009 под контрольные цифры_По видам деятельности(09.11.2009)_Форма к защите 39" xfId="10073"/>
    <cellStyle name="_расчет ФОТ на 2009 под контрольные цифры_По видам деятельности(09.11.2009)_Форма к защите 39_БДР формат СД (2)" xfId="10074"/>
    <cellStyle name="_расчет ФОТ на 2009 под контрольные цифры_По видам деятельности(09.11.2009)_Форма к защите 4" xfId="10075"/>
    <cellStyle name="_расчет ФОТ на 2009 под контрольные цифры_По видам деятельности(09.11.2009)_Форма к защите 4_БДР формат СД (2)" xfId="10076"/>
    <cellStyle name="_расчет ФОТ на 2009 под контрольные цифры_По видам деятельности(09.11.2009)_Форма к защите 40" xfId="10077"/>
    <cellStyle name="_расчет ФОТ на 2009 под контрольные цифры_По видам деятельности(09.11.2009)_Форма к защите 40_БДР формат СД (2)" xfId="10078"/>
    <cellStyle name="_расчет ФОТ на 2009 под контрольные цифры_По видам деятельности(09.11.2009)_Форма к защите 41" xfId="10079"/>
    <cellStyle name="_расчет ФОТ на 2009 под контрольные цифры_По видам деятельности(09.11.2009)_Форма к защите 41_БДР формат СД (2)" xfId="10080"/>
    <cellStyle name="_расчет ФОТ на 2009 под контрольные цифры_По видам деятельности(09.11.2009)_Форма к защите 42" xfId="10081"/>
    <cellStyle name="_расчет ФОТ на 2009 под контрольные цифры_По видам деятельности(09.11.2009)_Форма к защите 42_БДР формат СД (2)" xfId="10082"/>
    <cellStyle name="_расчет ФОТ на 2009 под контрольные цифры_По видам деятельности(09.11.2009)_Форма к защите 43" xfId="10083"/>
    <cellStyle name="_расчет ФОТ на 2009 под контрольные цифры_По видам деятельности(09.11.2009)_Форма к защите 43_БДР формат СД (2)" xfId="10084"/>
    <cellStyle name="_расчет ФОТ на 2009 под контрольные цифры_По видам деятельности(09.11.2009)_Форма к защите 44" xfId="10085"/>
    <cellStyle name="_расчет ФОТ на 2009 под контрольные цифры_По видам деятельности(09.11.2009)_Форма к защите 44_БДР формат СД (2)" xfId="10086"/>
    <cellStyle name="_расчет ФОТ на 2009 под контрольные цифры_По видам деятельности(09.11.2009)_Форма к защите 45" xfId="10087"/>
    <cellStyle name="_расчет ФОТ на 2009 под контрольные цифры_По видам деятельности(09.11.2009)_Форма к защите 45_БДР формат СД (2)" xfId="10088"/>
    <cellStyle name="_расчет ФОТ на 2009 под контрольные цифры_По видам деятельности(09.11.2009)_Форма к защите 46" xfId="10089"/>
    <cellStyle name="_расчет ФОТ на 2009 под контрольные цифры_По видам деятельности(09.11.2009)_Форма к защите 46_БДР формат СД (2)" xfId="10090"/>
    <cellStyle name="_расчет ФОТ на 2009 под контрольные цифры_По видам деятельности(09.11.2009)_Форма к защите 47" xfId="10091"/>
    <cellStyle name="_расчет ФОТ на 2009 под контрольные цифры_По видам деятельности(09.11.2009)_Форма к защите 47_БДР формат СД (2)" xfId="10092"/>
    <cellStyle name="_расчет ФОТ на 2009 под контрольные цифры_По видам деятельности(09.11.2009)_Форма к защите 48" xfId="10093"/>
    <cellStyle name="_расчет ФОТ на 2009 под контрольные цифры_По видам деятельности(09.11.2009)_Форма к защите 48_БДР формат СД (2)" xfId="10094"/>
    <cellStyle name="_расчет ФОТ на 2009 под контрольные цифры_По видам деятельности(09.11.2009)_Форма к защите 49" xfId="10095"/>
    <cellStyle name="_расчет ФОТ на 2009 под контрольные цифры_По видам деятельности(09.11.2009)_Форма к защите 49_БДР формат СД (2)" xfId="10096"/>
    <cellStyle name="_расчет ФОТ на 2009 под контрольные цифры_По видам деятельности(09.11.2009)_Форма к защите 5" xfId="10097"/>
    <cellStyle name="_расчет ФОТ на 2009 под контрольные цифры_По видам деятельности(09.11.2009)_Форма к защите 5_БДР формат СД (2)" xfId="10098"/>
    <cellStyle name="_расчет ФОТ на 2009 под контрольные цифры_По видам деятельности(09.11.2009)_Форма к защите 50" xfId="10099"/>
    <cellStyle name="_расчет ФОТ на 2009 под контрольные цифры_По видам деятельности(09.11.2009)_Форма к защите 50_БДР формат СД (2)" xfId="10100"/>
    <cellStyle name="_расчет ФОТ на 2009 под контрольные цифры_По видам деятельности(09.11.2009)_Форма к защите 51" xfId="10101"/>
    <cellStyle name="_расчет ФОТ на 2009 под контрольные цифры_По видам деятельности(09.11.2009)_Форма к защите 51_БДР формат СД (2)" xfId="10102"/>
    <cellStyle name="_расчет ФОТ на 2009 под контрольные цифры_По видам деятельности(09.11.2009)_Форма к защите 52" xfId="10103"/>
    <cellStyle name="_расчет ФОТ на 2009 под контрольные цифры_По видам деятельности(09.11.2009)_Форма к защите 52_БДР формат СД (2)" xfId="10104"/>
    <cellStyle name="_расчет ФОТ на 2009 под контрольные цифры_По видам деятельности(09.11.2009)_Форма к защите 53" xfId="10105"/>
    <cellStyle name="_расчет ФОТ на 2009 под контрольные цифры_По видам деятельности(09.11.2009)_Форма к защите 53_БДР формат СД (2)" xfId="10106"/>
    <cellStyle name="_расчет ФОТ на 2009 под контрольные цифры_По видам деятельности(09.11.2009)_Форма к защите 54" xfId="10107"/>
    <cellStyle name="_расчет ФОТ на 2009 под контрольные цифры_По видам деятельности(09.11.2009)_Форма к защите 54_БДР формат СД (2)" xfId="10108"/>
    <cellStyle name="_расчет ФОТ на 2009 под контрольные цифры_По видам деятельности(09.11.2009)_Форма к защите 55" xfId="10109"/>
    <cellStyle name="_расчет ФОТ на 2009 под контрольные цифры_По видам деятельности(09.11.2009)_Форма к защите 55_БДР формат СД (2)" xfId="10110"/>
    <cellStyle name="_расчет ФОТ на 2009 под контрольные цифры_По видам деятельности(09.11.2009)_Форма к защите 56" xfId="10111"/>
    <cellStyle name="_расчет ФОТ на 2009 под контрольные цифры_По видам деятельности(09.11.2009)_Форма к защите 56_БДР формат СД (2)" xfId="10112"/>
    <cellStyle name="_расчет ФОТ на 2009 под контрольные цифры_По видам деятельности(09.11.2009)_Форма к защите 57" xfId="10113"/>
    <cellStyle name="_расчет ФОТ на 2009 под контрольные цифры_По видам деятельности(09.11.2009)_Форма к защите 57_БДР формат СД (2)" xfId="10114"/>
    <cellStyle name="_расчет ФОТ на 2009 под контрольные цифры_По видам деятельности(09.11.2009)_Форма к защите 58" xfId="10115"/>
    <cellStyle name="_расчет ФОТ на 2009 под контрольные цифры_По видам деятельности(09.11.2009)_Форма к защите 58_БДР формат СД (2)" xfId="10116"/>
    <cellStyle name="_расчет ФОТ на 2009 под контрольные цифры_По видам деятельности(09.11.2009)_Форма к защите 59" xfId="10117"/>
    <cellStyle name="_расчет ФОТ на 2009 под контрольные цифры_По видам деятельности(09.11.2009)_Форма к защите 59_БДР формат СД (2)" xfId="10118"/>
    <cellStyle name="_расчет ФОТ на 2009 под контрольные цифры_По видам деятельности(09.11.2009)_Форма к защите 6" xfId="10119"/>
    <cellStyle name="_расчет ФОТ на 2009 под контрольные цифры_По видам деятельности(09.11.2009)_Форма к защите 6_БДР формат СД (2)" xfId="10120"/>
    <cellStyle name="_расчет ФОТ на 2009 под контрольные цифры_По видам деятельности(09.11.2009)_Форма к защите 60" xfId="10121"/>
    <cellStyle name="_расчет ФОТ на 2009 под контрольные цифры_По видам деятельности(09.11.2009)_Форма к защите 60_БДР формат СД (2)" xfId="10122"/>
    <cellStyle name="_расчет ФОТ на 2009 под контрольные цифры_По видам деятельности(09.11.2009)_Форма к защите 61" xfId="10123"/>
    <cellStyle name="_расчет ФОТ на 2009 под контрольные цифры_По видам деятельности(09.11.2009)_Форма к защите 61_БДР формат СД (2)" xfId="10124"/>
    <cellStyle name="_расчет ФОТ на 2009 под контрольные цифры_По видам деятельности(09.11.2009)_Форма к защите 62" xfId="10125"/>
    <cellStyle name="_расчет ФОТ на 2009 под контрольные цифры_По видам деятельности(09.11.2009)_Форма к защите 62_БДР формат СД (2)" xfId="10126"/>
    <cellStyle name="_расчет ФОТ на 2009 под контрольные цифры_По видам деятельности(09.11.2009)_Форма к защите 63" xfId="10127"/>
    <cellStyle name="_расчет ФОТ на 2009 под контрольные цифры_По видам деятельности(09.11.2009)_Форма к защите 63_БДР формат СД (2)" xfId="10128"/>
    <cellStyle name="_расчет ФОТ на 2009 под контрольные цифры_По видам деятельности(09.11.2009)_Форма к защите 64" xfId="10129"/>
    <cellStyle name="_расчет ФОТ на 2009 под контрольные цифры_По видам деятельности(09.11.2009)_Форма к защите 64_БДР формат СД (2)" xfId="10130"/>
    <cellStyle name="_расчет ФОТ на 2009 под контрольные цифры_По видам деятельности(09.11.2009)_Форма к защите 65" xfId="10131"/>
    <cellStyle name="_расчет ФОТ на 2009 под контрольные цифры_По видам деятельности(09.11.2009)_Форма к защите 65_БДР формат СД (2)" xfId="10132"/>
    <cellStyle name="_расчет ФОТ на 2009 под контрольные цифры_По видам деятельности(09.11.2009)_Форма к защите 66" xfId="10133"/>
    <cellStyle name="_расчет ФОТ на 2009 под контрольные цифры_По видам деятельности(09.11.2009)_Форма к защите 66_БДР формат СД (2)" xfId="10134"/>
    <cellStyle name="_расчет ФОТ на 2009 под контрольные цифры_По видам деятельности(09.11.2009)_Форма к защите 67" xfId="10135"/>
    <cellStyle name="_расчет ФОТ на 2009 под контрольные цифры_По видам деятельности(09.11.2009)_Форма к защите 67_БДР формат СД (2)" xfId="10136"/>
    <cellStyle name="_расчет ФОТ на 2009 под контрольные цифры_По видам деятельности(09.11.2009)_Форма к защите 68" xfId="10137"/>
    <cellStyle name="_расчет ФОТ на 2009 под контрольные цифры_По видам деятельности(09.11.2009)_Форма к защите 68_БДР формат СД (2)" xfId="10138"/>
    <cellStyle name="_расчет ФОТ на 2009 под контрольные цифры_По видам деятельности(09.11.2009)_Форма к защите 69" xfId="10139"/>
    <cellStyle name="_расчет ФОТ на 2009 под контрольные цифры_По видам деятельности(09.11.2009)_Форма к защите 69_БДР формат СД (2)" xfId="10140"/>
    <cellStyle name="_расчет ФОТ на 2009 под контрольные цифры_По видам деятельности(09.11.2009)_Форма к защите 7" xfId="10141"/>
    <cellStyle name="_расчет ФОТ на 2009 под контрольные цифры_По видам деятельности(09.11.2009)_Форма к защите 7_БДР формат СД (2)" xfId="10142"/>
    <cellStyle name="_расчет ФОТ на 2009 под контрольные цифры_По видам деятельности(09.11.2009)_Форма к защите 70" xfId="10143"/>
    <cellStyle name="_расчет ФОТ на 2009 под контрольные цифры_По видам деятельности(09.11.2009)_Форма к защите 70_БДР формат СД (2)" xfId="10144"/>
    <cellStyle name="_расчет ФОТ на 2009 под контрольные цифры_По видам деятельности(09.11.2009)_Форма к защите 71" xfId="10145"/>
    <cellStyle name="_расчет ФОТ на 2009 под контрольные цифры_По видам деятельности(09.11.2009)_Форма к защите 71_БДР формат СД (2)" xfId="10146"/>
    <cellStyle name="_расчет ФОТ на 2009 под контрольные цифры_По видам деятельности(09.11.2009)_Форма к защите 72" xfId="10147"/>
    <cellStyle name="_расчет ФОТ на 2009 под контрольные цифры_По видам деятельности(09.11.2009)_Форма к защите 72_БДР формат СД (2)" xfId="10148"/>
    <cellStyle name="_расчет ФОТ на 2009 под контрольные цифры_По видам деятельности(09.11.2009)_Форма к защите 73" xfId="10149"/>
    <cellStyle name="_расчет ФОТ на 2009 под контрольные цифры_По видам деятельности(09.11.2009)_Форма к защите 73_БДР формат СД (2)" xfId="10150"/>
    <cellStyle name="_расчет ФОТ на 2009 под контрольные цифры_По видам деятельности(09.11.2009)_Форма к защите 74" xfId="10151"/>
    <cellStyle name="_расчет ФОТ на 2009 под контрольные цифры_По видам деятельности(09.11.2009)_Форма к защите 74_БДР формат СД (2)" xfId="10152"/>
    <cellStyle name="_расчет ФОТ на 2009 под контрольные цифры_По видам деятельности(09.11.2009)_Форма к защите 75" xfId="10153"/>
    <cellStyle name="_расчет ФОТ на 2009 под контрольные цифры_По видам деятельности(09.11.2009)_Форма к защите 75_БДР формат СД (2)" xfId="10154"/>
    <cellStyle name="_расчет ФОТ на 2009 под контрольные цифры_По видам деятельности(09.11.2009)_Форма к защите 76" xfId="10155"/>
    <cellStyle name="_расчет ФОТ на 2009 под контрольные цифры_По видам деятельности(09.11.2009)_Форма к защите 76_БДР формат СД (2)" xfId="10156"/>
    <cellStyle name="_расчет ФОТ на 2009 под контрольные цифры_По видам деятельности(09.11.2009)_Форма к защите 77" xfId="10157"/>
    <cellStyle name="_расчет ФОТ на 2009 под контрольные цифры_По видам деятельности(09.11.2009)_Форма к защите 77_БДР формат СД (2)" xfId="10158"/>
    <cellStyle name="_расчет ФОТ на 2009 под контрольные цифры_По видам деятельности(09.11.2009)_Форма к защите 78" xfId="10159"/>
    <cellStyle name="_расчет ФОТ на 2009 под контрольные цифры_По видам деятельности(09.11.2009)_Форма к защите 78_БДР формат СД (2)" xfId="10160"/>
    <cellStyle name="_расчет ФОТ на 2009 под контрольные цифры_По видам деятельности(09.11.2009)_Форма к защите 79" xfId="10161"/>
    <cellStyle name="_расчет ФОТ на 2009 под контрольные цифры_По видам деятельности(09.11.2009)_Форма к защите 79_БДР формат СД (2)" xfId="10162"/>
    <cellStyle name="_расчет ФОТ на 2009 под контрольные цифры_По видам деятельности(09.11.2009)_Форма к защите 8" xfId="10163"/>
    <cellStyle name="_расчет ФОТ на 2009 под контрольные цифры_По видам деятельности(09.11.2009)_Форма к защите 8_БДР формат СД (2)" xfId="10164"/>
    <cellStyle name="_расчет ФОТ на 2009 под контрольные цифры_По видам деятельности(09.11.2009)_Форма к защите 80" xfId="10165"/>
    <cellStyle name="_расчет ФОТ на 2009 под контрольные цифры_По видам деятельности(09.11.2009)_Форма к защите 80_БДР формат СД (2)" xfId="10166"/>
    <cellStyle name="_расчет ФОТ на 2009 под контрольные цифры_По видам деятельности(09.11.2009)_Форма к защите 81" xfId="10167"/>
    <cellStyle name="_расчет ФОТ на 2009 под контрольные цифры_По видам деятельности(09.11.2009)_Форма к защите 81_БДР формат СД (2)" xfId="10168"/>
    <cellStyle name="_расчет ФОТ на 2009 под контрольные цифры_По видам деятельности(09.11.2009)_Форма к защите 82" xfId="10169"/>
    <cellStyle name="_расчет ФОТ на 2009 под контрольные цифры_По видам деятельности(09.11.2009)_Форма к защите 82_БДР формат СД (2)" xfId="10170"/>
    <cellStyle name="_расчет ФОТ на 2009 под контрольные цифры_По видам деятельности(09.11.2009)_Форма к защите 83" xfId="10171"/>
    <cellStyle name="_расчет ФОТ на 2009 под контрольные цифры_По видам деятельности(09.11.2009)_Форма к защите 83_БДР формат СД (2)" xfId="10172"/>
    <cellStyle name="_расчет ФОТ на 2009 под контрольные цифры_По видам деятельности(09.11.2009)_Форма к защите 84" xfId="10173"/>
    <cellStyle name="_расчет ФОТ на 2009 под контрольные цифры_По видам деятельности(09.11.2009)_Форма к защите 84_БДР формат СД (2)" xfId="10174"/>
    <cellStyle name="_расчет ФОТ на 2009 под контрольные цифры_По видам деятельности(09.11.2009)_Форма к защите 85" xfId="10175"/>
    <cellStyle name="_расчет ФОТ на 2009 под контрольные цифры_По видам деятельности(09.11.2009)_Форма к защите 85_БДР формат СД (2)" xfId="10176"/>
    <cellStyle name="_расчет ФОТ на 2009 под контрольные цифры_По видам деятельности(09.11.2009)_Форма к защите 86" xfId="10177"/>
    <cellStyle name="_расчет ФОТ на 2009 под контрольные цифры_По видам деятельности(09.11.2009)_Форма к защите 86_БДР формат СД (2)" xfId="10178"/>
    <cellStyle name="_расчет ФОТ на 2009 под контрольные цифры_По видам деятельности(09.11.2009)_Форма к защите 87" xfId="10179"/>
    <cellStyle name="_расчет ФОТ на 2009 под контрольные цифры_По видам деятельности(09.11.2009)_Форма к защите 87_БДР формат СД (2)" xfId="10180"/>
    <cellStyle name="_расчет ФОТ на 2009 под контрольные цифры_По видам деятельности(09.11.2009)_Форма к защите 88" xfId="10181"/>
    <cellStyle name="_расчет ФОТ на 2009 под контрольные цифры_По видам деятельности(09.11.2009)_Форма к защите 88_БДР формат СД (2)" xfId="10182"/>
    <cellStyle name="_расчет ФОТ на 2009 под контрольные цифры_По видам деятельности(09.11.2009)_Форма к защите 89" xfId="10183"/>
    <cellStyle name="_расчет ФОТ на 2009 под контрольные цифры_По видам деятельности(09.11.2009)_Форма к защите 89_БДР формат СД (2)" xfId="10184"/>
    <cellStyle name="_расчет ФОТ на 2009 под контрольные цифры_По видам деятельности(09.11.2009)_Форма к защите 9" xfId="10185"/>
    <cellStyle name="_расчет ФОТ на 2009 под контрольные цифры_По видам деятельности(09.11.2009)_Форма к защите 9_БДР формат СД (2)" xfId="10186"/>
    <cellStyle name="_расчет ФОТ на 2009 под контрольные цифры_По видам деятельности(09.11.2009)_Форма к защите 90" xfId="10187"/>
    <cellStyle name="_расчет ФОТ на 2009 под контрольные цифры_По видам деятельности(09.11.2009)_Форма к защите 90_БДР формат СД (2)" xfId="10188"/>
    <cellStyle name="_расчет ФОТ на 2009 под контрольные цифры_По видам деятельности(09.11.2009)_Форма к защите ДЭБ" xfId="10189"/>
    <cellStyle name="_расчет ФОТ на 2009 под контрольные цифры_По видам деятельности(09.11.2009)_Форма к защите ДЭБ 2" xfId="10190"/>
    <cellStyle name="_расчет ФОТ на 2009 под контрольные цифры_По видам деятельности(09.11.2009)_Форма к защите ДЭБ 2_БДР формат СД (2)" xfId="10191"/>
    <cellStyle name="_расчет ФОТ на 2009 под контрольные цифры_По видам деятельности(09.11.2009)_Форма к защите ДЭБ_БДР формат СД (2)" xfId="10192"/>
    <cellStyle name="_расчет ФОТ на 2009 под контрольные цифры_По видам деятельности(09.11.2009)_Форма к защите_БДР формат СД (2)" xfId="10193"/>
    <cellStyle name="_расчет ФОТ на 2009 под контрольные цифры_По видам деятельности(09.11.2009)_Форма к защите_ДСП" xfId="10194"/>
    <cellStyle name="_расчет ФОТ на 2009 под контрольные цифры_По видам деятельности(09.11.2009)_Форма к защите_ДСП 2" xfId="10195"/>
    <cellStyle name="_расчет ФОТ на 2009 под контрольные цифры_По видам деятельности(09.11.2009)_Форма к защите_ДСП 2_БДР формат СД (2)" xfId="10196"/>
    <cellStyle name="_расчет ФОТ на 2009 под контрольные цифры_По видам деятельности(09.11.2009)_Форма к защите_ДСП_БДР формат СД (2)" xfId="10197"/>
    <cellStyle name="_расчет ФОТ на 2009 под контрольные цифры_По видам деятельности(09.11.2009)_Форма к защите_ДУпиоп" xfId="10198"/>
    <cellStyle name="_расчет ФОТ на 2009 под контрольные цифры_По видам деятельности(09.11.2009)_Форма к защите_ДУпиоп 2" xfId="10199"/>
    <cellStyle name="_расчет ФОТ на 2009 под контрольные цифры_По видам деятельности(09.11.2009)_Форма к защите_ДУпиоп 2_БДР формат СД (2)" xfId="10200"/>
    <cellStyle name="_расчет ФОТ на 2009 под контрольные цифры_По видам деятельности(09.11.2009)_Форма к защите_ДУпиоп_БДР формат СД (2)" xfId="10201"/>
    <cellStyle name="_расчет ФОТ на 2009 под контрольные цифры_По видам деятельности(09.11.2009)_Форма к защите_окончательная версия" xfId="10202"/>
    <cellStyle name="_расчет ФОТ на 2009 под контрольные цифры_По видам деятельности(09.11.2009)_Форма к защите_окончательная версия 2" xfId="10203"/>
    <cellStyle name="_расчет ФОТ на 2009 под контрольные цифры_По видам деятельности(09.11.2009)_Форма к защите_окончательная версия 2_БДР формат СД (2)" xfId="10204"/>
    <cellStyle name="_расчет ФОТ на 2009 под контрольные цифры_По видам деятельности(09.11.2009)_Форма к защите_окончательная версия_БДР формат СД (2)" xfId="10205"/>
    <cellStyle name="_расчет ФОТ на 2009 под контрольные цифры_Состав ФОТ и ВСХ ( - 3 кв-л 9мес.)xls" xfId="10206"/>
    <cellStyle name="_расчет ФОТ на 2009 под контрольные цифры_Состав ФОТ и ВСХ ( - 3 кв-л 9мес.)xls 2" xfId="10207"/>
    <cellStyle name="_расчет ФОТ на 2009 под контрольные цифры_Состав ФОТ и ВСХ ( - 3 кв-л 9мес.)xls 2_БДР формат СД (2)" xfId="10208"/>
    <cellStyle name="_расчет ФОТ на 2009 под контрольные цифры_Состав ФОТ и ВСХ ( - 3 кв-л 9мес.)xls_БДР формат СД (2)" xfId="10209"/>
    <cellStyle name="_расчет ФОТ на 2009 под контрольные цифры_ТОИР СВОД 2010_форма1(испр.управление30.10.2009.)" xfId="10210"/>
    <cellStyle name="_расчет ФОТ на 2009 под контрольные цифры_ТОИР СВОД 2010_форма1(испр.управление30.10.2009.) 2" xfId="10211"/>
    <cellStyle name="_расчет ФОТ на 2009 под контрольные цифры_ТОИР СВОД 2010_форма1(испр.управление30.10.2009.) 2 2" xfId="10212"/>
    <cellStyle name="_расчет ФОТ на 2009 под контрольные цифры_ТОИР СВОД 2010_форма1(испр.управление30.10.2009.) 2 2_БДР формат СД (2)" xfId="10213"/>
    <cellStyle name="_расчет ФОТ на 2009 под контрольные цифры_ТОИР СВОД 2010_форма1(испр.управление30.10.2009.) 2_БДР формат СД (2)" xfId="10214"/>
    <cellStyle name="_расчет ФОТ на 2009 под контрольные цифры_ТОИР СВОД 2010_форма1(испр.управление30.10.2009.) 3" xfId="10215"/>
    <cellStyle name="_расчет ФОТ на 2009 под контрольные цифры_ТОИР СВОД 2010_форма1(испр.управление30.10.2009.) 3_БДР формат СД (2)" xfId="10216"/>
    <cellStyle name="_расчет ФОТ на 2009 под контрольные цифры_ТОИР СВОД 2010_форма1(испр.управление30.10.2009.)_БДР формат СД (2)" xfId="10217"/>
    <cellStyle name="_расчет ФОТ на 2009 под контрольные цифры_ТОИР СВОД 2010_форма1(испр.управление30.10.2009.)_ДУС (3)" xfId="10218"/>
    <cellStyle name="_расчет ФОТ на 2009 под контрольные цифры_ТОИР СВОД 2010_форма1(испр.управление30.10.2009.)_ДУС (3) 2" xfId="10219"/>
    <cellStyle name="_расчет ФОТ на 2009 под контрольные цифры_ТОИР СВОД 2010_форма1(испр.управление30.10.2009.)_ДУС (3) 2_БДР формат СД (2)" xfId="10220"/>
    <cellStyle name="_расчет ФОТ на 2009 под контрольные цифры_ТОИР СВОД 2010_форма1(испр.управление30.10.2009.)_ДУС (3)_БДР формат СД (2)" xfId="10221"/>
    <cellStyle name="_расчет ФОТ на 2009 под контрольные цифры_ТОИР СВОД 2010_форма1(испр.управление30.10.2009.)_Источники_лимиты_Бизнес-план" xfId="10222"/>
    <cellStyle name="_расчет ФОТ на 2009 под контрольные цифры_ТОИР СВОД 2010_форма1(испр.управление30.10.2009.)_Источники_лимиты_Бизнес-план 2" xfId="10223"/>
    <cellStyle name="_расчет ФОТ на 2009 под контрольные цифры_ТОИР СВОД 2010_форма1(испр.управление30.10.2009.)_Источники_лимиты_Бизнес-план 2 2" xfId="10224"/>
    <cellStyle name="_расчет ФОТ на 2009 под контрольные цифры_ТОИР СВОД 2010_форма1(испр.управление30.10.2009.)_Источники_лимиты_Бизнес-план 2 2_БДР формат СД (2)" xfId="10225"/>
    <cellStyle name="_расчет ФОТ на 2009 под контрольные цифры_ТОИР СВОД 2010_форма1(испр.управление30.10.2009.)_Источники_лимиты_Бизнес-план 2_БДР формат СД (2)" xfId="10226"/>
    <cellStyle name="_расчет ФОТ на 2009 под контрольные цифры_ТОИР СВОД 2010_форма1(испр.управление30.10.2009.)_Источники_лимиты_Бизнес-план 3" xfId="10227"/>
    <cellStyle name="_расчет ФОТ на 2009 под контрольные цифры_ТОИР СВОД 2010_форма1(испр.управление30.10.2009.)_Источники_лимиты_Бизнес-план 3_БДР формат СД (2)" xfId="10228"/>
    <cellStyle name="_расчет ФОТ на 2009 под контрольные цифры_ТОИР СВОД 2010_форма1(испр.управление30.10.2009.)_Источники_лимиты_Бизнес-план_БДР формат СД (2)" xfId="10229"/>
    <cellStyle name="_расчет ФОТ на 2009 под контрольные цифры_ТОИР СВОД 2010_форма1(испр.управление30.10.2009.)_Копия форма к защите" xfId="10230"/>
    <cellStyle name="_расчет ФОТ на 2009 под контрольные цифры_ТОИР СВОД 2010_форма1(испр.управление30.10.2009.)_Копия форма к защите 2" xfId="10231"/>
    <cellStyle name="_расчет ФОТ на 2009 под контрольные цифры_ТОИР СВОД 2010_форма1(испр.управление30.10.2009.)_Копия форма к защите 2_БДР формат СД (2)" xfId="10232"/>
    <cellStyle name="_расчет ФОТ на 2009 под контрольные цифры_ТОИР СВОД 2010_форма1(испр.управление30.10.2009.)_Копия форма к защите_БДР формат СД (2)" xfId="10233"/>
    <cellStyle name="_расчет ФОТ на 2009 под контрольные цифры_ТОИР СВОД 2010_форма1(испр.управление30.10.2009.)_Свод бюджет на 2012" xfId="10234"/>
    <cellStyle name="_расчет ФОТ на 2009 под контрольные цифры_ТОИР СВОД 2010_форма1(испр.управление30.10.2009.)_Свод бюджет на 2012 2" xfId="10235"/>
    <cellStyle name="_расчет ФОТ на 2009 под контрольные цифры_ТОИР СВОД 2010_форма1(испр.управление30.10.2009.)_Свод бюджет на 2012 2_БДР формат СД (2)" xfId="10236"/>
    <cellStyle name="_расчет ФОТ на 2009 под контрольные цифры_ТОИР СВОД 2010_форма1(испр.управление30.10.2009.)_Свод бюджет на 2012_БДР формат СД (2)" xfId="10237"/>
    <cellStyle name="_расчет ФОТ на 2009 под контрольные цифры_ТОИР СВОД 2010_форма1(испр.управление30.10.2009.)_Форма к защите" xfId="10238"/>
    <cellStyle name="_расчет ФОТ на 2009 под контрольные цифры_ТОИР СВОД 2010_форма1(испр.управление30.10.2009.)_форма к защите - ДКУ" xfId="10239"/>
    <cellStyle name="_расчет ФОТ на 2009 под контрольные цифры_ТОИР СВОД 2010_форма1(испр.управление30.10.2009.)_форма к защите - ДКУ 2" xfId="10240"/>
    <cellStyle name="_расчет ФОТ на 2009 под контрольные цифры_ТОИР СВОД 2010_форма1(испр.управление30.10.2009.)_форма к защите - ДКУ 2_БДР формат СД (2)" xfId="10241"/>
    <cellStyle name="_расчет ФОТ на 2009 под контрольные цифры_ТОИР СВОД 2010_форма1(испр.управление30.10.2009.)_форма к защите - ДКУ_БДР формат СД (2)" xfId="10242"/>
    <cellStyle name="_расчет ФОТ на 2009 под контрольные цифры_ТОИР СВОД 2010_форма1(испр.управление30.10.2009.)_Форма к защите 10" xfId="10243"/>
    <cellStyle name="_расчет ФОТ на 2009 под контрольные цифры_ТОИР СВОД 2010_форма1(испр.управление30.10.2009.)_Форма к защите 10_БДР формат СД (2)" xfId="10244"/>
    <cellStyle name="_расчет ФОТ на 2009 под контрольные цифры_ТОИР СВОД 2010_форма1(испр.управление30.10.2009.)_Форма к защите 11" xfId="10245"/>
    <cellStyle name="_расчет ФОТ на 2009 под контрольные цифры_ТОИР СВОД 2010_форма1(испр.управление30.10.2009.)_Форма к защите 11_БДР формат СД (2)" xfId="10246"/>
    <cellStyle name="_расчет ФОТ на 2009 под контрольные цифры_ТОИР СВОД 2010_форма1(испр.управление30.10.2009.)_Форма к защите 12" xfId="10247"/>
    <cellStyle name="_расчет ФОТ на 2009 под контрольные цифры_ТОИР СВОД 2010_форма1(испр.управление30.10.2009.)_Форма к защите 12_БДР формат СД (2)" xfId="10248"/>
    <cellStyle name="_расчет ФОТ на 2009 под контрольные цифры_ТОИР СВОД 2010_форма1(испр.управление30.10.2009.)_Форма к защите 13" xfId="10249"/>
    <cellStyle name="_расчет ФОТ на 2009 под контрольные цифры_ТОИР СВОД 2010_форма1(испр.управление30.10.2009.)_Форма к защите 13_БДР формат СД (2)" xfId="10250"/>
    <cellStyle name="_расчет ФОТ на 2009 под контрольные цифры_ТОИР СВОД 2010_форма1(испр.управление30.10.2009.)_Форма к защите 14" xfId="10251"/>
    <cellStyle name="_расчет ФОТ на 2009 под контрольные цифры_ТОИР СВОД 2010_форма1(испр.управление30.10.2009.)_Форма к защите 14_БДР формат СД (2)" xfId="10252"/>
    <cellStyle name="_расчет ФОТ на 2009 под контрольные цифры_ТОИР СВОД 2010_форма1(испр.управление30.10.2009.)_Форма к защите 15" xfId="10253"/>
    <cellStyle name="_расчет ФОТ на 2009 под контрольные цифры_ТОИР СВОД 2010_форма1(испр.управление30.10.2009.)_Форма к защите 15_БДР формат СД (2)" xfId="10254"/>
    <cellStyle name="_расчет ФОТ на 2009 под контрольные цифры_ТОИР СВОД 2010_форма1(испр.управление30.10.2009.)_Форма к защите 16" xfId="10255"/>
    <cellStyle name="_расчет ФОТ на 2009 под контрольные цифры_ТОИР СВОД 2010_форма1(испр.управление30.10.2009.)_Форма к защите 16_БДР формат СД (2)" xfId="10256"/>
    <cellStyle name="_расчет ФОТ на 2009 под контрольные цифры_ТОИР СВОД 2010_форма1(испр.управление30.10.2009.)_Форма к защите 17" xfId="10257"/>
    <cellStyle name="_расчет ФОТ на 2009 под контрольные цифры_ТОИР СВОД 2010_форма1(испр.управление30.10.2009.)_Форма к защите 17_БДР формат СД (2)" xfId="10258"/>
    <cellStyle name="_расчет ФОТ на 2009 под контрольные цифры_ТОИР СВОД 2010_форма1(испр.управление30.10.2009.)_Форма к защите 18" xfId="10259"/>
    <cellStyle name="_расчет ФОТ на 2009 под контрольные цифры_ТОИР СВОД 2010_форма1(испр.управление30.10.2009.)_Форма к защите 18_БДР формат СД (2)" xfId="10260"/>
    <cellStyle name="_расчет ФОТ на 2009 под контрольные цифры_ТОИР СВОД 2010_форма1(испр.управление30.10.2009.)_Форма к защите 19" xfId="10261"/>
    <cellStyle name="_расчет ФОТ на 2009 под контрольные цифры_ТОИР СВОД 2010_форма1(испр.управление30.10.2009.)_Форма к защите 19_БДР формат СД (2)" xfId="10262"/>
    <cellStyle name="_расчет ФОТ на 2009 под контрольные цифры_ТОИР СВОД 2010_форма1(испр.управление30.10.2009.)_Форма к защите 2" xfId="10263"/>
    <cellStyle name="_расчет ФОТ на 2009 под контрольные цифры_ТОИР СВОД 2010_форма1(испр.управление30.10.2009.)_Форма к защите 2_БДР формат СД (2)" xfId="10264"/>
    <cellStyle name="_расчет ФОТ на 2009 под контрольные цифры_ТОИР СВОД 2010_форма1(испр.управление30.10.2009.)_Форма к защите 20" xfId="10265"/>
    <cellStyle name="_расчет ФОТ на 2009 под контрольные цифры_ТОИР СВОД 2010_форма1(испр.управление30.10.2009.)_Форма к защите 20_БДР формат СД (2)" xfId="10266"/>
    <cellStyle name="_расчет ФОТ на 2009 под контрольные цифры_ТОИР СВОД 2010_форма1(испр.управление30.10.2009.)_Форма к защите 21" xfId="10267"/>
    <cellStyle name="_расчет ФОТ на 2009 под контрольные цифры_ТОИР СВОД 2010_форма1(испр.управление30.10.2009.)_Форма к защите 21_БДР формат СД (2)" xfId="10268"/>
    <cellStyle name="_расчет ФОТ на 2009 под контрольные цифры_ТОИР СВОД 2010_форма1(испр.управление30.10.2009.)_Форма к защите 22" xfId="10269"/>
    <cellStyle name="_расчет ФОТ на 2009 под контрольные цифры_ТОИР СВОД 2010_форма1(испр.управление30.10.2009.)_Форма к защите 22_БДР формат СД (2)" xfId="10270"/>
    <cellStyle name="_расчет ФОТ на 2009 под контрольные цифры_ТОИР СВОД 2010_форма1(испр.управление30.10.2009.)_Форма к защите 23" xfId="10271"/>
    <cellStyle name="_расчет ФОТ на 2009 под контрольные цифры_ТОИР СВОД 2010_форма1(испр.управление30.10.2009.)_Форма к защите 23_БДР формат СД (2)" xfId="10272"/>
    <cellStyle name="_расчет ФОТ на 2009 под контрольные цифры_ТОИР СВОД 2010_форма1(испр.управление30.10.2009.)_Форма к защите 24" xfId="10273"/>
    <cellStyle name="_расчет ФОТ на 2009 под контрольные цифры_ТОИР СВОД 2010_форма1(испр.управление30.10.2009.)_Форма к защите 24_БДР формат СД (2)" xfId="10274"/>
    <cellStyle name="_расчет ФОТ на 2009 под контрольные цифры_ТОИР СВОД 2010_форма1(испр.управление30.10.2009.)_Форма к защите 25" xfId="10275"/>
    <cellStyle name="_расчет ФОТ на 2009 под контрольные цифры_ТОИР СВОД 2010_форма1(испр.управление30.10.2009.)_Форма к защите 25_БДР формат СД (2)" xfId="10276"/>
    <cellStyle name="_расчет ФОТ на 2009 под контрольные цифры_ТОИР СВОД 2010_форма1(испр.управление30.10.2009.)_Форма к защите 26" xfId="10277"/>
    <cellStyle name="_расчет ФОТ на 2009 под контрольные цифры_ТОИР СВОД 2010_форма1(испр.управление30.10.2009.)_Форма к защите 26_БДР формат СД (2)" xfId="10278"/>
    <cellStyle name="_расчет ФОТ на 2009 под контрольные цифры_ТОИР СВОД 2010_форма1(испр.управление30.10.2009.)_Форма к защите 27" xfId="10279"/>
    <cellStyle name="_расчет ФОТ на 2009 под контрольные цифры_ТОИР СВОД 2010_форма1(испр.управление30.10.2009.)_Форма к защите 27_БДР формат СД (2)" xfId="10280"/>
    <cellStyle name="_расчет ФОТ на 2009 под контрольные цифры_ТОИР СВОД 2010_форма1(испр.управление30.10.2009.)_Форма к защите 28" xfId="10281"/>
    <cellStyle name="_расчет ФОТ на 2009 под контрольные цифры_ТОИР СВОД 2010_форма1(испр.управление30.10.2009.)_Форма к защите 28_БДР формат СД (2)" xfId="10282"/>
    <cellStyle name="_расчет ФОТ на 2009 под контрольные цифры_ТОИР СВОД 2010_форма1(испр.управление30.10.2009.)_Форма к защите 29" xfId="10283"/>
    <cellStyle name="_расчет ФОТ на 2009 под контрольные цифры_ТОИР СВОД 2010_форма1(испр.управление30.10.2009.)_Форма к защите 29_БДР формат СД (2)" xfId="10284"/>
    <cellStyle name="_расчет ФОТ на 2009 под контрольные цифры_ТОИР СВОД 2010_форма1(испр.управление30.10.2009.)_Форма к защите 3" xfId="10285"/>
    <cellStyle name="_расчет ФОТ на 2009 под контрольные цифры_ТОИР СВОД 2010_форма1(испр.управление30.10.2009.)_Форма к защите 3_БДР формат СД (2)" xfId="10286"/>
    <cellStyle name="_расчет ФОТ на 2009 под контрольные цифры_ТОИР СВОД 2010_форма1(испр.управление30.10.2009.)_Форма к защите 30" xfId="10287"/>
    <cellStyle name="_расчет ФОТ на 2009 под контрольные цифры_ТОИР СВОД 2010_форма1(испр.управление30.10.2009.)_Форма к защите 30_БДР формат СД (2)" xfId="10288"/>
    <cellStyle name="_расчет ФОТ на 2009 под контрольные цифры_ТОИР СВОД 2010_форма1(испр.управление30.10.2009.)_Форма к защите 31" xfId="10289"/>
    <cellStyle name="_расчет ФОТ на 2009 под контрольные цифры_ТОИР СВОД 2010_форма1(испр.управление30.10.2009.)_Форма к защите 31_БДР формат СД (2)" xfId="10290"/>
    <cellStyle name="_расчет ФОТ на 2009 под контрольные цифры_ТОИР СВОД 2010_форма1(испр.управление30.10.2009.)_Форма к защите 32" xfId="10291"/>
    <cellStyle name="_расчет ФОТ на 2009 под контрольные цифры_ТОИР СВОД 2010_форма1(испр.управление30.10.2009.)_Форма к защите 32_БДР формат СД (2)" xfId="10292"/>
    <cellStyle name="_расчет ФОТ на 2009 под контрольные цифры_ТОИР СВОД 2010_форма1(испр.управление30.10.2009.)_Форма к защите 33" xfId="10293"/>
    <cellStyle name="_расчет ФОТ на 2009 под контрольные цифры_ТОИР СВОД 2010_форма1(испр.управление30.10.2009.)_Форма к защите 33_БДР формат СД (2)" xfId="10294"/>
    <cellStyle name="_расчет ФОТ на 2009 под контрольные цифры_ТОИР СВОД 2010_форма1(испр.управление30.10.2009.)_Форма к защите 34" xfId="10295"/>
    <cellStyle name="_расчет ФОТ на 2009 под контрольные цифры_ТОИР СВОД 2010_форма1(испр.управление30.10.2009.)_Форма к защите 34_БДР формат СД (2)" xfId="10296"/>
    <cellStyle name="_расчет ФОТ на 2009 под контрольные цифры_ТОИР СВОД 2010_форма1(испр.управление30.10.2009.)_Форма к защите 35" xfId="10297"/>
    <cellStyle name="_расчет ФОТ на 2009 под контрольные цифры_ТОИР СВОД 2010_форма1(испр.управление30.10.2009.)_Форма к защите 35_БДР формат СД (2)" xfId="10298"/>
    <cellStyle name="_расчет ФОТ на 2009 под контрольные цифры_ТОИР СВОД 2010_форма1(испр.управление30.10.2009.)_Форма к защите 36" xfId="10299"/>
    <cellStyle name="_расчет ФОТ на 2009 под контрольные цифры_ТОИР СВОД 2010_форма1(испр.управление30.10.2009.)_Форма к защите 36_БДР формат СД (2)" xfId="10300"/>
    <cellStyle name="_расчет ФОТ на 2009 под контрольные цифры_ТОИР СВОД 2010_форма1(испр.управление30.10.2009.)_Форма к защите 37" xfId="10301"/>
    <cellStyle name="_расчет ФОТ на 2009 под контрольные цифры_ТОИР СВОД 2010_форма1(испр.управление30.10.2009.)_Форма к защите 37_БДР формат СД (2)" xfId="10302"/>
    <cellStyle name="_расчет ФОТ на 2009 под контрольные цифры_ТОИР СВОД 2010_форма1(испр.управление30.10.2009.)_Форма к защите 38" xfId="10303"/>
    <cellStyle name="_расчет ФОТ на 2009 под контрольные цифры_ТОИР СВОД 2010_форма1(испр.управление30.10.2009.)_Форма к защите 38_БДР формат СД (2)" xfId="10304"/>
    <cellStyle name="_расчет ФОТ на 2009 под контрольные цифры_ТОИР СВОД 2010_форма1(испр.управление30.10.2009.)_Форма к защите 39" xfId="10305"/>
    <cellStyle name="_расчет ФОТ на 2009 под контрольные цифры_ТОИР СВОД 2010_форма1(испр.управление30.10.2009.)_Форма к защите 39_БДР формат СД (2)" xfId="10306"/>
    <cellStyle name="_расчет ФОТ на 2009 под контрольные цифры_ТОИР СВОД 2010_форма1(испр.управление30.10.2009.)_Форма к защите 4" xfId="10307"/>
    <cellStyle name="_расчет ФОТ на 2009 под контрольные цифры_ТОИР СВОД 2010_форма1(испр.управление30.10.2009.)_Форма к защите 4_БДР формат СД (2)" xfId="10308"/>
    <cellStyle name="_расчет ФОТ на 2009 под контрольные цифры_ТОИР СВОД 2010_форма1(испр.управление30.10.2009.)_Форма к защите 40" xfId="10309"/>
    <cellStyle name="_расчет ФОТ на 2009 под контрольные цифры_ТОИР СВОД 2010_форма1(испр.управление30.10.2009.)_Форма к защите 40_БДР формат СД (2)" xfId="10310"/>
    <cellStyle name="_расчет ФОТ на 2009 под контрольные цифры_ТОИР СВОД 2010_форма1(испр.управление30.10.2009.)_Форма к защите 41" xfId="10311"/>
    <cellStyle name="_расчет ФОТ на 2009 под контрольные цифры_ТОИР СВОД 2010_форма1(испр.управление30.10.2009.)_Форма к защите 41_БДР формат СД (2)" xfId="10312"/>
    <cellStyle name="_расчет ФОТ на 2009 под контрольные цифры_ТОИР СВОД 2010_форма1(испр.управление30.10.2009.)_Форма к защите 42" xfId="10313"/>
    <cellStyle name="_расчет ФОТ на 2009 под контрольные цифры_ТОИР СВОД 2010_форма1(испр.управление30.10.2009.)_Форма к защите 42_БДР формат СД (2)" xfId="10314"/>
    <cellStyle name="_расчет ФОТ на 2009 под контрольные цифры_ТОИР СВОД 2010_форма1(испр.управление30.10.2009.)_Форма к защите 43" xfId="10315"/>
    <cellStyle name="_расчет ФОТ на 2009 под контрольные цифры_ТОИР СВОД 2010_форма1(испр.управление30.10.2009.)_Форма к защите 43_БДР формат СД (2)" xfId="10316"/>
    <cellStyle name="_расчет ФОТ на 2009 под контрольные цифры_ТОИР СВОД 2010_форма1(испр.управление30.10.2009.)_Форма к защите 44" xfId="10317"/>
    <cellStyle name="_расчет ФОТ на 2009 под контрольные цифры_ТОИР СВОД 2010_форма1(испр.управление30.10.2009.)_Форма к защите 44_БДР формат СД (2)" xfId="10318"/>
    <cellStyle name="_расчет ФОТ на 2009 под контрольные цифры_ТОИР СВОД 2010_форма1(испр.управление30.10.2009.)_Форма к защите 45" xfId="10319"/>
    <cellStyle name="_расчет ФОТ на 2009 под контрольные цифры_ТОИР СВОД 2010_форма1(испр.управление30.10.2009.)_Форма к защите 45_БДР формат СД (2)" xfId="10320"/>
    <cellStyle name="_расчет ФОТ на 2009 под контрольные цифры_ТОИР СВОД 2010_форма1(испр.управление30.10.2009.)_Форма к защите 46" xfId="10321"/>
    <cellStyle name="_расчет ФОТ на 2009 под контрольные цифры_ТОИР СВОД 2010_форма1(испр.управление30.10.2009.)_Форма к защите 46_БДР формат СД (2)" xfId="10322"/>
    <cellStyle name="_расчет ФОТ на 2009 под контрольные цифры_ТОИР СВОД 2010_форма1(испр.управление30.10.2009.)_Форма к защите 47" xfId="10323"/>
    <cellStyle name="_расчет ФОТ на 2009 под контрольные цифры_ТОИР СВОД 2010_форма1(испр.управление30.10.2009.)_Форма к защите 47_БДР формат СД (2)" xfId="10324"/>
    <cellStyle name="_расчет ФОТ на 2009 под контрольные цифры_ТОИР СВОД 2010_форма1(испр.управление30.10.2009.)_Форма к защите 48" xfId="10325"/>
    <cellStyle name="_расчет ФОТ на 2009 под контрольные цифры_ТОИР СВОД 2010_форма1(испр.управление30.10.2009.)_Форма к защите 48_БДР формат СД (2)" xfId="10326"/>
    <cellStyle name="_расчет ФОТ на 2009 под контрольные цифры_ТОИР СВОД 2010_форма1(испр.управление30.10.2009.)_Форма к защите 49" xfId="10327"/>
    <cellStyle name="_расчет ФОТ на 2009 под контрольные цифры_ТОИР СВОД 2010_форма1(испр.управление30.10.2009.)_Форма к защите 49_БДР формат СД (2)" xfId="10328"/>
    <cellStyle name="_расчет ФОТ на 2009 под контрольные цифры_ТОИР СВОД 2010_форма1(испр.управление30.10.2009.)_Форма к защите 5" xfId="10329"/>
    <cellStyle name="_расчет ФОТ на 2009 под контрольные цифры_ТОИР СВОД 2010_форма1(испр.управление30.10.2009.)_Форма к защите 5_БДР формат СД (2)" xfId="10330"/>
    <cellStyle name="_расчет ФОТ на 2009 под контрольные цифры_ТОИР СВОД 2010_форма1(испр.управление30.10.2009.)_Форма к защите 50" xfId="10331"/>
    <cellStyle name="_расчет ФОТ на 2009 под контрольные цифры_ТОИР СВОД 2010_форма1(испр.управление30.10.2009.)_Форма к защите 50_БДР формат СД (2)" xfId="10332"/>
    <cellStyle name="_расчет ФОТ на 2009 под контрольные цифры_ТОИР СВОД 2010_форма1(испр.управление30.10.2009.)_Форма к защите 51" xfId="10333"/>
    <cellStyle name="_расчет ФОТ на 2009 под контрольные цифры_ТОИР СВОД 2010_форма1(испр.управление30.10.2009.)_Форма к защите 51_БДР формат СД (2)" xfId="10334"/>
    <cellStyle name="_расчет ФОТ на 2009 под контрольные цифры_ТОИР СВОД 2010_форма1(испр.управление30.10.2009.)_Форма к защите 52" xfId="10335"/>
    <cellStyle name="_расчет ФОТ на 2009 под контрольные цифры_ТОИР СВОД 2010_форма1(испр.управление30.10.2009.)_Форма к защите 52_БДР формат СД (2)" xfId="10336"/>
    <cellStyle name="_расчет ФОТ на 2009 под контрольные цифры_ТОИР СВОД 2010_форма1(испр.управление30.10.2009.)_Форма к защите 53" xfId="10337"/>
    <cellStyle name="_расчет ФОТ на 2009 под контрольные цифры_ТОИР СВОД 2010_форма1(испр.управление30.10.2009.)_Форма к защите 53_БДР формат СД (2)" xfId="10338"/>
    <cellStyle name="_расчет ФОТ на 2009 под контрольные цифры_ТОИР СВОД 2010_форма1(испр.управление30.10.2009.)_Форма к защите 54" xfId="10339"/>
    <cellStyle name="_расчет ФОТ на 2009 под контрольные цифры_ТОИР СВОД 2010_форма1(испр.управление30.10.2009.)_Форма к защите 54_БДР формат СД (2)" xfId="10340"/>
    <cellStyle name="_расчет ФОТ на 2009 под контрольные цифры_ТОИР СВОД 2010_форма1(испр.управление30.10.2009.)_Форма к защите 55" xfId="10341"/>
    <cellStyle name="_расчет ФОТ на 2009 под контрольные цифры_ТОИР СВОД 2010_форма1(испр.управление30.10.2009.)_Форма к защите 55_БДР формат СД (2)" xfId="10342"/>
    <cellStyle name="_расчет ФОТ на 2009 под контрольные цифры_ТОИР СВОД 2010_форма1(испр.управление30.10.2009.)_Форма к защите 56" xfId="10343"/>
    <cellStyle name="_расчет ФОТ на 2009 под контрольные цифры_ТОИР СВОД 2010_форма1(испр.управление30.10.2009.)_Форма к защите 56_БДР формат СД (2)" xfId="10344"/>
    <cellStyle name="_расчет ФОТ на 2009 под контрольные цифры_ТОИР СВОД 2010_форма1(испр.управление30.10.2009.)_Форма к защите 57" xfId="10345"/>
    <cellStyle name="_расчет ФОТ на 2009 под контрольные цифры_ТОИР СВОД 2010_форма1(испр.управление30.10.2009.)_Форма к защите 57_БДР формат СД (2)" xfId="10346"/>
    <cellStyle name="_расчет ФОТ на 2009 под контрольные цифры_ТОИР СВОД 2010_форма1(испр.управление30.10.2009.)_Форма к защите 58" xfId="10347"/>
    <cellStyle name="_расчет ФОТ на 2009 под контрольные цифры_ТОИР СВОД 2010_форма1(испр.управление30.10.2009.)_Форма к защите 58_БДР формат СД (2)" xfId="10348"/>
    <cellStyle name="_расчет ФОТ на 2009 под контрольные цифры_ТОИР СВОД 2010_форма1(испр.управление30.10.2009.)_Форма к защите 59" xfId="10349"/>
    <cellStyle name="_расчет ФОТ на 2009 под контрольные цифры_ТОИР СВОД 2010_форма1(испр.управление30.10.2009.)_Форма к защите 59_БДР формат СД (2)" xfId="10350"/>
    <cellStyle name="_расчет ФОТ на 2009 под контрольные цифры_ТОИР СВОД 2010_форма1(испр.управление30.10.2009.)_Форма к защите 6" xfId="10351"/>
    <cellStyle name="_расчет ФОТ на 2009 под контрольные цифры_ТОИР СВОД 2010_форма1(испр.управление30.10.2009.)_Форма к защите 6_БДР формат СД (2)" xfId="10352"/>
    <cellStyle name="_расчет ФОТ на 2009 под контрольные цифры_ТОИР СВОД 2010_форма1(испр.управление30.10.2009.)_Форма к защите 60" xfId="10353"/>
    <cellStyle name="_расчет ФОТ на 2009 под контрольные цифры_ТОИР СВОД 2010_форма1(испр.управление30.10.2009.)_Форма к защите 60_БДР формат СД (2)" xfId="10354"/>
    <cellStyle name="_расчет ФОТ на 2009 под контрольные цифры_ТОИР СВОД 2010_форма1(испр.управление30.10.2009.)_Форма к защите 61" xfId="10355"/>
    <cellStyle name="_расчет ФОТ на 2009 под контрольные цифры_ТОИР СВОД 2010_форма1(испр.управление30.10.2009.)_Форма к защите 61_БДР формат СД (2)" xfId="10356"/>
    <cellStyle name="_расчет ФОТ на 2009 под контрольные цифры_ТОИР СВОД 2010_форма1(испр.управление30.10.2009.)_Форма к защите 62" xfId="10357"/>
    <cellStyle name="_расчет ФОТ на 2009 под контрольные цифры_ТОИР СВОД 2010_форма1(испр.управление30.10.2009.)_Форма к защите 62_БДР формат СД (2)" xfId="10358"/>
    <cellStyle name="_расчет ФОТ на 2009 под контрольные цифры_ТОИР СВОД 2010_форма1(испр.управление30.10.2009.)_Форма к защите 63" xfId="10359"/>
    <cellStyle name="_расчет ФОТ на 2009 под контрольные цифры_ТОИР СВОД 2010_форма1(испр.управление30.10.2009.)_Форма к защите 63_БДР формат СД (2)" xfId="10360"/>
    <cellStyle name="_расчет ФОТ на 2009 под контрольные цифры_ТОИР СВОД 2010_форма1(испр.управление30.10.2009.)_Форма к защите 64" xfId="10361"/>
    <cellStyle name="_расчет ФОТ на 2009 под контрольные цифры_ТОИР СВОД 2010_форма1(испр.управление30.10.2009.)_Форма к защите 64_БДР формат СД (2)" xfId="10362"/>
    <cellStyle name="_расчет ФОТ на 2009 под контрольные цифры_ТОИР СВОД 2010_форма1(испр.управление30.10.2009.)_Форма к защите 65" xfId="10363"/>
    <cellStyle name="_расчет ФОТ на 2009 под контрольные цифры_ТОИР СВОД 2010_форма1(испр.управление30.10.2009.)_Форма к защите 65_БДР формат СД (2)" xfId="10364"/>
    <cellStyle name="_расчет ФОТ на 2009 под контрольные цифры_ТОИР СВОД 2010_форма1(испр.управление30.10.2009.)_Форма к защите 66" xfId="10365"/>
    <cellStyle name="_расчет ФОТ на 2009 под контрольные цифры_ТОИР СВОД 2010_форма1(испр.управление30.10.2009.)_Форма к защите 66_БДР формат СД (2)" xfId="10366"/>
    <cellStyle name="_расчет ФОТ на 2009 под контрольные цифры_ТОИР СВОД 2010_форма1(испр.управление30.10.2009.)_Форма к защите 67" xfId="10367"/>
    <cellStyle name="_расчет ФОТ на 2009 под контрольные цифры_ТОИР СВОД 2010_форма1(испр.управление30.10.2009.)_Форма к защите 67_БДР формат СД (2)" xfId="10368"/>
    <cellStyle name="_расчет ФОТ на 2009 под контрольные цифры_ТОИР СВОД 2010_форма1(испр.управление30.10.2009.)_Форма к защите 68" xfId="10369"/>
    <cellStyle name="_расчет ФОТ на 2009 под контрольные цифры_ТОИР СВОД 2010_форма1(испр.управление30.10.2009.)_Форма к защите 68_БДР формат СД (2)" xfId="10370"/>
    <cellStyle name="_расчет ФОТ на 2009 под контрольные цифры_ТОИР СВОД 2010_форма1(испр.управление30.10.2009.)_Форма к защите 69" xfId="10371"/>
    <cellStyle name="_расчет ФОТ на 2009 под контрольные цифры_ТОИР СВОД 2010_форма1(испр.управление30.10.2009.)_Форма к защите 69_БДР формат СД (2)" xfId="10372"/>
    <cellStyle name="_расчет ФОТ на 2009 под контрольные цифры_ТОИР СВОД 2010_форма1(испр.управление30.10.2009.)_Форма к защите 7" xfId="10373"/>
    <cellStyle name="_расчет ФОТ на 2009 под контрольные цифры_ТОИР СВОД 2010_форма1(испр.управление30.10.2009.)_Форма к защите 7_БДР формат СД (2)" xfId="10374"/>
    <cellStyle name="_расчет ФОТ на 2009 под контрольные цифры_ТОИР СВОД 2010_форма1(испр.управление30.10.2009.)_Форма к защите 70" xfId="10375"/>
    <cellStyle name="_расчет ФОТ на 2009 под контрольные цифры_ТОИР СВОД 2010_форма1(испр.управление30.10.2009.)_Форма к защите 70_БДР формат СД (2)" xfId="10376"/>
    <cellStyle name="_расчет ФОТ на 2009 под контрольные цифры_ТОИР СВОД 2010_форма1(испр.управление30.10.2009.)_Форма к защите 71" xfId="10377"/>
    <cellStyle name="_расчет ФОТ на 2009 под контрольные цифры_ТОИР СВОД 2010_форма1(испр.управление30.10.2009.)_Форма к защите 71_БДР формат СД (2)" xfId="10378"/>
    <cellStyle name="_расчет ФОТ на 2009 под контрольные цифры_ТОИР СВОД 2010_форма1(испр.управление30.10.2009.)_Форма к защите 72" xfId="10379"/>
    <cellStyle name="_расчет ФОТ на 2009 под контрольные цифры_ТОИР СВОД 2010_форма1(испр.управление30.10.2009.)_Форма к защите 72_БДР формат СД (2)" xfId="10380"/>
    <cellStyle name="_расчет ФОТ на 2009 под контрольные цифры_ТОИР СВОД 2010_форма1(испр.управление30.10.2009.)_Форма к защите 73" xfId="10381"/>
    <cellStyle name="_расчет ФОТ на 2009 под контрольные цифры_ТОИР СВОД 2010_форма1(испр.управление30.10.2009.)_Форма к защите 73_БДР формат СД (2)" xfId="10382"/>
    <cellStyle name="_расчет ФОТ на 2009 под контрольные цифры_ТОИР СВОД 2010_форма1(испр.управление30.10.2009.)_Форма к защите 74" xfId="10383"/>
    <cellStyle name="_расчет ФОТ на 2009 под контрольные цифры_ТОИР СВОД 2010_форма1(испр.управление30.10.2009.)_Форма к защите 74_БДР формат СД (2)" xfId="10384"/>
    <cellStyle name="_расчет ФОТ на 2009 под контрольные цифры_ТОИР СВОД 2010_форма1(испр.управление30.10.2009.)_Форма к защите 75" xfId="10385"/>
    <cellStyle name="_расчет ФОТ на 2009 под контрольные цифры_ТОИР СВОД 2010_форма1(испр.управление30.10.2009.)_Форма к защите 75_БДР формат СД (2)" xfId="10386"/>
    <cellStyle name="_расчет ФОТ на 2009 под контрольные цифры_ТОИР СВОД 2010_форма1(испр.управление30.10.2009.)_Форма к защите 76" xfId="10387"/>
    <cellStyle name="_расчет ФОТ на 2009 под контрольные цифры_ТОИР СВОД 2010_форма1(испр.управление30.10.2009.)_Форма к защите 76_БДР формат СД (2)" xfId="10388"/>
    <cellStyle name="_расчет ФОТ на 2009 под контрольные цифры_ТОИР СВОД 2010_форма1(испр.управление30.10.2009.)_Форма к защите 77" xfId="10389"/>
    <cellStyle name="_расчет ФОТ на 2009 под контрольные цифры_ТОИР СВОД 2010_форма1(испр.управление30.10.2009.)_Форма к защите 77_БДР формат СД (2)" xfId="10390"/>
    <cellStyle name="_расчет ФОТ на 2009 под контрольные цифры_ТОИР СВОД 2010_форма1(испр.управление30.10.2009.)_Форма к защите 78" xfId="10391"/>
    <cellStyle name="_расчет ФОТ на 2009 под контрольные цифры_ТОИР СВОД 2010_форма1(испр.управление30.10.2009.)_Форма к защите 78_БДР формат СД (2)" xfId="10392"/>
    <cellStyle name="_расчет ФОТ на 2009 под контрольные цифры_ТОИР СВОД 2010_форма1(испр.управление30.10.2009.)_Форма к защите 79" xfId="10393"/>
    <cellStyle name="_расчет ФОТ на 2009 под контрольные цифры_ТОИР СВОД 2010_форма1(испр.управление30.10.2009.)_Форма к защите 79_БДР формат СД (2)" xfId="10394"/>
    <cellStyle name="_расчет ФОТ на 2009 под контрольные цифры_ТОИР СВОД 2010_форма1(испр.управление30.10.2009.)_Форма к защите 8" xfId="10395"/>
    <cellStyle name="_расчет ФОТ на 2009 под контрольные цифры_ТОИР СВОД 2010_форма1(испр.управление30.10.2009.)_Форма к защите 8_БДР формат СД (2)" xfId="10396"/>
    <cellStyle name="_расчет ФОТ на 2009 под контрольные цифры_ТОИР СВОД 2010_форма1(испр.управление30.10.2009.)_Форма к защите 80" xfId="10397"/>
    <cellStyle name="_расчет ФОТ на 2009 под контрольные цифры_ТОИР СВОД 2010_форма1(испр.управление30.10.2009.)_Форма к защите 80_БДР формат СД (2)" xfId="10398"/>
    <cellStyle name="_расчет ФОТ на 2009 под контрольные цифры_ТОИР СВОД 2010_форма1(испр.управление30.10.2009.)_Форма к защите 81" xfId="10399"/>
    <cellStyle name="_расчет ФОТ на 2009 под контрольные цифры_ТОИР СВОД 2010_форма1(испр.управление30.10.2009.)_Форма к защите 81_БДР формат СД (2)" xfId="10400"/>
    <cellStyle name="_расчет ФОТ на 2009 под контрольные цифры_ТОИР СВОД 2010_форма1(испр.управление30.10.2009.)_Форма к защите 82" xfId="10401"/>
    <cellStyle name="_расчет ФОТ на 2009 под контрольные цифры_ТОИР СВОД 2010_форма1(испр.управление30.10.2009.)_Форма к защите 82_БДР формат СД (2)" xfId="10402"/>
    <cellStyle name="_расчет ФОТ на 2009 под контрольные цифры_ТОИР СВОД 2010_форма1(испр.управление30.10.2009.)_Форма к защите 83" xfId="10403"/>
    <cellStyle name="_расчет ФОТ на 2009 под контрольные цифры_ТОИР СВОД 2010_форма1(испр.управление30.10.2009.)_Форма к защите 83_БДР формат СД (2)" xfId="10404"/>
    <cellStyle name="_расчет ФОТ на 2009 под контрольные цифры_ТОИР СВОД 2010_форма1(испр.управление30.10.2009.)_Форма к защите 84" xfId="10405"/>
    <cellStyle name="_расчет ФОТ на 2009 под контрольные цифры_ТОИР СВОД 2010_форма1(испр.управление30.10.2009.)_Форма к защите 84_БДР формат СД (2)" xfId="10406"/>
    <cellStyle name="_расчет ФОТ на 2009 под контрольные цифры_ТОИР СВОД 2010_форма1(испр.управление30.10.2009.)_Форма к защите 85" xfId="10407"/>
    <cellStyle name="_расчет ФОТ на 2009 под контрольные цифры_ТОИР СВОД 2010_форма1(испр.управление30.10.2009.)_Форма к защите 85_БДР формат СД (2)" xfId="10408"/>
    <cellStyle name="_расчет ФОТ на 2009 под контрольные цифры_ТОИР СВОД 2010_форма1(испр.управление30.10.2009.)_Форма к защите 86" xfId="10409"/>
    <cellStyle name="_расчет ФОТ на 2009 под контрольные цифры_ТОИР СВОД 2010_форма1(испр.управление30.10.2009.)_Форма к защите 86_БДР формат СД (2)" xfId="10410"/>
    <cellStyle name="_расчет ФОТ на 2009 под контрольные цифры_ТОИР СВОД 2010_форма1(испр.управление30.10.2009.)_Форма к защите 87" xfId="10411"/>
    <cellStyle name="_расчет ФОТ на 2009 под контрольные цифры_ТОИР СВОД 2010_форма1(испр.управление30.10.2009.)_Форма к защите 87_БДР формат СД (2)" xfId="10412"/>
    <cellStyle name="_расчет ФОТ на 2009 под контрольные цифры_ТОИР СВОД 2010_форма1(испр.управление30.10.2009.)_Форма к защите 88" xfId="10413"/>
    <cellStyle name="_расчет ФОТ на 2009 под контрольные цифры_ТОИР СВОД 2010_форма1(испр.управление30.10.2009.)_Форма к защите 88_БДР формат СД (2)" xfId="10414"/>
    <cellStyle name="_расчет ФОТ на 2009 под контрольные цифры_ТОИР СВОД 2010_форма1(испр.управление30.10.2009.)_Форма к защите 89" xfId="10415"/>
    <cellStyle name="_расчет ФОТ на 2009 под контрольные цифры_ТОИР СВОД 2010_форма1(испр.управление30.10.2009.)_Форма к защите 89_БДР формат СД (2)" xfId="10416"/>
    <cellStyle name="_расчет ФОТ на 2009 под контрольные цифры_ТОИР СВОД 2010_форма1(испр.управление30.10.2009.)_Форма к защите 9" xfId="10417"/>
    <cellStyle name="_расчет ФОТ на 2009 под контрольные цифры_ТОИР СВОД 2010_форма1(испр.управление30.10.2009.)_Форма к защите 9_БДР формат СД (2)" xfId="10418"/>
    <cellStyle name="_расчет ФОТ на 2009 под контрольные цифры_ТОИР СВОД 2010_форма1(испр.управление30.10.2009.)_Форма к защите 90" xfId="10419"/>
    <cellStyle name="_расчет ФОТ на 2009 под контрольные цифры_ТОИР СВОД 2010_форма1(испр.управление30.10.2009.)_Форма к защите 90_БДР формат СД (2)" xfId="10420"/>
    <cellStyle name="_расчет ФОТ на 2009 под контрольные цифры_ТОИР СВОД 2010_форма1(испр.управление30.10.2009.)_Форма к защите ДЭБ" xfId="10421"/>
    <cellStyle name="_расчет ФОТ на 2009 под контрольные цифры_ТОИР СВОД 2010_форма1(испр.управление30.10.2009.)_Форма к защите ДЭБ 2" xfId="10422"/>
    <cellStyle name="_расчет ФОТ на 2009 под контрольные цифры_ТОИР СВОД 2010_форма1(испр.управление30.10.2009.)_Форма к защите ДЭБ 2_БДР формат СД (2)" xfId="10423"/>
    <cellStyle name="_расчет ФОТ на 2009 под контрольные цифры_ТОИР СВОД 2010_форма1(испр.управление30.10.2009.)_Форма к защите ДЭБ_БДР формат СД (2)" xfId="10424"/>
    <cellStyle name="_расчет ФОТ на 2009 под контрольные цифры_ТОИР СВОД 2010_форма1(испр.управление30.10.2009.)_Форма к защите_БДР формат СД (2)" xfId="10425"/>
    <cellStyle name="_расчет ФОТ на 2009 под контрольные цифры_ТОИР СВОД 2010_форма1(испр.управление30.10.2009.)_Форма к защите_ДСП" xfId="10426"/>
    <cellStyle name="_расчет ФОТ на 2009 под контрольные цифры_ТОИР СВОД 2010_форма1(испр.управление30.10.2009.)_Форма к защите_ДСП 2" xfId="10427"/>
    <cellStyle name="_расчет ФОТ на 2009 под контрольные цифры_ТОИР СВОД 2010_форма1(испр.управление30.10.2009.)_Форма к защите_ДСП 2_БДР формат СД (2)" xfId="10428"/>
    <cellStyle name="_расчет ФОТ на 2009 под контрольные цифры_ТОИР СВОД 2010_форма1(испр.управление30.10.2009.)_Форма к защите_ДСП_БДР формат СД (2)" xfId="10429"/>
    <cellStyle name="_расчет ФОТ на 2009 под контрольные цифры_ТОИР СВОД 2010_форма1(испр.управление30.10.2009.)_Форма к защите_ДУпиоп" xfId="10430"/>
    <cellStyle name="_расчет ФОТ на 2009 под контрольные цифры_ТОИР СВОД 2010_форма1(испр.управление30.10.2009.)_Форма к защите_ДУпиоп 2" xfId="10431"/>
    <cellStyle name="_расчет ФОТ на 2009 под контрольные цифры_ТОИР СВОД 2010_форма1(испр.управление30.10.2009.)_Форма к защите_ДУпиоп 2_БДР формат СД (2)" xfId="10432"/>
    <cellStyle name="_расчет ФОТ на 2009 под контрольные цифры_ТОИР СВОД 2010_форма1(испр.управление30.10.2009.)_Форма к защите_ДУпиоп_БДР формат СД (2)" xfId="10433"/>
    <cellStyle name="_расчет ФОТ на 2009 под контрольные цифры_ТОИР СВОД 2010_форма1(испр.управление30.10.2009.)_Форма к защите_окончательная версия" xfId="10434"/>
    <cellStyle name="_расчет ФОТ на 2009 под контрольные цифры_ТОИР СВОД 2010_форма1(испр.управление30.10.2009.)_Форма к защите_окончательная версия 2" xfId="10435"/>
    <cellStyle name="_расчет ФОТ на 2009 под контрольные цифры_ТОИР СВОД 2010_форма1(испр.управление30.10.2009.)_Форма к защите_окончательная версия 2_БДР формат СД (2)" xfId="10436"/>
    <cellStyle name="_расчет ФОТ на 2009 под контрольные цифры_ТОИР СВОД 2010_форма1(испр.управление30.10.2009.)_Форма к защите_окончательная версия_БДР формат СД (2)" xfId="10437"/>
    <cellStyle name="_расчет ФОТ на 2009 под контрольные цифры_ФОТ ГСС 2010 (30 10 2009)" xfId="10438"/>
    <cellStyle name="_расчет ФОТ на 2009 под контрольные цифры_ФОТ ГСС 2010 (30 10 2009) 2" xfId="10439"/>
    <cellStyle name="_расчет ФОТ на 2009 под контрольные цифры_ФОТ ГСС 2010 (30 10 2009) 2 2" xfId="10440"/>
    <cellStyle name="_расчет ФОТ на 2009 под контрольные цифры_ФОТ ГСС 2010 (30 10 2009) 2 2_БДР формат СД (2)" xfId="10441"/>
    <cellStyle name="_расчет ФОТ на 2009 под контрольные цифры_ФОТ ГСС 2010 (30 10 2009) 2_БДР формат СД (2)" xfId="10442"/>
    <cellStyle name="_расчет ФОТ на 2009 под контрольные цифры_ФОТ ГСС 2010 (30 10 2009) 3" xfId="10443"/>
    <cellStyle name="_расчет ФОТ на 2009 под контрольные цифры_ФОТ ГСС 2010 (30 10 2009) 3_БДР формат СД (2)" xfId="10444"/>
    <cellStyle name="_расчет ФОТ на 2009 под контрольные цифры_ФОТ ГСС 2010 (30 10 2009)_БДР формат СД (2)" xfId="10445"/>
    <cellStyle name="_расчет ФОТ на 2009 под контрольные цифры_ФОТ ГСС 2010 (30 10 2009)_ДУС (3)" xfId="10446"/>
    <cellStyle name="_расчет ФОТ на 2009 под контрольные цифры_ФОТ ГСС 2010 (30 10 2009)_ДУС (3) 2" xfId="10447"/>
    <cellStyle name="_расчет ФОТ на 2009 под контрольные цифры_ФОТ ГСС 2010 (30 10 2009)_ДУС (3) 2_БДР формат СД (2)" xfId="10448"/>
    <cellStyle name="_расчет ФОТ на 2009 под контрольные цифры_ФОТ ГСС 2010 (30 10 2009)_ДУС (3)_БДР формат СД (2)" xfId="10449"/>
    <cellStyle name="_расчет ФОТ на 2009 под контрольные цифры_ФОТ ГСС 2010 (30 10 2009)_Источники_лимиты_Бизнес-план" xfId="10450"/>
    <cellStyle name="_расчет ФОТ на 2009 под контрольные цифры_ФОТ ГСС 2010 (30 10 2009)_Источники_лимиты_Бизнес-план 2" xfId="10451"/>
    <cellStyle name="_расчет ФОТ на 2009 под контрольные цифры_ФОТ ГСС 2010 (30 10 2009)_Источники_лимиты_Бизнес-план 2 2" xfId="10452"/>
    <cellStyle name="_расчет ФОТ на 2009 под контрольные цифры_ФОТ ГСС 2010 (30 10 2009)_Источники_лимиты_Бизнес-план 2 2_БДР формат СД (2)" xfId="10453"/>
    <cellStyle name="_расчет ФОТ на 2009 под контрольные цифры_ФОТ ГСС 2010 (30 10 2009)_Источники_лимиты_Бизнес-план 2_БДР формат СД (2)" xfId="10454"/>
    <cellStyle name="_расчет ФОТ на 2009 под контрольные цифры_ФОТ ГСС 2010 (30 10 2009)_Источники_лимиты_Бизнес-план 3" xfId="10455"/>
    <cellStyle name="_расчет ФОТ на 2009 под контрольные цифры_ФОТ ГСС 2010 (30 10 2009)_Источники_лимиты_Бизнес-план 3_БДР формат СД (2)" xfId="10456"/>
    <cellStyle name="_расчет ФОТ на 2009 под контрольные цифры_ФОТ ГСС 2010 (30 10 2009)_Источники_лимиты_Бизнес-план_БДР формат СД (2)" xfId="10457"/>
    <cellStyle name="_расчет ФОТ на 2009 под контрольные цифры_ФОТ ГСС 2010 (30 10 2009)_Копия форма к защите" xfId="10458"/>
    <cellStyle name="_расчет ФОТ на 2009 под контрольные цифры_ФОТ ГСС 2010 (30 10 2009)_Копия форма к защите 2" xfId="10459"/>
    <cellStyle name="_расчет ФОТ на 2009 под контрольные цифры_ФОТ ГСС 2010 (30 10 2009)_Копия форма к защите 2_БДР формат СД (2)" xfId="10460"/>
    <cellStyle name="_расчет ФОТ на 2009 под контрольные цифры_ФОТ ГСС 2010 (30 10 2009)_Копия форма к защите_БДР формат СД (2)" xfId="10461"/>
    <cellStyle name="_расчет ФОТ на 2009 под контрольные цифры_ФОТ ГСС 2010 (30 10 2009)_Свод бюджет на 2012" xfId="10462"/>
    <cellStyle name="_расчет ФОТ на 2009 под контрольные цифры_ФОТ ГСС 2010 (30 10 2009)_Свод бюджет на 2012 2" xfId="10463"/>
    <cellStyle name="_расчет ФОТ на 2009 под контрольные цифры_ФОТ ГСС 2010 (30 10 2009)_Свод бюджет на 2012 2_БДР формат СД (2)" xfId="10464"/>
    <cellStyle name="_расчет ФОТ на 2009 под контрольные цифры_ФОТ ГСС 2010 (30 10 2009)_Свод бюджет на 2012_БДР формат СД (2)" xfId="10465"/>
    <cellStyle name="_расчет ФОТ на 2009 под контрольные цифры_ФОТ ГСС 2010 (30 10 2009)_Форма к защите" xfId="10466"/>
    <cellStyle name="_расчет ФОТ на 2009 под контрольные цифры_ФОТ ГСС 2010 (30 10 2009)_форма к защите - ДКУ" xfId="10467"/>
    <cellStyle name="_расчет ФОТ на 2009 под контрольные цифры_ФОТ ГСС 2010 (30 10 2009)_форма к защите - ДКУ 2" xfId="10468"/>
    <cellStyle name="_расчет ФОТ на 2009 под контрольные цифры_ФОТ ГСС 2010 (30 10 2009)_форма к защите - ДКУ 2_БДР формат СД (2)" xfId="10469"/>
    <cellStyle name="_расчет ФОТ на 2009 под контрольные цифры_ФОТ ГСС 2010 (30 10 2009)_форма к защите - ДКУ_БДР формат СД (2)" xfId="10470"/>
    <cellStyle name="_расчет ФОТ на 2009 под контрольные цифры_ФОТ ГСС 2010 (30 10 2009)_Форма к защите 10" xfId="10471"/>
    <cellStyle name="_расчет ФОТ на 2009 под контрольные цифры_ФОТ ГСС 2010 (30 10 2009)_Форма к защите 10_БДР формат СД (2)" xfId="10472"/>
    <cellStyle name="_расчет ФОТ на 2009 под контрольные цифры_ФОТ ГСС 2010 (30 10 2009)_Форма к защите 11" xfId="10473"/>
    <cellStyle name="_расчет ФОТ на 2009 под контрольные цифры_ФОТ ГСС 2010 (30 10 2009)_Форма к защите 11_БДР формат СД (2)" xfId="10474"/>
    <cellStyle name="_расчет ФОТ на 2009 под контрольные цифры_ФОТ ГСС 2010 (30 10 2009)_Форма к защите 12" xfId="10475"/>
    <cellStyle name="_расчет ФОТ на 2009 под контрольные цифры_ФОТ ГСС 2010 (30 10 2009)_Форма к защите 12_БДР формат СД (2)" xfId="10476"/>
    <cellStyle name="_расчет ФОТ на 2009 под контрольные цифры_ФОТ ГСС 2010 (30 10 2009)_Форма к защите 13" xfId="10477"/>
    <cellStyle name="_расчет ФОТ на 2009 под контрольные цифры_ФОТ ГСС 2010 (30 10 2009)_Форма к защите 13_БДР формат СД (2)" xfId="10478"/>
    <cellStyle name="_расчет ФОТ на 2009 под контрольные цифры_ФОТ ГСС 2010 (30 10 2009)_Форма к защите 14" xfId="10479"/>
    <cellStyle name="_расчет ФОТ на 2009 под контрольные цифры_ФОТ ГСС 2010 (30 10 2009)_Форма к защите 14_БДР формат СД (2)" xfId="10480"/>
    <cellStyle name="_расчет ФОТ на 2009 под контрольные цифры_ФОТ ГСС 2010 (30 10 2009)_Форма к защите 15" xfId="10481"/>
    <cellStyle name="_расчет ФОТ на 2009 под контрольные цифры_ФОТ ГСС 2010 (30 10 2009)_Форма к защите 15_БДР формат СД (2)" xfId="10482"/>
    <cellStyle name="_расчет ФОТ на 2009 под контрольные цифры_ФОТ ГСС 2010 (30 10 2009)_Форма к защите 16" xfId="10483"/>
    <cellStyle name="_расчет ФОТ на 2009 под контрольные цифры_ФОТ ГСС 2010 (30 10 2009)_Форма к защите 16_БДР формат СД (2)" xfId="10484"/>
    <cellStyle name="_расчет ФОТ на 2009 под контрольные цифры_ФОТ ГСС 2010 (30 10 2009)_Форма к защите 17" xfId="10485"/>
    <cellStyle name="_расчет ФОТ на 2009 под контрольные цифры_ФОТ ГСС 2010 (30 10 2009)_Форма к защите 17_БДР формат СД (2)" xfId="10486"/>
    <cellStyle name="_расчет ФОТ на 2009 под контрольные цифры_ФОТ ГСС 2010 (30 10 2009)_Форма к защите 18" xfId="10487"/>
    <cellStyle name="_расчет ФОТ на 2009 под контрольные цифры_ФОТ ГСС 2010 (30 10 2009)_Форма к защите 18_БДР формат СД (2)" xfId="10488"/>
    <cellStyle name="_расчет ФОТ на 2009 под контрольные цифры_ФОТ ГСС 2010 (30 10 2009)_Форма к защите 19" xfId="10489"/>
    <cellStyle name="_расчет ФОТ на 2009 под контрольные цифры_ФОТ ГСС 2010 (30 10 2009)_Форма к защите 19_БДР формат СД (2)" xfId="10490"/>
    <cellStyle name="_расчет ФОТ на 2009 под контрольные цифры_ФОТ ГСС 2010 (30 10 2009)_Форма к защите 2" xfId="10491"/>
    <cellStyle name="_расчет ФОТ на 2009 под контрольные цифры_ФОТ ГСС 2010 (30 10 2009)_Форма к защите 2_БДР формат СД (2)" xfId="10492"/>
    <cellStyle name="_расчет ФОТ на 2009 под контрольные цифры_ФОТ ГСС 2010 (30 10 2009)_Форма к защите 20" xfId="10493"/>
    <cellStyle name="_расчет ФОТ на 2009 под контрольные цифры_ФОТ ГСС 2010 (30 10 2009)_Форма к защите 20_БДР формат СД (2)" xfId="10494"/>
    <cellStyle name="_расчет ФОТ на 2009 под контрольные цифры_ФОТ ГСС 2010 (30 10 2009)_Форма к защите 21" xfId="10495"/>
    <cellStyle name="_расчет ФОТ на 2009 под контрольные цифры_ФОТ ГСС 2010 (30 10 2009)_Форма к защите 21_БДР формат СД (2)" xfId="10496"/>
    <cellStyle name="_расчет ФОТ на 2009 под контрольные цифры_ФОТ ГСС 2010 (30 10 2009)_Форма к защите 22" xfId="10497"/>
    <cellStyle name="_расчет ФОТ на 2009 под контрольные цифры_ФОТ ГСС 2010 (30 10 2009)_Форма к защите 22_БДР формат СД (2)" xfId="10498"/>
    <cellStyle name="_расчет ФОТ на 2009 под контрольные цифры_ФОТ ГСС 2010 (30 10 2009)_Форма к защите 23" xfId="10499"/>
    <cellStyle name="_расчет ФОТ на 2009 под контрольные цифры_ФОТ ГСС 2010 (30 10 2009)_Форма к защите 23_БДР формат СД (2)" xfId="10500"/>
    <cellStyle name="_расчет ФОТ на 2009 под контрольные цифры_ФОТ ГСС 2010 (30 10 2009)_Форма к защите 24" xfId="10501"/>
    <cellStyle name="_расчет ФОТ на 2009 под контрольные цифры_ФОТ ГСС 2010 (30 10 2009)_Форма к защите 24_БДР формат СД (2)" xfId="10502"/>
    <cellStyle name="_расчет ФОТ на 2009 под контрольные цифры_ФОТ ГСС 2010 (30 10 2009)_Форма к защите 25" xfId="10503"/>
    <cellStyle name="_расчет ФОТ на 2009 под контрольные цифры_ФОТ ГСС 2010 (30 10 2009)_Форма к защите 25_БДР формат СД (2)" xfId="10504"/>
    <cellStyle name="_расчет ФОТ на 2009 под контрольные цифры_ФОТ ГСС 2010 (30 10 2009)_Форма к защите 26" xfId="10505"/>
    <cellStyle name="_расчет ФОТ на 2009 под контрольные цифры_ФОТ ГСС 2010 (30 10 2009)_Форма к защите 26_БДР формат СД (2)" xfId="10506"/>
    <cellStyle name="_расчет ФОТ на 2009 под контрольные цифры_ФОТ ГСС 2010 (30 10 2009)_Форма к защите 27" xfId="10507"/>
    <cellStyle name="_расчет ФОТ на 2009 под контрольные цифры_ФОТ ГСС 2010 (30 10 2009)_Форма к защите 27_БДР формат СД (2)" xfId="10508"/>
    <cellStyle name="_расчет ФОТ на 2009 под контрольные цифры_ФОТ ГСС 2010 (30 10 2009)_Форма к защите 28" xfId="10509"/>
    <cellStyle name="_расчет ФОТ на 2009 под контрольные цифры_ФОТ ГСС 2010 (30 10 2009)_Форма к защите 28_БДР формат СД (2)" xfId="10510"/>
    <cellStyle name="_расчет ФОТ на 2009 под контрольные цифры_ФОТ ГСС 2010 (30 10 2009)_Форма к защите 29" xfId="10511"/>
    <cellStyle name="_расчет ФОТ на 2009 под контрольные цифры_ФОТ ГСС 2010 (30 10 2009)_Форма к защите 29_БДР формат СД (2)" xfId="10512"/>
    <cellStyle name="_расчет ФОТ на 2009 под контрольные цифры_ФОТ ГСС 2010 (30 10 2009)_Форма к защите 3" xfId="10513"/>
    <cellStyle name="_расчет ФОТ на 2009 под контрольные цифры_ФОТ ГСС 2010 (30 10 2009)_Форма к защите 3_БДР формат СД (2)" xfId="10514"/>
    <cellStyle name="_расчет ФОТ на 2009 под контрольные цифры_ФОТ ГСС 2010 (30 10 2009)_Форма к защите 30" xfId="10515"/>
    <cellStyle name="_расчет ФОТ на 2009 под контрольные цифры_ФОТ ГСС 2010 (30 10 2009)_Форма к защите 30_БДР формат СД (2)" xfId="10516"/>
    <cellStyle name="_расчет ФОТ на 2009 под контрольные цифры_ФОТ ГСС 2010 (30 10 2009)_Форма к защите 31" xfId="10517"/>
    <cellStyle name="_расчет ФОТ на 2009 под контрольные цифры_ФОТ ГСС 2010 (30 10 2009)_Форма к защите 31_БДР формат СД (2)" xfId="10518"/>
    <cellStyle name="_расчет ФОТ на 2009 под контрольные цифры_ФОТ ГСС 2010 (30 10 2009)_Форма к защите 32" xfId="10519"/>
    <cellStyle name="_расчет ФОТ на 2009 под контрольные цифры_ФОТ ГСС 2010 (30 10 2009)_Форма к защите 32_БДР формат СД (2)" xfId="10520"/>
    <cellStyle name="_расчет ФОТ на 2009 под контрольные цифры_ФОТ ГСС 2010 (30 10 2009)_Форма к защите 33" xfId="10521"/>
    <cellStyle name="_расчет ФОТ на 2009 под контрольные цифры_ФОТ ГСС 2010 (30 10 2009)_Форма к защите 33_БДР формат СД (2)" xfId="10522"/>
    <cellStyle name="_расчет ФОТ на 2009 под контрольные цифры_ФОТ ГСС 2010 (30 10 2009)_Форма к защите 34" xfId="10523"/>
    <cellStyle name="_расчет ФОТ на 2009 под контрольные цифры_ФОТ ГСС 2010 (30 10 2009)_Форма к защите 34_БДР формат СД (2)" xfId="10524"/>
    <cellStyle name="_расчет ФОТ на 2009 под контрольные цифры_ФОТ ГСС 2010 (30 10 2009)_Форма к защите 35" xfId="10525"/>
    <cellStyle name="_расчет ФОТ на 2009 под контрольные цифры_ФОТ ГСС 2010 (30 10 2009)_Форма к защите 35_БДР формат СД (2)" xfId="10526"/>
    <cellStyle name="_расчет ФОТ на 2009 под контрольные цифры_ФОТ ГСС 2010 (30 10 2009)_Форма к защите 36" xfId="10527"/>
    <cellStyle name="_расчет ФОТ на 2009 под контрольные цифры_ФОТ ГСС 2010 (30 10 2009)_Форма к защите 36_БДР формат СД (2)" xfId="10528"/>
    <cellStyle name="_расчет ФОТ на 2009 под контрольные цифры_ФОТ ГСС 2010 (30 10 2009)_Форма к защите 37" xfId="10529"/>
    <cellStyle name="_расчет ФОТ на 2009 под контрольные цифры_ФОТ ГСС 2010 (30 10 2009)_Форма к защите 37_БДР формат СД (2)" xfId="10530"/>
    <cellStyle name="_расчет ФОТ на 2009 под контрольные цифры_ФОТ ГСС 2010 (30 10 2009)_Форма к защите 38" xfId="10531"/>
    <cellStyle name="_расчет ФОТ на 2009 под контрольные цифры_ФОТ ГСС 2010 (30 10 2009)_Форма к защите 38_БДР формат СД (2)" xfId="10532"/>
    <cellStyle name="_расчет ФОТ на 2009 под контрольные цифры_ФОТ ГСС 2010 (30 10 2009)_Форма к защите 39" xfId="10533"/>
    <cellStyle name="_расчет ФОТ на 2009 под контрольные цифры_ФОТ ГСС 2010 (30 10 2009)_Форма к защите 39_БДР формат СД (2)" xfId="10534"/>
    <cellStyle name="_расчет ФОТ на 2009 под контрольные цифры_ФОТ ГСС 2010 (30 10 2009)_Форма к защите 4" xfId="10535"/>
    <cellStyle name="_расчет ФОТ на 2009 под контрольные цифры_ФОТ ГСС 2010 (30 10 2009)_Форма к защите 4_БДР формат СД (2)" xfId="10536"/>
    <cellStyle name="_расчет ФОТ на 2009 под контрольные цифры_ФОТ ГСС 2010 (30 10 2009)_Форма к защите 40" xfId="10537"/>
    <cellStyle name="_расчет ФОТ на 2009 под контрольные цифры_ФОТ ГСС 2010 (30 10 2009)_Форма к защите 40_БДР формат СД (2)" xfId="10538"/>
    <cellStyle name="_расчет ФОТ на 2009 под контрольные цифры_ФОТ ГСС 2010 (30 10 2009)_Форма к защите 41" xfId="10539"/>
    <cellStyle name="_расчет ФОТ на 2009 под контрольные цифры_ФОТ ГСС 2010 (30 10 2009)_Форма к защите 41_БДР формат СД (2)" xfId="10540"/>
    <cellStyle name="_расчет ФОТ на 2009 под контрольные цифры_ФОТ ГСС 2010 (30 10 2009)_Форма к защите 42" xfId="10541"/>
    <cellStyle name="_расчет ФОТ на 2009 под контрольные цифры_ФОТ ГСС 2010 (30 10 2009)_Форма к защите 42_БДР формат СД (2)" xfId="10542"/>
    <cellStyle name="_расчет ФОТ на 2009 под контрольные цифры_ФОТ ГСС 2010 (30 10 2009)_Форма к защите 43" xfId="10543"/>
    <cellStyle name="_расчет ФОТ на 2009 под контрольные цифры_ФОТ ГСС 2010 (30 10 2009)_Форма к защите 43_БДР формат СД (2)" xfId="10544"/>
    <cellStyle name="_расчет ФОТ на 2009 под контрольные цифры_ФОТ ГСС 2010 (30 10 2009)_Форма к защите 44" xfId="10545"/>
    <cellStyle name="_расчет ФОТ на 2009 под контрольные цифры_ФОТ ГСС 2010 (30 10 2009)_Форма к защите 44_БДР формат СД (2)" xfId="10546"/>
    <cellStyle name="_расчет ФОТ на 2009 под контрольные цифры_ФОТ ГСС 2010 (30 10 2009)_Форма к защите 45" xfId="10547"/>
    <cellStyle name="_расчет ФОТ на 2009 под контрольные цифры_ФОТ ГСС 2010 (30 10 2009)_Форма к защите 45_БДР формат СД (2)" xfId="10548"/>
    <cellStyle name="_расчет ФОТ на 2009 под контрольные цифры_ФОТ ГСС 2010 (30 10 2009)_Форма к защите 46" xfId="10549"/>
    <cellStyle name="_расчет ФОТ на 2009 под контрольные цифры_ФОТ ГСС 2010 (30 10 2009)_Форма к защите 46_БДР формат СД (2)" xfId="10550"/>
    <cellStyle name="_расчет ФОТ на 2009 под контрольные цифры_ФОТ ГСС 2010 (30 10 2009)_Форма к защите 47" xfId="10551"/>
    <cellStyle name="_расчет ФОТ на 2009 под контрольные цифры_ФОТ ГСС 2010 (30 10 2009)_Форма к защите 47_БДР формат СД (2)" xfId="10552"/>
    <cellStyle name="_расчет ФОТ на 2009 под контрольные цифры_ФОТ ГСС 2010 (30 10 2009)_Форма к защите 48" xfId="10553"/>
    <cellStyle name="_расчет ФОТ на 2009 под контрольные цифры_ФОТ ГСС 2010 (30 10 2009)_Форма к защите 48_БДР формат СД (2)" xfId="10554"/>
    <cellStyle name="_расчет ФОТ на 2009 под контрольные цифры_ФОТ ГСС 2010 (30 10 2009)_Форма к защите 49" xfId="10555"/>
    <cellStyle name="_расчет ФОТ на 2009 под контрольные цифры_ФОТ ГСС 2010 (30 10 2009)_Форма к защите 49_БДР формат СД (2)" xfId="10556"/>
    <cellStyle name="_расчет ФОТ на 2009 под контрольные цифры_ФОТ ГСС 2010 (30 10 2009)_Форма к защите 5" xfId="10557"/>
    <cellStyle name="_расчет ФОТ на 2009 под контрольные цифры_ФОТ ГСС 2010 (30 10 2009)_Форма к защите 5_БДР формат СД (2)" xfId="10558"/>
    <cellStyle name="_расчет ФОТ на 2009 под контрольные цифры_ФОТ ГСС 2010 (30 10 2009)_Форма к защите 50" xfId="10559"/>
    <cellStyle name="_расчет ФОТ на 2009 под контрольные цифры_ФОТ ГСС 2010 (30 10 2009)_Форма к защите 50_БДР формат СД (2)" xfId="10560"/>
    <cellStyle name="_расчет ФОТ на 2009 под контрольные цифры_ФОТ ГСС 2010 (30 10 2009)_Форма к защите 51" xfId="10561"/>
    <cellStyle name="_расчет ФОТ на 2009 под контрольные цифры_ФОТ ГСС 2010 (30 10 2009)_Форма к защите 51_БДР формат СД (2)" xfId="10562"/>
    <cellStyle name="_расчет ФОТ на 2009 под контрольные цифры_ФОТ ГСС 2010 (30 10 2009)_Форма к защите 52" xfId="10563"/>
    <cellStyle name="_расчет ФОТ на 2009 под контрольные цифры_ФОТ ГСС 2010 (30 10 2009)_Форма к защите 52_БДР формат СД (2)" xfId="10564"/>
    <cellStyle name="_расчет ФОТ на 2009 под контрольные цифры_ФОТ ГСС 2010 (30 10 2009)_Форма к защите 53" xfId="10565"/>
    <cellStyle name="_расчет ФОТ на 2009 под контрольные цифры_ФОТ ГСС 2010 (30 10 2009)_Форма к защите 53_БДР формат СД (2)" xfId="10566"/>
    <cellStyle name="_расчет ФОТ на 2009 под контрольные цифры_ФОТ ГСС 2010 (30 10 2009)_Форма к защите 54" xfId="10567"/>
    <cellStyle name="_расчет ФОТ на 2009 под контрольные цифры_ФОТ ГСС 2010 (30 10 2009)_Форма к защите 54_БДР формат СД (2)" xfId="10568"/>
    <cellStyle name="_расчет ФОТ на 2009 под контрольные цифры_ФОТ ГСС 2010 (30 10 2009)_Форма к защите 55" xfId="10569"/>
    <cellStyle name="_расчет ФОТ на 2009 под контрольные цифры_ФОТ ГСС 2010 (30 10 2009)_Форма к защите 55_БДР формат СД (2)" xfId="10570"/>
    <cellStyle name="_расчет ФОТ на 2009 под контрольные цифры_ФОТ ГСС 2010 (30 10 2009)_Форма к защите 56" xfId="10571"/>
    <cellStyle name="_расчет ФОТ на 2009 под контрольные цифры_ФОТ ГСС 2010 (30 10 2009)_Форма к защите 56_БДР формат СД (2)" xfId="10572"/>
    <cellStyle name="_расчет ФОТ на 2009 под контрольные цифры_ФОТ ГСС 2010 (30 10 2009)_Форма к защите 57" xfId="10573"/>
    <cellStyle name="_расчет ФОТ на 2009 под контрольные цифры_ФОТ ГСС 2010 (30 10 2009)_Форма к защите 57_БДР формат СД (2)" xfId="10574"/>
    <cellStyle name="_расчет ФОТ на 2009 под контрольные цифры_ФОТ ГСС 2010 (30 10 2009)_Форма к защите 58" xfId="10575"/>
    <cellStyle name="_расчет ФОТ на 2009 под контрольные цифры_ФОТ ГСС 2010 (30 10 2009)_Форма к защите 58_БДР формат СД (2)" xfId="10576"/>
    <cellStyle name="_расчет ФОТ на 2009 под контрольные цифры_ФОТ ГСС 2010 (30 10 2009)_Форма к защите 59" xfId="10577"/>
    <cellStyle name="_расчет ФОТ на 2009 под контрольные цифры_ФОТ ГСС 2010 (30 10 2009)_Форма к защите 59_БДР формат СД (2)" xfId="10578"/>
    <cellStyle name="_расчет ФОТ на 2009 под контрольные цифры_ФОТ ГСС 2010 (30 10 2009)_Форма к защите 6" xfId="10579"/>
    <cellStyle name="_расчет ФОТ на 2009 под контрольные цифры_ФОТ ГСС 2010 (30 10 2009)_Форма к защите 6_БДР формат СД (2)" xfId="10580"/>
    <cellStyle name="_расчет ФОТ на 2009 под контрольные цифры_ФОТ ГСС 2010 (30 10 2009)_Форма к защите 60" xfId="10581"/>
    <cellStyle name="_расчет ФОТ на 2009 под контрольные цифры_ФОТ ГСС 2010 (30 10 2009)_Форма к защите 60_БДР формат СД (2)" xfId="10582"/>
    <cellStyle name="_расчет ФОТ на 2009 под контрольные цифры_ФОТ ГСС 2010 (30 10 2009)_Форма к защите 61" xfId="10583"/>
    <cellStyle name="_расчет ФОТ на 2009 под контрольные цифры_ФОТ ГСС 2010 (30 10 2009)_Форма к защите 61_БДР формат СД (2)" xfId="10584"/>
    <cellStyle name="_расчет ФОТ на 2009 под контрольные цифры_ФОТ ГСС 2010 (30 10 2009)_Форма к защите 62" xfId="10585"/>
    <cellStyle name="_расчет ФОТ на 2009 под контрольные цифры_ФОТ ГСС 2010 (30 10 2009)_Форма к защите 62_БДР формат СД (2)" xfId="10586"/>
    <cellStyle name="_расчет ФОТ на 2009 под контрольные цифры_ФОТ ГСС 2010 (30 10 2009)_Форма к защите 63" xfId="10587"/>
    <cellStyle name="_расчет ФОТ на 2009 под контрольные цифры_ФОТ ГСС 2010 (30 10 2009)_Форма к защите 63_БДР формат СД (2)" xfId="10588"/>
    <cellStyle name="_расчет ФОТ на 2009 под контрольные цифры_ФОТ ГСС 2010 (30 10 2009)_Форма к защите 64" xfId="10589"/>
    <cellStyle name="_расчет ФОТ на 2009 под контрольные цифры_ФОТ ГСС 2010 (30 10 2009)_Форма к защите 64_БДР формат СД (2)" xfId="10590"/>
    <cellStyle name="_расчет ФОТ на 2009 под контрольные цифры_ФОТ ГСС 2010 (30 10 2009)_Форма к защите 65" xfId="10591"/>
    <cellStyle name="_расчет ФОТ на 2009 под контрольные цифры_ФОТ ГСС 2010 (30 10 2009)_Форма к защите 65_БДР формат СД (2)" xfId="10592"/>
    <cellStyle name="_расчет ФОТ на 2009 под контрольные цифры_ФОТ ГСС 2010 (30 10 2009)_Форма к защите 66" xfId="10593"/>
    <cellStyle name="_расчет ФОТ на 2009 под контрольные цифры_ФОТ ГСС 2010 (30 10 2009)_Форма к защите 66_БДР формат СД (2)" xfId="10594"/>
    <cellStyle name="_расчет ФОТ на 2009 под контрольные цифры_ФОТ ГСС 2010 (30 10 2009)_Форма к защите 67" xfId="10595"/>
    <cellStyle name="_расчет ФОТ на 2009 под контрольные цифры_ФОТ ГСС 2010 (30 10 2009)_Форма к защите 67_БДР формат СД (2)" xfId="10596"/>
    <cellStyle name="_расчет ФОТ на 2009 под контрольные цифры_ФОТ ГСС 2010 (30 10 2009)_Форма к защите 68" xfId="10597"/>
    <cellStyle name="_расчет ФОТ на 2009 под контрольные цифры_ФОТ ГСС 2010 (30 10 2009)_Форма к защите 68_БДР формат СД (2)" xfId="10598"/>
    <cellStyle name="_расчет ФОТ на 2009 под контрольные цифры_ФОТ ГСС 2010 (30 10 2009)_Форма к защите 69" xfId="10599"/>
    <cellStyle name="_расчет ФОТ на 2009 под контрольные цифры_ФОТ ГСС 2010 (30 10 2009)_Форма к защите 69_БДР формат СД (2)" xfId="10600"/>
    <cellStyle name="_расчет ФОТ на 2009 под контрольные цифры_ФОТ ГСС 2010 (30 10 2009)_Форма к защите 7" xfId="10601"/>
    <cellStyle name="_расчет ФОТ на 2009 под контрольные цифры_ФОТ ГСС 2010 (30 10 2009)_Форма к защите 7_БДР формат СД (2)" xfId="10602"/>
    <cellStyle name="_расчет ФОТ на 2009 под контрольные цифры_ФОТ ГСС 2010 (30 10 2009)_Форма к защите 70" xfId="10603"/>
    <cellStyle name="_расчет ФОТ на 2009 под контрольные цифры_ФОТ ГСС 2010 (30 10 2009)_Форма к защите 70_БДР формат СД (2)" xfId="10604"/>
    <cellStyle name="_расчет ФОТ на 2009 под контрольные цифры_ФОТ ГСС 2010 (30 10 2009)_Форма к защите 71" xfId="10605"/>
    <cellStyle name="_расчет ФОТ на 2009 под контрольные цифры_ФОТ ГСС 2010 (30 10 2009)_Форма к защите 71_БДР формат СД (2)" xfId="10606"/>
    <cellStyle name="_расчет ФОТ на 2009 под контрольные цифры_ФОТ ГСС 2010 (30 10 2009)_Форма к защите 72" xfId="10607"/>
    <cellStyle name="_расчет ФОТ на 2009 под контрольные цифры_ФОТ ГСС 2010 (30 10 2009)_Форма к защите 72_БДР формат СД (2)" xfId="10608"/>
    <cellStyle name="_расчет ФОТ на 2009 под контрольные цифры_ФОТ ГСС 2010 (30 10 2009)_Форма к защите 73" xfId="10609"/>
    <cellStyle name="_расчет ФОТ на 2009 под контрольные цифры_ФОТ ГСС 2010 (30 10 2009)_Форма к защите 73_БДР формат СД (2)" xfId="10610"/>
    <cellStyle name="_расчет ФОТ на 2009 под контрольные цифры_ФОТ ГСС 2010 (30 10 2009)_Форма к защите 74" xfId="10611"/>
    <cellStyle name="_расчет ФОТ на 2009 под контрольные цифры_ФОТ ГСС 2010 (30 10 2009)_Форма к защите 74_БДР формат СД (2)" xfId="10612"/>
    <cellStyle name="_расчет ФОТ на 2009 под контрольные цифры_ФОТ ГСС 2010 (30 10 2009)_Форма к защите 75" xfId="10613"/>
    <cellStyle name="_расчет ФОТ на 2009 под контрольные цифры_ФОТ ГСС 2010 (30 10 2009)_Форма к защите 75_БДР формат СД (2)" xfId="10614"/>
    <cellStyle name="_расчет ФОТ на 2009 под контрольные цифры_ФОТ ГСС 2010 (30 10 2009)_Форма к защите 76" xfId="10615"/>
    <cellStyle name="_расчет ФОТ на 2009 под контрольные цифры_ФОТ ГСС 2010 (30 10 2009)_Форма к защите 76_БДР формат СД (2)" xfId="10616"/>
    <cellStyle name="_расчет ФОТ на 2009 под контрольные цифры_ФОТ ГСС 2010 (30 10 2009)_Форма к защите 77" xfId="10617"/>
    <cellStyle name="_расчет ФОТ на 2009 под контрольные цифры_ФОТ ГСС 2010 (30 10 2009)_Форма к защите 77_БДР формат СД (2)" xfId="10618"/>
    <cellStyle name="_расчет ФОТ на 2009 под контрольные цифры_ФОТ ГСС 2010 (30 10 2009)_Форма к защите 78" xfId="10619"/>
    <cellStyle name="_расчет ФОТ на 2009 под контрольные цифры_ФОТ ГСС 2010 (30 10 2009)_Форма к защите 78_БДР формат СД (2)" xfId="10620"/>
    <cellStyle name="_расчет ФОТ на 2009 под контрольные цифры_ФОТ ГСС 2010 (30 10 2009)_Форма к защите 79" xfId="10621"/>
    <cellStyle name="_расчет ФОТ на 2009 под контрольные цифры_ФОТ ГСС 2010 (30 10 2009)_Форма к защите 79_БДР формат СД (2)" xfId="10622"/>
    <cellStyle name="_расчет ФОТ на 2009 под контрольные цифры_ФОТ ГСС 2010 (30 10 2009)_Форма к защите 8" xfId="10623"/>
    <cellStyle name="_расчет ФОТ на 2009 под контрольные цифры_ФОТ ГСС 2010 (30 10 2009)_Форма к защите 8_БДР формат СД (2)" xfId="10624"/>
    <cellStyle name="_расчет ФОТ на 2009 под контрольные цифры_ФОТ ГСС 2010 (30 10 2009)_Форма к защите 80" xfId="10625"/>
    <cellStyle name="_расчет ФОТ на 2009 под контрольные цифры_ФОТ ГСС 2010 (30 10 2009)_Форма к защите 80_БДР формат СД (2)" xfId="10626"/>
    <cellStyle name="_расчет ФОТ на 2009 под контрольные цифры_ФОТ ГСС 2010 (30 10 2009)_Форма к защите 81" xfId="10627"/>
    <cellStyle name="_расчет ФОТ на 2009 под контрольные цифры_ФОТ ГСС 2010 (30 10 2009)_Форма к защите 81_БДР формат СД (2)" xfId="10628"/>
    <cellStyle name="_расчет ФОТ на 2009 под контрольные цифры_ФОТ ГСС 2010 (30 10 2009)_Форма к защите 82" xfId="10629"/>
    <cellStyle name="_расчет ФОТ на 2009 под контрольные цифры_ФОТ ГСС 2010 (30 10 2009)_Форма к защите 82_БДР формат СД (2)" xfId="10630"/>
    <cellStyle name="_расчет ФОТ на 2009 под контрольные цифры_ФОТ ГСС 2010 (30 10 2009)_Форма к защите 83" xfId="10631"/>
    <cellStyle name="_расчет ФОТ на 2009 под контрольные цифры_ФОТ ГСС 2010 (30 10 2009)_Форма к защите 83_БДР формат СД (2)" xfId="10632"/>
    <cellStyle name="_расчет ФОТ на 2009 под контрольные цифры_ФОТ ГСС 2010 (30 10 2009)_Форма к защите 84" xfId="10633"/>
    <cellStyle name="_расчет ФОТ на 2009 под контрольные цифры_ФОТ ГСС 2010 (30 10 2009)_Форма к защите 84_БДР формат СД (2)" xfId="10634"/>
    <cellStyle name="_расчет ФОТ на 2009 под контрольные цифры_ФОТ ГСС 2010 (30 10 2009)_Форма к защите 85" xfId="10635"/>
    <cellStyle name="_расчет ФОТ на 2009 под контрольные цифры_ФОТ ГСС 2010 (30 10 2009)_Форма к защите 85_БДР формат СД (2)" xfId="10636"/>
    <cellStyle name="_расчет ФОТ на 2009 под контрольные цифры_ФОТ ГСС 2010 (30 10 2009)_Форма к защите 86" xfId="10637"/>
    <cellStyle name="_расчет ФОТ на 2009 под контрольные цифры_ФОТ ГСС 2010 (30 10 2009)_Форма к защите 86_БДР формат СД (2)" xfId="10638"/>
    <cellStyle name="_расчет ФОТ на 2009 под контрольные цифры_ФОТ ГСС 2010 (30 10 2009)_Форма к защите 87" xfId="10639"/>
    <cellStyle name="_расчет ФОТ на 2009 под контрольные цифры_ФОТ ГСС 2010 (30 10 2009)_Форма к защите 87_БДР формат СД (2)" xfId="10640"/>
    <cellStyle name="_расчет ФОТ на 2009 под контрольные цифры_ФОТ ГСС 2010 (30 10 2009)_Форма к защите 88" xfId="10641"/>
    <cellStyle name="_расчет ФОТ на 2009 под контрольные цифры_ФОТ ГСС 2010 (30 10 2009)_Форма к защите 88_БДР формат СД (2)" xfId="10642"/>
    <cellStyle name="_расчет ФОТ на 2009 под контрольные цифры_ФОТ ГСС 2010 (30 10 2009)_Форма к защите 89" xfId="10643"/>
    <cellStyle name="_расчет ФОТ на 2009 под контрольные цифры_ФОТ ГСС 2010 (30 10 2009)_Форма к защите 89_БДР формат СД (2)" xfId="10644"/>
    <cellStyle name="_расчет ФОТ на 2009 под контрольные цифры_ФОТ ГСС 2010 (30 10 2009)_Форма к защите 9" xfId="10645"/>
    <cellStyle name="_расчет ФОТ на 2009 под контрольные цифры_ФОТ ГСС 2010 (30 10 2009)_Форма к защите 9_БДР формат СД (2)" xfId="10646"/>
    <cellStyle name="_расчет ФОТ на 2009 под контрольные цифры_ФОТ ГСС 2010 (30 10 2009)_Форма к защите 90" xfId="10647"/>
    <cellStyle name="_расчет ФОТ на 2009 под контрольные цифры_ФОТ ГСС 2010 (30 10 2009)_Форма к защите 90_БДР формат СД (2)" xfId="10648"/>
    <cellStyle name="_расчет ФОТ на 2009 под контрольные цифры_ФОТ ГСС 2010 (30 10 2009)_Форма к защите ДЭБ" xfId="10649"/>
    <cellStyle name="_расчет ФОТ на 2009 под контрольные цифры_ФОТ ГСС 2010 (30 10 2009)_Форма к защите ДЭБ 2" xfId="10650"/>
    <cellStyle name="_расчет ФОТ на 2009 под контрольные цифры_ФОТ ГСС 2010 (30 10 2009)_Форма к защите ДЭБ 2_БДР формат СД (2)" xfId="10651"/>
    <cellStyle name="_расчет ФОТ на 2009 под контрольные цифры_ФОТ ГСС 2010 (30 10 2009)_Форма к защите ДЭБ_БДР формат СД (2)" xfId="10652"/>
    <cellStyle name="_расчет ФОТ на 2009 под контрольные цифры_ФОТ ГСС 2010 (30 10 2009)_Форма к защите_БДР формат СД (2)" xfId="10653"/>
    <cellStyle name="_расчет ФОТ на 2009 под контрольные цифры_ФОТ ГСС 2010 (30 10 2009)_Форма к защите_ДСП" xfId="10654"/>
    <cellStyle name="_расчет ФОТ на 2009 под контрольные цифры_ФОТ ГСС 2010 (30 10 2009)_Форма к защите_ДСП 2" xfId="10655"/>
    <cellStyle name="_расчет ФОТ на 2009 под контрольные цифры_ФОТ ГСС 2010 (30 10 2009)_Форма к защите_ДСП 2_БДР формат СД (2)" xfId="10656"/>
    <cellStyle name="_расчет ФОТ на 2009 под контрольные цифры_ФОТ ГСС 2010 (30 10 2009)_Форма к защите_ДСП_БДР формат СД (2)" xfId="10657"/>
    <cellStyle name="_расчет ФОТ на 2009 под контрольные цифры_ФОТ ГСС 2010 (30 10 2009)_Форма к защите_ДУпиоп" xfId="10658"/>
    <cellStyle name="_расчет ФОТ на 2009 под контрольные цифры_ФОТ ГСС 2010 (30 10 2009)_Форма к защите_ДУпиоп 2" xfId="10659"/>
    <cellStyle name="_расчет ФОТ на 2009 под контрольные цифры_ФОТ ГСС 2010 (30 10 2009)_Форма к защите_ДУпиоп 2_БДР формат СД (2)" xfId="10660"/>
    <cellStyle name="_расчет ФОТ на 2009 под контрольные цифры_ФОТ ГСС 2010 (30 10 2009)_Форма к защите_ДУпиоп_БДР формат СД (2)" xfId="10661"/>
    <cellStyle name="_расчет ФОТ на 2009 под контрольные цифры_ФОТ ГСС 2010 (30 10 2009)_Форма к защите_окончательная версия" xfId="10662"/>
    <cellStyle name="_расчет ФОТ на 2009 под контрольные цифры_ФОТ ГСС 2010 (30 10 2009)_Форма к защите_окончательная версия 2" xfId="10663"/>
    <cellStyle name="_расчет ФОТ на 2009 под контрольные цифры_ФОТ ГСС 2010 (30 10 2009)_Форма к защите_окончательная версия 2_БДР формат СД (2)" xfId="10664"/>
    <cellStyle name="_расчет ФОТ на 2009 под контрольные цифры_ФОТ ГСС 2010 (30 10 2009)_Форма к защите_окончательная версия_БДР формат СД (2)" xfId="10665"/>
    <cellStyle name="_расчет ФОТ на 2009 под контрольные цифры_ФОТ МЭС+РЗА Центра 2011-2012" xfId="10666"/>
    <cellStyle name="_расчет ФОТ на 2009 под контрольные цифры_ФОТ МЭС+РЗА Центра 2011-2012 2" xfId="10667"/>
    <cellStyle name="_расчет ФОТ на 2009 под контрольные цифры_ФОТ МЭС+РЗА Центра 2011-2012 2_БДР формат СД (2)" xfId="10668"/>
    <cellStyle name="_расчет ФОТ на 2009 под контрольные цифры_ФОТ МЭС+РЗА Центра 2011-2012_БДР формат СД (2)" xfId="10669"/>
    <cellStyle name="_расчет ФОТ на 2009 под контрольные цифры_ФОТ на 2010  РЗА _СВОД по МЭС(после защиты)" xfId="10670"/>
    <cellStyle name="_расчет ФОТ на 2009 под контрольные цифры_ФОТ на 2010  РЗА _СВОД по МЭС(после защиты) 2" xfId="10671"/>
    <cellStyle name="_расчет ФОТ на 2009 под контрольные цифры_ФОТ на 2010  РЗА _СВОД по МЭС(после защиты) 2 2" xfId="10672"/>
    <cellStyle name="_расчет ФОТ на 2009 под контрольные цифры_ФОТ на 2010  РЗА _СВОД по МЭС(после защиты) 2 2_БДР формат СД (2)" xfId="10673"/>
    <cellStyle name="_расчет ФОТ на 2009 под контрольные цифры_ФОТ на 2010  РЗА _СВОД по МЭС(после защиты) 2_БДР формат СД (2)" xfId="10674"/>
    <cellStyle name="_расчет ФОТ на 2009 под контрольные цифры_ФОТ на 2010  РЗА _СВОД по МЭС(после защиты) 3" xfId="10675"/>
    <cellStyle name="_расчет ФОТ на 2009 под контрольные цифры_ФОТ на 2010  РЗА _СВОД по МЭС(после защиты) 3_БДР формат СД (2)" xfId="10676"/>
    <cellStyle name="_расчет ФОТ на 2009 под контрольные цифры_ФОТ на 2010  РЗА _СВОД по МЭС(после защиты)_БДР формат СД (2)" xfId="10677"/>
    <cellStyle name="_расчет ФОТ на 2009 под контрольные цифры_ФОТ на 2010  РЗА _СВОД по МЭС(после защиты)_ДУС (3)" xfId="10678"/>
    <cellStyle name="_расчет ФОТ на 2009 под контрольные цифры_ФОТ на 2010  РЗА _СВОД по МЭС(после защиты)_ДУС (3) 2" xfId="10679"/>
    <cellStyle name="_расчет ФОТ на 2009 под контрольные цифры_ФОТ на 2010  РЗА _СВОД по МЭС(после защиты)_ДУС (3) 2_БДР формат СД (2)" xfId="10680"/>
    <cellStyle name="_расчет ФОТ на 2009 под контрольные цифры_ФОТ на 2010  РЗА _СВОД по МЭС(после защиты)_ДУС (3)_БДР формат СД (2)" xfId="10681"/>
    <cellStyle name="_расчет ФОТ на 2009 под контрольные цифры_ФОТ на 2010  РЗА _СВОД по МЭС(после защиты)_Источники_лимиты_Бизнес-план" xfId="10682"/>
    <cellStyle name="_расчет ФОТ на 2009 под контрольные цифры_ФОТ на 2010  РЗА _СВОД по МЭС(после защиты)_Источники_лимиты_Бизнес-план 2" xfId="10683"/>
    <cellStyle name="_расчет ФОТ на 2009 под контрольные цифры_ФОТ на 2010  РЗА _СВОД по МЭС(после защиты)_Источники_лимиты_Бизнес-план 2 2" xfId="10684"/>
    <cellStyle name="_расчет ФОТ на 2009 под контрольные цифры_ФОТ на 2010  РЗА _СВОД по МЭС(после защиты)_Источники_лимиты_Бизнес-план 2 2_БДР формат СД (2)" xfId="10685"/>
    <cellStyle name="_расчет ФОТ на 2009 под контрольные цифры_ФОТ на 2010  РЗА _СВОД по МЭС(после защиты)_Источники_лимиты_Бизнес-план 2_БДР формат СД (2)" xfId="10686"/>
    <cellStyle name="_расчет ФОТ на 2009 под контрольные цифры_ФОТ на 2010  РЗА _СВОД по МЭС(после защиты)_Источники_лимиты_Бизнес-план 3" xfId="10687"/>
    <cellStyle name="_расчет ФОТ на 2009 под контрольные цифры_ФОТ на 2010  РЗА _СВОД по МЭС(после защиты)_Источники_лимиты_Бизнес-план 3_БДР формат СД (2)" xfId="10688"/>
    <cellStyle name="_расчет ФОТ на 2009 под контрольные цифры_ФОТ на 2010  РЗА _СВОД по МЭС(после защиты)_Источники_лимиты_Бизнес-план_БДР формат СД (2)" xfId="10689"/>
    <cellStyle name="_расчет ФОТ на 2009 под контрольные цифры_ФОТ на 2010  РЗА _СВОД по МЭС(после защиты)_Копия форма к защите" xfId="10690"/>
    <cellStyle name="_расчет ФОТ на 2009 под контрольные цифры_ФОТ на 2010  РЗА _СВОД по МЭС(после защиты)_Копия форма к защите 2" xfId="10691"/>
    <cellStyle name="_расчет ФОТ на 2009 под контрольные цифры_ФОТ на 2010  РЗА _СВОД по МЭС(после защиты)_Копия форма к защите 2_БДР формат СД (2)" xfId="10692"/>
    <cellStyle name="_расчет ФОТ на 2009 под контрольные цифры_ФОТ на 2010  РЗА _СВОД по МЭС(после защиты)_Копия форма к защите_БДР формат СД (2)" xfId="10693"/>
    <cellStyle name="_расчет ФОТ на 2009 под контрольные цифры_ФОТ на 2010  РЗА _СВОД по МЭС(после защиты)_Свод бюджет на 2012" xfId="10694"/>
    <cellStyle name="_расчет ФОТ на 2009 под контрольные цифры_ФОТ на 2010  РЗА _СВОД по МЭС(после защиты)_Свод бюджет на 2012 2" xfId="10695"/>
    <cellStyle name="_расчет ФОТ на 2009 под контрольные цифры_ФОТ на 2010  РЗА _СВОД по МЭС(после защиты)_Свод бюджет на 2012 2_БДР формат СД (2)" xfId="10696"/>
    <cellStyle name="_расчет ФОТ на 2009 под контрольные цифры_ФОТ на 2010  РЗА _СВОД по МЭС(после защиты)_Свод бюджет на 2012_БДР формат СД (2)" xfId="10697"/>
    <cellStyle name="_расчет ФОТ на 2009 под контрольные цифры_ФОТ на 2010  РЗА _СВОД по МЭС(после защиты)_Форма к защите" xfId="10698"/>
    <cellStyle name="_расчет ФОТ на 2009 под контрольные цифры_ФОТ на 2010  РЗА _СВОД по МЭС(после защиты)_форма к защите - ДКУ" xfId="10699"/>
    <cellStyle name="_расчет ФОТ на 2009 под контрольные цифры_ФОТ на 2010  РЗА _СВОД по МЭС(после защиты)_форма к защите - ДКУ 2" xfId="10700"/>
    <cellStyle name="_расчет ФОТ на 2009 под контрольные цифры_ФОТ на 2010  РЗА _СВОД по МЭС(после защиты)_форма к защите - ДКУ 2_БДР формат СД (2)" xfId="10701"/>
    <cellStyle name="_расчет ФОТ на 2009 под контрольные цифры_ФОТ на 2010  РЗА _СВОД по МЭС(после защиты)_форма к защите - ДКУ_БДР формат СД (2)" xfId="10702"/>
    <cellStyle name="_расчет ФОТ на 2009 под контрольные цифры_ФОТ на 2010  РЗА _СВОД по МЭС(после защиты)_Форма к защите 10" xfId="10703"/>
    <cellStyle name="_расчет ФОТ на 2009 под контрольные цифры_ФОТ на 2010  РЗА _СВОД по МЭС(после защиты)_Форма к защите 10_БДР формат СД (2)" xfId="10704"/>
    <cellStyle name="_расчет ФОТ на 2009 под контрольные цифры_ФОТ на 2010  РЗА _СВОД по МЭС(после защиты)_Форма к защите 11" xfId="10705"/>
    <cellStyle name="_расчет ФОТ на 2009 под контрольные цифры_ФОТ на 2010  РЗА _СВОД по МЭС(после защиты)_Форма к защите 11_БДР формат СД (2)" xfId="10706"/>
    <cellStyle name="_расчет ФОТ на 2009 под контрольные цифры_ФОТ на 2010  РЗА _СВОД по МЭС(после защиты)_Форма к защите 12" xfId="10707"/>
    <cellStyle name="_расчет ФОТ на 2009 под контрольные цифры_ФОТ на 2010  РЗА _СВОД по МЭС(после защиты)_Форма к защите 12_БДР формат СД (2)" xfId="10708"/>
    <cellStyle name="_расчет ФОТ на 2009 под контрольные цифры_ФОТ на 2010  РЗА _СВОД по МЭС(после защиты)_Форма к защите 13" xfId="10709"/>
    <cellStyle name="_расчет ФОТ на 2009 под контрольные цифры_ФОТ на 2010  РЗА _СВОД по МЭС(после защиты)_Форма к защите 13_БДР формат СД (2)" xfId="10710"/>
    <cellStyle name="_расчет ФОТ на 2009 под контрольные цифры_ФОТ на 2010  РЗА _СВОД по МЭС(после защиты)_Форма к защите 14" xfId="10711"/>
    <cellStyle name="_расчет ФОТ на 2009 под контрольные цифры_ФОТ на 2010  РЗА _СВОД по МЭС(после защиты)_Форма к защите 14_БДР формат СД (2)" xfId="10712"/>
    <cellStyle name="_расчет ФОТ на 2009 под контрольные цифры_ФОТ на 2010  РЗА _СВОД по МЭС(после защиты)_Форма к защите 15" xfId="10713"/>
    <cellStyle name="_расчет ФОТ на 2009 под контрольные цифры_ФОТ на 2010  РЗА _СВОД по МЭС(после защиты)_Форма к защите 15_БДР формат СД (2)" xfId="10714"/>
    <cellStyle name="_расчет ФОТ на 2009 под контрольные цифры_ФОТ на 2010  РЗА _СВОД по МЭС(после защиты)_Форма к защите 16" xfId="10715"/>
    <cellStyle name="_расчет ФОТ на 2009 под контрольные цифры_ФОТ на 2010  РЗА _СВОД по МЭС(после защиты)_Форма к защите 16_БДР формат СД (2)" xfId="10716"/>
    <cellStyle name="_расчет ФОТ на 2009 под контрольные цифры_ФОТ на 2010  РЗА _СВОД по МЭС(после защиты)_Форма к защите 17" xfId="10717"/>
    <cellStyle name="_расчет ФОТ на 2009 под контрольные цифры_ФОТ на 2010  РЗА _СВОД по МЭС(после защиты)_Форма к защите 17_БДР формат СД (2)" xfId="10718"/>
    <cellStyle name="_расчет ФОТ на 2009 под контрольные цифры_ФОТ на 2010  РЗА _СВОД по МЭС(после защиты)_Форма к защите 18" xfId="10719"/>
    <cellStyle name="_расчет ФОТ на 2009 под контрольные цифры_ФОТ на 2010  РЗА _СВОД по МЭС(после защиты)_Форма к защите 18_БДР формат СД (2)" xfId="10720"/>
    <cellStyle name="_расчет ФОТ на 2009 под контрольные цифры_ФОТ на 2010  РЗА _СВОД по МЭС(после защиты)_Форма к защите 19" xfId="10721"/>
    <cellStyle name="_расчет ФОТ на 2009 под контрольные цифры_ФОТ на 2010  РЗА _СВОД по МЭС(после защиты)_Форма к защите 19_БДР формат СД (2)" xfId="10722"/>
    <cellStyle name="_расчет ФОТ на 2009 под контрольные цифры_ФОТ на 2010  РЗА _СВОД по МЭС(после защиты)_Форма к защите 2" xfId="10723"/>
    <cellStyle name="_расчет ФОТ на 2009 под контрольные цифры_ФОТ на 2010  РЗА _СВОД по МЭС(после защиты)_Форма к защите 2_БДР формат СД (2)" xfId="10724"/>
    <cellStyle name="_расчет ФОТ на 2009 под контрольные цифры_ФОТ на 2010  РЗА _СВОД по МЭС(после защиты)_Форма к защите 20" xfId="10725"/>
    <cellStyle name="_расчет ФОТ на 2009 под контрольные цифры_ФОТ на 2010  РЗА _СВОД по МЭС(после защиты)_Форма к защите 20_БДР формат СД (2)" xfId="10726"/>
    <cellStyle name="_расчет ФОТ на 2009 под контрольные цифры_ФОТ на 2010  РЗА _СВОД по МЭС(после защиты)_Форма к защите 21" xfId="10727"/>
    <cellStyle name="_расчет ФОТ на 2009 под контрольные цифры_ФОТ на 2010  РЗА _СВОД по МЭС(после защиты)_Форма к защите 21_БДР формат СД (2)" xfId="10728"/>
    <cellStyle name="_расчет ФОТ на 2009 под контрольные цифры_ФОТ на 2010  РЗА _СВОД по МЭС(после защиты)_Форма к защите 22" xfId="10729"/>
    <cellStyle name="_расчет ФОТ на 2009 под контрольные цифры_ФОТ на 2010  РЗА _СВОД по МЭС(после защиты)_Форма к защите 22_БДР формат СД (2)" xfId="10730"/>
    <cellStyle name="_расчет ФОТ на 2009 под контрольные цифры_ФОТ на 2010  РЗА _СВОД по МЭС(после защиты)_Форма к защите 23" xfId="10731"/>
    <cellStyle name="_расчет ФОТ на 2009 под контрольные цифры_ФОТ на 2010  РЗА _СВОД по МЭС(после защиты)_Форма к защите 23_БДР формат СД (2)" xfId="10732"/>
    <cellStyle name="_расчет ФОТ на 2009 под контрольные цифры_ФОТ на 2010  РЗА _СВОД по МЭС(после защиты)_Форма к защите 24" xfId="10733"/>
    <cellStyle name="_расчет ФОТ на 2009 под контрольные цифры_ФОТ на 2010  РЗА _СВОД по МЭС(после защиты)_Форма к защите 24_БДР формат СД (2)" xfId="10734"/>
    <cellStyle name="_расчет ФОТ на 2009 под контрольные цифры_ФОТ на 2010  РЗА _СВОД по МЭС(после защиты)_Форма к защите 25" xfId="10735"/>
    <cellStyle name="_расчет ФОТ на 2009 под контрольные цифры_ФОТ на 2010  РЗА _СВОД по МЭС(после защиты)_Форма к защите 25_БДР формат СД (2)" xfId="10736"/>
    <cellStyle name="_расчет ФОТ на 2009 под контрольные цифры_ФОТ на 2010  РЗА _СВОД по МЭС(после защиты)_Форма к защите 26" xfId="10737"/>
    <cellStyle name="_расчет ФОТ на 2009 под контрольные цифры_ФОТ на 2010  РЗА _СВОД по МЭС(после защиты)_Форма к защите 26_БДР формат СД (2)" xfId="10738"/>
    <cellStyle name="_расчет ФОТ на 2009 под контрольные цифры_ФОТ на 2010  РЗА _СВОД по МЭС(после защиты)_Форма к защите 27" xfId="10739"/>
    <cellStyle name="_расчет ФОТ на 2009 под контрольные цифры_ФОТ на 2010  РЗА _СВОД по МЭС(после защиты)_Форма к защите 27_БДР формат СД (2)" xfId="10740"/>
    <cellStyle name="_расчет ФОТ на 2009 под контрольные цифры_ФОТ на 2010  РЗА _СВОД по МЭС(после защиты)_Форма к защите 28" xfId="10741"/>
    <cellStyle name="_расчет ФОТ на 2009 под контрольные цифры_ФОТ на 2010  РЗА _СВОД по МЭС(после защиты)_Форма к защите 28_БДР формат СД (2)" xfId="10742"/>
    <cellStyle name="_расчет ФОТ на 2009 под контрольные цифры_ФОТ на 2010  РЗА _СВОД по МЭС(после защиты)_Форма к защите 29" xfId="10743"/>
    <cellStyle name="_расчет ФОТ на 2009 под контрольные цифры_ФОТ на 2010  РЗА _СВОД по МЭС(после защиты)_Форма к защите 29_БДР формат СД (2)" xfId="10744"/>
    <cellStyle name="_расчет ФОТ на 2009 под контрольные цифры_ФОТ на 2010  РЗА _СВОД по МЭС(после защиты)_Форма к защите 3" xfId="10745"/>
    <cellStyle name="_расчет ФОТ на 2009 под контрольные цифры_ФОТ на 2010  РЗА _СВОД по МЭС(после защиты)_Форма к защите 3_БДР формат СД (2)" xfId="10746"/>
    <cellStyle name="_расчет ФОТ на 2009 под контрольные цифры_ФОТ на 2010  РЗА _СВОД по МЭС(после защиты)_Форма к защите 30" xfId="10747"/>
    <cellStyle name="_расчет ФОТ на 2009 под контрольные цифры_ФОТ на 2010  РЗА _СВОД по МЭС(после защиты)_Форма к защите 30_БДР формат СД (2)" xfId="10748"/>
    <cellStyle name="_расчет ФОТ на 2009 под контрольные цифры_ФОТ на 2010  РЗА _СВОД по МЭС(после защиты)_Форма к защите 31" xfId="10749"/>
    <cellStyle name="_расчет ФОТ на 2009 под контрольные цифры_ФОТ на 2010  РЗА _СВОД по МЭС(после защиты)_Форма к защите 31_БДР формат СД (2)" xfId="10750"/>
    <cellStyle name="_расчет ФОТ на 2009 под контрольные цифры_ФОТ на 2010  РЗА _СВОД по МЭС(после защиты)_Форма к защите 32" xfId="10751"/>
    <cellStyle name="_расчет ФОТ на 2009 под контрольные цифры_ФОТ на 2010  РЗА _СВОД по МЭС(после защиты)_Форма к защите 32_БДР формат СД (2)" xfId="10752"/>
    <cellStyle name="_расчет ФОТ на 2009 под контрольные цифры_ФОТ на 2010  РЗА _СВОД по МЭС(после защиты)_Форма к защите 33" xfId="10753"/>
    <cellStyle name="_расчет ФОТ на 2009 под контрольные цифры_ФОТ на 2010  РЗА _СВОД по МЭС(после защиты)_Форма к защите 33_БДР формат СД (2)" xfId="10754"/>
    <cellStyle name="_расчет ФОТ на 2009 под контрольные цифры_ФОТ на 2010  РЗА _СВОД по МЭС(после защиты)_Форма к защите 34" xfId="10755"/>
    <cellStyle name="_расчет ФОТ на 2009 под контрольные цифры_ФОТ на 2010  РЗА _СВОД по МЭС(после защиты)_Форма к защите 34_БДР формат СД (2)" xfId="10756"/>
    <cellStyle name="_расчет ФОТ на 2009 под контрольные цифры_ФОТ на 2010  РЗА _СВОД по МЭС(после защиты)_Форма к защите 35" xfId="10757"/>
    <cellStyle name="_расчет ФОТ на 2009 под контрольные цифры_ФОТ на 2010  РЗА _СВОД по МЭС(после защиты)_Форма к защите 35_БДР формат СД (2)" xfId="10758"/>
    <cellStyle name="_расчет ФОТ на 2009 под контрольные цифры_ФОТ на 2010  РЗА _СВОД по МЭС(после защиты)_Форма к защите 36" xfId="10759"/>
    <cellStyle name="_расчет ФОТ на 2009 под контрольные цифры_ФОТ на 2010  РЗА _СВОД по МЭС(после защиты)_Форма к защите 36_БДР формат СД (2)" xfId="10760"/>
    <cellStyle name="_расчет ФОТ на 2009 под контрольные цифры_ФОТ на 2010  РЗА _СВОД по МЭС(после защиты)_Форма к защите 37" xfId="10761"/>
    <cellStyle name="_расчет ФОТ на 2009 под контрольные цифры_ФОТ на 2010  РЗА _СВОД по МЭС(после защиты)_Форма к защите 37_БДР формат СД (2)" xfId="10762"/>
    <cellStyle name="_расчет ФОТ на 2009 под контрольные цифры_ФОТ на 2010  РЗА _СВОД по МЭС(после защиты)_Форма к защите 38" xfId="10763"/>
    <cellStyle name="_расчет ФОТ на 2009 под контрольные цифры_ФОТ на 2010  РЗА _СВОД по МЭС(после защиты)_Форма к защите 38_БДР формат СД (2)" xfId="10764"/>
    <cellStyle name="_расчет ФОТ на 2009 под контрольные цифры_ФОТ на 2010  РЗА _СВОД по МЭС(после защиты)_Форма к защите 39" xfId="10765"/>
    <cellStyle name="_расчет ФОТ на 2009 под контрольные цифры_ФОТ на 2010  РЗА _СВОД по МЭС(после защиты)_Форма к защите 39_БДР формат СД (2)" xfId="10766"/>
    <cellStyle name="_расчет ФОТ на 2009 под контрольные цифры_ФОТ на 2010  РЗА _СВОД по МЭС(после защиты)_Форма к защите 4" xfId="10767"/>
    <cellStyle name="_расчет ФОТ на 2009 под контрольные цифры_ФОТ на 2010  РЗА _СВОД по МЭС(после защиты)_Форма к защите 4_БДР формат СД (2)" xfId="10768"/>
    <cellStyle name="_расчет ФОТ на 2009 под контрольные цифры_ФОТ на 2010  РЗА _СВОД по МЭС(после защиты)_Форма к защите 40" xfId="10769"/>
    <cellStyle name="_расчет ФОТ на 2009 под контрольные цифры_ФОТ на 2010  РЗА _СВОД по МЭС(после защиты)_Форма к защите 40_БДР формат СД (2)" xfId="10770"/>
    <cellStyle name="_расчет ФОТ на 2009 под контрольные цифры_ФОТ на 2010  РЗА _СВОД по МЭС(после защиты)_Форма к защите 41" xfId="10771"/>
    <cellStyle name="_расчет ФОТ на 2009 под контрольные цифры_ФОТ на 2010  РЗА _СВОД по МЭС(после защиты)_Форма к защите 41_БДР формат СД (2)" xfId="10772"/>
    <cellStyle name="_расчет ФОТ на 2009 под контрольные цифры_ФОТ на 2010  РЗА _СВОД по МЭС(после защиты)_Форма к защите 42" xfId="10773"/>
    <cellStyle name="_расчет ФОТ на 2009 под контрольные цифры_ФОТ на 2010  РЗА _СВОД по МЭС(после защиты)_Форма к защите 42_БДР формат СД (2)" xfId="10774"/>
    <cellStyle name="_расчет ФОТ на 2009 под контрольные цифры_ФОТ на 2010  РЗА _СВОД по МЭС(после защиты)_Форма к защите 43" xfId="10775"/>
    <cellStyle name="_расчет ФОТ на 2009 под контрольные цифры_ФОТ на 2010  РЗА _СВОД по МЭС(после защиты)_Форма к защите 43_БДР формат СД (2)" xfId="10776"/>
    <cellStyle name="_расчет ФОТ на 2009 под контрольные цифры_ФОТ на 2010  РЗА _СВОД по МЭС(после защиты)_Форма к защите 44" xfId="10777"/>
    <cellStyle name="_расчет ФОТ на 2009 под контрольные цифры_ФОТ на 2010  РЗА _СВОД по МЭС(после защиты)_Форма к защите 44_БДР формат СД (2)" xfId="10778"/>
    <cellStyle name="_расчет ФОТ на 2009 под контрольные цифры_ФОТ на 2010  РЗА _СВОД по МЭС(после защиты)_Форма к защите 45" xfId="10779"/>
    <cellStyle name="_расчет ФОТ на 2009 под контрольные цифры_ФОТ на 2010  РЗА _СВОД по МЭС(после защиты)_Форма к защите 45_БДР формат СД (2)" xfId="10780"/>
    <cellStyle name="_расчет ФОТ на 2009 под контрольные цифры_ФОТ на 2010  РЗА _СВОД по МЭС(после защиты)_Форма к защите 46" xfId="10781"/>
    <cellStyle name="_расчет ФОТ на 2009 под контрольные цифры_ФОТ на 2010  РЗА _СВОД по МЭС(после защиты)_Форма к защите 46_БДР формат СД (2)" xfId="10782"/>
    <cellStyle name="_расчет ФОТ на 2009 под контрольные цифры_ФОТ на 2010  РЗА _СВОД по МЭС(после защиты)_Форма к защите 47" xfId="10783"/>
    <cellStyle name="_расчет ФОТ на 2009 под контрольные цифры_ФОТ на 2010  РЗА _СВОД по МЭС(после защиты)_Форма к защите 47_БДР формат СД (2)" xfId="10784"/>
    <cellStyle name="_расчет ФОТ на 2009 под контрольные цифры_ФОТ на 2010  РЗА _СВОД по МЭС(после защиты)_Форма к защите 48" xfId="10785"/>
    <cellStyle name="_расчет ФОТ на 2009 под контрольные цифры_ФОТ на 2010  РЗА _СВОД по МЭС(после защиты)_Форма к защите 48_БДР формат СД (2)" xfId="10786"/>
    <cellStyle name="_расчет ФОТ на 2009 под контрольные цифры_ФОТ на 2010  РЗА _СВОД по МЭС(после защиты)_Форма к защите 49" xfId="10787"/>
    <cellStyle name="_расчет ФОТ на 2009 под контрольные цифры_ФОТ на 2010  РЗА _СВОД по МЭС(после защиты)_Форма к защите 49_БДР формат СД (2)" xfId="10788"/>
    <cellStyle name="_расчет ФОТ на 2009 под контрольные цифры_ФОТ на 2010  РЗА _СВОД по МЭС(после защиты)_Форма к защите 5" xfId="10789"/>
    <cellStyle name="_расчет ФОТ на 2009 под контрольные цифры_ФОТ на 2010  РЗА _СВОД по МЭС(после защиты)_Форма к защите 5_БДР формат СД (2)" xfId="10790"/>
    <cellStyle name="_расчет ФОТ на 2009 под контрольные цифры_ФОТ на 2010  РЗА _СВОД по МЭС(после защиты)_Форма к защите 50" xfId="10791"/>
    <cellStyle name="_расчет ФОТ на 2009 под контрольные цифры_ФОТ на 2010  РЗА _СВОД по МЭС(после защиты)_Форма к защите 50_БДР формат СД (2)" xfId="10792"/>
    <cellStyle name="_расчет ФОТ на 2009 под контрольные цифры_ФОТ на 2010  РЗА _СВОД по МЭС(после защиты)_Форма к защите 51" xfId="10793"/>
    <cellStyle name="_расчет ФОТ на 2009 под контрольные цифры_ФОТ на 2010  РЗА _СВОД по МЭС(после защиты)_Форма к защите 51_БДР формат СД (2)" xfId="10794"/>
    <cellStyle name="_расчет ФОТ на 2009 под контрольные цифры_ФОТ на 2010  РЗА _СВОД по МЭС(после защиты)_Форма к защите 52" xfId="10795"/>
    <cellStyle name="_расчет ФОТ на 2009 под контрольные цифры_ФОТ на 2010  РЗА _СВОД по МЭС(после защиты)_Форма к защите 52_БДР формат СД (2)" xfId="10796"/>
    <cellStyle name="_расчет ФОТ на 2009 под контрольные цифры_ФОТ на 2010  РЗА _СВОД по МЭС(после защиты)_Форма к защите 53" xfId="10797"/>
    <cellStyle name="_расчет ФОТ на 2009 под контрольные цифры_ФОТ на 2010  РЗА _СВОД по МЭС(после защиты)_Форма к защите 53_БДР формат СД (2)" xfId="10798"/>
    <cellStyle name="_расчет ФОТ на 2009 под контрольные цифры_ФОТ на 2010  РЗА _СВОД по МЭС(после защиты)_Форма к защите 54" xfId="10799"/>
    <cellStyle name="_расчет ФОТ на 2009 под контрольные цифры_ФОТ на 2010  РЗА _СВОД по МЭС(после защиты)_Форма к защите 54_БДР формат СД (2)" xfId="10800"/>
    <cellStyle name="_расчет ФОТ на 2009 под контрольные цифры_ФОТ на 2010  РЗА _СВОД по МЭС(после защиты)_Форма к защите 55" xfId="10801"/>
    <cellStyle name="_расчет ФОТ на 2009 под контрольные цифры_ФОТ на 2010  РЗА _СВОД по МЭС(после защиты)_Форма к защите 55_БДР формат СД (2)" xfId="10802"/>
    <cellStyle name="_расчет ФОТ на 2009 под контрольные цифры_ФОТ на 2010  РЗА _СВОД по МЭС(после защиты)_Форма к защите 56" xfId="10803"/>
    <cellStyle name="_расчет ФОТ на 2009 под контрольные цифры_ФОТ на 2010  РЗА _СВОД по МЭС(после защиты)_Форма к защите 56_БДР формат СД (2)" xfId="10804"/>
    <cellStyle name="_расчет ФОТ на 2009 под контрольные цифры_ФОТ на 2010  РЗА _СВОД по МЭС(после защиты)_Форма к защите 57" xfId="10805"/>
    <cellStyle name="_расчет ФОТ на 2009 под контрольные цифры_ФОТ на 2010  РЗА _СВОД по МЭС(после защиты)_Форма к защите 57_БДР формат СД (2)" xfId="10806"/>
    <cellStyle name="_расчет ФОТ на 2009 под контрольные цифры_ФОТ на 2010  РЗА _СВОД по МЭС(после защиты)_Форма к защите 58" xfId="10807"/>
    <cellStyle name="_расчет ФОТ на 2009 под контрольные цифры_ФОТ на 2010  РЗА _СВОД по МЭС(после защиты)_Форма к защите 58_БДР формат СД (2)" xfId="10808"/>
    <cellStyle name="_расчет ФОТ на 2009 под контрольные цифры_ФОТ на 2010  РЗА _СВОД по МЭС(после защиты)_Форма к защите 59" xfId="10809"/>
    <cellStyle name="_расчет ФОТ на 2009 под контрольные цифры_ФОТ на 2010  РЗА _СВОД по МЭС(после защиты)_Форма к защите 59_БДР формат СД (2)" xfId="10810"/>
    <cellStyle name="_расчет ФОТ на 2009 под контрольные цифры_ФОТ на 2010  РЗА _СВОД по МЭС(после защиты)_Форма к защите 6" xfId="10811"/>
    <cellStyle name="_расчет ФОТ на 2009 под контрольные цифры_ФОТ на 2010  РЗА _СВОД по МЭС(после защиты)_Форма к защите 6_БДР формат СД (2)" xfId="10812"/>
    <cellStyle name="_расчет ФОТ на 2009 под контрольные цифры_ФОТ на 2010  РЗА _СВОД по МЭС(после защиты)_Форма к защите 60" xfId="10813"/>
    <cellStyle name="_расчет ФОТ на 2009 под контрольные цифры_ФОТ на 2010  РЗА _СВОД по МЭС(после защиты)_Форма к защите 60_БДР формат СД (2)" xfId="10814"/>
    <cellStyle name="_расчет ФОТ на 2009 под контрольные цифры_ФОТ на 2010  РЗА _СВОД по МЭС(после защиты)_Форма к защите 61" xfId="10815"/>
    <cellStyle name="_расчет ФОТ на 2009 под контрольные цифры_ФОТ на 2010  РЗА _СВОД по МЭС(после защиты)_Форма к защите 61_БДР формат СД (2)" xfId="10816"/>
    <cellStyle name="_расчет ФОТ на 2009 под контрольные цифры_ФОТ на 2010  РЗА _СВОД по МЭС(после защиты)_Форма к защите 62" xfId="10817"/>
    <cellStyle name="_расчет ФОТ на 2009 под контрольные цифры_ФОТ на 2010  РЗА _СВОД по МЭС(после защиты)_Форма к защите 62_БДР формат СД (2)" xfId="10818"/>
    <cellStyle name="_расчет ФОТ на 2009 под контрольные цифры_ФОТ на 2010  РЗА _СВОД по МЭС(после защиты)_Форма к защите 63" xfId="10819"/>
    <cellStyle name="_расчет ФОТ на 2009 под контрольные цифры_ФОТ на 2010  РЗА _СВОД по МЭС(после защиты)_Форма к защите 63_БДР формат СД (2)" xfId="10820"/>
    <cellStyle name="_расчет ФОТ на 2009 под контрольные цифры_ФОТ на 2010  РЗА _СВОД по МЭС(после защиты)_Форма к защите 64" xfId="10821"/>
    <cellStyle name="_расчет ФОТ на 2009 под контрольные цифры_ФОТ на 2010  РЗА _СВОД по МЭС(после защиты)_Форма к защите 64_БДР формат СД (2)" xfId="10822"/>
    <cellStyle name="_расчет ФОТ на 2009 под контрольные цифры_ФОТ на 2010  РЗА _СВОД по МЭС(после защиты)_Форма к защите 65" xfId="10823"/>
    <cellStyle name="_расчет ФОТ на 2009 под контрольные цифры_ФОТ на 2010  РЗА _СВОД по МЭС(после защиты)_Форма к защите 65_БДР формат СД (2)" xfId="10824"/>
    <cellStyle name="_расчет ФОТ на 2009 под контрольные цифры_ФОТ на 2010  РЗА _СВОД по МЭС(после защиты)_Форма к защите 66" xfId="10825"/>
    <cellStyle name="_расчет ФОТ на 2009 под контрольные цифры_ФОТ на 2010  РЗА _СВОД по МЭС(после защиты)_Форма к защите 66_БДР формат СД (2)" xfId="10826"/>
    <cellStyle name="_расчет ФОТ на 2009 под контрольные цифры_ФОТ на 2010  РЗА _СВОД по МЭС(после защиты)_Форма к защите 67" xfId="10827"/>
    <cellStyle name="_расчет ФОТ на 2009 под контрольные цифры_ФОТ на 2010  РЗА _СВОД по МЭС(после защиты)_Форма к защите 67_БДР формат СД (2)" xfId="10828"/>
    <cellStyle name="_расчет ФОТ на 2009 под контрольные цифры_ФОТ на 2010  РЗА _СВОД по МЭС(после защиты)_Форма к защите 68" xfId="10829"/>
    <cellStyle name="_расчет ФОТ на 2009 под контрольные цифры_ФОТ на 2010  РЗА _СВОД по МЭС(после защиты)_Форма к защите 68_БДР формат СД (2)" xfId="10830"/>
    <cellStyle name="_расчет ФОТ на 2009 под контрольные цифры_ФОТ на 2010  РЗА _СВОД по МЭС(после защиты)_Форма к защите 69" xfId="10831"/>
    <cellStyle name="_расчет ФОТ на 2009 под контрольные цифры_ФОТ на 2010  РЗА _СВОД по МЭС(после защиты)_Форма к защите 69_БДР формат СД (2)" xfId="10832"/>
    <cellStyle name="_расчет ФОТ на 2009 под контрольные цифры_ФОТ на 2010  РЗА _СВОД по МЭС(после защиты)_Форма к защите 7" xfId="10833"/>
    <cellStyle name="_расчет ФОТ на 2009 под контрольные цифры_ФОТ на 2010  РЗА _СВОД по МЭС(после защиты)_Форма к защите 7_БДР формат СД (2)" xfId="10834"/>
    <cellStyle name="_расчет ФОТ на 2009 под контрольные цифры_ФОТ на 2010  РЗА _СВОД по МЭС(после защиты)_Форма к защите 70" xfId="10835"/>
    <cellStyle name="_расчет ФОТ на 2009 под контрольные цифры_ФОТ на 2010  РЗА _СВОД по МЭС(после защиты)_Форма к защите 70_БДР формат СД (2)" xfId="10836"/>
    <cellStyle name="_расчет ФОТ на 2009 под контрольные цифры_ФОТ на 2010  РЗА _СВОД по МЭС(после защиты)_Форма к защите 71" xfId="10837"/>
    <cellStyle name="_расчет ФОТ на 2009 под контрольные цифры_ФОТ на 2010  РЗА _СВОД по МЭС(после защиты)_Форма к защите 71_БДР формат СД (2)" xfId="10838"/>
    <cellStyle name="_расчет ФОТ на 2009 под контрольные цифры_ФОТ на 2010  РЗА _СВОД по МЭС(после защиты)_Форма к защите 72" xfId="10839"/>
    <cellStyle name="_расчет ФОТ на 2009 под контрольные цифры_ФОТ на 2010  РЗА _СВОД по МЭС(после защиты)_Форма к защите 72_БДР формат СД (2)" xfId="10840"/>
    <cellStyle name="_расчет ФОТ на 2009 под контрольные цифры_ФОТ на 2010  РЗА _СВОД по МЭС(после защиты)_Форма к защите 73" xfId="10841"/>
    <cellStyle name="_расчет ФОТ на 2009 под контрольные цифры_ФОТ на 2010  РЗА _СВОД по МЭС(после защиты)_Форма к защите 73_БДР формат СД (2)" xfId="10842"/>
    <cellStyle name="_расчет ФОТ на 2009 под контрольные цифры_ФОТ на 2010  РЗА _СВОД по МЭС(после защиты)_Форма к защите 74" xfId="10843"/>
    <cellStyle name="_расчет ФОТ на 2009 под контрольные цифры_ФОТ на 2010  РЗА _СВОД по МЭС(после защиты)_Форма к защите 74_БДР формат СД (2)" xfId="10844"/>
    <cellStyle name="_расчет ФОТ на 2009 под контрольные цифры_ФОТ на 2010  РЗА _СВОД по МЭС(после защиты)_Форма к защите 75" xfId="10845"/>
    <cellStyle name="_расчет ФОТ на 2009 под контрольные цифры_ФОТ на 2010  РЗА _СВОД по МЭС(после защиты)_Форма к защите 75_БДР формат СД (2)" xfId="10846"/>
    <cellStyle name="_расчет ФОТ на 2009 под контрольные цифры_ФОТ на 2010  РЗА _СВОД по МЭС(после защиты)_Форма к защите 76" xfId="10847"/>
    <cellStyle name="_расчет ФОТ на 2009 под контрольные цифры_ФОТ на 2010  РЗА _СВОД по МЭС(после защиты)_Форма к защите 76_БДР формат СД (2)" xfId="10848"/>
    <cellStyle name="_расчет ФОТ на 2009 под контрольные цифры_ФОТ на 2010  РЗА _СВОД по МЭС(после защиты)_Форма к защите 77" xfId="10849"/>
    <cellStyle name="_расчет ФОТ на 2009 под контрольные цифры_ФОТ на 2010  РЗА _СВОД по МЭС(после защиты)_Форма к защите 77_БДР формат СД (2)" xfId="10850"/>
    <cellStyle name="_расчет ФОТ на 2009 под контрольные цифры_ФОТ на 2010  РЗА _СВОД по МЭС(после защиты)_Форма к защите 78" xfId="10851"/>
    <cellStyle name="_расчет ФОТ на 2009 под контрольные цифры_ФОТ на 2010  РЗА _СВОД по МЭС(после защиты)_Форма к защите 78_БДР формат СД (2)" xfId="10852"/>
    <cellStyle name="_расчет ФОТ на 2009 под контрольные цифры_ФОТ на 2010  РЗА _СВОД по МЭС(после защиты)_Форма к защите 79" xfId="10853"/>
    <cellStyle name="_расчет ФОТ на 2009 под контрольные цифры_ФОТ на 2010  РЗА _СВОД по МЭС(после защиты)_Форма к защите 79_БДР формат СД (2)" xfId="10854"/>
    <cellStyle name="_расчет ФОТ на 2009 под контрольные цифры_ФОТ на 2010  РЗА _СВОД по МЭС(после защиты)_Форма к защите 8" xfId="10855"/>
    <cellStyle name="_расчет ФОТ на 2009 под контрольные цифры_ФОТ на 2010  РЗА _СВОД по МЭС(после защиты)_Форма к защите 8_БДР формат СД (2)" xfId="10856"/>
    <cellStyle name="_расчет ФОТ на 2009 под контрольные цифры_ФОТ на 2010  РЗА _СВОД по МЭС(после защиты)_Форма к защите 80" xfId="10857"/>
    <cellStyle name="_расчет ФОТ на 2009 под контрольные цифры_ФОТ на 2010  РЗА _СВОД по МЭС(после защиты)_Форма к защите 80_БДР формат СД (2)" xfId="10858"/>
    <cellStyle name="_расчет ФОТ на 2009 под контрольные цифры_ФОТ на 2010  РЗА _СВОД по МЭС(после защиты)_Форма к защите 81" xfId="10859"/>
    <cellStyle name="_расчет ФОТ на 2009 под контрольные цифры_ФОТ на 2010  РЗА _СВОД по МЭС(после защиты)_Форма к защите 81_БДР формат СД (2)" xfId="10860"/>
    <cellStyle name="_расчет ФОТ на 2009 под контрольные цифры_ФОТ на 2010  РЗА _СВОД по МЭС(после защиты)_Форма к защите 82" xfId="10861"/>
    <cellStyle name="_расчет ФОТ на 2009 под контрольные цифры_ФОТ на 2010  РЗА _СВОД по МЭС(после защиты)_Форма к защите 82_БДР формат СД (2)" xfId="10862"/>
    <cellStyle name="_расчет ФОТ на 2009 под контрольные цифры_ФОТ на 2010  РЗА _СВОД по МЭС(после защиты)_Форма к защите 83" xfId="10863"/>
    <cellStyle name="_расчет ФОТ на 2009 под контрольные цифры_ФОТ на 2010  РЗА _СВОД по МЭС(после защиты)_Форма к защите 83_БДР формат СД (2)" xfId="10864"/>
    <cellStyle name="_расчет ФОТ на 2009 под контрольные цифры_ФОТ на 2010  РЗА _СВОД по МЭС(после защиты)_Форма к защите 84" xfId="10865"/>
    <cellStyle name="_расчет ФОТ на 2009 под контрольные цифры_ФОТ на 2010  РЗА _СВОД по МЭС(после защиты)_Форма к защите 84_БДР формат СД (2)" xfId="10866"/>
    <cellStyle name="_расчет ФОТ на 2009 под контрольные цифры_ФОТ на 2010  РЗА _СВОД по МЭС(после защиты)_Форма к защите 85" xfId="10867"/>
    <cellStyle name="_расчет ФОТ на 2009 под контрольные цифры_ФОТ на 2010  РЗА _СВОД по МЭС(после защиты)_Форма к защите 85_БДР формат СД (2)" xfId="10868"/>
    <cellStyle name="_расчет ФОТ на 2009 под контрольные цифры_ФОТ на 2010  РЗА _СВОД по МЭС(после защиты)_Форма к защите 86" xfId="10869"/>
    <cellStyle name="_расчет ФОТ на 2009 под контрольные цифры_ФОТ на 2010  РЗА _СВОД по МЭС(после защиты)_Форма к защите 86_БДР формат СД (2)" xfId="10870"/>
    <cellStyle name="_расчет ФОТ на 2009 под контрольные цифры_ФОТ на 2010  РЗА _СВОД по МЭС(после защиты)_Форма к защите 87" xfId="10871"/>
    <cellStyle name="_расчет ФОТ на 2009 под контрольные цифры_ФОТ на 2010  РЗА _СВОД по МЭС(после защиты)_Форма к защите 87_БДР формат СД (2)" xfId="10872"/>
    <cellStyle name="_расчет ФОТ на 2009 под контрольные цифры_ФОТ на 2010  РЗА _СВОД по МЭС(после защиты)_Форма к защите 88" xfId="10873"/>
    <cellStyle name="_расчет ФОТ на 2009 под контрольные цифры_ФОТ на 2010  РЗА _СВОД по МЭС(после защиты)_Форма к защите 88_БДР формат СД (2)" xfId="10874"/>
    <cellStyle name="_расчет ФОТ на 2009 под контрольные цифры_ФОТ на 2010  РЗА _СВОД по МЭС(после защиты)_Форма к защите 89" xfId="10875"/>
    <cellStyle name="_расчет ФОТ на 2009 под контрольные цифры_ФОТ на 2010  РЗА _СВОД по МЭС(после защиты)_Форма к защите 89_БДР формат СД (2)" xfId="10876"/>
    <cellStyle name="_расчет ФОТ на 2009 под контрольные цифры_ФОТ на 2010  РЗА _СВОД по МЭС(после защиты)_Форма к защите 9" xfId="10877"/>
    <cellStyle name="_расчет ФОТ на 2009 под контрольные цифры_ФОТ на 2010  РЗА _СВОД по МЭС(после защиты)_Форма к защите 9_БДР формат СД (2)" xfId="10878"/>
    <cellStyle name="_расчет ФОТ на 2009 под контрольные цифры_ФОТ на 2010  РЗА _СВОД по МЭС(после защиты)_Форма к защите 90" xfId="10879"/>
    <cellStyle name="_расчет ФОТ на 2009 под контрольные цифры_ФОТ на 2010  РЗА _СВОД по МЭС(после защиты)_Форма к защите 90_БДР формат СД (2)" xfId="10880"/>
    <cellStyle name="_расчет ФОТ на 2009 под контрольные цифры_ФОТ на 2010  РЗА _СВОД по МЭС(после защиты)_Форма к защите ДЭБ" xfId="10881"/>
    <cellStyle name="_расчет ФОТ на 2009 под контрольные цифры_ФОТ на 2010  РЗА _СВОД по МЭС(после защиты)_Форма к защите ДЭБ 2" xfId="10882"/>
    <cellStyle name="_расчет ФОТ на 2009 под контрольные цифры_ФОТ на 2010  РЗА _СВОД по МЭС(после защиты)_Форма к защите ДЭБ 2_БДР формат СД (2)" xfId="10883"/>
    <cellStyle name="_расчет ФОТ на 2009 под контрольные цифры_ФОТ на 2010  РЗА _СВОД по МЭС(после защиты)_Форма к защите ДЭБ_БДР формат СД (2)" xfId="10884"/>
    <cellStyle name="_расчет ФОТ на 2009 под контрольные цифры_ФОТ на 2010  РЗА _СВОД по МЭС(после защиты)_Форма к защите_БДР формат СД (2)" xfId="10885"/>
    <cellStyle name="_расчет ФОТ на 2009 под контрольные цифры_ФОТ на 2010  РЗА _СВОД по МЭС(после защиты)_Форма к защите_ДСП" xfId="10886"/>
    <cellStyle name="_расчет ФОТ на 2009 под контрольные цифры_ФОТ на 2010  РЗА _СВОД по МЭС(после защиты)_Форма к защите_ДСП 2" xfId="10887"/>
    <cellStyle name="_расчет ФОТ на 2009 под контрольные цифры_ФОТ на 2010  РЗА _СВОД по МЭС(после защиты)_Форма к защите_ДСП 2_БДР формат СД (2)" xfId="10888"/>
    <cellStyle name="_расчет ФОТ на 2009 под контрольные цифры_ФОТ на 2010  РЗА _СВОД по МЭС(после защиты)_Форма к защите_ДСП_БДР формат СД (2)" xfId="10889"/>
    <cellStyle name="_расчет ФОТ на 2009 под контрольные цифры_ФОТ на 2010  РЗА _СВОД по МЭС(после защиты)_Форма к защите_ДУпиоп" xfId="10890"/>
    <cellStyle name="_расчет ФОТ на 2009 под контрольные цифры_ФОТ на 2010  РЗА _СВОД по МЭС(после защиты)_Форма к защите_ДУпиоп 2" xfId="10891"/>
    <cellStyle name="_расчет ФОТ на 2009 под контрольные цифры_ФОТ на 2010  РЗА _СВОД по МЭС(после защиты)_Форма к защите_ДУпиоп 2_БДР формат СД (2)" xfId="10892"/>
    <cellStyle name="_расчет ФОТ на 2009 под контрольные цифры_ФОТ на 2010  РЗА _СВОД по МЭС(после защиты)_Форма к защите_ДУпиоп_БДР формат СД (2)" xfId="10893"/>
    <cellStyle name="_расчет ФОТ на 2009 под контрольные цифры_ФОТ на 2010  РЗА _СВОД по МЭС(после защиты)_Форма к защите_окончательная версия" xfId="10894"/>
    <cellStyle name="_расчет ФОТ на 2009 под контрольные цифры_ФОТ на 2010  РЗА _СВОД по МЭС(после защиты)_Форма к защите_окончательная версия 2" xfId="10895"/>
    <cellStyle name="_расчет ФОТ на 2009 под контрольные цифры_ФОТ на 2010  РЗА _СВОД по МЭС(после защиты)_Форма к защите_окончательная версия 2_БДР формат СД (2)" xfId="10896"/>
    <cellStyle name="_расчет ФОТ на 2009 под контрольные цифры_ФОТ на 2010  РЗА _СВОД по МЭС(после защиты)_Форма к защите_окончательная версия_БДР формат СД (2)" xfId="10897"/>
    <cellStyle name="_расчет ФОТ на 2009 под контрольные цифры_ФОТ на 2010г. Вологда" xfId="10898"/>
    <cellStyle name="_расчет ФОТ на 2009 под контрольные цифры_ФОТ на 2010г. Вологда 2" xfId="10899"/>
    <cellStyle name="_расчет ФОТ на 2009 под контрольные цифры_ФОТ на 2010г. Вологда 2 2" xfId="10900"/>
    <cellStyle name="_расчет ФОТ на 2009 под контрольные цифры_ФОТ на 2010г. Вологда 2 2_БДР формат СД (2)" xfId="10901"/>
    <cellStyle name="_расчет ФОТ на 2009 под контрольные цифры_ФОТ на 2010г. Вологда 2_БДР формат СД (2)" xfId="10902"/>
    <cellStyle name="_расчет ФОТ на 2009 под контрольные цифры_ФОТ на 2010г. Вологда 3" xfId="10903"/>
    <cellStyle name="_расчет ФОТ на 2009 под контрольные цифры_ФОТ на 2010г. Вологда 3_БДР формат СД (2)" xfId="10904"/>
    <cellStyle name="_расчет ФОТ на 2009 под контрольные цифры_ФОТ на 2010г. Вологда_БДР формат СД (2)" xfId="10905"/>
    <cellStyle name="_расчет ФОТ на 2009 под контрольные цифры_ФОТ на 2010г. Вологда_ДУС (3)" xfId="10906"/>
    <cellStyle name="_расчет ФОТ на 2009 под контрольные цифры_ФОТ на 2010г. Вологда_ДУС (3) 2" xfId="10907"/>
    <cellStyle name="_расчет ФОТ на 2009 под контрольные цифры_ФОТ на 2010г. Вологда_ДУС (3) 2_БДР формат СД (2)" xfId="10908"/>
    <cellStyle name="_расчет ФОТ на 2009 под контрольные цифры_ФОТ на 2010г. Вологда_ДУС (3)_БДР формат СД (2)" xfId="10909"/>
    <cellStyle name="_расчет ФОТ на 2009 под контрольные цифры_ФОТ на 2010г. Вологда_Источники_лимиты_Бизнес-план" xfId="10910"/>
    <cellStyle name="_расчет ФОТ на 2009 под контрольные цифры_ФОТ на 2010г. Вологда_Источники_лимиты_Бизнес-план 2" xfId="10911"/>
    <cellStyle name="_расчет ФОТ на 2009 под контрольные цифры_ФОТ на 2010г. Вологда_Источники_лимиты_Бизнес-план 2 2" xfId="10912"/>
    <cellStyle name="_расчет ФОТ на 2009 под контрольные цифры_ФОТ на 2010г. Вологда_Источники_лимиты_Бизнес-план 2 2_БДР формат СД (2)" xfId="10913"/>
    <cellStyle name="_расчет ФОТ на 2009 под контрольные цифры_ФОТ на 2010г. Вологда_Источники_лимиты_Бизнес-план 2_БДР формат СД (2)" xfId="10914"/>
    <cellStyle name="_расчет ФОТ на 2009 под контрольные цифры_ФОТ на 2010г. Вологда_Источники_лимиты_Бизнес-план 3" xfId="10915"/>
    <cellStyle name="_расчет ФОТ на 2009 под контрольные цифры_ФОТ на 2010г. Вологда_Источники_лимиты_Бизнес-план 3_БДР формат СД (2)" xfId="10916"/>
    <cellStyle name="_расчет ФОТ на 2009 под контрольные цифры_ФОТ на 2010г. Вологда_Источники_лимиты_Бизнес-план_БДР формат СД (2)" xfId="10917"/>
    <cellStyle name="_расчет ФОТ на 2009 под контрольные цифры_ФОТ на 2010г. Вологда_Копия форма к защите" xfId="10918"/>
    <cellStyle name="_расчет ФОТ на 2009 под контрольные цифры_ФОТ на 2010г. Вологда_Копия форма к защите 2" xfId="10919"/>
    <cellStyle name="_расчет ФОТ на 2009 под контрольные цифры_ФОТ на 2010г. Вологда_Копия форма к защите 2_БДР формат СД (2)" xfId="10920"/>
    <cellStyle name="_расчет ФОТ на 2009 под контрольные цифры_ФОТ на 2010г. Вологда_Копия форма к защите_БДР формат СД (2)" xfId="10921"/>
    <cellStyle name="_расчет ФОТ на 2009 под контрольные цифры_ФОТ на 2010г. Вологда_Свод бюджет на 2012" xfId="10922"/>
    <cellStyle name="_расчет ФОТ на 2009 под контрольные цифры_ФОТ на 2010г. Вологда_Свод бюджет на 2012 2" xfId="10923"/>
    <cellStyle name="_расчет ФОТ на 2009 под контрольные цифры_ФОТ на 2010г. Вологда_Свод бюджет на 2012 2_БДР формат СД (2)" xfId="10924"/>
    <cellStyle name="_расчет ФОТ на 2009 под контрольные цифры_ФОТ на 2010г. Вологда_Свод бюджет на 2012_БДР формат СД (2)" xfId="10925"/>
    <cellStyle name="_расчет ФОТ на 2009 под контрольные цифры_ФОТ на 2010г. Вологда_Форма к защите" xfId="10926"/>
    <cellStyle name="_расчет ФОТ на 2009 под контрольные цифры_ФОТ на 2010г. Вологда_форма к защите - ДКУ" xfId="10927"/>
    <cellStyle name="_расчет ФОТ на 2009 под контрольные цифры_ФОТ на 2010г. Вологда_форма к защите - ДКУ 2" xfId="10928"/>
    <cellStyle name="_расчет ФОТ на 2009 под контрольные цифры_ФОТ на 2010г. Вологда_форма к защите - ДКУ 2_БДР формат СД (2)" xfId="10929"/>
    <cellStyle name="_расчет ФОТ на 2009 под контрольные цифры_ФОТ на 2010г. Вологда_форма к защите - ДКУ_БДР формат СД (2)" xfId="10930"/>
    <cellStyle name="_расчет ФОТ на 2009 под контрольные цифры_ФОТ на 2010г. Вологда_Форма к защите 10" xfId="10931"/>
    <cellStyle name="_расчет ФОТ на 2009 под контрольные цифры_ФОТ на 2010г. Вологда_Форма к защите 10_БДР формат СД (2)" xfId="10932"/>
    <cellStyle name="_расчет ФОТ на 2009 под контрольные цифры_ФОТ на 2010г. Вологда_Форма к защите 11" xfId="10933"/>
    <cellStyle name="_расчет ФОТ на 2009 под контрольные цифры_ФОТ на 2010г. Вологда_Форма к защите 11_БДР формат СД (2)" xfId="10934"/>
    <cellStyle name="_расчет ФОТ на 2009 под контрольные цифры_ФОТ на 2010г. Вологда_Форма к защите 12" xfId="10935"/>
    <cellStyle name="_расчет ФОТ на 2009 под контрольные цифры_ФОТ на 2010г. Вологда_Форма к защите 12_БДР формат СД (2)" xfId="10936"/>
    <cellStyle name="_расчет ФОТ на 2009 под контрольные цифры_ФОТ на 2010г. Вологда_Форма к защите 13" xfId="10937"/>
    <cellStyle name="_расчет ФОТ на 2009 под контрольные цифры_ФОТ на 2010г. Вологда_Форма к защите 13_БДР формат СД (2)" xfId="10938"/>
    <cellStyle name="_расчет ФОТ на 2009 под контрольные цифры_ФОТ на 2010г. Вологда_Форма к защите 14" xfId="10939"/>
    <cellStyle name="_расчет ФОТ на 2009 под контрольные цифры_ФОТ на 2010г. Вологда_Форма к защите 14_БДР формат СД (2)" xfId="10940"/>
    <cellStyle name="_расчет ФОТ на 2009 под контрольные цифры_ФОТ на 2010г. Вологда_Форма к защите 15" xfId="10941"/>
    <cellStyle name="_расчет ФОТ на 2009 под контрольные цифры_ФОТ на 2010г. Вологда_Форма к защите 15_БДР формат СД (2)" xfId="10942"/>
    <cellStyle name="_расчет ФОТ на 2009 под контрольные цифры_ФОТ на 2010г. Вологда_Форма к защите 16" xfId="10943"/>
    <cellStyle name="_расчет ФОТ на 2009 под контрольные цифры_ФОТ на 2010г. Вологда_Форма к защите 16_БДР формат СД (2)" xfId="10944"/>
    <cellStyle name="_расчет ФОТ на 2009 под контрольные цифры_ФОТ на 2010г. Вологда_Форма к защите 17" xfId="10945"/>
    <cellStyle name="_расчет ФОТ на 2009 под контрольные цифры_ФОТ на 2010г. Вологда_Форма к защите 17_БДР формат СД (2)" xfId="10946"/>
    <cellStyle name="_расчет ФОТ на 2009 под контрольные цифры_ФОТ на 2010г. Вологда_Форма к защите 18" xfId="10947"/>
    <cellStyle name="_расчет ФОТ на 2009 под контрольные цифры_ФОТ на 2010г. Вологда_Форма к защите 18_БДР формат СД (2)" xfId="10948"/>
    <cellStyle name="_расчет ФОТ на 2009 под контрольные цифры_ФОТ на 2010г. Вологда_Форма к защите 19" xfId="10949"/>
    <cellStyle name="_расчет ФОТ на 2009 под контрольные цифры_ФОТ на 2010г. Вологда_Форма к защите 19_БДР формат СД (2)" xfId="10950"/>
    <cellStyle name="_расчет ФОТ на 2009 под контрольные цифры_ФОТ на 2010г. Вологда_Форма к защите 2" xfId="10951"/>
    <cellStyle name="_расчет ФОТ на 2009 под контрольные цифры_ФОТ на 2010г. Вологда_Форма к защите 2_БДР формат СД (2)" xfId="10952"/>
    <cellStyle name="_расчет ФОТ на 2009 под контрольные цифры_ФОТ на 2010г. Вологда_Форма к защите 20" xfId="10953"/>
    <cellStyle name="_расчет ФОТ на 2009 под контрольные цифры_ФОТ на 2010г. Вологда_Форма к защите 20_БДР формат СД (2)" xfId="10954"/>
    <cellStyle name="_расчет ФОТ на 2009 под контрольные цифры_ФОТ на 2010г. Вологда_Форма к защите 21" xfId="10955"/>
    <cellStyle name="_расчет ФОТ на 2009 под контрольные цифры_ФОТ на 2010г. Вологда_Форма к защите 21_БДР формат СД (2)" xfId="10956"/>
    <cellStyle name="_расчет ФОТ на 2009 под контрольные цифры_ФОТ на 2010г. Вологда_Форма к защите 22" xfId="10957"/>
    <cellStyle name="_расчет ФОТ на 2009 под контрольные цифры_ФОТ на 2010г. Вологда_Форма к защите 22_БДР формат СД (2)" xfId="10958"/>
    <cellStyle name="_расчет ФОТ на 2009 под контрольные цифры_ФОТ на 2010г. Вологда_Форма к защите 23" xfId="10959"/>
    <cellStyle name="_расчет ФОТ на 2009 под контрольные цифры_ФОТ на 2010г. Вологда_Форма к защите 23_БДР формат СД (2)" xfId="10960"/>
    <cellStyle name="_расчет ФОТ на 2009 под контрольные цифры_ФОТ на 2010г. Вологда_Форма к защите 24" xfId="10961"/>
    <cellStyle name="_расчет ФОТ на 2009 под контрольные цифры_ФОТ на 2010г. Вологда_Форма к защите 24_БДР формат СД (2)" xfId="10962"/>
    <cellStyle name="_расчет ФОТ на 2009 под контрольные цифры_ФОТ на 2010г. Вологда_Форма к защите 25" xfId="10963"/>
    <cellStyle name="_расчет ФОТ на 2009 под контрольные цифры_ФОТ на 2010г. Вологда_Форма к защите 25_БДР формат СД (2)" xfId="10964"/>
    <cellStyle name="_расчет ФОТ на 2009 под контрольные цифры_ФОТ на 2010г. Вологда_Форма к защите 26" xfId="10965"/>
    <cellStyle name="_расчет ФОТ на 2009 под контрольные цифры_ФОТ на 2010г. Вологда_Форма к защите 26_БДР формат СД (2)" xfId="10966"/>
    <cellStyle name="_расчет ФОТ на 2009 под контрольные цифры_ФОТ на 2010г. Вологда_Форма к защите 27" xfId="10967"/>
    <cellStyle name="_расчет ФОТ на 2009 под контрольные цифры_ФОТ на 2010г. Вологда_Форма к защите 27_БДР формат СД (2)" xfId="10968"/>
    <cellStyle name="_расчет ФОТ на 2009 под контрольные цифры_ФОТ на 2010г. Вологда_Форма к защите 28" xfId="10969"/>
    <cellStyle name="_расчет ФОТ на 2009 под контрольные цифры_ФОТ на 2010г. Вологда_Форма к защите 28_БДР формат СД (2)" xfId="10970"/>
    <cellStyle name="_расчет ФОТ на 2009 под контрольные цифры_ФОТ на 2010г. Вологда_Форма к защите 29" xfId="10971"/>
    <cellStyle name="_расчет ФОТ на 2009 под контрольные цифры_ФОТ на 2010г. Вологда_Форма к защите 29_БДР формат СД (2)" xfId="10972"/>
    <cellStyle name="_расчет ФОТ на 2009 под контрольные цифры_ФОТ на 2010г. Вологда_Форма к защите 3" xfId="10973"/>
    <cellStyle name="_расчет ФОТ на 2009 под контрольные цифры_ФОТ на 2010г. Вологда_Форма к защите 3_БДР формат СД (2)" xfId="10974"/>
    <cellStyle name="_расчет ФОТ на 2009 под контрольные цифры_ФОТ на 2010г. Вологда_Форма к защите 30" xfId="10975"/>
    <cellStyle name="_расчет ФОТ на 2009 под контрольные цифры_ФОТ на 2010г. Вологда_Форма к защите 30_БДР формат СД (2)" xfId="10976"/>
    <cellStyle name="_расчет ФОТ на 2009 под контрольные цифры_ФОТ на 2010г. Вологда_Форма к защите 31" xfId="10977"/>
    <cellStyle name="_расчет ФОТ на 2009 под контрольные цифры_ФОТ на 2010г. Вологда_Форма к защите 31_БДР формат СД (2)" xfId="10978"/>
    <cellStyle name="_расчет ФОТ на 2009 под контрольные цифры_ФОТ на 2010г. Вологда_Форма к защите 32" xfId="10979"/>
    <cellStyle name="_расчет ФОТ на 2009 под контрольные цифры_ФОТ на 2010г. Вологда_Форма к защите 32_БДР формат СД (2)" xfId="10980"/>
    <cellStyle name="_расчет ФОТ на 2009 под контрольные цифры_ФОТ на 2010г. Вологда_Форма к защите 33" xfId="10981"/>
    <cellStyle name="_расчет ФОТ на 2009 под контрольные цифры_ФОТ на 2010г. Вологда_Форма к защите 33_БДР формат СД (2)" xfId="10982"/>
    <cellStyle name="_расчет ФОТ на 2009 под контрольные цифры_ФОТ на 2010г. Вологда_Форма к защите 34" xfId="10983"/>
    <cellStyle name="_расчет ФОТ на 2009 под контрольные цифры_ФОТ на 2010г. Вологда_Форма к защите 34_БДР формат СД (2)" xfId="10984"/>
    <cellStyle name="_расчет ФОТ на 2009 под контрольные цифры_ФОТ на 2010г. Вологда_Форма к защите 35" xfId="10985"/>
    <cellStyle name="_расчет ФОТ на 2009 под контрольные цифры_ФОТ на 2010г. Вологда_Форма к защите 35_БДР формат СД (2)" xfId="10986"/>
    <cellStyle name="_расчет ФОТ на 2009 под контрольные цифры_ФОТ на 2010г. Вологда_Форма к защите 36" xfId="10987"/>
    <cellStyle name="_расчет ФОТ на 2009 под контрольные цифры_ФОТ на 2010г. Вологда_Форма к защите 36_БДР формат СД (2)" xfId="10988"/>
    <cellStyle name="_расчет ФОТ на 2009 под контрольные цифры_ФОТ на 2010г. Вологда_Форма к защите 37" xfId="10989"/>
    <cellStyle name="_расчет ФОТ на 2009 под контрольные цифры_ФОТ на 2010г. Вологда_Форма к защите 37_БДР формат СД (2)" xfId="10990"/>
    <cellStyle name="_расчет ФОТ на 2009 под контрольные цифры_ФОТ на 2010г. Вологда_Форма к защите 38" xfId="10991"/>
    <cellStyle name="_расчет ФОТ на 2009 под контрольные цифры_ФОТ на 2010г. Вологда_Форма к защите 38_БДР формат СД (2)" xfId="10992"/>
    <cellStyle name="_расчет ФОТ на 2009 под контрольные цифры_ФОТ на 2010г. Вологда_Форма к защите 39" xfId="10993"/>
    <cellStyle name="_расчет ФОТ на 2009 под контрольные цифры_ФОТ на 2010г. Вологда_Форма к защите 39_БДР формат СД (2)" xfId="10994"/>
    <cellStyle name="_расчет ФОТ на 2009 под контрольные цифры_ФОТ на 2010г. Вологда_Форма к защите 4" xfId="10995"/>
    <cellStyle name="_расчет ФОТ на 2009 под контрольные цифры_ФОТ на 2010г. Вологда_Форма к защите 4_БДР формат СД (2)" xfId="10996"/>
    <cellStyle name="_расчет ФОТ на 2009 под контрольные цифры_ФОТ на 2010г. Вологда_Форма к защите 40" xfId="10997"/>
    <cellStyle name="_расчет ФОТ на 2009 под контрольные цифры_ФОТ на 2010г. Вологда_Форма к защите 40_БДР формат СД (2)" xfId="10998"/>
    <cellStyle name="_расчет ФОТ на 2009 под контрольные цифры_ФОТ на 2010г. Вологда_Форма к защите 41" xfId="10999"/>
    <cellStyle name="_расчет ФОТ на 2009 под контрольные цифры_ФОТ на 2010г. Вологда_Форма к защите 41_БДР формат СД (2)" xfId="11000"/>
    <cellStyle name="_расчет ФОТ на 2009 под контрольные цифры_ФОТ на 2010г. Вологда_Форма к защите 42" xfId="11001"/>
    <cellStyle name="_расчет ФОТ на 2009 под контрольные цифры_ФОТ на 2010г. Вологда_Форма к защите 42_БДР формат СД (2)" xfId="11002"/>
    <cellStyle name="_расчет ФОТ на 2009 под контрольные цифры_ФОТ на 2010г. Вологда_Форма к защите 43" xfId="11003"/>
    <cellStyle name="_расчет ФОТ на 2009 под контрольные цифры_ФОТ на 2010г. Вологда_Форма к защите 43_БДР формат СД (2)" xfId="11004"/>
    <cellStyle name="_расчет ФОТ на 2009 под контрольные цифры_ФОТ на 2010г. Вологда_Форма к защите 44" xfId="11005"/>
    <cellStyle name="_расчет ФОТ на 2009 под контрольные цифры_ФОТ на 2010г. Вологда_Форма к защите 44_БДР формат СД (2)" xfId="11006"/>
    <cellStyle name="_расчет ФОТ на 2009 под контрольные цифры_ФОТ на 2010г. Вологда_Форма к защите 45" xfId="11007"/>
    <cellStyle name="_расчет ФОТ на 2009 под контрольные цифры_ФОТ на 2010г. Вологда_Форма к защите 45_БДР формат СД (2)" xfId="11008"/>
    <cellStyle name="_расчет ФОТ на 2009 под контрольные цифры_ФОТ на 2010г. Вологда_Форма к защите 46" xfId="11009"/>
    <cellStyle name="_расчет ФОТ на 2009 под контрольные цифры_ФОТ на 2010г. Вологда_Форма к защите 46_БДР формат СД (2)" xfId="11010"/>
    <cellStyle name="_расчет ФОТ на 2009 под контрольные цифры_ФОТ на 2010г. Вологда_Форма к защите 47" xfId="11011"/>
    <cellStyle name="_расчет ФОТ на 2009 под контрольные цифры_ФОТ на 2010г. Вологда_Форма к защите 47_БДР формат СД (2)" xfId="11012"/>
    <cellStyle name="_расчет ФОТ на 2009 под контрольные цифры_ФОТ на 2010г. Вологда_Форма к защите 48" xfId="11013"/>
    <cellStyle name="_расчет ФОТ на 2009 под контрольные цифры_ФОТ на 2010г. Вологда_Форма к защите 48_БДР формат СД (2)" xfId="11014"/>
    <cellStyle name="_расчет ФОТ на 2009 под контрольные цифры_ФОТ на 2010г. Вологда_Форма к защите 49" xfId="11015"/>
    <cellStyle name="_расчет ФОТ на 2009 под контрольные цифры_ФОТ на 2010г. Вологда_Форма к защите 49_БДР формат СД (2)" xfId="11016"/>
    <cellStyle name="_расчет ФОТ на 2009 под контрольные цифры_ФОТ на 2010г. Вологда_Форма к защите 5" xfId="11017"/>
    <cellStyle name="_расчет ФОТ на 2009 под контрольные цифры_ФОТ на 2010г. Вологда_Форма к защите 5_БДР формат СД (2)" xfId="11018"/>
    <cellStyle name="_расчет ФОТ на 2009 под контрольные цифры_ФОТ на 2010г. Вологда_Форма к защите 50" xfId="11019"/>
    <cellStyle name="_расчет ФОТ на 2009 под контрольные цифры_ФОТ на 2010г. Вологда_Форма к защите 50_БДР формат СД (2)" xfId="11020"/>
    <cellStyle name="_расчет ФОТ на 2009 под контрольные цифры_ФОТ на 2010г. Вологда_Форма к защите 51" xfId="11021"/>
    <cellStyle name="_расчет ФОТ на 2009 под контрольные цифры_ФОТ на 2010г. Вологда_Форма к защите 51_БДР формат СД (2)" xfId="11022"/>
    <cellStyle name="_расчет ФОТ на 2009 под контрольные цифры_ФОТ на 2010г. Вологда_Форма к защите 52" xfId="11023"/>
    <cellStyle name="_расчет ФОТ на 2009 под контрольные цифры_ФОТ на 2010г. Вологда_Форма к защите 52_БДР формат СД (2)" xfId="11024"/>
    <cellStyle name="_расчет ФОТ на 2009 под контрольные цифры_ФОТ на 2010г. Вологда_Форма к защите 53" xfId="11025"/>
    <cellStyle name="_расчет ФОТ на 2009 под контрольные цифры_ФОТ на 2010г. Вологда_Форма к защите 53_БДР формат СД (2)" xfId="11026"/>
    <cellStyle name="_расчет ФОТ на 2009 под контрольные цифры_ФОТ на 2010г. Вологда_Форма к защите 54" xfId="11027"/>
    <cellStyle name="_расчет ФОТ на 2009 под контрольные цифры_ФОТ на 2010г. Вологда_Форма к защите 54_БДР формат СД (2)" xfId="11028"/>
    <cellStyle name="_расчет ФОТ на 2009 под контрольные цифры_ФОТ на 2010г. Вологда_Форма к защите 55" xfId="11029"/>
    <cellStyle name="_расчет ФОТ на 2009 под контрольные цифры_ФОТ на 2010г. Вологда_Форма к защите 55_БДР формат СД (2)" xfId="11030"/>
    <cellStyle name="_расчет ФОТ на 2009 под контрольные цифры_ФОТ на 2010г. Вологда_Форма к защите 56" xfId="11031"/>
    <cellStyle name="_расчет ФОТ на 2009 под контрольные цифры_ФОТ на 2010г. Вологда_Форма к защите 56_БДР формат СД (2)" xfId="11032"/>
    <cellStyle name="_расчет ФОТ на 2009 под контрольные цифры_ФОТ на 2010г. Вологда_Форма к защите 57" xfId="11033"/>
    <cellStyle name="_расчет ФОТ на 2009 под контрольные цифры_ФОТ на 2010г. Вологда_Форма к защите 57_БДР формат СД (2)" xfId="11034"/>
    <cellStyle name="_расчет ФОТ на 2009 под контрольные цифры_ФОТ на 2010г. Вологда_Форма к защите 58" xfId="11035"/>
    <cellStyle name="_расчет ФОТ на 2009 под контрольные цифры_ФОТ на 2010г. Вологда_Форма к защите 58_БДР формат СД (2)" xfId="11036"/>
    <cellStyle name="_расчет ФОТ на 2009 под контрольные цифры_ФОТ на 2010г. Вологда_Форма к защите 59" xfId="11037"/>
    <cellStyle name="_расчет ФОТ на 2009 под контрольные цифры_ФОТ на 2010г. Вологда_Форма к защите 59_БДР формат СД (2)" xfId="11038"/>
    <cellStyle name="_расчет ФОТ на 2009 под контрольные цифры_ФОТ на 2010г. Вологда_Форма к защите 6" xfId="11039"/>
    <cellStyle name="_расчет ФОТ на 2009 под контрольные цифры_ФОТ на 2010г. Вологда_Форма к защите 6_БДР формат СД (2)" xfId="11040"/>
    <cellStyle name="_расчет ФОТ на 2009 под контрольные цифры_ФОТ на 2010г. Вологда_Форма к защите 60" xfId="11041"/>
    <cellStyle name="_расчет ФОТ на 2009 под контрольные цифры_ФОТ на 2010г. Вологда_Форма к защите 60_БДР формат СД (2)" xfId="11042"/>
    <cellStyle name="_расчет ФОТ на 2009 под контрольные цифры_ФОТ на 2010г. Вологда_Форма к защите 61" xfId="11043"/>
    <cellStyle name="_расчет ФОТ на 2009 под контрольные цифры_ФОТ на 2010г. Вологда_Форма к защите 61_БДР формат СД (2)" xfId="11044"/>
    <cellStyle name="_расчет ФОТ на 2009 под контрольные цифры_ФОТ на 2010г. Вологда_Форма к защите 62" xfId="11045"/>
    <cellStyle name="_расчет ФОТ на 2009 под контрольные цифры_ФОТ на 2010г. Вологда_Форма к защите 62_БДР формат СД (2)" xfId="11046"/>
    <cellStyle name="_расчет ФОТ на 2009 под контрольные цифры_ФОТ на 2010г. Вологда_Форма к защите 63" xfId="11047"/>
    <cellStyle name="_расчет ФОТ на 2009 под контрольные цифры_ФОТ на 2010г. Вологда_Форма к защите 63_БДР формат СД (2)" xfId="11048"/>
    <cellStyle name="_расчет ФОТ на 2009 под контрольные цифры_ФОТ на 2010г. Вологда_Форма к защите 64" xfId="11049"/>
    <cellStyle name="_расчет ФОТ на 2009 под контрольные цифры_ФОТ на 2010г. Вологда_Форма к защите 64_БДР формат СД (2)" xfId="11050"/>
    <cellStyle name="_расчет ФОТ на 2009 под контрольные цифры_ФОТ на 2010г. Вологда_Форма к защите 65" xfId="11051"/>
    <cellStyle name="_расчет ФОТ на 2009 под контрольные цифры_ФОТ на 2010г. Вологда_Форма к защите 65_БДР формат СД (2)" xfId="11052"/>
    <cellStyle name="_расчет ФОТ на 2009 под контрольные цифры_ФОТ на 2010г. Вологда_Форма к защите 66" xfId="11053"/>
    <cellStyle name="_расчет ФОТ на 2009 под контрольные цифры_ФОТ на 2010г. Вологда_Форма к защите 66_БДР формат СД (2)" xfId="11054"/>
    <cellStyle name="_расчет ФОТ на 2009 под контрольные цифры_ФОТ на 2010г. Вологда_Форма к защите 67" xfId="11055"/>
    <cellStyle name="_расчет ФОТ на 2009 под контрольные цифры_ФОТ на 2010г. Вологда_Форма к защите 67_БДР формат СД (2)" xfId="11056"/>
    <cellStyle name="_расчет ФОТ на 2009 под контрольные цифры_ФОТ на 2010г. Вологда_Форма к защите 68" xfId="11057"/>
    <cellStyle name="_расчет ФОТ на 2009 под контрольные цифры_ФОТ на 2010г. Вологда_Форма к защите 68_БДР формат СД (2)" xfId="11058"/>
    <cellStyle name="_расчет ФОТ на 2009 под контрольные цифры_ФОТ на 2010г. Вологда_Форма к защите 69" xfId="11059"/>
    <cellStyle name="_расчет ФОТ на 2009 под контрольные цифры_ФОТ на 2010г. Вологда_Форма к защите 69_БДР формат СД (2)" xfId="11060"/>
    <cellStyle name="_расчет ФОТ на 2009 под контрольные цифры_ФОТ на 2010г. Вологда_Форма к защите 7" xfId="11061"/>
    <cellStyle name="_расчет ФОТ на 2009 под контрольные цифры_ФОТ на 2010г. Вологда_Форма к защите 7_БДР формат СД (2)" xfId="11062"/>
    <cellStyle name="_расчет ФОТ на 2009 под контрольные цифры_ФОТ на 2010г. Вологда_Форма к защите 70" xfId="11063"/>
    <cellStyle name="_расчет ФОТ на 2009 под контрольные цифры_ФОТ на 2010г. Вологда_Форма к защите 70_БДР формат СД (2)" xfId="11064"/>
    <cellStyle name="_расчет ФОТ на 2009 под контрольные цифры_ФОТ на 2010г. Вологда_Форма к защите 71" xfId="11065"/>
    <cellStyle name="_расчет ФОТ на 2009 под контрольные цифры_ФОТ на 2010г. Вологда_Форма к защите 71_БДР формат СД (2)" xfId="11066"/>
    <cellStyle name="_расчет ФОТ на 2009 под контрольные цифры_ФОТ на 2010г. Вологда_Форма к защите 72" xfId="11067"/>
    <cellStyle name="_расчет ФОТ на 2009 под контрольные цифры_ФОТ на 2010г. Вологда_Форма к защите 72_БДР формат СД (2)" xfId="11068"/>
    <cellStyle name="_расчет ФОТ на 2009 под контрольные цифры_ФОТ на 2010г. Вологда_Форма к защите 73" xfId="11069"/>
    <cellStyle name="_расчет ФОТ на 2009 под контрольные цифры_ФОТ на 2010г. Вологда_Форма к защите 73_БДР формат СД (2)" xfId="11070"/>
    <cellStyle name="_расчет ФОТ на 2009 под контрольные цифры_ФОТ на 2010г. Вологда_Форма к защите 74" xfId="11071"/>
    <cellStyle name="_расчет ФОТ на 2009 под контрольные цифры_ФОТ на 2010г. Вологда_Форма к защите 74_БДР формат СД (2)" xfId="11072"/>
    <cellStyle name="_расчет ФОТ на 2009 под контрольные цифры_ФОТ на 2010г. Вологда_Форма к защите 75" xfId="11073"/>
    <cellStyle name="_расчет ФОТ на 2009 под контрольные цифры_ФОТ на 2010г. Вологда_Форма к защите 75_БДР формат СД (2)" xfId="11074"/>
    <cellStyle name="_расчет ФОТ на 2009 под контрольные цифры_ФОТ на 2010г. Вологда_Форма к защите 76" xfId="11075"/>
    <cellStyle name="_расчет ФОТ на 2009 под контрольные цифры_ФОТ на 2010г. Вологда_Форма к защите 76_БДР формат СД (2)" xfId="11076"/>
    <cellStyle name="_расчет ФОТ на 2009 под контрольные цифры_ФОТ на 2010г. Вологда_Форма к защите 77" xfId="11077"/>
    <cellStyle name="_расчет ФОТ на 2009 под контрольные цифры_ФОТ на 2010г. Вологда_Форма к защите 77_БДР формат СД (2)" xfId="11078"/>
    <cellStyle name="_расчет ФОТ на 2009 под контрольные цифры_ФОТ на 2010г. Вологда_Форма к защите 78" xfId="11079"/>
    <cellStyle name="_расчет ФОТ на 2009 под контрольные цифры_ФОТ на 2010г. Вологда_Форма к защите 78_БДР формат СД (2)" xfId="11080"/>
    <cellStyle name="_расчет ФОТ на 2009 под контрольные цифры_ФОТ на 2010г. Вологда_Форма к защите 79" xfId="11081"/>
    <cellStyle name="_расчет ФОТ на 2009 под контрольные цифры_ФОТ на 2010г. Вологда_Форма к защите 79_БДР формат СД (2)" xfId="11082"/>
    <cellStyle name="_расчет ФОТ на 2009 под контрольные цифры_ФОТ на 2010г. Вологда_Форма к защите 8" xfId="11083"/>
    <cellStyle name="_расчет ФОТ на 2009 под контрольные цифры_ФОТ на 2010г. Вологда_Форма к защите 8_БДР формат СД (2)" xfId="11084"/>
    <cellStyle name="_расчет ФОТ на 2009 под контрольные цифры_ФОТ на 2010г. Вологда_Форма к защите 80" xfId="11085"/>
    <cellStyle name="_расчет ФОТ на 2009 под контрольные цифры_ФОТ на 2010г. Вологда_Форма к защите 80_БДР формат СД (2)" xfId="11086"/>
    <cellStyle name="_расчет ФОТ на 2009 под контрольные цифры_ФОТ на 2010г. Вологда_Форма к защите 81" xfId="11087"/>
    <cellStyle name="_расчет ФОТ на 2009 под контрольные цифры_ФОТ на 2010г. Вологда_Форма к защите 81_БДР формат СД (2)" xfId="11088"/>
    <cellStyle name="_расчет ФОТ на 2009 под контрольные цифры_ФОТ на 2010г. Вологда_Форма к защите 82" xfId="11089"/>
    <cellStyle name="_расчет ФОТ на 2009 под контрольные цифры_ФОТ на 2010г. Вологда_Форма к защите 82_БДР формат СД (2)" xfId="11090"/>
    <cellStyle name="_расчет ФОТ на 2009 под контрольные цифры_ФОТ на 2010г. Вологда_Форма к защите 83" xfId="11091"/>
    <cellStyle name="_расчет ФОТ на 2009 под контрольные цифры_ФОТ на 2010г. Вологда_Форма к защите 83_БДР формат СД (2)" xfId="11092"/>
    <cellStyle name="_расчет ФОТ на 2009 под контрольные цифры_ФОТ на 2010г. Вологда_Форма к защите 84" xfId="11093"/>
    <cellStyle name="_расчет ФОТ на 2009 под контрольные цифры_ФОТ на 2010г. Вологда_Форма к защите 84_БДР формат СД (2)" xfId="11094"/>
    <cellStyle name="_расчет ФОТ на 2009 под контрольные цифры_ФОТ на 2010г. Вологда_Форма к защите 85" xfId="11095"/>
    <cellStyle name="_расчет ФОТ на 2009 под контрольные цифры_ФОТ на 2010г. Вологда_Форма к защите 85_БДР формат СД (2)" xfId="11096"/>
    <cellStyle name="_расчет ФОТ на 2009 под контрольные цифры_ФОТ на 2010г. Вологда_Форма к защите 86" xfId="11097"/>
    <cellStyle name="_расчет ФОТ на 2009 под контрольные цифры_ФОТ на 2010г. Вологда_Форма к защите 86_БДР формат СД (2)" xfId="11098"/>
    <cellStyle name="_расчет ФОТ на 2009 под контрольные цифры_ФОТ на 2010г. Вологда_Форма к защите 87" xfId="11099"/>
    <cellStyle name="_расчет ФОТ на 2009 под контрольные цифры_ФОТ на 2010г. Вологда_Форма к защите 87_БДР формат СД (2)" xfId="11100"/>
    <cellStyle name="_расчет ФОТ на 2009 под контрольные цифры_ФОТ на 2010г. Вологда_Форма к защите 88" xfId="11101"/>
    <cellStyle name="_расчет ФОТ на 2009 под контрольные цифры_ФОТ на 2010г. Вологда_Форма к защите 88_БДР формат СД (2)" xfId="11102"/>
    <cellStyle name="_расчет ФОТ на 2009 под контрольные цифры_ФОТ на 2010г. Вологда_Форма к защите 89" xfId="11103"/>
    <cellStyle name="_расчет ФОТ на 2009 под контрольные цифры_ФОТ на 2010г. Вологда_Форма к защите 89_БДР формат СД (2)" xfId="11104"/>
    <cellStyle name="_расчет ФОТ на 2009 под контрольные цифры_ФОТ на 2010г. Вологда_Форма к защите 9" xfId="11105"/>
    <cellStyle name="_расчет ФОТ на 2009 под контрольные цифры_ФОТ на 2010г. Вологда_Форма к защите 9_БДР формат СД (2)" xfId="11106"/>
    <cellStyle name="_расчет ФОТ на 2009 под контрольные цифры_ФОТ на 2010г. Вологда_Форма к защите 90" xfId="11107"/>
    <cellStyle name="_расчет ФОТ на 2009 под контрольные цифры_ФОТ на 2010г. Вологда_Форма к защите 90_БДР формат СД (2)" xfId="11108"/>
    <cellStyle name="_расчет ФОТ на 2009 под контрольные цифры_ФОТ на 2010г. Вологда_Форма к защите ДЭБ" xfId="11109"/>
    <cellStyle name="_расчет ФОТ на 2009 под контрольные цифры_ФОТ на 2010г. Вологда_Форма к защите ДЭБ 2" xfId="11110"/>
    <cellStyle name="_расчет ФОТ на 2009 под контрольные цифры_ФОТ на 2010г. Вологда_Форма к защите ДЭБ 2_БДР формат СД (2)" xfId="11111"/>
    <cellStyle name="_расчет ФОТ на 2009 под контрольные цифры_ФОТ на 2010г. Вологда_Форма к защите ДЭБ_БДР формат СД (2)" xfId="11112"/>
    <cellStyle name="_расчет ФОТ на 2009 под контрольные цифры_ФОТ на 2010г. Вологда_Форма к защите_БДР формат СД (2)" xfId="11113"/>
    <cellStyle name="_расчет ФОТ на 2009 под контрольные цифры_ФОТ на 2010г. Вологда_Форма к защите_ДСП" xfId="11114"/>
    <cellStyle name="_расчет ФОТ на 2009 под контрольные цифры_ФОТ на 2010г. Вологда_Форма к защите_ДСП 2" xfId="11115"/>
    <cellStyle name="_расчет ФОТ на 2009 под контрольные цифры_ФОТ на 2010г. Вологда_Форма к защите_ДСП 2_БДР формат СД (2)" xfId="11116"/>
    <cellStyle name="_расчет ФОТ на 2009 под контрольные цифры_ФОТ на 2010г. Вологда_Форма к защите_ДСП_БДР формат СД (2)" xfId="11117"/>
    <cellStyle name="_расчет ФОТ на 2009 под контрольные цифры_ФОТ на 2010г. Вологда_Форма к защите_ДУпиоп" xfId="11118"/>
    <cellStyle name="_расчет ФОТ на 2009 под контрольные цифры_ФОТ на 2010г. Вологда_Форма к защите_ДУпиоп 2" xfId="11119"/>
    <cellStyle name="_расчет ФОТ на 2009 под контрольные цифры_ФОТ на 2010г. Вологда_Форма к защите_ДУпиоп 2_БДР формат СД (2)" xfId="11120"/>
    <cellStyle name="_расчет ФОТ на 2009 под контрольные цифры_ФОТ на 2010г. Вологда_Форма к защите_ДУпиоп_БДР формат СД (2)" xfId="11121"/>
    <cellStyle name="_расчет ФОТ на 2009 под контрольные цифры_ФОТ на 2010г. Вологда_Форма к защите_окончательная версия" xfId="11122"/>
    <cellStyle name="_расчет ФОТ на 2009 под контрольные цифры_ФОТ на 2010г. Вологда_Форма к защите_окончательная версия 2" xfId="11123"/>
    <cellStyle name="_расчет ФОТ на 2009 под контрольные цифры_ФОТ на 2010г. Вологда_Форма к защите_окончательная версия 2_БДР формат СД (2)" xfId="11124"/>
    <cellStyle name="_расчет ФОТ на 2009 под контрольные цифры_ФОТ на 2010г. Вологда_Форма к защите_окончательная версия_БДР формат СД (2)" xfId="11125"/>
    <cellStyle name="_расчет ФОТ на 2009 под контрольные цифры_ФОТ РЗА 2010 -МЭС Центра (2)" xfId="11126"/>
    <cellStyle name="_расчет ФОТ на 2009 под контрольные цифры_ФОТ РЗА 2010 -МЭС Центра (2) 2" xfId="11127"/>
    <cellStyle name="_расчет ФОТ на 2009 под контрольные цифры_ФОТ РЗА 2010 -МЭС Центра (2) 2 2" xfId="11128"/>
    <cellStyle name="_расчет ФОТ на 2009 под контрольные цифры_ФОТ РЗА 2010 -МЭС Центра (2) 2 2_БДР формат СД (2)" xfId="11129"/>
    <cellStyle name="_расчет ФОТ на 2009 под контрольные цифры_ФОТ РЗА 2010 -МЭС Центра (2) 2_БДР формат СД (2)" xfId="11130"/>
    <cellStyle name="_расчет ФОТ на 2009 под контрольные цифры_ФОТ РЗА 2010 -МЭС Центра (2) 3" xfId="11131"/>
    <cellStyle name="_расчет ФОТ на 2009 под контрольные цифры_ФОТ РЗА 2010 -МЭС Центра (2) 3_БДР формат СД (2)" xfId="11132"/>
    <cellStyle name="_расчет ФОТ на 2009 под контрольные цифры_ФОТ РЗА 2010 -МЭС Центра (2)_БДР формат СД (2)" xfId="11133"/>
    <cellStyle name="_расчет ФОТ на 2009 под контрольные цифры_ФОТ РЗА 2010 -МЭС Центра (2)_ДУС (3)" xfId="11134"/>
    <cellStyle name="_расчет ФОТ на 2009 под контрольные цифры_ФОТ РЗА 2010 -МЭС Центра (2)_ДУС (3) 2" xfId="11135"/>
    <cellStyle name="_расчет ФОТ на 2009 под контрольные цифры_ФОТ РЗА 2010 -МЭС Центра (2)_ДУС (3) 2_БДР формат СД (2)" xfId="11136"/>
    <cellStyle name="_расчет ФОТ на 2009 под контрольные цифры_ФОТ РЗА 2010 -МЭС Центра (2)_ДУС (3)_БДР формат СД (2)" xfId="11137"/>
    <cellStyle name="_расчет ФОТ на 2009 под контрольные цифры_ФОТ РЗА 2010 -МЭС Центра (2)_Источники_лимиты_Бизнес-план" xfId="11138"/>
    <cellStyle name="_расчет ФОТ на 2009 под контрольные цифры_ФОТ РЗА 2010 -МЭС Центра (2)_Источники_лимиты_Бизнес-план 2" xfId="11139"/>
    <cellStyle name="_расчет ФОТ на 2009 под контрольные цифры_ФОТ РЗА 2010 -МЭС Центра (2)_Источники_лимиты_Бизнес-план 2 2" xfId="11140"/>
    <cellStyle name="_расчет ФОТ на 2009 под контрольные цифры_ФОТ РЗА 2010 -МЭС Центра (2)_Источники_лимиты_Бизнес-план 2 2_БДР формат СД (2)" xfId="11141"/>
    <cellStyle name="_расчет ФОТ на 2009 под контрольные цифры_ФОТ РЗА 2010 -МЭС Центра (2)_Источники_лимиты_Бизнес-план 2_БДР формат СД (2)" xfId="11142"/>
    <cellStyle name="_расчет ФОТ на 2009 под контрольные цифры_ФОТ РЗА 2010 -МЭС Центра (2)_Источники_лимиты_Бизнес-план 3" xfId="11143"/>
    <cellStyle name="_расчет ФОТ на 2009 под контрольные цифры_ФОТ РЗА 2010 -МЭС Центра (2)_Источники_лимиты_Бизнес-план 3_БДР формат СД (2)" xfId="11144"/>
    <cellStyle name="_расчет ФОТ на 2009 под контрольные цифры_ФОТ РЗА 2010 -МЭС Центра (2)_Источники_лимиты_Бизнес-план_БДР формат СД (2)" xfId="11145"/>
    <cellStyle name="_расчет ФОТ на 2009 под контрольные цифры_ФОТ РЗА 2010 -МЭС Центра (2)_Копия форма к защите" xfId="11146"/>
    <cellStyle name="_расчет ФОТ на 2009 под контрольные цифры_ФОТ РЗА 2010 -МЭС Центра (2)_Копия форма к защите 2" xfId="11147"/>
    <cellStyle name="_расчет ФОТ на 2009 под контрольные цифры_ФОТ РЗА 2010 -МЭС Центра (2)_Копия форма к защите 2_БДР формат СД (2)" xfId="11148"/>
    <cellStyle name="_расчет ФОТ на 2009 под контрольные цифры_ФОТ РЗА 2010 -МЭС Центра (2)_Копия форма к защите_БДР формат СД (2)" xfId="11149"/>
    <cellStyle name="_расчет ФОТ на 2009 под контрольные цифры_ФОТ РЗА 2010 -МЭС Центра (2)_Свод бюджет на 2012" xfId="11150"/>
    <cellStyle name="_расчет ФОТ на 2009 под контрольные цифры_ФОТ РЗА 2010 -МЭС Центра (2)_Свод бюджет на 2012 2" xfId="11151"/>
    <cellStyle name="_расчет ФОТ на 2009 под контрольные цифры_ФОТ РЗА 2010 -МЭС Центра (2)_Свод бюджет на 2012 2_БДР формат СД (2)" xfId="11152"/>
    <cellStyle name="_расчет ФОТ на 2009 под контрольные цифры_ФОТ РЗА 2010 -МЭС Центра (2)_Свод бюджет на 2012_БДР формат СД (2)" xfId="11153"/>
    <cellStyle name="_расчет ФОТ на 2009 под контрольные цифры_ФОТ РЗА 2010 -МЭС Центра (2)_Форма к защите" xfId="11154"/>
    <cellStyle name="_расчет ФОТ на 2009 под контрольные цифры_ФОТ РЗА 2010 -МЭС Центра (2)_форма к защите - ДКУ" xfId="11155"/>
    <cellStyle name="_расчет ФОТ на 2009 под контрольные цифры_ФОТ РЗА 2010 -МЭС Центра (2)_форма к защите - ДКУ 2" xfId="11156"/>
    <cellStyle name="_расчет ФОТ на 2009 под контрольные цифры_ФОТ РЗА 2010 -МЭС Центра (2)_форма к защите - ДКУ 2_БДР формат СД (2)" xfId="11157"/>
    <cellStyle name="_расчет ФОТ на 2009 под контрольные цифры_ФОТ РЗА 2010 -МЭС Центра (2)_форма к защите - ДКУ_БДР формат СД (2)" xfId="11158"/>
    <cellStyle name="_расчет ФОТ на 2009 под контрольные цифры_ФОТ РЗА 2010 -МЭС Центра (2)_Форма к защите 10" xfId="11159"/>
    <cellStyle name="_расчет ФОТ на 2009 под контрольные цифры_ФОТ РЗА 2010 -МЭС Центра (2)_Форма к защите 10_БДР формат СД (2)" xfId="11160"/>
    <cellStyle name="_расчет ФОТ на 2009 под контрольные цифры_ФОТ РЗА 2010 -МЭС Центра (2)_Форма к защите 11" xfId="11161"/>
    <cellStyle name="_расчет ФОТ на 2009 под контрольные цифры_ФОТ РЗА 2010 -МЭС Центра (2)_Форма к защите 11_БДР формат СД (2)" xfId="11162"/>
    <cellStyle name="_расчет ФОТ на 2009 под контрольные цифры_ФОТ РЗА 2010 -МЭС Центра (2)_Форма к защите 12" xfId="11163"/>
    <cellStyle name="_расчет ФОТ на 2009 под контрольные цифры_ФОТ РЗА 2010 -МЭС Центра (2)_Форма к защите 12_БДР формат СД (2)" xfId="11164"/>
    <cellStyle name="_расчет ФОТ на 2009 под контрольные цифры_ФОТ РЗА 2010 -МЭС Центра (2)_Форма к защите 13" xfId="11165"/>
    <cellStyle name="_расчет ФОТ на 2009 под контрольные цифры_ФОТ РЗА 2010 -МЭС Центра (2)_Форма к защите 13_БДР формат СД (2)" xfId="11166"/>
    <cellStyle name="_расчет ФОТ на 2009 под контрольные цифры_ФОТ РЗА 2010 -МЭС Центра (2)_Форма к защите 14" xfId="11167"/>
    <cellStyle name="_расчет ФОТ на 2009 под контрольные цифры_ФОТ РЗА 2010 -МЭС Центра (2)_Форма к защите 14_БДР формат СД (2)" xfId="11168"/>
    <cellStyle name="_расчет ФОТ на 2009 под контрольные цифры_ФОТ РЗА 2010 -МЭС Центра (2)_Форма к защите 15" xfId="11169"/>
    <cellStyle name="_расчет ФОТ на 2009 под контрольные цифры_ФОТ РЗА 2010 -МЭС Центра (2)_Форма к защите 15_БДР формат СД (2)" xfId="11170"/>
    <cellStyle name="_расчет ФОТ на 2009 под контрольные цифры_ФОТ РЗА 2010 -МЭС Центра (2)_Форма к защите 16" xfId="11171"/>
    <cellStyle name="_расчет ФОТ на 2009 под контрольные цифры_ФОТ РЗА 2010 -МЭС Центра (2)_Форма к защите 16_БДР формат СД (2)" xfId="11172"/>
    <cellStyle name="_расчет ФОТ на 2009 под контрольные цифры_ФОТ РЗА 2010 -МЭС Центра (2)_Форма к защите 17" xfId="11173"/>
    <cellStyle name="_расчет ФОТ на 2009 под контрольные цифры_ФОТ РЗА 2010 -МЭС Центра (2)_Форма к защите 17_БДР формат СД (2)" xfId="11174"/>
    <cellStyle name="_расчет ФОТ на 2009 под контрольные цифры_ФОТ РЗА 2010 -МЭС Центра (2)_Форма к защите 18" xfId="11175"/>
    <cellStyle name="_расчет ФОТ на 2009 под контрольные цифры_ФОТ РЗА 2010 -МЭС Центра (2)_Форма к защите 18_БДР формат СД (2)" xfId="11176"/>
    <cellStyle name="_расчет ФОТ на 2009 под контрольные цифры_ФОТ РЗА 2010 -МЭС Центра (2)_Форма к защите 19" xfId="11177"/>
    <cellStyle name="_расчет ФОТ на 2009 под контрольные цифры_ФОТ РЗА 2010 -МЭС Центра (2)_Форма к защите 19_БДР формат СД (2)" xfId="11178"/>
    <cellStyle name="_расчет ФОТ на 2009 под контрольные цифры_ФОТ РЗА 2010 -МЭС Центра (2)_Форма к защите 2" xfId="11179"/>
    <cellStyle name="_расчет ФОТ на 2009 под контрольные цифры_ФОТ РЗА 2010 -МЭС Центра (2)_Форма к защите 2_БДР формат СД (2)" xfId="11180"/>
    <cellStyle name="_расчет ФОТ на 2009 под контрольные цифры_ФОТ РЗА 2010 -МЭС Центра (2)_Форма к защите 20" xfId="11181"/>
    <cellStyle name="_расчет ФОТ на 2009 под контрольные цифры_ФОТ РЗА 2010 -МЭС Центра (2)_Форма к защите 20_БДР формат СД (2)" xfId="11182"/>
    <cellStyle name="_расчет ФОТ на 2009 под контрольные цифры_ФОТ РЗА 2010 -МЭС Центра (2)_Форма к защите 21" xfId="11183"/>
    <cellStyle name="_расчет ФОТ на 2009 под контрольные цифры_ФОТ РЗА 2010 -МЭС Центра (2)_Форма к защите 21_БДР формат СД (2)" xfId="11184"/>
    <cellStyle name="_расчет ФОТ на 2009 под контрольные цифры_ФОТ РЗА 2010 -МЭС Центра (2)_Форма к защите 22" xfId="11185"/>
    <cellStyle name="_расчет ФОТ на 2009 под контрольные цифры_ФОТ РЗА 2010 -МЭС Центра (2)_Форма к защите 22_БДР формат СД (2)" xfId="11186"/>
    <cellStyle name="_расчет ФОТ на 2009 под контрольные цифры_ФОТ РЗА 2010 -МЭС Центра (2)_Форма к защите 23" xfId="11187"/>
    <cellStyle name="_расчет ФОТ на 2009 под контрольные цифры_ФОТ РЗА 2010 -МЭС Центра (2)_Форма к защите 23_БДР формат СД (2)" xfId="11188"/>
    <cellStyle name="_расчет ФОТ на 2009 под контрольные цифры_ФОТ РЗА 2010 -МЭС Центра (2)_Форма к защите 24" xfId="11189"/>
    <cellStyle name="_расчет ФОТ на 2009 под контрольные цифры_ФОТ РЗА 2010 -МЭС Центра (2)_Форма к защите 24_БДР формат СД (2)" xfId="11190"/>
    <cellStyle name="_расчет ФОТ на 2009 под контрольные цифры_ФОТ РЗА 2010 -МЭС Центра (2)_Форма к защите 25" xfId="11191"/>
    <cellStyle name="_расчет ФОТ на 2009 под контрольные цифры_ФОТ РЗА 2010 -МЭС Центра (2)_Форма к защите 25_БДР формат СД (2)" xfId="11192"/>
    <cellStyle name="_расчет ФОТ на 2009 под контрольные цифры_ФОТ РЗА 2010 -МЭС Центра (2)_Форма к защите 26" xfId="11193"/>
    <cellStyle name="_расчет ФОТ на 2009 под контрольные цифры_ФОТ РЗА 2010 -МЭС Центра (2)_Форма к защите 26_БДР формат СД (2)" xfId="11194"/>
    <cellStyle name="_расчет ФОТ на 2009 под контрольные цифры_ФОТ РЗА 2010 -МЭС Центра (2)_Форма к защите 27" xfId="11195"/>
    <cellStyle name="_расчет ФОТ на 2009 под контрольные цифры_ФОТ РЗА 2010 -МЭС Центра (2)_Форма к защите 27_БДР формат СД (2)" xfId="11196"/>
    <cellStyle name="_расчет ФОТ на 2009 под контрольные цифры_ФОТ РЗА 2010 -МЭС Центра (2)_Форма к защите 28" xfId="11197"/>
    <cellStyle name="_расчет ФОТ на 2009 под контрольные цифры_ФОТ РЗА 2010 -МЭС Центра (2)_Форма к защите 28_БДР формат СД (2)" xfId="11198"/>
    <cellStyle name="_расчет ФОТ на 2009 под контрольные цифры_ФОТ РЗА 2010 -МЭС Центра (2)_Форма к защите 29" xfId="11199"/>
    <cellStyle name="_расчет ФОТ на 2009 под контрольные цифры_ФОТ РЗА 2010 -МЭС Центра (2)_Форма к защите 29_БДР формат СД (2)" xfId="11200"/>
    <cellStyle name="_расчет ФОТ на 2009 под контрольные цифры_ФОТ РЗА 2010 -МЭС Центра (2)_Форма к защите 3" xfId="11201"/>
    <cellStyle name="_расчет ФОТ на 2009 под контрольные цифры_ФОТ РЗА 2010 -МЭС Центра (2)_Форма к защите 3_БДР формат СД (2)" xfId="11202"/>
    <cellStyle name="_расчет ФОТ на 2009 под контрольные цифры_ФОТ РЗА 2010 -МЭС Центра (2)_Форма к защите 30" xfId="11203"/>
    <cellStyle name="_расчет ФОТ на 2009 под контрольные цифры_ФОТ РЗА 2010 -МЭС Центра (2)_Форма к защите 30_БДР формат СД (2)" xfId="11204"/>
    <cellStyle name="_расчет ФОТ на 2009 под контрольные цифры_ФОТ РЗА 2010 -МЭС Центра (2)_Форма к защите 31" xfId="11205"/>
    <cellStyle name="_расчет ФОТ на 2009 под контрольные цифры_ФОТ РЗА 2010 -МЭС Центра (2)_Форма к защите 31_БДР формат СД (2)" xfId="11206"/>
    <cellStyle name="_расчет ФОТ на 2009 под контрольные цифры_ФОТ РЗА 2010 -МЭС Центра (2)_Форма к защите 32" xfId="11207"/>
    <cellStyle name="_расчет ФОТ на 2009 под контрольные цифры_ФОТ РЗА 2010 -МЭС Центра (2)_Форма к защите 32_БДР формат СД (2)" xfId="11208"/>
    <cellStyle name="_расчет ФОТ на 2009 под контрольные цифры_ФОТ РЗА 2010 -МЭС Центра (2)_Форма к защите 33" xfId="11209"/>
    <cellStyle name="_расчет ФОТ на 2009 под контрольные цифры_ФОТ РЗА 2010 -МЭС Центра (2)_Форма к защите 33_БДР формат СД (2)" xfId="11210"/>
    <cellStyle name="_расчет ФОТ на 2009 под контрольные цифры_ФОТ РЗА 2010 -МЭС Центра (2)_Форма к защите 34" xfId="11211"/>
    <cellStyle name="_расчет ФОТ на 2009 под контрольные цифры_ФОТ РЗА 2010 -МЭС Центра (2)_Форма к защите 34_БДР формат СД (2)" xfId="11212"/>
    <cellStyle name="_расчет ФОТ на 2009 под контрольные цифры_ФОТ РЗА 2010 -МЭС Центра (2)_Форма к защите 35" xfId="11213"/>
    <cellStyle name="_расчет ФОТ на 2009 под контрольные цифры_ФОТ РЗА 2010 -МЭС Центра (2)_Форма к защите 35_БДР формат СД (2)" xfId="11214"/>
    <cellStyle name="_расчет ФОТ на 2009 под контрольные цифры_ФОТ РЗА 2010 -МЭС Центра (2)_Форма к защите 36" xfId="11215"/>
    <cellStyle name="_расчет ФОТ на 2009 под контрольные цифры_ФОТ РЗА 2010 -МЭС Центра (2)_Форма к защите 36_БДР формат СД (2)" xfId="11216"/>
    <cellStyle name="_расчет ФОТ на 2009 под контрольные цифры_ФОТ РЗА 2010 -МЭС Центра (2)_Форма к защите 37" xfId="11217"/>
    <cellStyle name="_расчет ФОТ на 2009 под контрольные цифры_ФОТ РЗА 2010 -МЭС Центра (2)_Форма к защите 37_БДР формат СД (2)" xfId="11218"/>
    <cellStyle name="_расчет ФОТ на 2009 под контрольные цифры_ФОТ РЗА 2010 -МЭС Центра (2)_Форма к защите 38" xfId="11219"/>
    <cellStyle name="_расчет ФОТ на 2009 под контрольные цифры_ФОТ РЗА 2010 -МЭС Центра (2)_Форма к защите 38_БДР формат СД (2)" xfId="11220"/>
    <cellStyle name="_расчет ФОТ на 2009 под контрольные цифры_ФОТ РЗА 2010 -МЭС Центра (2)_Форма к защите 39" xfId="11221"/>
    <cellStyle name="_расчет ФОТ на 2009 под контрольные цифры_ФОТ РЗА 2010 -МЭС Центра (2)_Форма к защите 39_БДР формат СД (2)" xfId="11222"/>
    <cellStyle name="_расчет ФОТ на 2009 под контрольные цифры_ФОТ РЗА 2010 -МЭС Центра (2)_Форма к защите 4" xfId="11223"/>
    <cellStyle name="_расчет ФОТ на 2009 под контрольные цифры_ФОТ РЗА 2010 -МЭС Центра (2)_Форма к защите 4_БДР формат СД (2)" xfId="11224"/>
    <cellStyle name="_расчет ФОТ на 2009 под контрольные цифры_ФОТ РЗА 2010 -МЭС Центра (2)_Форма к защите 40" xfId="11225"/>
    <cellStyle name="_расчет ФОТ на 2009 под контрольные цифры_ФОТ РЗА 2010 -МЭС Центра (2)_Форма к защите 40_БДР формат СД (2)" xfId="11226"/>
    <cellStyle name="_расчет ФОТ на 2009 под контрольные цифры_ФОТ РЗА 2010 -МЭС Центра (2)_Форма к защите 41" xfId="11227"/>
    <cellStyle name="_расчет ФОТ на 2009 под контрольные цифры_ФОТ РЗА 2010 -МЭС Центра (2)_Форма к защите 41_БДР формат СД (2)" xfId="11228"/>
    <cellStyle name="_расчет ФОТ на 2009 под контрольные цифры_ФОТ РЗА 2010 -МЭС Центра (2)_Форма к защите 42" xfId="11229"/>
    <cellStyle name="_расчет ФОТ на 2009 под контрольные цифры_ФОТ РЗА 2010 -МЭС Центра (2)_Форма к защите 42_БДР формат СД (2)" xfId="11230"/>
    <cellStyle name="_расчет ФОТ на 2009 под контрольные цифры_ФОТ РЗА 2010 -МЭС Центра (2)_Форма к защите 43" xfId="11231"/>
    <cellStyle name="_расчет ФОТ на 2009 под контрольные цифры_ФОТ РЗА 2010 -МЭС Центра (2)_Форма к защите 43_БДР формат СД (2)" xfId="11232"/>
    <cellStyle name="_расчет ФОТ на 2009 под контрольные цифры_ФОТ РЗА 2010 -МЭС Центра (2)_Форма к защите 44" xfId="11233"/>
    <cellStyle name="_расчет ФОТ на 2009 под контрольные цифры_ФОТ РЗА 2010 -МЭС Центра (2)_Форма к защите 44_БДР формат СД (2)" xfId="11234"/>
    <cellStyle name="_расчет ФОТ на 2009 под контрольные цифры_ФОТ РЗА 2010 -МЭС Центра (2)_Форма к защите 45" xfId="11235"/>
    <cellStyle name="_расчет ФОТ на 2009 под контрольные цифры_ФОТ РЗА 2010 -МЭС Центра (2)_Форма к защите 45_БДР формат СД (2)" xfId="11236"/>
    <cellStyle name="_расчет ФОТ на 2009 под контрольные цифры_ФОТ РЗА 2010 -МЭС Центра (2)_Форма к защите 46" xfId="11237"/>
    <cellStyle name="_расчет ФОТ на 2009 под контрольные цифры_ФОТ РЗА 2010 -МЭС Центра (2)_Форма к защите 46_БДР формат СД (2)" xfId="11238"/>
    <cellStyle name="_расчет ФОТ на 2009 под контрольные цифры_ФОТ РЗА 2010 -МЭС Центра (2)_Форма к защите 47" xfId="11239"/>
    <cellStyle name="_расчет ФОТ на 2009 под контрольные цифры_ФОТ РЗА 2010 -МЭС Центра (2)_Форма к защите 47_БДР формат СД (2)" xfId="11240"/>
    <cellStyle name="_расчет ФОТ на 2009 под контрольные цифры_ФОТ РЗА 2010 -МЭС Центра (2)_Форма к защите 48" xfId="11241"/>
    <cellStyle name="_расчет ФОТ на 2009 под контрольные цифры_ФОТ РЗА 2010 -МЭС Центра (2)_Форма к защите 48_БДР формат СД (2)" xfId="11242"/>
    <cellStyle name="_расчет ФОТ на 2009 под контрольные цифры_ФОТ РЗА 2010 -МЭС Центра (2)_Форма к защите 49" xfId="11243"/>
    <cellStyle name="_расчет ФОТ на 2009 под контрольные цифры_ФОТ РЗА 2010 -МЭС Центра (2)_Форма к защите 49_БДР формат СД (2)" xfId="11244"/>
    <cellStyle name="_расчет ФОТ на 2009 под контрольные цифры_ФОТ РЗА 2010 -МЭС Центра (2)_Форма к защите 5" xfId="11245"/>
    <cellStyle name="_расчет ФОТ на 2009 под контрольные цифры_ФОТ РЗА 2010 -МЭС Центра (2)_Форма к защите 5_БДР формат СД (2)" xfId="11246"/>
    <cellStyle name="_расчет ФОТ на 2009 под контрольные цифры_ФОТ РЗА 2010 -МЭС Центра (2)_Форма к защите 50" xfId="11247"/>
    <cellStyle name="_расчет ФОТ на 2009 под контрольные цифры_ФОТ РЗА 2010 -МЭС Центра (2)_Форма к защите 50_БДР формат СД (2)" xfId="11248"/>
    <cellStyle name="_расчет ФОТ на 2009 под контрольные цифры_ФОТ РЗА 2010 -МЭС Центра (2)_Форма к защите 51" xfId="11249"/>
    <cellStyle name="_расчет ФОТ на 2009 под контрольные цифры_ФОТ РЗА 2010 -МЭС Центра (2)_Форма к защите 51_БДР формат СД (2)" xfId="11250"/>
    <cellStyle name="_расчет ФОТ на 2009 под контрольные цифры_ФОТ РЗА 2010 -МЭС Центра (2)_Форма к защите 52" xfId="11251"/>
    <cellStyle name="_расчет ФОТ на 2009 под контрольные цифры_ФОТ РЗА 2010 -МЭС Центра (2)_Форма к защите 52_БДР формат СД (2)" xfId="11252"/>
    <cellStyle name="_расчет ФОТ на 2009 под контрольные цифры_ФОТ РЗА 2010 -МЭС Центра (2)_Форма к защите 53" xfId="11253"/>
    <cellStyle name="_расчет ФОТ на 2009 под контрольные цифры_ФОТ РЗА 2010 -МЭС Центра (2)_Форма к защите 53_БДР формат СД (2)" xfId="11254"/>
    <cellStyle name="_расчет ФОТ на 2009 под контрольные цифры_ФОТ РЗА 2010 -МЭС Центра (2)_Форма к защите 54" xfId="11255"/>
    <cellStyle name="_расчет ФОТ на 2009 под контрольные цифры_ФОТ РЗА 2010 -МЭС Центра (2)_Форма к защите 54_БДР формат СД (2)" xfId="11256"/>
    <cellStyle name="_расчет ФОТ на 2009 под контрольные цифры_ФОТ РЗА 2010 -МЭС Центра (2)_Форма к защите 55" xfId="11257"/>
    <cellStyle name="_расчет ФОТ на 2009 под контрольные цифры_ФОТ РЗА 2010 -МЭС Центра (2)_Форма к защите 55_БДР формат СД (2)" xfId="11258"/>
    <cellStyle name="_расчет ФОТ на 2009 под контрольные цифры_ФОТ РЗА 2010 -МЭС Центра (2)_Форма к защите 56" xfId="11259"/>
    <cellStyle name="_расчет ФОТ на 2009 под контрольные цифры_ФОТ РЗА 2010 -МЭС Центра (2)_Форма к защите 56_БДР формат СД (2)" xfId="11260"/>
    <cellStyle name="_расчет ФОТ на 2009 под контрольные цифры_ФОТ РЗА 2010 -МЭС Центра (2)_Форма к защите 57" xfId="11261"/>
    <cellStyle name="_расчет ФОТ на 2009 под контрольные цифры_ФОТ РЗА 2010 -МЭС Центра (2)_Форма к защите 57_БДР формат СД (2)" xfId="11262"/>
    <cellStyle name="_расчет ФОТ на 2009 под контрольные цифры_ФОТ РЗА 2010 -МЭС Центра (2)_Форма к защите 58" xfId="11263"/>
    <cellStyle name="_расчет ФОТ на 2009 под контрольные цифры_ФОТ РЗА 2010 -МЭС Центра (2)_Форма к защите 58_БДР формат СД (2)" xfId="11264"/>
    <cellStyle name="_расчет ФОТ на 2009 под контрольные цифры_ФОТ РЗА 2010 -МЭС Центра (2)_Форма к защите 59" xfId="11265"/>
    <cellStyle name="_расчет ФОТ на 2009 под контрольные цифры_ФОТ РЗА 2010 -МЭС Центра (2)_Форма к защите 59_БДР формат СД (2)" xfId="11266"/>
    <cellStyle name="_расчет ФОТ на 2009 под контрольные цифры_ФОТ РЗА 2010 -МЭС Центра (2)_Форма к защите 6" xfId="11267"/>
    <cellStyle name="_расчет ФОТ на 2009 под контрольные цифры_ФОТ РЗА 2010 -МЭС Центра (2)_Форма к защите 6_БДР формат СД (2)" xfId="11268"/>
    <cellStyle name="_расчет ФОТ на 2009 под контрольные цифры_ФОТ РЗА 2010 -МЭС Центра (2)_Форма к защите 60" xfId="11269"/>
    <cellStyle name="_расчет ФОТ на 2009 под контрольные цифры_ФОТ РЗА 2010 -МЭС Центра (2)_Форма к защите 60_БДР формат СД (2)" xfId="11270"/>
    <cellStyle name="_расчет ФОТ на 2009 под контрольные цифры_ФОТ РЗА 2010 -МЭС Центра (2)_Форма к защите 61" xfId="11271"/>
    <cellStyle name="_расчет ФОТ на 2009 под контрольные цифры_ФОТ РЗА 2010 -МЭС Центра (2)_Форма к защите 61_БДР формат СД (2)" xfId="11272"/>
    <cellStyle name="_расчет ФОТ на 2009 под контрольные цифры_ФОТ РЗА 2010 -МЭС Центра (2)_Форма к защите 62" xfId="11273"/>
    <cellStyle name="_расчет ФОТ на 2009 под контрольные цифры_ФОТ РЗА 2010 -МЭС Центра (2)_Форма к защите 62_БДР формат СД (2)" xfId="11274"/>
    <cellStyle name="_расчет ФОТ на 2009 под контрольные цифры_ФОТ РЗА 2010 -МЭС Центра (2)_Форма к защите 63" xfId="11275"/>
    <cellStyle name="_расчет ФОТ на 2009 под контрольные цифры_ФОТ РЗА 2010 -МЭС Центра (2)_Форма к защите 63_БДР формат СД (2)" xfId="11276"/>
    <cellStyle name="_расчет ФОТ на 2009 под контрольные цифры_ФОТ РЗА 2010 -МЭС Центра (2)_Форма к защите 64" xfId="11277"/>
    <cellStyle name="_расчет ФОТ на 2009 под контрольные цифры_ФОТ РЗА 2010 -МЭС Центра (2)_Форма к защите 64_БДР формат СД (2)" xfId="11278"/>
    <cellStyle name="_расчет ФОТ на 2009 под контрольные цифры_ФОТ РЗА 2010 -МЭС Центра (2)_Форма к защите 65" xfId="11279"/>
    <cellStyle name="_расчет ФОТ на 2009 под контрольные цифры_ФОТ РЗА 2010 -МЭС Центра (2)_Форма к защите 65_БДР формат СД (2)" xfId="11280"/>
    <cellStyle name="_расчет ФОТ на 2009 под контрольные цифры_ФОТ РЗА 2010 -МЭС Центра (2)_Форма к защите 66" xfId="11281"/>
    <cellStyle name="_расчет ФОТ на 2009 под контрольные цифры_ФОТ РЗА 2010 -МЭС Центра (2)_Форма к защите 66_БДР формат СД (2)" xfId="11282"/>
    <cellStyle name="_расчет ФОТ на 2009 под контрольные цифры_ФОТ РЗА 2010 -МЭС Центра (2)_Форма к защите 67" xfId="11283"/>
    <cellStyle name="_расчет ФОТ на 2009 под контрольные цифры_ФОТ РЗА 2010 -МЭС Центра (2)_Форма к защите 67_БДР формат СД (2)" xfId="11284"/>
    <cellStyle name="_расчет ФОТ на 2009 под контрольные цифры_ФОТ РЗА 2010 -МЭС Центра (2)_Форма к защите 68" xfId="11285"/>
    <cellStyle name="_расчет ФОТ на 2009 под контрольные цифры_ФОТ РЗА 2010 -МЭС Центра (2)_Форма к защите 68_БДР формат СД (2)" xfId="11286"/>
    <cellStyle name="_расчет ФОТ на 2009 под контрольные цифры_ФОТ РЗА 2010 -МЭС Центра (2)_Форма к защите 69" xfId="11287"/>
    <cellStyle name="_расчет ФОТ на 2009 под контрольные цифры_ФОТ РЗА 2010 -МЭС Центра (2)_Форма к защите 69_БДР формат СД (2)" xfId="11288"/>
    <cellStyle name="_расчет ФОТ на 2009 под контрольные цифры_ФОТ РЗА 2010 -МЭС Центра (2)_Форма к защите 7" xfId="11289"/>
    <cellStyle name="_расчет ФОТ на 2009 под контрольные цифры_ФОТ РЗА 2010 -МЭС Центра (2)_Форма к защите 7_БДР формат СД (2)" xfId="11290"/>
    <cellStyle name="_расчет ФОТ на 2009 под контрольные цифры_ФОТ РЗА 2010 -МЭС Центра (2)_Форма к защите 70" xfId="11291"/>
    <cellStyle name="_расчет ФОТ на 2009 под контрольные цифры_ФОТ РЗА 2010 -МЭС Центра (2)_Форма к защите 70_БДР формат СД (2)" xfId="11292"/>
    <cellStyle name="_расчет ФОТ на 2009 под контрольные цифры_ФОТ РЗА 2010 -МЭС Центра (2)_Форма к защите 71" xfId="11293"/>
    <cellStyle name="_расчет ФОТ на 2009 под контрольные цифры_ФОТ РЗА 2010 -МЭС Центра (2)_Форма к защите 71_БДР формат СД (2)" xfId="11294"/>
    <cellStyle name="_расчет ФОТ на 2009 под контрольные цифры_ФОТ РЗА 2010 -МЭС Центра (2)_Форма к защите 72" xfId="11295"/>
    <cellStyle name="_расчет ФОТ на 2009 под контрольные цифры_ФОТ РЗА 2010 -МЭС Центра (2)_Форма к защите 72_БДР формат СД (2)" xfId="11296"/>
    <cellStyle name="_расчет ФОТ на 2009 под контрольные цифры_ФОТ РЗА 2010 -МЭС Центра (2)_Форма к защите 73" xfId="11297"/>
    <cellStyle name="_расчет ФОТ на 2009 под контрольные цифры_ФОТ РЗА 2010 -МЭС Центра (2)_Форма к защите 73_БДР формат СД (2)" xfId="11298"/>
    <cellStyle name="_расчет ФОТ на 2009 под контрольные цифры_ФОТ РЗА 2010 -МЭС Центра (2)_Форма к защите 74" xfId="11299"/>
    <cellStyle name="_расчет ФОТ на 2009 под контрольные цифры_ФОТ РЗА 2010 -МЭС Центра (2)_Форма к защите 74_БДР формат СД (2)" xfId="11300"/>
    <cellStyle name="_расчет ФОТ на 2009 под контрольные цифры_ФОТ РЗА 2010 -МЭС Центра (2)_Форма к защите 75" xfId="11301"/>
    <cellStyle name="_расчет ФОТ на 2009 под контрольные цифры_ФОТ РЗА 2010 -МЭС Центра (2)_Форма к защите 75_БДР формат СД (2)" xfId="11302"/>
    <cellStyle name="_расчет ФОТ на 2009 под контрольные цифры_ФОТ РЗА 2010 -МЭС Центра (2)_Форма к защите 76" xfId="11303"/>
    <cellStyle name="_расчет ФОТ на 2009 под контрольные цифры_ФОТ РЗА 2010 -МЭС Центра (2)_Форма к защите 76_БДР формат СД (2)" xfId="11304"/>
    <cellStyle name="_расчет ФОТ на 2009 под контрольные цифры_ФОТ РЗА 2010 -МЭС Центра (2)_Форма к защите 77" xfId="11305"/>
    <cellStyle name="_расчет ФОТ на 2009 под контрольные цифры_ФОТ РЗА 2010 -МЭС Центра (2)_Форма к защите 77_БДР формат СД (2)" xfId="11306"/>
    <cellStyle name="_расчет ФОТ на 2009 под контрольные цифры_ФОТ РЗА 2010 -МЭС Центра (2)_Форма к защите 78" xfId="11307"/>
    <cellStyle name="_расчет ФОТ на 2009 под контрольные цифры_ФОТ РЗА 2010 -МЭС Центра (2)_Форма к защите 78_БДР формат СД (2)" xfId="11308"/>
    <cellStyle name="_расчет ФОТ на 2009 под контрольные цифры_ФОТ РЗА 2010 -МЭС Центра (2)_Форма к защите 79" xfId="11309"/>
    <cellStyle name="_расчет ФОТ на 2009 под контрольные цифры_ФОТ РЗА 2010 -МЭС Центра (2)_Форма к защите 79_БДР формат СД (2)" xfId="11310"/>
    <cellStyle name="_расчет ФОТ на 2009 под контрольные цифры_ФОТ РЗА 2010 -МЭС Центра (2)_Форма к защите 8" xfId="11311"/>
    <cellStyle name="_расчет ФОТ на 2009 под контрольные цифры_ФОТ РЗА 2010 -МЭС Центра (2)_Форма к защите 8_БДР формат СД (2)" xfId="11312"/>
    <cellStyle name="_расчет ФОТ на 2009 под контрольные цифры_ФОТ РЗА 2010 -МЭС Центра (2)_Форма к защите 80" xfId="11313"/>
    <cellStyle name="_расчет ФОТ на 2009 под контрольные цифры_ФОТ РЗА 2010 -МЭС Центра (2)_Форма к защите 80_БДР формат СД (2)" xfId="11314"/>
    <cellStyle name="_расчет ФОТ на 2009 под контрольные цифры_ФОТ РЗА 2010 -МЭС Центра (2)_Форма к защите 81" xfId="11315"/>
    <cellStyle name="_расчет ФОТ на 2009 под контрольные цифры_ФОТ РЗА 2010 -МЭС Центра (2)_Форма к защите 81_БДР формат СД (2)" xfId="11316"/>
    <cellStyle name="_расчет ФОТ на 2009 под контрольные цифры_ФОТ РЗА 2010 -МЭС Центра (2)_Форма к защите 82" xfId="11317"/>
    <cellStyle name="_расчет ФОТ на 2009 под контрольные цифры_ФОТ РЗА 2010 -МЭС Центра (2)_Форма к защите 82_БДР формат СД (2)" xfId="11318"/>
    <cellStyle name="_расчет ФОТ на 2009 под контрольные цифры_ФОТ РЗА 2010 -МЭС Центра (2)_Форма к защите 83" xfId="11319"/>
    <cellStyle name="_расчет ФОТ на 2009 под контрольные цифры_ФОТ РЗА 2010 -МЭС Центра (2)_Форма к защите 83_БДР формат СД (2)" xfId="11320"/>
    <cellStyle name="_расчет ФОТ на 2009 под контрольные цифры_ФОТ РЗА 2010 -МЭС Центра (2)_Форма к защите 84" xfId="11321"/>
    <cellStyle name="_расчет ФОТ на 2009 под контрольные цифры_ФОТ РЗА 2010 -МЭС Центра (2)_Форма к защите 84_БДР формат СД (2)" xfId="11322"/>
    <cellStyle name="_расчет ФОТ на 2009 под контрольные цифры_ФОТ РЗА 2010 -МЭС Центра (2)_Форма к защите 85" xfId="11323"/>
    <cellStyle name="_расчет ФОТ на 2009 под контрольные цифры_ФОТ РЗА 2010 -МЭС Центра (2)_Форма к защите 85_БДР формат СД (2)" xfId="11324"/>
    <cellStyle name="_расчет ФОТ на 2009 под контрольные цифры_ФОТ РЗА 2010 -МЭС Центра (2)_Форма к защите 86" xfId="11325"/>
    <cellStyle name="_расчет ФОТ на 2009 под контрольные цифры_ФОТ РЗА 2010 -МЭС Центра (2)_Форма к защите 86_БДР формат СД (2)" xfId="11326"/>
    <cellStyle name="_расчет ФОТ на 2009 под контрольные цифры_ФОТ РЗА 2010 -МЭС Центра (2)_Форма к защите 87" xfId="11327"/>
    <cellStyle name="_расчет ФОТ на 2009 под контрольные цифры_ФОТ РЗА 2010 -МЭС Центра (2)_Форма к защите 87_БДР формат СД (2)" xfId="11328"/>
    <cellStyle name="_расчет ФОТ на 2009 под контрольные цифры_ФОТ РЗА 2010 -МЭС Центра (2)_Форма к защите 88" xfId="11329"/>
    <cellStyle name="_расчет ФОТ на 2009 под контрольные цифры_ФОТ РЗА 2010 -МЭС Центра (2)_Форма к защите 88_БДР формат СД (2)" xfId="11330"/>
    <cellStyle name="_расчет ФОТ на 2009 под контрольные цифры_ФОТ РЗА 2010 -МЭС Центра (2)_Форма к защите 89" xfId="11331"/>
    <cellStyle name="_расчет ФОТ на 2009 под контрольные цифры_ФОТ РЗА 2010 -МЭС Центра (2)_Форма к защите 89_БДР формат СД (2)" xfId="11332"/>
    <cellStyle name="_расчет ФОТ на 2009 под контрольные цифры_ФОТ РЗА 2010 -МЭС Центра (2)_Форма к защите 9" xfId="11333"/>
    <cellStyle name="_расчет ФОТ на 2009 под контрольные цифры_ФОТ РЗА 2010 -МЭС Центра (2)_Форма к защите 9_БДР формат СД (2)" xfId="11334"/>
    <cellStyle name="_расчет ФОТ на 2009 под контрольные цифры_ФОТ РЗА 2010 -МЭС Центра (2)_Форма к защите 90" xfId="11335"/>
    <cellStyle name="_расчет ФОТ на 2009 под контрольные цифры_ФОТ РЗА 2010 -МЭС Центра (2)_Форма к защите 90_БДР формат СД (2)" xfId="11336"/>
    <cellStyle name="_расчет ФОТ на 2009 под контрольные цифры_ФОТ РЗА 2010 -МЭС Центра (2)_Форма к защите ДЭБ" xfId="11337"/>
    <cellStyle name="_расчет ФОТ на 2009 под контрольные цифры_ФОТ РЗА 2010 -МЭС Центра (2)_Форма к защите ДЭБ 2" xfId="11338"/>
    <cellStyle name="_расчет ФОТ на 2009 под контрольные цифры_ФОТ РЗА 2010 -МЭС Центра (2)_Форма к защите ДЭБ 2_БДР формат СД (2)" xfId="11339"/>
    <cellStyle name="_расчет ФОТ на 2009 под контрольные цифры_ФОТ РЗА 2010 -МЭС Центра (2)_Форма к защите ДЭБ_БДР формат СД (2)" xfId="11340"/>
    <cellStyle name="_расчет ФОТ на 2009 под контрольные цифры_ФОТ РЗА 2010 -МЭС Центра (2)_Форма к защите_БДР формат СД (2)" xfId="11341"/>
    <cellStyle name="_расчет ФОТ на 2009 под контрольные цифры_ФОТ РЗА 2010 -МЭС Центра (2)_Форма к защите_ДСП" xfId="11342"/>
    <cellStyle name="_расчет ФОТ на 2009 под контрольные цифры_ФОТ РЗА 2010 -МЭС Центра (2)_Форма к защите_ДСП 2" xfId="11343"/>
    <cellStyle name="_расчет ФОТ на 2009 под контрольные цифры_ФОТ РЗА 2010 -МЭС Центра (2)_Форма к защите_ДСП 2_БДР формат СД (2)" xfId="11344"/>
    <cellStyle name="_расчет ФОТ на 2009 под контрольные цифры_ФОТ РЗА 2010 -МЭС Центра (2)_Форма к защите_ДСП_БДР формат СД (2)" xfId="11345"/>
    <cellStyle name="_расчет ФОТ на 2009 под контрольные цифры_ФОТ РЗА 2010 -МЭС Центра (2)_Форма к защите_ДУпиоп" xfId="11346"/>
    <cellStyle name="_расчет ФОТ на 2009 под контрольные цифры_ФОТ РЗА 2010 -МЭС Центра (2)_Форма к защите_ДУпиоп 2" xfId="11347"/>
    <cellStyle name="_расчет ФОТ на 2009 под контрольные цифры_ФОТ РЗА 2010 -МЭС Центра (2)_Форма к защите_ДУпиоп 2_БДР формат СД (2)" xfId="11348"/>
    <cellStyle name="_расчет ФОТ на 2009 под контрольные цифры_ФОТ РЗА 2010 -МЭС Центра (2)_Форма к защите_ДУпиоп_БДР формат СД (2)" xfId="11349"/>
    <cellStyle name="_расчет ФОТ на 2009 под контрольные цифры_ФОТ РЗА 2010 -МЭС Центра (2)_Форма к защите_окончательная версия" xfId="11350"/>
    <cellStyle name="_расчет ФОТ на 2009 под контрольные цифры_ФОТ РЗА 2010 -МЭС Центра (2)_Форма к защите_окончательная версия 2" xfId="11351"/>
    <cellStyle name="_расчет ФОТ на 2009 под контрольные цифры_ФОТ РЗА 2010 -МЭС Центра (2)_Форма к защите_окончательная версия 2_БДР формат СД (2)" xfId="11352"/>
    <cellStyle name="_расчет ФОТ на 2009 под контрольные цифры_ФОТ РЗА 2010 -МЭС Центра (2)_Форма к защите_окончательная версия_БДР формат СД (2)" xfId="11353"/>
    <cellStyle name="_расчет ФОТ на 2009 под контрольные цифры_ФОТ РЗА 2010-2012 -МЭС Центра-согласован" xfId="11354"/>
    <cellStyle name="_расчет ФОТ на 2009 под контрольные цифры_ФОТ РЗА 2010-2012 -МЭС Центра-согласован 2" xfId="11355"/>
    <cellStyle name="_расчет ФОТ на 2009 под контрольные цифры_ФОТ РЗА 2010-2012 -МЭС Центра-согласован 2 2" xfId="11356"/>
    <cellStyle name="_расчет ФОТ на 2009 под контрольные цифры_ФОТ РЗА 2010-2012 -МЭС Центра-согласован 2 2_БДР формат СД (2)" xfId="11357"/>
    <cellStyle name="_расчет ФОТ на 2009 под контрольные цифры_ФОТ РЗА 2010-2012 -МЭС Центра-согласован 2_БДР формат СД (2)" xfId="11358"/>
    <cellStyle name="_расчет ФОТ на 2009 под контрольные цифры_ФОТ РЗА 2010-2012 -МЭС Центра-согласован 3" xfId="11359"/>
    <cellStyle name="_расчет ФОТ на 2009 под контрольные цифры_ФОТ РЗА 2010-2012 -МЭС Центра-согласован 3_БДР формат СД (2)" xfId="11360"/>
    <cellStyle name="_расчет ФОТ на 2009 под контрольные цифры_ФОТ РЗА 2010-2012 -МЭС Центра-согласован_БДР формат СД (2)" xfId="11361"/>
    <cellStyle name="_расчет ФОТ на 2009 под контрольные цифры_ФОТ РЗА 2010-2012 -МЭС Центра-согласован_ДУС (3)" xfId="11362"/>
    <cellStyle name="_расчет ФОТ на 2009 под контрольные цифры_ФОТ РЗА 2010-2012 -МЭС Центра-согласован_ДУС (3) 2" xfId="11363"/>
    <cellStyle name="_расчет ФОТ на 2009 под контрольные цифры_ФОТ РЗА 2010-2012 -МЭС Центра-согласован_ДУС (3) 2_БДР формат СД (2)" xfId="11364"/>
    <cellStyle name="_расчет ФОТ на 2009 под контрольные цифры_ФОТ РЗА 2010-2012 -МЭС Центра-согласован_ДУС (3)_БДР формат СД (2)" xfId="11365"/>
    <cellStyle name="_расчет ФОТ на 2009 под контрольные цифры_ФОТ РЗА 2010-2012 -МЭС Центра-согласован_Источники_лимиты_Бизнес-план" xfId="11366"/>
    <cellStyle name="_расчет ФОТ на 2009 под контрольные цифры_ФОТ РЗА 2010-2012 -МЭС Центра-согласован_Источники_лимиты_Бизнес-план 2" xfId="11367"/>
    <cellStyle name="_расчет ФОТ на 2009 под контрольные цифры_ФОТ РЗА 2010-2012 -МЭС Центра-согласован_Источники_лимиты_Бизнес-план 2 2" xfId="11368"/>
    <cellStyle name="_расчет ФОТ на 2009 под контрольные цифры_ФОТ РЗА 2010-2012 -МЭС Центра-согласован_Источники_лимиты_Бизнес-план 2 2_БДР формат СД (2)" xfId="11369"/>
    <cellStyle name="_расчет ФОТ на 2009 под контрольные цифры_ФОТ РЗА 2010-2012 -МЭС Центра-согласован_Источники_лимиты_Бизнес-план 2_БДР формат СД (2)" xfId="11370"/>
    <cellStyle name="_расчет ФОТ на 2009 под контрольные цифры_ФОТ РЗА 2010-2012 -МЭС Центра-согласован_Источники_лимиты_Бизнес-план 3" xfId="11371"/>
    <cellStyle name="_расчет ФОТ на 2009 под контрольные цифры_ФОТ РЗА 2010-2012 -МЭС Центра-согласован_Источники_лимиты_Бизнес-план 3_БДР формат СД (2)" xfId="11372"/>
    <cellStyle name="_расчет ФОТ на 2009 под контрольные цифры_ФОТ РЗА 2010-2012 -МЭС Центра-согласован_Источники_лимиты_Бизнес-план_БДР формат СД (2)" xfId="11373"/>
    <cellStyle name="_расчет ФОТ на 2009 под контрольные цифры_ФОТ РЗА 2010-2012 -МЭС Центра-согласован_Копия форма к защите" xfId="11374"/>
    <cellStyle name="_расчет ФОТ на 2009 под контрольные цифры_ФОТ РЗА 2010-2012 -МЭС Центра-согласован_Копия форма к защите 2" xfId="11375"/>
    <cellStyle name="_расчет ФОТ на 2009 под контрольные цифры_ФОТ РЗА 2010-2012 -МЭС Центра-согласован_Копия форма к защите 2_БДР формат СД (2)" xfId="11376"/>
    <cellStyle name="_расчет ФОТ на 2009 под контрольные цифры_ФОТ РЗА 2010-2012 -МЭС Центра-согласован_Копия форма к защите_БДР формат СД (2)" xfId="11377"/>
    <cellStyle name="_расчет ФОТ на 2009 под контрольные цифры_ФОТ РЗА 2010-2012 -МЭС Центра-согласован_Свод бюджет на 2012" xfId="11378"/>
    <cellStyle name="_расчет ФОТ на 2009 под контрольные цифры_ФОТ РЗА 2010-2012 -МЭС Центра-согласован_Свод бюджет на 2012 2" xfId="11379"/>
    <cellStyle name="_расчет ФОТ на 2009 под контрольные цифры_ФОТ РЗА 2010-2012 -МЭС Центра-согласован_Свод бюджет на 2012 2_БДР формат СД (2)" xfId="11380"/>
    <cellStyle name="_расчет ФОТ на 2009 под контрольные цифры_ФОТ РЗА 2010-2012 -МЭС Центра-согласован_Свод бюджет на 2012_БДР формат СД (2)" xfId="11381"/>
    <cellStyle name="_расчет ФОТ на 2009 под контрольные цифры_ФОТ РЗА 2010-2012 -МЭС Центра-согласован_Форма к защите" xfId="11382"/>
    <cellStyle name="_расчет ФОТ на 2009 под контрольные цифры_ФОТ РЗА 2010-2012 -МЭС Центра-согласован_форма к защите - ДКУ" xfId="11383"/>
    <cellStyle name="_расчет ФОТ на 2009 под контрольные цифры_ФОТ РЗА 2010-2012 -МЭС Центра-согласован_форма к защите - ДКУ 2" xfId="11384"/>
    <cellStyle name="_расчет ФОТ на 2009 под контрольные цифры_ФОТ РЗА 2010-2012 -МЭС Центра-согласован_форма к защите - ДКУ 2_БДР формат СД (2)" xfId="11385"/>
    <cellStyle name="_расчет ФОТ на 2009 под контрольные цифры_ФОТ РЗА 2010-2012 -МЭС Центра-согласован_форма к защите - ДКУ_БДР формат СД (2)" xfId="11386"/>
    <cellStyle name="_расчет ФОТ на 2009 под контрольные цифры_ФОТ РЗА 2010-2012 -МЭС Центра-согласован_Форма к защите 10" xfId="11387"/>
    <cellStyle name="_расчет ФОТ на 2009 под контрольные цифры_ФОТ РЗА 2010-2012 -МЭС Центра-согласован_Форма к защите 10_БДР формат СД (2)" xfId="11388"/>
    <cellStyle name="_расчет ФОТ на 2009 под контрольные цифры_ФОТ РЗА 2010-2012 -МЭС Центра-согласован_Форма к защите 11" xfId="11389"/>
    <cellStyle name="_расчет ФОТ на 2009 под контрольные цифры_ФОТ РЗА 2010-2012 -МЭС Центра-согласован_Форма к защите 11_БДР формат СД (2)" xfId="11390"/>
    <cellStyle name="_расчет ФОТ на 2009 под контрольные цифры_ФОТ РЗА 2010-2012 -МЭС Центра-согласован_Форма к защите 12" xfId="11391"/>
    <cellStyle name="_расчет ФОТ на 2009 под контрольные цифры_ФОТ РЗА 2010-2012 -МЭС Центра-согласован_Форма к защите 12_БДР формат СД (2)" xfId="11392"/>
    <cellStyle name="_расчет ФОТ на 2009 под контрольные цифры_ФОТ РЗА 2010-2012 -МЭС Центра-согласован_Форма к защите 13" xfId="11393"/>
    <cellStyle name="_расчет ФОТ на 2009 под контрольные цифры_ФОТ РЗА 2010-2012 -МЭС Центра-согласован_Форма к защите 13_БДР формат СД (2)" xfId="11394"/>
    <cellStyle name="_расчет ФОТ на 2009 под контрольные цифры_ФОТ РЗА 2010-2012 -МЭС Центра-согласован_Форма к защите 14" xfId="11395"/>
    <cellStyle name="_расчет ФОТ на 2009 под контрольные цифры_ФОТ РЗА 2010-2012 -МЭС Центра-согласован_Форма к защите 14_БДР формат СД (2)" xfId="11396"/>
    <cellStyle name="_расчет ФОТ на 2009 под контрольные цифры_ФОТ РЗА 2010-2012 -МЭС Центра-согласован_Форма к защите 15" xfId="11397"/>
    <cellStyle name="_расчет ФОТ на 2009 под контрольные цифры_ФОТ РЗА 2010-2012 -МЭС Центра-согласован_Форма к защите 15_БДР формат СД (2)" xfId="11398"/>
    <cellStyle name="_расчет ФОТ на 2009 под контрольные цифры_ФОТ РЗА 2010-2012 -МЭС Центра-согласован_Форма к защите 16" xfId="11399"/>
    <cellStyle name="_расчет ФОТ на 2009 под контрольные цифры_ФОТ РЗА 2010-2012 -МЭС Центра-согласован_Форма к защите 16_БДР формат СД (2)" xfId="11400"/>
    <cellStyle name="_расчет ФОТ на 2009 под контрольные цифры_ФОТ РЗА 2010-2012 -МЭС Центра-согласован_Форма к защите 17" xfId="11401"/>
    <cellStyle name="_расчет ФОТ на 2009 под контрольные цифры_ФОТ РЗА 2010-2012 -МЭС Центра-согласован_Форма к защите 17_БДР формат СД (2)" xfId="11402"/>
    <cellStyle name="_расчет ФОТ на 2009 под контрольные цифры_ФОТ РЗА 2010-2012 -МЭС Центра-согласован_Форма к защите 18" xfId="11403"/>
    <cellStyle name="_расчет ФОТ на 2009 под контрольные цифры_ФОТ РЗА 2010-2012 -МЭС Центра-согласован_Форма к защите 18_БДР формат СД (2)" xfId="11404"/>
    <cellStyle name="_расчет ФОТ на 2009 под контрольные цифры_ФОТ РЗА 2010-2012 -МЭС Центра-согласован_Форма к защите 19" xfId="11405"/>
    <cellStyle name="_расчет ФОТ на 2009 под контрольные цифры_ФОТ РЗА 2010-2012 -МЭС Центра-согласован_Форма к защите 19_БДР формат СД (2)" xfId="11406"/>
    <cellStyle name="_расчет ФОТ на 2009 под контрольные цифры_ФОТ РЗА 2010-2012 -МЭС Центра-согласован_Форма к защите 2" xfId="11407"/>
    <cellStyle name="_расчет ФОТ на 2009 под контрольные цифры_ФОТ РЗА 2010-2012 -МЭС Центра-согласован_Форма к защите 2_БДР формат СД (2)" xfId="11408"/>
    <cellStyle name="_расчет ФОТ на 2009 под контрольные цифры_ФОТ РЗА 2010-2012 -МЭС Центра-согласован_Форма к защите 20" xfId="11409"/>
    <cellStyle name="_расчет ФОТ на 2009 под контрольные цифры_ФОТ РЗА 2010-2012 -МЭС Центра-согласован_Форма к защите 20_БДР формат СД (2)" xfId="11410"/>
    <cellStyle name="_расчет ФОТ на 2009 под контрольные цифры_ФОТ РЗА 2010-2012 -МЭС Центра-согласован_Форма к защите 21" xfId="11411"/>
    <cellStyle name="_расчет ФОТ на 2009 под контрольные цифры_ФОТ РЗА 2010-2012 -МЭС Центра-согласован_Форма к защите 21_БДР формат СД (2)" xfId="11412"/>
    <cellStyle name="_расчет ФОТ на 2009 под контрольные цифры_ФОТ РЗА 2010-2012 -МЭС Центра-согласован_Форма к защите 22" xfId="11413"/>
    <cellStyle name="_расчет ФОТ на 2009 под контрольные цифры_ФОТ РЗА 2010-2012 -МЭС Центра-согласован_Форма к защите 22_БДР формат СД (2)" xfId="11414"/>
    <cellStyle name="_расчет ФОТ на 2009 под контрольные цифры_ФОТ РЗА 2010-2012 -МЭС Центра-согласован_Форма к защите 23" xfId="11415"/>
    <cellStyle name="_расчет ФОТ на 2009 под контрольные цифры_ФОТ РЗА 2010-2012 -МЭС Центра-согласован_Форма к защите 23_БДР формат СД (2)" xfId="11416"/>
    <cellStyle name="_расчет ФОТ на 2009 под контрольные цифры_ФОТ РЗА 2010-2012 -МЭС Центра-согласован_Форма к защите 24" xfId="11417"/>
    <cellStyle name="_расчет ФОТ на 2009 под контрольные цифры_ФОТ РЗА 2010-2012 -МЭС Центра-согласован_Форма к защите 24_БДР формат СД (2)" xfId="11418"/>
    <cellStyle name="_расчет ФОТ на 2009 под контрольные цифры_ФОТ РЗА 2010-2012 -МЭС Центра-согласован_Форма к защите 25" xfId="11419"/>
    <cellStyle name="_расчет ФОТ на 2009 под контрольные цифры_ФОТ РЗА 2010-2012 -МЭС Центра-согласован_Форма к защите 25_БДР формат СД (2)" xfId="11420"/>
    <cellStyle name="_расчет ФОТ на 2009 под контрольные цифры_ФОТ РЗА 2010-2012 -МЭС Центра-согласован_Форма к защите 26" xfId="11421"/>
    <cellStyle name="_расчет ФОТ на 2009 под контрольные цифры_ФОТ РЗА 2010-2012 -МЭС Центра-согласован_Форма к защите 26_БДР формат СД (2)" xfId="11422"/>
    <cellStyle name="_расчет ФОТ на 2009 под контрольные цифры_ФОТ РЗА 2010-2012 -МЭС Центра-согласован_Форма к защите 27" xfId="11423"/>
    <cellStyle name="_расчет ФОТ на 2009 под контрольные цифры_ФОТ РЗА 2010-2012 -МЭС Центра-согласован_Форма к защите 27_БДР формат СД (2)" xfId="11424"/>
    <cellStyle name="_расчет ФОТ на 2009 под контрольные цифры_ФОТ РЗА 2010-2012 -МЭС Центра-согласован_Форма к защите 28" xfId="11425"/>
    <cellStyle name="_расчет ФОТ на 2009 под контрольные цифры_ФОТ РЗА 2010-2012 -МЭС Центра-согласован_Форма к защите 28_БДР формат СД (2)" xfId="11426"/>
    <cellStyle name="_расчет ФОТ на 2009 под контрольные цифры_ФОТ РЗА 2010-2012 -МЭС Центра-согласован_Форма к защите 29" xfId="11427"/>
    <cellStyle name="_расчет ФОТ на 2009 под контрольные цифры_ФОТ РЗА 2010-2012 -МЭС Центра-согласован_Форма к защите 29_БДР формат СД (2)" xfId="11428"/>
    <cellStyle name="_расчет ФОТ на 2009 под контрольные цифры_ФОТ РЗА 2010-2012 -МЭС Центра-согласован_Форма к защите 3" xfId="11429"/>
    <cellStyle name="_расчет ФОТ на 2009 под контрольные цифры_ФОТ РЗА 2010-2012 -МЭС Центра-согласован_Форма к защите 3_БДР формат СД (2)" xfId="11430"/>
    <cellStyle name="_расчет ФОТ на 2009 под контрольные цифры_ФОТ РЗА 2010-2012 -МЭС Центра-согласован_Форма к защите 30" xfId="11431"/>
    <cellStyle name="_расчет ФОТ на 2009 под контрольные цифры_ФОТ РЗА 2010-2012 -МЭС Центра-согласован_Форма к защите 30_БДР формат СД (2)" xfId="11432"/>
    <cellStyle name="_расчет ФОТ на 2009 под контрольные цифры_ФОТ РЗА 2010-2012 -МЭС Центра-согласован_Форма к защите 31" xfId="11433"/>
    <cellStyle name="_расчет ФОТ на 2009 под контрольные цифры_ФОТ РЗА 2010-2012 -МЭС Центра-согласован_Форма к защите 31_БДР формат СД (2)" xfId="11434"/>
    <cellStyle name="_расчет ФОТ на 2009 под контрольные цифры_ФОТ РЗА 2010-2012 -МЭС Центра-согласован_Форма к защите 32" xfId="11435"/>
    <cellStyle name="_расчет ФОТ на 2009 под контрольные цифры_ФОТ РЗА 2010-2012 -МЭС Центра-согласован_Форма к защите 32_БДР формат СД (2)" xfId="11436"/>
    <cellStyle name="_расчет ФОТ на 2009 под контрольные цифры_ФОТ РЗА 2010-2012 -МЭС Центра-согласован_Форма к защите 33" xfId="11437"/>
    <cellStyle name="_расчет ФОТ на 2009 под контрольные цифры_ФОТ РЗА 2010-2012 -МЭС Центра-согласован_Форма к защите 33_БДР формат СД (2)" xfId="11438"/>
    <cellStyle name="_расчет ФОТ на 2009 под контрольные цифры_ФОТ РЗА 2010-2012 -МЭС Центра-согласован_Форма к защите 34" xfId="11439"/>
    <cellStyle name="_расчет ФОТ на 2009 под контрольные цифры_ФОТ РЗА 2010-2012 -МЭС Центра-согласован_Форма к защите 34_БДР формат СД (2)" xfId="11440"/>
    <cellStyle name="_расчет ФОТ на 2009 под контрольные цифры_ФОТ РЗА 2010-2012 -МЭС Центра-согласован_Форма к защите 35" xfId="11441"/>
    <cellStyle name="_расчет ФОТ на 2009 под контрольные цифры_ФОТ РЗА 2010-2012 -МЭС Центра-согласован_Форма к защите 35_БДР формат СД (2)" xfId="11442"/>
    <cellStyle name="_расчет ФОТ на 2009 под контрольные цифры_ФОТ РЗА 2010-2012 -МЭС Центра-согласован_Форма к защите 36" xfId="11443"/>
    <cellStyle name="_расчет ФОТ на 2009 под контрольные цифры_ФОТ РЗА 2010-2012 -МЭС Центра-согласован_Форма к защите 36_БДР формат СД (2)" xfId="11444"/>
    <cellStyle name="_расчет ФОТ на 2009 под контрольные цифры_ФОТ РЗА 2010-2012 -МЭС Центра-согласован_Форма к защите 37" xfId="11445"/>
    <cellStyle name="_расчет ФОТ на 2009 под контрольные цифры_ФОТ РЗА 2010-2012 -МЭС Центра-согласован_Форма к защите 37_БДР формат СД (2)" xfId="11446"/>
    <cellStyle name="_расчет ФОТ на 2009 под контрольные цифры_ФОТ РЗА 2010-2012 -МЭС Центра-согласован_Форма к защите 38" xfId="11447"/>
    <cellStyle name="_расчет ФОТ на 2009 под контрольные цифры_ФОТ РЗА 2010-2012 -МЭС Центра-согласован_Форма к защите 38_БДР формат СД (2)" xfId="11448"/>
    <cellStyle name="_расчет ФОТ на 2009 под контрольные цифры_ФОТ РЗА 2010-2012 -МЭС Центра-согласован_Форма к защите 39" xfId="11449"/>
    <cellStyle name="_расчет ФОТ на 2009 под контрольные цифры_ФОТ РЗА 2010-2012 -МЭС Центра-согласован_Форма к защите 39_БДР формат СД (2)" xfId="11450"/>
    <cellStyle name="_расчет ФОТ на 2009 под контрольные цифры_ФОТ РЗА 2010-2012 -МЭС Центра-согласован_Форма к защите 4" xfId="11451"/>
    <cellStyle name="_расчет ФОТ на 2009 под контрольные цифры_ФОТ РЗА 2010-2012 -МЭС Центра-согласован_Форма к защите 4_БДР формат СД (2)" xfId="11452"/>
    <cellStyle name="_расчет ФОТ на 2009 под контрольные цифры_ФОТ РЗА 2010-2012 -МЭС Центра-согласован_Форма к защите 40" xfId="11453"/>
    <cellStyle name="_расчет ФОТ на 2009 под контрольные цифры_ФОТ РЗА 2010-2012 -МЭС Центра-согласован_Форма к защите 40_БДР формат СД (2)" xfId="11454"/>
    <cellStyle name="_расчет ФОТ на 2009 под контрольные цифры_ФОТ РЗА 2010-2012 -МЭС Центра-согласован_Форма к защите 41" xfId="11455"/>
    <cellStyle name="_расчет ФОТ на 2009 под контрольные цифры_ФОТ РЗА 2010-2012 -МЭС Центра-согласован_Форма к защите 41_БДР формат СД (2)" xfId="11456"/>
    <cellStyle name="_расчет ФОТ на 2009 под контрольные цифры_ФОТ РЗА 2010-2012 -МЭС Центра-согласован_Форма к защите 42" xfId="11457"/>
    <cellStyle name="_расчет ФОТ на 2009 под контрольные цифры_ФОТ РЗА 2010-2012 -МЭС Центра-согласован_Форма к защите 42_БДР формат СД (2)" xfId="11458"/>
    <cellStyle name="_расчет ФОТ на 2009 под контрольные цифры_ФОТ РЗА 2010-2012 -МЭС Центра-согласован_Форма к защите 43" xfId="11459"/>
    <cellStyle name="_расчет ФОТ на 2009 под контрольные цифры_ФОТ РЗА 2010-2012 -МЭС Центра-согласован_Форма к защите 43_БДР формат СД (2)" xfId="11460"/>
    <cellStyle name="_расчет ФОТ на 2009 под контрольные цифры_ФОТ РЗА 2010-2012 -МЭС Центра-согласован_Форма к защите 44" xfId="11461"/>
    <cellStyle name="_расчет ФОТ на 2009 под контрольные цифры_ФОТ РЗА 2010-2012 -МЭС Центра-согласован_Форма к защите 44_БДР формат СД (2)" xfId="11462"/>
    <cellStyle name="_расчет ФОТ на 2009 под контрольные цифры_ФОТ РЗА 2010-2012 -МЭС Центра-согласован_Форма к защите 45" xfId="11463"/>
    <cellStyle name="_расчет ФОТ на 2009 под контрольные цифры_ФОТ РЗА 2010-2012 -МЭС Центра-согласован_Форма к защите 45_БДР формат СД (2)" xfId="11464"/>
    <cellStyle name="_расчет ФОТ на 2009 под контрольные цифры_ФОТ РЗА 2010-2012 -МЭС Центра-согласован_Форма к защите 46" xfId="11465"/>
    <cellStyle name="_расчет ФОТ на 2009 под контрольные цифры_ФОТ РЗА 2010-2012 -МЭС Центра-согласован_Форма к защите 46_БДР формат СД (2)" xfId="11466"/>
    <cellStyle name="_расчет ФОТ на 2009 под контрольные цифры_ФОТ РЗА 2010-2012 -МЭС Центра-согласован_Форма к защите 47" xfId="11467"/>
    <cellStyle name="_расчет ФОТ на 2009 под контрольные цифры_ФОТ РЗА 2010-2012 -МЭС Центра-согласован_Форма к защите 47_БДР формат СД (2)" xfId="11468"/>
    <cellStyle name="_расчет ФОТ на 2009 под контрольные цифры_ФОТ РЗА 2010-2012 -МЭС Центра-согласован_Форма к защите 48" xfId="11469"/>
    <cellStyle name="_расчет ФОТ на 2009 под контрольные цифры_ФОТ РЗА 2010-2012 -МЭС Центра-согласован_Форма к защите 48_БДР формат СД (2)" xfId="11470"/>
    <cellStyle name="_расчет ФОТ на 2009 под контрольные цифры_ФОТ РЗА 2010-2012 -МЭС Центра-согласован_Форма к защите 49" xfId="11471"/>
    <cellStyle name="_расчет ФОТ на 2009 под контрольные цифры_ФОТ РЗА 2010-2012 -МЭС Центра-согласован_Форма к защите 49_БДР формат СД (2)" xfId="11472"/>
    <cellStyle name="_расчет ФОТ на 2009 под контрольные цифры_ФОТ РЗА 2010-2012 -МЭС Центра-согласован_Форма к защите 5" xfId="11473"/>
    <cellStyle name="_расчет ФОТ на 2009 под контрольные цифры_ФОТ РЗА 2010-2012 -МЭС Центра-согласован_Форма к защите 5_БДР формат СД (2)" xfId="11474"/>
    <cellStyle name="_расчет ФОТ на 2009 под контрольные цифры_ФОТ РЗА 2010-2012 -МЭС Центра-согласован_Форма к защите 50" xfId="11475"/>
    <cellStyle name="_расчет ФОТ на 2009 под контрольные цифры_ФОТ РЗА 2010-2012 -МЭС Центра-согласован_Форма к защите 50_БДР формат СД (2)" xfId="11476"/>
    <cellStyle name="_расчет ФОТ на 2009 под контрольные цифры_ФОТ РЗА 2010-2012 -МЭС Центра-согласован_Форма к защите 51" xfId="11477"/>
    <cellStyle name="_расчет ФОТ на 2009 под контрольные цифры_ФОТ РЗА 2010-2012 -МЭС Центра-согласован_Форма к защите 51_БДР формат СД (2)" xfId="11478"/>
    <cellStyle name="_расчет ФОТ на 2009 под контрольные цифры_ФОТ РЗА 2010-2012 -МЭС Центра-согласован_Форма к защите 52" xfId="11479"/>
    <cellStyle name="_расчет ФОТ на 2009 под контрольные цифры_ФОТ РЗА 2010-2012 -МЭС Центра-согласован_Форма к защите 52_БДР формат СД (2)" xfId="11480"/>
    <cellStyle name="_расчет ФОТ на 2009 под контрольные цифры_ФОТ РЗА 2010-2012 -МЭС Центра-согласован_Форма к защите 53" xfId="11481"/>
    <cellStyle name="_расчет ФОТ на 2009 под контрольные цифры_ФОТ РЗА 2010-2012 -МЭС Центра-согласован_Форма к защите 53_БДР формат СД (2)" xfId="11482"/>
    <cellStyle name="_расчет ФОТ на 2009 под контрольные цифры_ФОТ РЗА 2010-2012 -МЭС Центра-согласован_Форма к защите 54" xfId="11483"/>
    <cellStyle name="_расчет ФОТ на 2009 под контрольные цифры_ФОТ РЗА 2010-2012 -МЭС Центра-согласован_Форма к защите 54_БДР формат СД (2)" xfId="11484"/>
    <cellStyle name="_расчет ФОТ на 2009 под контрольные цифры_ФОТ РЗА 2010-2012 -МЭС Центра-согласован_Форма к защите 55" xfId="11485"/>
    <cellStyle name="_расчет ФОТ на 2009 под контрольные цифры_ФОТ РЗА 2010-2012 -МЭС Центра-согласован_Форма к защите 55_БДР формат СД (2)" xfId="11486"/>
    <cellStyle name="_расчет ФОТ на 2009 под контрольные цифры_ФОТ РЗА 2010-2012 -МЭС Центра-согласован_Форма к защите 56" xfId="11487"/>
    <cellStyle name="_расчет ФОТ на 2009 под контрольные цифры_ФОТ РЗА 2010-2012 -МЭС Центра-согласован_Форма к защите 56_БДР формат СД (2)" xfId="11488"/>
    <cellStyle name="_расчет ФОТ на 2009 под контрольные цифры_ФОТ РЗА 2010-2012 -МЭС Центра-согласован_Форма к защите 57" xfId="11489"/>
    <cellStyle name="_расчет ФОТ на 2009 под контрольные цифры_ФОТ РЗА 2010-2012 -МЭС Центра-согласован_Форма к защите 57_БДР формат СД (2)" xfId="11490"/>
    <cellStyle name="_расчет ФОТ на 2009 под контрольные цифры_ФОТ РЗА 2010-2012 -МЭС Центра-согласован_Форма к защите 58" xfId="11491"/>
    <cellStyle name="_расчет ФОТ на 2009 под контрольные цифры_ФОТ РЗА 2010-2012 -МЭС Центра-согласован_Форма к защите 58_БДР формат СД (2)" xfId="11492"/>
    <cellStyle name="_расчет ФОТ на 2009 под контрольные цифры_ФОТ РЗА 2010-2012 -МЭС Центра-согласован_Форма к защите 59" xfId="11493"/>
    <cellStyle name="_расчет ФОТ на 2009 под контрольные цифры_ФОТ РЗА 2010-2012 -МЭС Центра-согласован_Форма к защите 59_БДР формат СД (2)" xfId="11494"/>
    <cellStyle name="_расчет ФОТ на 2009 под контрольные цифры_ФОТ РЗА 2010-2012 -МЭС Центра-согласован_Форма к защите 6" xfId="11495"/>
    <cellStyle name="_расчет ФОТ на 2009 под контрольные цифры_ФОТ РЗА 2010-2012 -МЭС Центра-согласован_Форма к защите 6_БДР формат СД (2)" xfId="11496"/>
    <cellStyle name="_расчет ФОТ на 2009 под контрольные цифры_ФОТ РЗА 2010-2012 -МЭС Центра-согласован_Форма к защите 60" xfId="11497"/>
    <cellStyle name="_расчет ФОТ на 2009 под контрольные цифры_ФОТ РЗА 2010-2012 -МЭС Центра-согласован_Форма к защите 60_БДР формат СД (2)" xfId="11498"/>
    <cellStyle name="_расчет ФОТ на 2009 под контрольные цифры_ФОТ РЗА 2010-2012 -МЭС Центра-согласован_Форма к защите 61" xfId="11499"/>
    <cellStyle name="_расчет ФОТ на 2009 под контрольные цифры_ФОТ РЗА 2010-2012 -МЭС Центра-согласован_Форма к защите 61_БДР формат СД (2)" xfId="11500"/>
    <cellStyle name="_расчет ФОТ на 2009 под контрольные цифры_ФОТ РЗА 2010-2012 -МЭС Центра-согласован_Форма к защите 62" xfId="11501"/>
    <cellStyle name="_расчет ФОТ на 2009 под контрольные цифры_ФОТ РЗА 2010-2012 -МЭС Центра-согласован_Форма к защите 62_БДР формат СД (2)" xfId="11502"/>
    <cellStyle name="_расчет ФОТ на 2009 под контрольные цифры_ФОТ РЗА 2010-2012 -МЭС Центра-согласован_Форма к защите 63" xfId="11503"/>
    <cellStyle name="_расчет ФОТ на 2009 под контрольные цифры_ФОТ РЗА 2010-2012 -МЭС Центра-согласован_Форма к защите 63_БДР формат СД (2)" xfId="11504"/>
    <cellStyle name="_расчет ФОТ на 2009 под контрольные цифры_ФОТ РЗА 2010-2012 -МЭС Центра-согласован_Форма к защите 64" xfId="11505"/>
    <cellStyle name="_расчет ФОТ на 2009 под контрольные цифры_ФОТ РЗА 2010-2012 -МЭС Центра-согласован_Форма к защите 64_БДР формат СД (2)" xfId="11506"/>
    <cellStyle name="_расчет ФОТ на 2009 под контрольные цифры_ФОТ РЗА 2010-2012 -МЭС Центра-согласован_Форма к защите 65" xfId="11507"/>
    <cellStyle name="_расчет ФОТ на 2009 под контрольные цифры_ФОТ РЗА 2010-2012 -МЭС Центра-согласован_Форма к защите 65_БДР формат СД (2)" xfId="11508"/>
    <cellStyle name="_расчет ФОТ на 2009 под контрольные цифры_ФОТ РЗА 2010-2012 -МЭС Центра-согласован_Форма к защите 66" xfId="11509"/>
    <cellStyle name="_расчет ФОТ на 2009 под контрольные цифры_ФОТ РЗА 2010-2012 -МЭС Центра-согласован_Форма к защите 66_БДР формат СД (2)" xfId="11510"/>
    <cellStyle name="_расчет ФОТ на 2009 под контрольные цифры_ФОТ РЗА 2010-2012 -МЭС Центра-согласован_Форма к защите 67" xfId="11511"/>
    <cellStyle name="_расчет ФОТ на 2009 под контрольные цифры_ФОТ РЗА 2010-2012 -МЭС Центра-согласован_Форма к защите 67_БДР формат СД (2)" xfId="11512"/>
    <cellStyle name="_расчет ФОТ на 2009 под контрольные цифры_ФОТ РЗА 2010-2012 -МЭС Центра-согласован_Форма к защите 68" xfId="11513"/>
    <cellStyle name="_расчет ФОТ на 2009 под контрольные цифры_ФОТ РЗА 2010-2012 -МЭС Центра-согласован_Форма к защите 68_БДР формат СД (2)" xfId="11514"/>
    <cellStyle name="_расчет ФОТ на 2009 под контрольные цифры_ФОТ РЗА 2010-2012 -МЭС Центра-согласован_Форма к защите 69" xfId="11515"/>
    <cellStyle name="_расчет ФОТ на 2009 под контрольные цифры_ФОТ РЗА 2010-2012 -МЭС Центра-согласован_Форма к защите 69_БДР формат СД (2)" xfId="11516"/>
    <cellStyle name="_расчет ФОТ на 2009 под контрольные цифры_ФОТ РЗА 2010-2012 -МЭС Центра-согласован_Форма к защите 7" xfId="11517"/>
    <cellStyle name="_расчет ФОТ на 2009 под контрольные цифры_ФОТ РЗА 2010-2012 -МЭС Центра-согласован_Форма к защите 7_БДР формат СД (2)" xfId="11518"/>
    <cellStyle name="_расчет ФОТ на 2009 под контрольные цифры_ФОТ РЗА 2010-2012 -МЭС Центра-согласован_Форма к защите 70" xfId="11519"/>
    <cellStyle name="_расчет ФОТ на 2009 под контрольные цифры_ФОТ РЗА 2010-2012 -МЭС Центра-согласован_Форма к защите 70_БДР формат СД (2)" xfId="11520"/>
    <cellStyle name="_расчет ФОТ на 2009 под контрольные цифры_ФОТ РЗА 2010-2012 -МЭС Центра-согласован_Форма к защите 71" xfId="11521"/>
    <cellStyle name="_расчет ФОТ на 2009 под контрольные цифры_ФОТ РЗА 2010-2012 -МЭС Центра-согласован_Форма к защите 71_БДР формат СД (2)" xfId="11522"/>
    <cellStyle name="_расчет ФОТ на 2009 под контрольные цифры_ФОТ РЗА 2010-2012 -МЭС Центра-согласован_Форма к защите 72" xfId="11523"/>
    <cellStyle name="_расчет ФОТ на 2009 под контрольные цифры_ФОТ РЗА 2010-2012 -МЭС Центра-согласован_Форма к защите 72_БДР формат СД (2)" xfId="11524"/>
    <cellStyle name="_расчет ФОТ на 2009 под контрольные цифры_ФОТ РЗА 2010-2012 -МЭС Центра-согласован_Форма к защите 73" xfId="11525"/>
    <cellStyle name="_расчет ФОТ на 2009 под контрольные цифры_ФОТ РЗА 2010-2012 -МЭС Центра-согласован_Форма к защите 73_БДР формат СД (2)" xfId="11526"/>
    <cellStyle name="_расчет ФОТ на 2009 под контрольные цифры_ФОТ РЗА 2010-2012 -МЭС Центра-согласован_Форма к защите 74" xfId="11527"/>
    <cellStyle name="_расчет ФОТ на 2009 под контрольные цифры_ФОТ РЗА 2010-2012 -МЭС Центра-согласован_Форма к защите 74_БДР формат СД (2)" xfId="11528"/>
    <cellStyle name="_расчет ФОТ на 2009 под контрольные цифры_ФОТ РЗА 2010-2012 -МЭС Центра-согласован_Форма к защите 75" xfId="11529"/>
    <cellStyle name="_расчет ФОТ на 2009 под контрольные цифры_ФОТ РЗА 2010-2012 -МЭС Центра-согласован_Форма к защите 75_БДР формат СД (2)" xfId="11530"/>
    <cellStyle name="_расчет ФОТ на 2009 под контрольные цифры_ФОТ РЗА 2010-2012 -МЭС Центра-согласован_Форма к защите 76" xfId="11531"/>
    <cellStyle name="_расчет ФОТ на 2009 под контрольные цифры_ФОТ РЗА 2010-2012 -МЭС Центра-согласован_Форма к защите 76_БДР формат СД (2)" xfId="11532"/>
    <cellStyle name="_расчет ФОТ на 2009 под контрольные цифры_ФОТ РЗА 2010-2012 -МЭС Центра-согласован_Форма к защите 77" xfId="11533"/>
    <cellStyle name="_расчет ФОТ на 2009 под контрольные цифры_ФОТ РЗА 2010-2012 -МЭС Центра-согласован_Форма к защите 77_БДР формат СД (2)" xfId="11534"/>
    <cellStyle name="_расчет ФОТ на 2009 под контрольные цифры_ФОТ РЗА 2010-2012 -МЭС Центра-согласован_Форма к защите 78" xfId="11535"/>
    <cellStyle name="_расчет ФОТ на 2009 под контрольные цифры_ФОТ РЗА 2010-2012 -МЭС Центра-согласован_Форма к защите 78_БДР формат СД (2)" xfId="11536"/>
    <cellStyle name="_расчет ФОТ на 2009 под контрольные цифры_ФОТ РЗА 2010-2012 -МЭС Центра-согласован_Форма к защите 79" xfId="11537"/>
    <cellStyle name="_расчет ФОТ на 2009 под контрольные цифры_ФОТ РЗА 2010-2012 -МЭС Центра-согласован_Форма к защите 79_БДР формат СД (2)" xfId="11538"/>
    <cellStyle name="_расчет ФОТ на 2009 под контрольные цифры_ФОТ РЗА 2010-2012 -МЭС Центра-согласован_Форма к защите 8" xfId="11539"/>
    <cellStyle name="_расчет ФОТ на 2009 под контрольные цифры_ФОТ РЗА 2010-2012 -МЭС Центра-согласован_Форма к защите 8_БДР формат СД (2)" xfId="11540"/>
    <cellStyle name="_расчет ФОТ на 2009 под контрольные цифры_ФОТ РЗА 2010-2012 -МЭС Центра-согласован_Форма к защите 80" xfId="11541"/>
    <cellStyle name="_расчет ФОТ на 2009 под контрольные цифры_ФОТ РЗА 2010-2012 -МЭС Центра-согласован_Форма к защите 80_БДР формат СД (2)" xfId="11542"/>
    <cellStyle name="_расчет ФОТ на 2009 под контрольные цифры_ФОТ РЗА 2010-2012 -МЭС Центра-согласован_Форма к защите 81" xfId="11543"/>
    <cellStyle name="_расчет ФОТ на 2009 под контрольные цифры_ФОТ РЗА 2010-2012 -МЭС Центра-согласован_Форма к защите 81_БДР формат СД (2)" xfId="11544"/>
    <cellStyle name="_расчет ФОТ на 2009 под контрольные цифры_ФОТ РЗА 2010-2012 -МЭС Центра-согласован_Форма к защите 82" xfId="11545"/>
    <cellStyle name="_расчет ФОТ на 2009 под контрольные цифры_ФОТ РЗА 2010-2012 -МЭС Центра-согласован_Форма к защите 82_БДР формат СД (2)" xfId="11546"/>
    <cellStyle name="_расчет ФОТ на 2009 под контрольные цифры_ФОТ РЗА 2010-2012 -МЭС Центра-согласован_Форма к защите 83" xfId="11547"/>
    <cellStyle name="_расчет ФОТ на 2009 под контрольные цифры_ФОТ РЗА 2010-2012 -МЭС Центра-согласован_Форма к защите 83_БДР формат СД (2)" xfId="11548"/>
    <cellStyle name="_расчет ФОТ на 2009 под контрольные цифры_ФОТ РЗА 2010-2012 -МЭС Центра-согласован_Форма к защите 84" xfId="11549"/>
    <cellStyle name="_расчет ФОТ на 2009 под контрольные цифры_ФОТ РЗА 2010-2012 -МЭС Центра-согласован_Форма к защите 84_БДР формат СД (2)" xfId="11550"/>
    <cellStyle name="_расчет ФОТ на 2009 под контрольные цифры_ФОТ РЗА 2010-2012 -МЭС Центра-согласован_Форма к защите 85" xfId="11551"/>
    <cellStyle name="_расчет ФОТ на 2009 под контрольные цифры_ФОТ РЗА 2010-2012 -МЭС Центра-согласован_Форма к защите 85_БДР формат СД (2)" xfId="11552"/>
    <cellStyle name="_расчет ФОТ на 2009 под контрольные цифры_ФОТ РЗА 2010-2012 -МЭС Центра-согласован_Форма к защите 86" xfId="11553"/>
    <cellStyle name="_расчет ФОТ на 2009 под контрольные цифры_ФОТ РЗА 2010-2012 -МЭС Центра-согласован_Форма к защите 86_БДР формат СД (2)" xfId="11554"/>
    <cellStyle name="_расчет ФОТ на 2009 под контрольные цифры_ФОТ РЗА 2010-2012 -МЭС Центра-согласован_Форма к защите 87" xfId="11555"/>
    <cellStyle name="_расчет ФОТ на 2009 под контрольные цифры_ФОТ РЗА 2010-2012 -МЭС Центра-согласован_Форма к защите 87_БДР формат СД (2)" xfId="11556"/>
    <cellStyle name="_расчет ФОТ на 2009 под контрольные цифры_ФОТ РЗА 2010-2012 -МЭС Центра-согласован_Форма к защите 88" xfId="11557"/>
    <cellStyle name="_расчет ФОТ на 2009 под контрольные цифры_ФОТ РЗА 2010-2012 -МЭС Центра-согласован_Форма к защите 88_БДР формат СД (2)" xfId="11558"/>
    <cellStyle name="_расчет ФОТ на 2009 под контрольные цифры_ФОТ РЗА 2010-2012 -МЭС Центра-согласован_Форма к защите 89" xfId="11559"/>
    <cellStyle name="_расчет ФОТ на 2009 под контрольные цифры_ФОТ РЗА 2010-2012 -МЭС Центра-согласован_Форма к защите 89_БДР формат СД (2)" xfId="11560"/>
    <cellStyle name="_расчет ФОТ на 2009 под контрольные цифры_ФОТ РЗА 2010-2012 -МЭС Центра-согласован_Форма к защите 9" xfId="11561"/>
    <cellStyle name="_расчет ФОТ на 2009 под контрольные цифры_ФОТ РЗА 2010-2012 -МЭС Центра-согласован_Форма к защите 9_БДР формат СД (2)" xfId="11562"/>
    <cellStyle name="_расчет ФОТ на 2009 под контрольные цифры_ФОТ РЗА 2010-2012 -МЭС Центра-согласован_Форма к защите 90" xfId="11563"/>
    <cellStyle name="_расчет ФОТ на 2009 под контрольные цифры_ФОТ РЗА 2010-2012 -МЭС Центра-согласован_Форма к защите 90_БДР формат СД (2)" xfId="11564"/>
    <cellStyle name="_расчет ФОТ на 2009 под контрольные цифры_ФОТ РЗА 2010-2012 -МЭС Центра-согласован_Форма к защите ДЭБ" xfId="11565"/>
    <cellStyle name="_расчет ФОТ на 2009 под контрольные цифры_ФОТ РЗА 2010-2012 -МЭС Центра-согласован_Форма к защите ДЭБ 2" xfId="11566"/>
    <cellStyle name="_расчет ФОТ на 2009 под контрольные цифры_ФОТ РЗА 2010-2012 -МЭС Центра-согласован_Форма к защите ДЭБ 2_БДР формат СД (2)" xfId="11567"/>
    <cellStyle name="_расчет ФОТ на 2009 под контрольные цифры_ФОТ РЗА 2010-2012 -МЭС Центра-согласован_Форма к защите ДЭБ_БДР формат СД (2)" xfId="11568"/>
    <cellStyle name="_расчет ФОТ на 2009 под контрольные цифры_ФОТ РЗА 2010-2012 -МЭС Центра-согласован_Форма к защите_БДР формат СД (2)" xfId="11569"/>
    <cellStyle name="_расчет ФОТ на 2009 под контрольные цифры_ФОТ РЗА 2010-2012 -МЭС Центра-согласован_Форма к защите_ДСП" xfId="11570"/>
    <cellStyle name="_расчет ФОТ на 2009 под контрольные цифры_ФОТ РЗА 2010-2012 -МЭС Центра-согласован_Форма к защите_ДСП 2" xfId="11571"/>
    <cellStyle name="_расчет ФОТ на 2009 под контрольные цифры_ФОТ РЗА 2010-2012 -МЭС Центра-согласован_Форма к защите_ДСП 2_БДР формат СД (2)" xfId="11572"/>
    <cellStyle name="_расчет ФОТ на 2009 под контрольные цифры_ФОТ РЗА 2010-2012 -МЭС Центра-согласован_Форма к защите_ДСП_БДР формат СД (2)" xfId="11573"/>
    <cellStyle name="_расчет ФОТ на 2009 под контрольные цифры_ФОТ РЗА 2010-2012 -МЭС Центра-согласован_Форма к защите_ДУпиоп" xfId="11574"/>
    <cellStyle name="_расчет ФОТ на 2009 под контрольные цифры_ФОТ РЗА 2010-2012 -МЭС Центра-согласован_Форма к защите_ДУпиоп 2" xfId="11575"/>
    <cellStyle name="_расчет ФОТ на 2009 под контрольные цифры_ФОТ РЗА 2010-2012 -МЭС Центра-согласован_Форма к защите_ДУпиоп 2_БДР формат СД (2)" xfId="11576"/>
    <cellStyle name="_расчет ФОТ на 2009 под контрольные цифры_ФОТ РЗА 2010-2012 -МЭС Центра-согласован_Форма к защите_ДУпиоп_БДР формат СД (2)" xfId="11577"/>
    <cellStyle name="_расчет ФОТ на 2009 под контрольные цифры_ФОТ РЗА 2010-2012 -МЭС Центра-согласован_Форма к защите_окончательная версия" xfId="11578"/>
    <cellStyle name="_расчет ФОТ на 2009 под контрольные цифры_ФОТ РЗА 2010-2012 -МЭС Центра-согласован_Форма к защите_окончательная версия 2" xfId="11579"/>
    <cellStyle name="_расчет ФОТ на 2009 под контрольные цифры_ФОТ РЗА 2010-2012 -МЭС Центра-согласован_Форма к защите_окончательная версия 2_БДР формат СД (2)" xfId="11580"/>
    <cellStyle name="_расчет ФОТ на 2009 под контрольные цифры_ФОТ РЗА 2010-2012 -МЭС Центра-согласован_Форма к защите_окончательная версия_БДР формат СД (2)" xfId="11581"/>
    <cellStyle name="_Расчет ФОТ по нормативу ЦИУС-СУИД" xfId="11582"/>
    <cellStyle name="_Расчет ФОТ по нормативу ЦИУС-СУИД 2" xfId="11583"/>
    <cellStyle name="_Расчет ФОТ по нормативу ЦИУС-СУИД 2_БДР формат СД (2)" xfId="11584"/>
    <cellStyle name="_Расчет ФОТ по нормативу ЦИУС-СУИД_БДР формат СД (2)" xfId="11585"/>
    <cellStyle name="_Расчёт ФОТ смета 2011 г" xfId="11586"/>
    <cellStyle name="_Расчёт ФОТ смета 2011 г (рабочий вариант 1)" xfId="11587"/>
    <cellStyle name="_Расчёт ФОТ смета 2011 г (рабочий вариант 1)_БДР формат СД (2)" xfId="11588"/>
    <cellStyle name="_Расчёт ФОТ смета 2011 г_БДР формат СД (2)" xfId="11589"/>
    <cellStyle name="_РАСЧЕТ фоТ_НПМЭС на 4 кв_для сметы" xfId="11590"/>
    <cellStyle name="_РАСЧЕТ фоТ_НПМЭС на 4 кв_для сметы_БДР формат СД (2)" xfId="11591"/>
    <cellStyle name="_Расчет_БДР формат СД (2)" xfId="11592"/>
    <cellStyle name="_расчет_налог амор_2009-2012" xfId="11593"/>
    <cellStyle name="_расчет_налог амор_2009-2012_БДР формат СД (2)" xfId="11594"/>
    <cellStyle name="_РасчетЗС15.10.2001гxls" xfId="11595"/>
    <cellStyle name="_РасчетЗС15.10.2001гxls_2002 ЗАО Пермь прогноз" xfId="11596"/>
    <cellStyle name="_РасчетЗС15.10.2001гxls_Источники-2002(1кв)" xfId="11597"/>
    <cellStyle name="_РасчетЗС15.10.2001гxls_НГДО-2002-2кв 1кристина" xfId="11598"/>
    <cellStyle name="_РасчетЗС15.10.2001гxls_НГДО-2002-2кв2" xfId="11599"/>
    <cellStyle name="_РасчетЗС15.10.2001гxls_НГДО-2002-3кв(нов)-4" xfId="11600"/>
    <cellStyle name="_РасчетЗС15.10.2001гxls_ЦДУ1полугодие2002г" xfId="11601"/>
    <cellStyle name="_Расчеты для плана   2006г" xfId="11602"/>
    <cellStyle name="_Расчеты для плана   2006г_БДР формат СД (2)" xfId="11603"/>
    <cellStyle name="_Расчеты ЕНЭС   2006г" xfId="11604"/>
    <cellStyle name="_Расчеты ЕНЭС   2006г_БДР формат СД (2)" xfId="11605"/>
    <cellStyle name="_Расшиф 2008гФСК" xfId="11606"/>
    <cellStyle name="_Расшиф 2008гФСК_БДР формат СД (2)" xfId="11607"/>
    <cellStyle name="_Расшиф для Куржумова на 2007г 500" xfId="11608"/>
    <cellStyle name="_Расшиф для Куржумова на 2007г 500_БДР формат СД (2)" xfId="11609"/>
    <cellStyle name="_Расшиф для Куржумова на 2007г 500_ДОП.З - для отправки" xfId="11610"/>
    <cellStyle name="_Расшиф для Куржумова на 2007г 500_ДОП.З - для отправки_БДР формат СД (2)" xfId="11611"/>
    <cellStyle name="_Расшиф для Куржумова на 2007г 500_Откорректированная программа Освидетельствование ЗиС (4) (2)" xfId="11612"/>
    <cellStyle name="_Расшиф для Куржумова на 2007г 500_Откорректированная программа Освидетельствование ЗиС (4) (2)_БДР формат СД (2)" xfId="11613"/>
    <cellStyle name="_Расшиф для Куржумова на 2007г 500_ОУС" xfId="11614"/>
    <cellStyle name="_Расшиф для Куржумова на 2007г 500_ОУС_БДР формат СД (2)" xfId="11615"/>
    <cellStyle name="_Расшиф для Куржумова на 2007г 500_ПО расчет (4)" xfId="11616"/>
    <cellStyle name="_Расшиф для Куржумова на 2007г 500_ПО расчет (4)_БДР формат СД (2)" xfId="11617"/>
    <cellStyle name="_Расшифровка" xfId="11618"/>
    <cellStyle name="_расшифровка активов_27.06.05" xfId="11619"/>
    <cellStyle name="_Расшифровка по приоритетам_МРСК 2" xfId="11620"/>
    <cellStyle name="_Расшифровка_БДР формат СД (2)" xfId="11621"/>
    <cellStyle name="_Расшифровка_ДОП.З - для отправки" xfId="11622"/>
    <cellStyle name="_Расшифровка_ДОП.З - для отправки_БДР формат СД (2)" xfId="11623"/>
    <cellStyle name="_Расшифровка_Откорректированная программа Освидетельствование ЗиС (4) (2)" xfId="11624"/>
    <cellStyle name="_Расшифровка_Откорректированная программа Освидетельствование ЗиС (4) (2)_БДР формат СД (2)" xfId="11625"/>
    <cellStyle name="_Расшифровка_ОУС" xfId="11626"/>
    <cellStyle name="_Расшифровка_ОУС_БДР формат СД (2)" xfId="11627"/>
    <cellStyle name="_Расшифровка_ПО расчет (4)" xfId="11628"/>
    <cellStyle name="_Расшифровка_ПО расчет (4)_БДР формат СД (2)" xfId="11629"/>
    <cellStyle name="_Расшифровки 2009г" xfId="11630"/>
    <cellStyle name="_Расшифровки 2009г_БДР формат СД (2)" xfId="11631"/>
    <cellStyle name="_Расшифровки 2011 год основн " xfId="11632"/>
    <cellStyle name="_Расшифровки 2011 год основн _БДР формат СД (2)" xfId="11633"/>
    <cellStyle name="_Расшифровки 220кВ 2008г." xfId="11634"/>
    <cellStyle name="_Расшифровки 220кВ 2008г._БДР формат СД (2)" xfId="11635"/>
    <cellStyle name="_Расшифровки 220кВ 2008г._ДОП.З - для отправки" xfId="11636"/>
    <cellStyle name="_Расшифровки 220кВ 2008г._ДОП.З - для отправки_БДР формат СД (2)" xfId="11637"/>
    <cellStyle name="_Расшифровки 220кВ 2008г._Откорректированная программа Освидетельствование ЗиС (4) (2)" xfId="11638"/>
    <cellStyle name="_Расшифровки 220кВ 2008г._Откорректированная программа Освидетельствование ЗиС (4) (2)_БДР формат СД (2)" xfId="11639"/>
    <cellStyle name="_Расшифровки 220кВ 2008г._ОУС" xfId="11640"/>
    <cellStyle name="_Расшифровки 220кВ 2008г._ОУС_БДР формат СД (2)" xfId="11641"/>
    <cellStyle name="_Расшифровки 220кВ 2008г._ПО расчет (4)" xfId="11642"/>
    <cellStyle name="_Расшифровки 220кВ 2008г._ПО расчет (4)_БДР формат СД (2)" xfId="11643"/>
    <cellStyle name="_Расшифровки 500кВ 2008г." xfId="11644"/>
    <cellStyle name="_Расшифровки 500кВ 2008г._БДР формат СД (2)" xfId="11645"/>
    <cellStyle name="_Расшифровки 500кВ 2008г._ДОП.З - для отправки" xfId="11646"/>
    <cellStyle name="_Расшифровки 500кВ 2008г._ДОП.З - для отправки_БДР формат СД (2)" xfId="11647"/>
    <cellStyle name="_Расшифровки 500кВ 2008г._Откорректированная программа Освидетельствование ЗиС (4) (2)" xfId="11648"/>
    <cellStyle name="_Расшифровки 500кВ 2008г._Откорректированная программа Освидетельствование ЗиС (4) (2)_БДР формат СД (2)" xfId="11649"/>
    <cellStyle name="_Расшифровки 500кВ 2008г._ОУС" xfId="11650"/>
    <cellStyle name="_Расшифровки 500кВ 2008г._ОУС_БДР формат СД (2)" xfId="11651"/>
    <cellStyle name="_Расшифровки 500кВ 2008г._ПО расчет (4)" xfId="11652"/>
    <cellStyle name="_Расшифровки 500кВ 2008г._ПО расчет (4)_БДР формат СД (2)" xfId="11653"/>
    <cellStyle name="_Расшифровки 8 вар 2009г(согл.05.12.08)" xfId="11654"/>
    <cellStyle name="_Расшифровки 8 вар 2009г(согл.05.12.08)_БДР формат СД (2)" xfId="11655"/>
    <cellStyle name="_Расшифровки за 2007 год  Чувашские МС" xfId="11656"/>
    <cellStyle name="_Расшифровки за 2007 год  Чувашские МС 2" xfId="11657"/>
    <cellStyle name="_Расшифровки за 2007 год  Чувашские МС 2_БДР формат СД (2)" xfId="11658"/>
    <cellStyle name="_Расшифровки за 2007 год  Чувашские МС_БДР формат СД (2)" xfId="11659"/>
    <cellStyle name="_Расшифровки за 2007 год Марийские МС  Корнилова" xfId="11660"/>
    <cellStyle name="_Расшифровки за 2007 год Марийские МС  Корнилова 2" xfId="11661"/>
    <cellStyle name="_Расшифровки за 2007 год Марийские МС  Корнилова 2_БДР формат СД (2)" xfId="11662"/>
    <cellStyle name="_Расшифровки за 2007 год Марийские МС  Корнилова_БДР формат СД (2)" xfId="11663"/>
    <cellStyle name="_Расшифровки за 2007 год Помары  500" xfId="11664"/>
    <cellStyle name="_Расшифровки за 2007 год Помары  500 2" xfId="11665"/>
    <cellStyle name="_Расшифровки за 2007 год Помары  500 2_БДР формат СД (2)" xfId="11666"/>
    <cellStyle name="_Расшифровки за 2007 год Помары  500_БДР формат СД (2)" xfId="11667"/>
    <cellStyle name="_Расшифровки к смете 2012" xfId="11668"/>
    <cellStyle name="_Расшифровки к смете 2012_БДР формат СД (2)" xfId="11669"/>
    <cellStyle name="_Расшифровки к смете2011(свод)" xfId="11670"/>
    <cellStyle name="_Расшифровки к смете2011(свод)_БДР формат СД (2)" xfId="11671"/>
    <cellStyle name="_Расшифровки_1кв_2002" xfId="11672"/>
    <cellStyle name="_Рег.имущества" xfId="11673"/>
    <cellStyle name="_Рег.имущества 2" xfId="11674"/>
    <cellStyle name="_Рег.имущества 2_БДР формат СД (2)" xfId="11675"/>
    <cellStyle name="_Рег.имущества_БДР формат СД (2)" xfId="11676"/>
    <cellStyle name="_Реестр Корректировок на ПМЭС 09 06г" xfId="11677"/>
    <cellStyle name="_Реестр Корректировок на ПМЭС 09 06г_БДР формат СД (2)" xfId="11678"/>
    <cellStyle name="_Реестр форм для РА" xfId="11679"/>
    <cellStyle name="_Реестр форм_Русал" xfId="11680"/>
    <cellStyle name="_Резерв_2009_Платежи_Ленинградское ПМЭС___" xfId="11681"/>
    <cellStyle name="_Резерв_2009_Платежи_Ленинградское ПМЭС___ 2" xfId="11682"/>
    <cellStyle name="_Резерв_2009_Платежи_Ленинградское ПМЭС___ 2_БДР формат СД (2)" xfId="11683"/>
    <cellStyle name="_Резерв_2009_Платежи_Ленинградское ПМЭС____БДР формат СД (2)" xfId="11684"/>
    <cellStyle name="_Резервная копия Выгрузка из АРМа БДР 9 мес по ФСК от Миши 11 09 06" xfId="11685"/>
    <cellStyle name="_Резервная копия Выгрузка из АРМа БДР 9 мес по ФСК от Миши 11 09 06_БДР формат СД (2)" xfId="11686"/>
    <cellStyle name="_Резервная копия Резервная копия Выгрузка из АРМа БДР 9 мес по ФСК от Миши 11 09 06" xfId="11687"/>
    <cellStyle name="_Резервная копия Резервная копия Выгрузка из АРМа БДР 9 мес по ФСК от Миши 11 09 06_БДР формат СД (2)" xfId="11688"/>
    <cellStyle name="_реконстр согл МЭС" xfId="11689"/>
    <cellStyle name="_реконстр согл МЭС 2" xfId="11690"/>
    <cellStyle name="_реконстр согл МЭС 2_БДР формат СД (2)" xfId="11691"/>
    <cellStyle name="_реконстр согл МЭС_БДР формат СД (2)" xfId="11692"/>
    <cellStyle name="_реконстр согл МЭС_Книга1" xfId="11693"/>
    <cellStyle name="_реконстр согл МЭС_ПР ОФ на  2010-2014 01 10 2010 2011!!! для ДИиСП (2)" xfId="11694"/>
    <cellStyle name="_реконстр согл МЭС_ПР ОФ на  2010-2014 коррект  26 10 2010" xfId="11695"/>
    <cellStyle name="_реконстр согл МЭС_ПР ОФ на  2010-2014 коррект  26 10 2010 для ДИиСП (2)" xfId="11696"/>
    <cellStyle name="_реконстр согл МЭС_ПР ОФ на  2010-2014 коррект  26 10 2010 для ДИиСП (3)" xfId="11697"/>
    <cellStyle name="_Ремонты на 2009 год 2.1.1.4.4 от 28.10.08" xfId="11698"/>
    <cellStyle name="_Ремонты на 2009 год 2.1.1.4.4 от 28.10.08 2" xfId="11699"/>
    <cellStyle name="_Ремонты на 2009 год 2.1.1.4.4 от 28.10.08 2_БДР формат СД (2)" xfId="11700"/>
    <cellStyle name="_Ремонты на 2009 год 2.1.1.4.4 от 28.10.08_БДР формат СД (2)" xfId="11701"/>
    <cellStyle name="_ренновация ОФ ФСК 2008-2010 предл МЭС" xfId="11702"/>
    <cellStyle name="_ренновация ОФ ФСК 2008-2010 предл МЭС 2" xfId="11703"/>
    <cellStyle name="_ренновация ОФ ФСК 2008-2010 предл МЭС 2_БДР формат СД (2)" xfId="11704"/>
    <cellStyle name="_ренновация ОФ ФСК 2008-2010 предл МЭС_БДР формат СД (2)" xfId="11705"/>
    <cellStyle name="_ренновация ОФ ФСК 2008-2010 предл МЭС_Книга1" xfId="11706"/>
    <cellStyle name="_ренновация ОФ ФСК 2008-2010 предл МЭС_ПР ОФ на  2010-2014 01 10 2010 2011!!! для ДИиСП (2)" xfId="11707"/>
    <cellStyle name="_ренновация ОФ ФСК 2008-2010 предл МЭС_ПР ОФ на  2010-2014 коррект  26 10 2010" xfId="11708"/>
    <cellStyle name="_ренновация ОФ ФСК 2008-2010 предл МЭС_ПР ОФ на  2010-2014 коррект  26 10 2010 для ДИиСП (2)" xfId="11709"/>
    <cellStyle name="_ренновация ОФ ФСК 2008-2010 предл МЭС_ПР ОФ на  2010-2014 коррект  26 10 2010 для ДИиСП (3)" xfId="11710"/>
    <cellStyle name="_Реновация ОФ ФСК и МСК на 2009_2013 свод (2)" xfId="11711"/>
    <cellStyle name="_Реновация ОФ ФСК и МСК на 2009_2013 свод (2) 2" xfId="11712"/>
    <cellStyle name="_Реновация ОФ ФСК и МСК на 2009_2013 свод (2) 2_БДР формат СД (2)" xfId="11713"/>
    <cellStyle name="_Реновация ОФ ФСК и МСК на 2009_2013 свод (2)_БДР формат СД (2)" xfId="11714"/>
    <cellStyle name="_Реновация ОФ ФСК и МСК на 2009_2013 свод (2)_Книга1" xfId="11715"/>
    <cellStyle name="_Реновация ОФ ФСК и МСК на 2009_2013 свод (2)_ПР ОФ на  2010-2014 01 10 2010 2011!!! для ДИиСП (2)" xfId="11716"/>
    <cellStyle name="_Реновация ОФ ФСК и МСК на 2009_2013 свод (2)_ПР ОФ на  2010-2014 коррект  26 10 2010" xfId="11717"/>
    <cellStyle name="_Реновация ОФ ФСК и МСК на 2009_2013 свод (2)_ПР ОФ на  2010-2014 коррект  26 10 2010 для ДИиСП (2)" xfId="11718"/>
    <cellStyle name="_Реновация ОФ ФСК и МСК на 2009_2013 свод (2)_ПР ОФ на  2010-2014 коррект  26 10 2010 для ДИиСП (3)" xfId="11719"/>
    <cellStyle name="_Реновация ОФ ФСК и МСК на 2009_2015 (ПМЭС) испр 24.06.08" xfId="11720"/>
    <cellStyle name="_Реновация ОФ ФСК и МСК на 2009_2015 (ПМЭС) испр 24.06.08 2" xfId="11721"/>
    <cellStyle name="_Реновация ОФ ФСК и МСК на 2009_2015 (ПМЭС) испр 24.06.08 2_БДР формат СД (2)" xfId="11722"/>
    <cellStyle name="_Реновация ОФ ФСК и МСК на 2009_2015 (ПМЭС) испр 24.06.08_БДР формат СД (2)" xfId="11723"/>
    <cellStyle name="_Реновация ОФ ФСК и МСК на 2009_2015 (ПМЭС) испр 24.06.08_Книга1" xfId="11724"/>
    <cellStyle name="_Реновация ОФ ФСК и МСК на 2009_2015 (ПМЭС) испр 24.06.08_ПР ОФ на  2010-2014 01 10 2010 2011!!! для ДИиСП (2)" xfId="11725"/>
    <cellStyle name="_Реновация ОФ ФСК и МСК на 2009_2015 (ПМЭС) испр 24.06.08_ПР ОФ на  2010-2014 коррект  26 10 2010" xfId="11726"/>
    <cellStyle name="_Реновация ОФ ФСК и МСК на 2009_2015 (ПМЭС) испр 24.06.08_ПР ОФ на  2010-2014 коррект  26 10 2010 для ДИиСП (2)" xfId="11727"/>
    <cellStyle name="_Реновация ОФ ФСК и МСК на 2009_2015 (ПМЭС) испр 24.06.08_ПР ОФ на  2010-2014 коррект  26 10 2010 для ДИиСП (3)" xfId="11728"/>
    <cellStyle name="_Ресал" xfId="11729"/>
    <cellStyle name="_Р-ка доходов по прочей деятельности 1 кв 2010" xfId="11730"/>
    <cellStyle name="_Р-ка доходов по прочей деятельности 1 кв 2010 2" xfId="11731"/>
    <cellStyle name="_Р-ка доходов по прочей деятельности 1 кв 2010 2_БДР формат СД (2)" xfId="11732"/>
    <cellStyle name="_Р-ка доходов по прочей деятельности 1 кв 2010_БДР формат СД (2)" xfId="11733"/>
    <cellStyle name="_Р-ки 2010 " xfId="11734"/>
    <cellStyle name="_Р-ки 2010  2" xfId="11735"/>
    <cellStyle name="_Р-ки 2010  2_БДР формат СД (2)" xfId="11736"/>
    <cellStyle name="_Р-ки 2010 _БДР формат СД (2)" xfId="11737"/>
    <cellStyle name="_Р-ки Брянск 2009г" xfId="11738"/>
    <cellStyle name="_Р-ки Брянск 2009г 2" xfId="11739"/>
    <cellStyle name="_Р-ки Брянск 2009г 2_БДР формат СД (2)" xfId="11740"/>
    <cellStyle name="_Р-ки Брянск 2009г_БДР формат СД (2)" xfId="11741"/>
    <cellStyle name="_Р-ки Ленинград 2009 г" xfId="11742"/>
    <cellStyle name="_Р-ки Ленинград 2009 г 2" xfId="11743"/>
    <cellStyle name="_Р-ки Ленинград 2009 г 2_БДР формат СД (2)" xfId="11744"/>
    <cellStyle name="_Р-ки Ленинград 2009 г_БДР формат СД (2)" xfId="11745"/>
    <cellStyle name="_Р-ки управление 2011" xfId="11746"/>
    <cellStyle name="_Р-ки управление 2011 2" xfId="11747"/>
    <cellStyle name="_Р-ки управление 2011 2_БДР формат СД (2)" xfId="11748"/>
    <cellStyle name="_Р-ки управление 2011_БДР формат СД (2)" xfId="11749"/>
    <cellStyle name="_РП разд ФОТ.мой1xls" xfId="11750"/>
    <cellStyle name="_РП разд ФОТ.мой1xls 2" xfId="11751"/>
    <cellStyle name="_РП разд ФОТ.мой1xls 2_БДР формат СД (2)" xfId="11752"/>
    <cellStyle name="_РП разд ФОТ.мой1xls_БДР формат СД (2)" xfId="11753"/>
    <cellStyle name="_РП разд ФОТ.мой1xls_Другие работы и услуги ПХ" xfId="11754"/>
    <cellStyle name="_РП разд ФОТ.мой1xls_Другие работы и услуги ПХ 2" xfId="11755"/>
    <cellStyle name="_РП разд ФОТ.мой1xls_Другие работы и услуги ПХ 2_БДР формат СД (2)" xfId="11756"/>
    <cellStyle name="_РП разд ФОТ.мой1xls_Другие работы и услуги ПХ_БДР формат СД (2)" xfId="11757"/>
    <cellStyle name="_С учетом погашения задолженности_Векселя" xfId="11758"/>
    <cellStyle name="_САЗ ИБ 2003 урезанный (29.11.02) Мусаелян" xfId="11759"/>
    <cellStyle name="_САЗ ИБ 2003 урезанный1" xfId="11760"/>
    <cellStyle name="_Сб-macro 2020" xfId="11761"/>
    <cellStyle name="_Сведения для подготовки псз 2010 БПМЭС" xfId="11762"/>
    <cellStyle name="_Сведения для подготовки псз 2010 БПМЭС 2" xfId="11763"/>
    <cellStyle name="_Сведения для подготовки псз 2010 БПМЭС 2_БДР формат СД (2)" xfId="11764"/>
    <cellStyle name="_Сведения для подготовки псз 2010 БПМЭС_БДР формат СД (2)" xfId="11765"/>
    <cellStyle name="_Сведения о проц премир в янв 09" xfId="11766"/>
    <cellStyle name="_Сведения о проц премир в янв 09_БДР формат СД (2)" xfId="11767"/>
    <cellStyle name="_Сведения о расходах на 2004г" xfId="11768"/>
    <cellStyle name="_Свод" xfId="11769"/>
    <cellStyle name="_СВОД БДДС 2007 21 01 08" xfId="11770"/>
    <cellStyle name="_СВОД БДДС 2007 21 01 08_БДР формат СД (2)" xfId="11771"/>
    <cellStyle name="_СВОД БДР 1кв08 18 04 08" xfId="11772"/>
    <cellStyle name="_СВОД БДР 1кв08 18 04 08_БДР формат СД (2)" xfId="11773"/>
    <cellStyle name="_СВОД БДР 1кв09 22 04 09" xfId="11774"/>
    <cellStyle name="_СВОД БДР 1кв09 22 04 09_БДР формат СД (2)" xfId="11775"/>
    <cellStyle name="_СВОД БДР 1пг08 18 07 08" xfId="11776"/>
    <cellStyle name="_СВОД БДР 1пг08 18 07 08_БДР формат СД (2)" xfId="11777"/>
    <cellStyle name="_СВОД БДР 2007 31 01 08" xfId="11778"/>
    <cellStyle name="_СВОД БДР 2007 31 01 08_БДР формат СД (2)" xfId="11779"/>
    <cellStyle name="_Свод ИДЕ 2011 для всех" xfId="11780"/>
    <cellStyle name="_Свод ИДЕ 2011 для всех 2" xfId="11781"/>
    <cellStyle name="_Свод ИДЕ 2011 для всех 2_БДР формат СД (2)" xfId="11782"/>
    <cellStyle name="_Свод ИДЕ 2011 для всех_БДР формат СД (2)" xfId="11783"/>
    <cellStyle name="_Свод Март 2009" xfId="11784"/>
    <cellStyle name="_Свод Март 2009 2" xfId="11785"/>
    <cellStyle name="_Свод Март 2009 2_БДР формат СД (2)" xfId="11786"/>
    <cellStyle name="_Свод Март 2009_БДР формат СД (2)" xfId="11787"/>
    <cellStyle name="_Свод по ветеранам на 2009 г. ППМЭС" xfId="11788"/>
    <cellStyle name="_Свод по ветеранам на 2009 г. ППМЭС_БДР формат СД (2)" xfId="11789"/>
    <cellStyle name="_Свод по ИПР (2)" xfId="11790"/>
    <cellStyle name="_Свод по ИПР (2) 2" xfId="11791"/>
    <cellStyle name="_Свод по ИПР (2) 2_БДР формат СД (2)" xfId="11792"/>
    <cellStyle name="_Свод по ИПР (2)_БДР формат СД (2)" xfId="11793"/>
    <cellStyle name="_Свод подрядчиков общий" xfId="11794"/>
    <cellStyle name="_Свод подрядчиков общий 2" xfId="11795"/>
    <cellStyle name="_Свод подрядчиков общий 2_БДР формат СД (2)" xfId="11796"/>
    <cellStyle name="_Свод подрядчиков общий_БДР формат СД (2)" xfId="11797"/>
    <cellStyle name="_Свод после пессимвариант1" xfId="11798"/>
    <cellStyle name="_Свод после пессимвариант1 2" xfId="11799"/>
    <cellStyle name="_Свод после пессимвариант1 2_БДР формат СД (2)" xfId="11800"/>
    <cellStyle name="_Свод после пессимвариант1_БДР формат СД (2)" xfId="11801"/>
    <cellStyle name="_СВОД прогноз БДДС 1пг 2007 07 06 07" xfId="11802"/>
    <cellStyle name="_СВОД прогноз БДДС 1пг 2007 07 06 07_БДР формат СД (2)" xfId="11803"/>
    <cellStyle name="_СВОД прогноз БДДС 1пг 2007 18 06 07 мах" xfId="11804"/>
    <cellStyle name="_СВОД прогноз БДДС 1пг 2007 18 06 07 мах_БДР формат СД (2)" xfId="11805"/>
    <cellStyle name="_СВОД Р-ки 2009 г" xfId="11806"/>
    <cellStyle name="_СВОД Р-ки 2009 г 2" xfId="11807"/>
    <cellStyle name="_СВОД Р-ки 2009 г 2_БДР формат СД (2)" xfId="11808"/>
    <cellStyle name="_СВОД Р-ки 2009 г_БДР формат СД (2)" xfId="11809"/>
    <cellStyle name="_СВОД Р-ки 2010 г" xfId="11810"/>
    <cellStyle name="_СВОД Р-ки 2010 г 2" xfId="11811"/>
    <cellStyle name="_СВОД Р-ки 2010 г 2_БДР формат СД (2)" xfId="11812"/>
    <cellStyle name="_СВОД Р-ки 2010 г_БДР формат СД (2)" xfId="11813"/>
    <cellStyle name="_Свод Февраль 2009г." xfId="11814"/>
    <cellStyle name="_Свод Февраль 2009г. 2" xfId="11815"/>
    <cellStyle name="_Свод Февраль 2009г. 2_БДР формат СД (2)" xfId="11816"/>
    <cellStyle name="_Свод Февраль 2009г._БДР формат СД (2)" xfId="11817"/>
    <cellStyle name="_Свод ЦИУС  2008 БДР защищенный" xfId="11818"/>
    <cellStyle name="_СВОД_БДР формат СД (2)" xfId="11819"/>
    <cellStyle name="_Свод_договора_для_Паршина_ЮП(1)" xfId="11820"/>
    <cellStyle name="_Свод_финансирование_27_10_08" xfId="11821"/>
    <cellStyle name="_Сводная таблица БЮДЖЕТ по ВД" xfId="11822"/>
    <cellStyle name="_Сводная таблица БЮДЖЕТ по ВД 2" xfId="11823"/>
    <cellStyle name="_Сводная таблица БЮДЖЕТ по ВД 2_БДР формат СД (2)" xfId="11824"/>
    <cellStyle name="_Сводная таблица БЮДЖЕТ по ВД_БДР формат СД (2)" xfId="11825"/>
    <cellStyle name="_Сводная2008-2012" xfId="11826"/>
    <cellStyle name="_Сводный ОТЧЕТ для ДЭПиБ" xfId="11827"/>
    <cellStyle name="_Сводный ОТЧЕТ для ДЭПиБ 2" xfId="11828"/>
    <cellStyle name="_Сводный ОТЧЕТ для ДЭПиБ 2_БДР формат СД (2)" xfId="11829"/>
    <cellStyle name="_Сводный ОТЧЕТ для ДЭПиБ полугодие 2008 г." xfId="11830"/>
    <cellStyle name="_Сводный ОТЧЕТ для ДЭПиБ полугодие 2008 г. 2" xfId="11831"/>
    <cellStyle name="_Сводный ОТЧЕТ для ДЭПиБ полугодие 2008 г. 2_БДР формат СД (2)" xfId="11832"/>
    <cellStyle name="_Сводный ОТЧЕТ для ДЭПиБ полугодие 2008 г._БДР формат СД (2)" xfId="11833"/>
    <cellStyle name="_Сводный ОТЧЕТ для ДЭПиБ_БДР формат СД (2)" xfId="11834"/>
    <cellStyle name="_СВОДНЫЙ3" xfId="11835"/>
    <cellStyle name="_СВОД-расшифр. по сети 500, 220 П,К,У на 2009 г. СВОД 1" xfId="11836"/>
    <cellStyle name="_СВОД-расшифр. по сети 500, 220 П,К,У на 2009 г. СВОД 1_БДР формат СД (2)" xfId="11837"/>
    <cellStyle name="_СВОД-расшифр. по сети 500, 220 П,К,У на 2009 г. СВОД 1_ДОП.З - для отправки" xfId="11838"/>
    <cellStyle name="_СВОД-расшифр. по сети 500, 220 П,К,У на 2009 г. СВОД 1_ДОП.З - для отправки_БДР формат СД (2)" xfId="11839"/>
    <cellStyle name="_СВОД-расшифр. по сети 500, 220 П,К,У на 2009 г. СВОД 1_Откорректированная программа Освидетельствование ЗиС (4) (2)" xfId="11840"/>
    <cellStyle name="_СВОД-расшифр. по сети 500, 220 П,К,У на 2009 г. СВОД 1_Откорректированная программа Освидетельствование ЗиС (4) (2)_БДР формат СД (2)" xfId="11841"/>
    <cellStyle name="_СВОД-расшифр. по сети 500, 220 П,К,У на 2009 г. СВОД 1_ОУС" xfId="11842"/>
    <cellStyle name="_СВОД-расшифр. по сети 500, 220 П,К,У на 2009 г. СВОД 1_ОУС_БДР формат СД (2)" xfId="11843"/>
    <cellStyle name="_СВОД-расшифр. по сети 500, 220 П,К,У на 2009 г. СВОД 1_ПО расчет (4)" xfId="11844"/>
    <cellStyle name="_СВОД-расшифр. по сети 500, 220 П,К,У на 2009 г. СВОД 1_ПО расчет (4)_БДР формат СД (2)" xfId="11845"/>
    <cellStyle name="_Себестоимость и KPI's" xfId="11846"/>
    <cellStyle name="_Сергееву_тех х-ки_18.11" xfId="11847"/>
    <cellStyle name="_Сибирь-84чел." xfId="11848"/>
    <cellStyle name="_Смета 2008 год свод ЦИУС c изменениями филиалов" xfId="11849"/>
    <cellStyle name="_Смета 2009 для расчета тарифов" xfId="11850"/>
    <cellStyle name="_Смета 2009 для расчета тарифов 2" xfId="11851"/>
    <cellStyle name="_Смета 2009 для расчета тарифов 2_БДР формат СД (2)" xfId="11852"/>
    <cellStyle name="_Смета 2009 для расчета тарифов_БДР формат СД (2)" xfId="11853"/>
    <cellStyle name="_Смета затрат по прочим обществам" xfId="11854"/>
    <cellStyle name="_СМЕТА ОКС 2 кв." xfId="11855"/>
    <cellStyle name="_СМЕТА ОКС 2 кв._БДР формат СД (2)" xfId="11856"/>
    <cellStyle name="_Смета по элем Юникон 1 ноября" xfId="11857"/>
    <cellStyle name="_Смета по ЮУПМЭС на 2009" xfId="11858"/>
    <cellStyle name="_Смета по ЮУПМЭС на 2009_БДР формат СД (2)" xfId="11859"/>
    <cellStyle name="_смета расходов 2006 СиСАУ" xfId="11860"/>
    <cellStyle name="_смета расходов 2006 СиСАУ 2" xfId="11861"/>
    <cellStyle name="_смета расходов 2006 СиСАУ 2_БДР формат СД (2)" xfId="11862"/>
    <cellStyle name="_смета расходов 2006 СиСАУ_БДР формат СД (2)" xfId="11863"/>
    <cellStyle name="_смета расходов по версии ФСТ от 26.09.06 - Звержанская" xfId="11864"/>
    <cellStyle name="_смета расходов по версии ФСТ от 26.09.06 - Звержанская_БДР формат СД (2)" xfId="11865"/>
    <cellStyle name="_смета СДТУ 2009 Брянск" xfId="11866"/>
    <cellStyle name="_смета СДТУ 2009 Брянск 2" xfId="11867"/>
    <cellStyle name="_смета СДТУ 2009 Брянск 2_БДР формат СД (2)" xfId="11868"/>
    <cellStyle name="_смета СДТУ 2009 Брянск_БДР формат СД (2)" xfId="11869"/>
    <cellStyle name="_Смета-2009г. ИТСиСС-2 испр" xfId="11870"/>
    <cellStyle name="_Смета-2009г. ИТСиСС-2 испр 2" xfId="11871"/>
    <cellStyle name="_Смета-2009г. ИТСиСС-2 испр 2_БДР формат СД (2)" xfId="11872"/>
    <cellStyle name="_Смета-2009г. ИТСиСС-2 испр_БДР формат СД (2)" xfId="11873"/>
    <cellStyle name="_Смета-2010г. ИТСиСС-3 испр" xfId="11874"/>
    <cellStyle name="_Смета-2010г. ИТСиСС-3 испр 2" xfId="11875"/>
    <cellStyle name="_Смета-2010г. ИТСиСС-3 испр 2_БДР формат СД (2)" xfId="11876"/>
    <cellStyle name="_Смета-2010г. ИТСиСС-3 испр_БДР формат СД (2)" xfId="11877"/>
    <cellStyle name="_СМЕТЫ 2005 2006 2007" xfId="11878"/>
    <cellStyle name="_СМЕТЫ 2005 2006 2007_БДР формат СД (2)" xfId="11879"/>
    <cellStyle name="_Сметы_11-14_п.6-Нотар.усл.МЭС Востока" xfId="11880"/>
    <cellStyle name="_Сметы_11-14_п.6-Нотар.усл.МЭС Востока_БДР формат СД (2)" xfId="11881"/>
    <cellStyle name="_СМЗ 91сч 05-2003ф" xfId="11882"/>
    <cellStyle name="_СМЗ прил.17 06-2003ф" xfId="11883"/>
    <cellStyle name="_СМЗ прил.91сч 1кв-2003 ф от плана" xfId="11884"/>
    <cellStyle name="_СМЗ сч 91vypl_июнь 2003ф" xfId="11885"/>
    <cellStyle name="_Снабж.свод Итог кап.строй.9,2%" xfId="11886"/>
    <cellStyle name="_СО 2006-2010  Прил1-1 (Дубинину)" xfId="11887"/>
    <cellStyle name="_Согласованная смета на 4 кв" xfId="11888"/>
    <cellStyle name="_Согласованная смета на 4 кв_БДР формат СД (2)" xfId="11889"/>
    <cellStyle name="_Согласованный бюджет 2006 г" xfId="11890"/>
    <cellStyle name="_Согласованный бюджет 2006 г_БДР формат СД (2)" xfId="11891"/>
    <cellStyle name="_согласованный ФСК ФОТ ОП ЕНЭС" xfId="11892"/>
    <cellStyle name="_согласованный ФСК ФОТ ОП ЕНЭС_БДР формат СД (2)" xfId="11893"/>
    <cellStyle name="_содержание" xfId="11894"/>
    <cellStyle name="_содержание 2" xfId="11895"/>
    <cellStyle name="_содержание 2_БДР формат СД (2)" xfId="11896"/>
    <cellStyle name="_содержание_БДР формат СД (2)" xfId="11897"/>
    <cellStyle name="_Состав ФОТ и ВСХ ( - 3 кв-л 9мес.)xls" xfId="11898"/>
    <cellStyle name="_Состав ФОТ и ВСХ ( - 3 кв-л 9мес.)xls 2" xfId="11899"/>
    <cellStyle name="_Состав ФОТ и ВСХ ( - 3 кв-л 9мес.)xls 2_БДР формат СД (2)" xfId="11900"/>
    <cellStyle name="_Состав ФОТ и ВСХ ( - 3 кв-л 9мес.)xls_БДР формат СД (2)" xfId="11901"/>
    <cellStyle name="_Состояния недвижимости" xfId="11902"/>
    <cellStyle name="_Соцпрограмма и исп. приб.1кв.2003г" xfId="11903"/>
    <cellStyle name="_СП Расшифровки к смете2011(свод)" xfId="11904"/>
    <cellStyle name="_СП Расшифровки к смете2011(свод) 2" xfId="11905"/>
    <cellStyle name="_СП Расшифровки к смете2011(свод) 2_БДР формат СД (2)" xfId="11906"/>
    <cellStyle name="_СП Расшифровки к смете2011(свод)_БДР формат СД (2)" xfId="11907"/>
    <cellStyle name="_Спец. одежда 2009" xfId="11908"/>
    <cellStyle name="_Спец. одежда 2009_БДР формат СД (2)" xfId="11909"/>
    <cellStyle name="_спец.одежда 1006" xfId="11910"/>
    <cellStyle name="_спец.одежда 1006_БДР формат СД (2)" xfId="11911"/>
    <cellStyle name="_Спецификация 7-1 исправ" xfId="11912"/>
    <cellStyle name="_Спецификация №15 АРЗ" xfId="11913"/>
    <cellStyle name="_Спецификация+_7-4 А" xfId="11914"/>
    <cellStyle name="_Спецификация+_7-5" xfId="11915"/>
    <cellStyle name="_Спецодежда" xfId="11916"/>
    <cellStyle name="_Спецодежда  2007" xfId="11917"/>
    <cellStyle name="_Спецодежда  2007_БДР формат СД (2)" xfId="11918"/>
    <cellStyle name="_спецодежда 2008 МСК" xfId="11919"/>
    <cellStyle name="_спецодежда 2008 МСК 2" xfId="11920"/>
    <cellStyle name="_спецодежда 2008 МСК 2_БДР формат СД (2)" xfId="11921"/>
    <cellStyle name="_спецодежда 2008 МСК_БДР формат СД (2)" xfId="11922"/>
    <cellStyle name="_спецодежда 2008 ФСК" xfId="11923"/>
    <cellStyle name="_спецодежда 2008 ФСК 2" xfId="11924"/>
    <cellStyle name="_спецодежда 2008 ФСК 2_БДР формат СД (2)" xfId="11925"/>
    <cellStyle name="_спецодежда 2008 ФСК_БДР формат СД (2)" xfId="11926"/>
    <cellStyle name="_Спецодежда 4 кв. 2006" xfId="11927"/>
    <cellStyle name="_Спецодежда 4 кв. 2006_БДР формат СД (2)" xfId="11928"/>
    <cellStyle name="_Спецодежда на 3 кв с изм." xfId="11929"/>
    <cellStyle name="_Спецодежда на 3 кв с изм._БДР формат СД (2)" xfId="11930"/>
    <cellStyle name="_Спецодежда на 4 кв" xfId="11931"/>
    <cellStyle name="_Спецодежда на 4 кв_БДР формат СД (2)" xfId="11932"/>
    <cellStyle name="_спецодежда отправ в МЭС" xfId="11933"/>
    <cellStyle name="_спецодежда отправ в МЭС_БДР формат СД (2)" xfId="11934"/>
    <cellStyle name="_Спецодежда_БДР формат СД (2)" xfId="11935"/>
    <cellStyle name="_Спецодежде МСК 2008" xfId="11936"/>
    <cellStyle name="_Спецодежде МСК 2008_БДР формат СД (2)" xfId="11937"/>
    <cellStyle name="_Спецодежде ФСК 2008" xfId="11938"/>
    <cellStyle name="_Спецодежде ФСК 2008_БДР формат СД (2)" xfId="11939"/>
    <cellStyle name="_Список и выплаты ветеранам ППМЭС от Колобаевой" xfId="11940"/>
    <cellStyle name="_Список и выплаты ветеранам ППМЭС от Колобаевой_БДР формат СД (2)" xfId="11941"/>
    <cellStyle name="_СПМЭС расшифровки 2" xfId="11942"/>
    <cellStyle name="_СПМЭС расшифровки 2_БДР формат СД (2)" xfId="11943"/>
    <cellStyle name="_СПМЭС расшифровки 3" xfId="11944"/>
    <cellStyle name="_СПМЭС расшифровки 3_БДР формат СД (2)" xfId="11945"/>
    <cellStyle name="_СПП  Правление 09102007" xfId="11946"/>
    <cellStyle name="_СПП  Правление 09102007 2" xfId="11947"/>
    <cellStyle name="_СПП  Правление 09102007 2_БДР формат СД (2)" xfId="11948"/>
    <cellStyle name="_СПП  Правление 09102007_БДР формат СД (2)" xfId="11949"/>
    <cellStyle name="_СПП  Правление 09102007_Книга1" xfId="11950"/>
    <cellStyle name="_СПП  Правление 09102007_ПР ОФ на  2010-2014 01 10 2010 2011!!! для ДИиСП (2)" xfId="11951"/>
    <cellStyle name="_СПП  Правление 09102007_ПР ОФ на  2010-2014 коррект  26 10 2010" xfId="11952"/>
    <cellStyle name="_СПП  Правление 09102007_ПР ОФ на  2010-2014 коррект  26 10 2010 для ДИиСП (2)" xfId="11953"/>
    <cellStyle name="_СПП  Правление 09102007_ПР ОФ на  2010-2014 коррект  26 10 2010 для ДИиСП (3)" xfId="11954"/>
    <cellStyle name="_Справка по забалансу по лизингу" xfId="11955"/>
    <cellStyle name="_Справка по забалансу по лизингу_БДР формат СД (2)" xfId="11956"/>
    <cellStyle name="_Справка фин-я и затрат (после отпуска)" xfId="11957"/>
    <cellStyle name="_СР_new" xfId="11958"/>
    <cellStyle name="_СР_план 2009_покварт" xfId="11959"/>
    <cellStyle name="_Сравнит табл" xfId="11960"/>
    <cellStyle name="_Сравнит табл 2" xfId="11961"/>
    <cellStyle name="_Сравнит табл 2_БДР формат СД (2)" xfId="11962"/>
    <cellStyle name="_Сравнит табл_БДР формат СД (2)" xfId="11963"/>
    <cellStyle name="_Сравнительный_Мотовилиха" xfId="11964"/>
    <cellStyle name="_Ст.1.1.1.1 Сырье и материалы 2004" xfId="11965"/>
    <cellStyle name="_Ст.1.1.1.1 Сырье и материалы 2004_БДР формат СД (2)" xfId="11966"/>
    <cellStyle name="_Страхов имущества 26.05.09" xfId="11967"/>
    <cellStyle name="_Страхование имущества(для тарифа 2010)" xfId="11968"/>
    <cellStyle name="_Страхование свод 2006 (испр)" xfId="11969"/>
    <cellStyle name="_Страхование свод 2006 (испр)_БДР формат СД (2)" xfId="11970"/>
    <cellStyle name="_Страхование СПМЭС 2012" xfId="11971"/>
    <cellStyle name="_Страхование СПМЭС 2012_БДР формат СД (2)" xfId="11972"/>
    <cellStyle name="_Структура ИП-2008 ЛО-25 03 08" xfId="11973"/>
    <cellStyle name="_Структура сс боксита UC RUSAL_9мес07_ФАКТ" xfId="11974"/>
    <cellStyle name="_структура с-сти" xfId="11975"/>
    <cellStyle name="_схождение PL&amp;cash" xfId="11976"/>
    <cellStyle name="_схождение PL&amp;cash_Агрегир" xfId="11977"/>
    <cellStyle name="_схождение PL&amp;cash_Агрегир янв-август" xfId="11978"/>
    <cellStyle name="_схождение PL&amp;cash_Агрегир янв-дек" xfId="11979"/>
    <cellStyle name="_схождение PL&amp;cash_Агрегир янв-окт" xfId="11980"/>
    <cellStyle name="_схождение PL&amp;cash_Агрегир янв-сент" xfId="11981"/>
    <cellStyle name="_счета 2008 оплаченные в 2007г " xfId="11982"/>
    <cellStyle name="_счета 2008 оплаченные в 2007г _БДР формат СД (2)" xfId="11983"/>
    <cellStyle name="_Сырье и материалы 2008 МЭС Волги сети ФСК+МСК для 2-х ПМЭС уточ.расшифр" xfId="11984"/>
    <cellStyle name="_Сырье и материалы 2008 МЭС Волги сети ФСК+МСК для 2-х ПМЭС уточ.расшифр 2" xfId="11985"/>
    <cellStyle name="_Сырье и материалы 2008 МЭС Волги сети ФСК+МСК для 2-х ПМЭС уточ.расшифр 2_БДР формат СД (2)" xfId="11986"/>
    <cellStyle name="_Сырье и материалы 2008 МЭС Волги сети ФСК+МСК для 2-х ПМЭС уточ.расшифр_БДР формат СД (2)" xfId="11987"/>
    <cellStyle name="_Сырье и материалы 2008 НВП сети ФСК+МСК возврат.расшифр" xfId="11988"/>
    <cellStyle name="_Сырье и материалы 2008 НВП сети ФСК+МСК возврат.расшифр 2" xfId="11989"/>
    <cellStyle name="_Сырье и материалы 2008 НВП сети ФСК+МСК возврат.расшифр 2_БДР формат СД (2)" xfId="11990"/>
    <cellStyle name="_Сырье и материалы 2008 НВП сети ФСК+МСК возврат.расшифр_БДР формат СД (2)" xfId="11991"/>
    <cellStyle name="_СЫРЬЕ И МАТЕРИАЛЫ ЭКСП" xfId="11992"/>
    <cellStyle name="_СЫРЬЕ И МАТЕРИАЛЫ ЭКСП_БДР формат СД (2)" xfId="11993"/>
    <cellStyle name="_СЫРЬЕ И МАТЕРИАЛЫ ЭКСП_ДОП.З - для отправки" xfId="11994"/>
    <cellStyle name="_СЫРЬЕ И МАТЕРИАЛЫ ЭКСП_ДОП.З - для отправки_БДР формат СД (2)" xfId="11995"/>
    <cellStyle name="_СЫРЬЕ И МАТЕРИАЛЫ ЭКСП_Откорректированная программа Освидетельствование ЗиС (4) (2)" xfId="11996"/>
    <cellStyle name="_СЫРЬЕ И МАТЕРИАЛЫ ЭКСП_Откорректированная программа Освидетельствование ЗиС (4) (2)_БДР формат СД (2)" xfId="11997"/>
    <cellStyle name="_СЫРЬЕ И МАТЕРИАЛЫ ЭКСП_ОУС" xfId="11998"/>
    <cellStyle name="_СЫРЬЕ И МАТЕРИАЛЫ ЭКСП_ОУС_БДР формат СД (2)" xfId="11999"/>
    <cellStyle name="_СЫРЬЕ И МАТЕРИАЛЫ ЭКСП_ПО расчет (4)" xfId="12000"/>
    <cellStyle name="_СЫРЬЕ И МАТЕРИАЛЫ ЭКСП_ПО расчет (4)_БДР формат СД (2)" xfId="12001"/>
    <cellStyle name="_таб.4-5 Указ._84-У" xfId="12002"/>
    <cellStyle name="_Табл П2-5 (вар18-10-2006)" xfId="12003"/>
    <cellStyle name="_Табл. 17 СПБ и ЛО" xfId="12004"/>
    <cellStyle name="_Таблица МП" xfId="12005"/>
    <cellStyle name="_таблицы  к 2006г" xfId="12006"/>
    <cellStyle name="_таблицы  к 2006г_БДР формат СД (2)" xfId="12007"/>
    <cellStyle name="_таблицы для расчетов28-04-08_2006-2009_прибыль корр_по ИА" xfId="12008"/>
    <cellStyle name="_таблицы для расчетов28-04-08_2006-2009_прибыль корр_по ИА 2" xfId="12009"/>
    <cellStyle name="_таблицы для расчетов28-04-08_2006-2009_прибыль корр_по ИА 2_БДР формат СД (2)" xfId="12010"/>
    <cellStyle name="_таблицы для расчетов28-04-08_2006-2009_прибыль корр_по ИА_БДР формат СД (2)" xfId="12011"/>
    <cellStyle name="_таблицы для расчетов28-04-08_2006-2009с ИА" xfId="12012"/>
    <cellStyle name="_таблицы для расчетов28-04-08_2006-2009с ИА 2" xfId="12013"/>
    <cellStyle name="_таблицы для расчетов28-04-08_2006-2009с ИА 2_БДР формат СД (2)" xfId="12014"/>
    <cellStyle name="_таблицы для расчетов28-04-08_2006-2009с ИА_БДР формат СД (2)" xfId="12015"/>
    <cellStyle name="_ТАРИФЫ 2009-2010 ОСАГО КАСКО СМИТ" xfId="12016"/>
    <cellStyle name="_ТАРИФЫ 2009-2010 ОСАГО КАСКО СМИТ 2" xfId="12017"/>
    <cellStyle name="_ТАРИФЫ 2009-2010 ОСАГО КАСКО СМИТ 2_БДР формат СД (2)" xfId="12018"/>
    <cellStyle name="_ТАРИФЫ 2009-2010 ОСАГО КАСКО СМИТ_БДР формат СД (2)" xfId="12019"/>
    <cellStyle name="_ТБ комплексная" xfId="12020"/>
    <cellStyle name="_ТБ комплексная_БДР формат СД (2)" xfId="12021"/>
    <cellStyle name="_ТБ, канц,лит,связь,оборуд,обуч,спецод" xfId="12022"/>
    <cellStyle name="_ТБ, канц,лит,связь,оборуд,обуч,спецод_БДР формат СД (2)" xfId="12023"/>
    <cellStyle name="_Техлитература 2010 г" xfId="12024"/>
    <cellStyle name="_Техлитература 2010 г 2" xfId="12025"/>
    <cellStyle name="_Техлитература 2010 г 2_БДР формат СД (2)" xfId="12026"/>
    <cellStyle name="_Техлитература 2010 г_БДР формат СД (2)" xfId="12027"/>
    <cellStyle name="_ТОИР СВОД 2010_форма1(испр.управление30.10.2009.)" xfId="12028"/>
    <cellStyle name="_ТОИР СВОД 2010_форма1(испр.управление30.10.2009.) 2" xfId="12029"/>
    <cellStyle name="_ТОИР СВОД 2010_форма1(испр.управление30.10.2009.) 2_БДР формат СД (2)" xfId="12030"/>
    <cellStyle name="_ТОИР СВОД 2010_форма1(испр.управление30.10.2009.)_БДР формат СД (2)" xfId="12031"/>
    <cellStyle name="_ТОиРУпр  БДР и БДДС на 4 кв 06" xfId="12032"/>
    <cellStyle name="_ТОиРУпр  БДР и БДДС на 4 кв 06_БДР формат СД (2)" xfId="12033"/>
    <cellStyle name="_Топливо" xfId="12034"/>
    <cellStyle name="_Топливо 2" xfId="12035"/>
    <cellStyle name="_Топливо 2_БДР формат СД (2)" xfId="12036"/>
    <cellStyle name="_Топливо_БДР формат СД (2)" xfId="12037"/>
    <cellStyle name="_ТП анализ ФОТ 05 05  2009" xfId="12038"/>
    <cellStyle name="_ТП анализ ФОТ 05 05  2009_БДР формат СД (2)" xfId="12039"/>
    <cellStyle name="_ТПиР сетей ФСК на 2008г" xfId="12040"/>
    <cellStyle name="_ТПиР сетей ФСК на 2008г 2" xfId="12041"/>
    <cellStyle name="_ТПиР сетей ФСК на 2008г 2_БДР формат СД (2)" xfId="12042"/>
    <cellStyle name="_ТПиР сетей ФСК на 2008г_БДР формат СД (2)" xfId="12043"/>
    <cellStyle name="_ТПиР сетей ФСК на 2008г_Книга1" xfId="12044"/>
    <cellStyle name="_ТПиР сетей ФСК на 2008г_ПР ОФ на  2010-2014 01 10 2010 2011!!! для ДИиСП (2)" xfId="12045"/>
    <cellStyle name="_ТПиР сетей ФСК на 2008г_ПР ОФ на  2010-2014 коррект  26 10 2010" xfId="12046"/>
    <cellStyle name="_ТПиР сетей ФСК на 2008г_ПР ОФ на  2010-2014 коррект  26 10 2010 для ДИиСП (2)" xfId="12047"/>
    <cellStyle name="_ТПиР сетей ФСК на 2008г_ПР ОФ на  2010-2014 коррект  26 10 2010 для ДИиСП (3)" xfId="12048"/>
    <cellStyle name="_Транспортный налог" xfId="12049"/>
    <cellStyle name="_Транспортный налог 2" xfId="12050"/>
    <cellStyle name="_Транспортный налог 2_БДР формат СД (2)" xfId="12051"/>
    <cellStyle name="_Транспортный налог_БДР формат СД (2)" xfId="12052"/>
    <cellStyle name="_ТЭП по планированию доходов на передачу ээ" xfId="12053"/>
    <cellStyle name="_ТЭП по планированию доходов на передачу ээ_БДР формат СД (2)" xfId="12054"/>
    <cellStyle name="_ТЭП формат" xfId="12055"/>
    <cellStyle name="_Узлы учета_10.08" xfId="12056"/>
    <cellStyle name="_Упр Ар имущ 2 кв 2006 07 02оконч" xfId="12057"/>
    <cellStyle name="_Упр Ар имущ 2 кв 2006 07 02оконч_БДР формат СД (2)" xfId="12058"/>
    <cellStyle name="_Управление МЭС ОС за1кв04г" xfId="12059"/>
    <cellStyle name="_Управление МЭС ОС за1кв04г_БДР формат СД (2)" xfId="12060"/>
    <cellStyle name="_Управленческие расходы" xfId="12061"/>
    <cellStyle name="_урал охрана для ФСК 2007" xfId="12062"/>
    <cellStyle name="_урал охрана для ФСК 2007_БДР формат СД (2)" xfId="12063"/>
    <cellStyle name="_урал охрана для ФСК 2007_ДОП.З - для отправки" xfId="12064"/>
    <cellStyle name="_урал охрана для ФСК 2007_ДОП.З - для отправки_БДР формат СД (2)" xfId="12065"/>
    <cellStyle name="_урал охрана для ФСК 2007_ОУС" xfId="12066"/>
    <cellStyle name="_урал охрана для ФСК 2007_ОУС_БДР формат СД (2)" xfId="12067"/>
    <cellStyle name="_урал охрана для ФСК 2007_ПО расчет (4)" xfId="12068"/>
    <cellStyle name="_урал охрана для ФСК 2007_ПО расчет (4)_БДР формат СД (2)" xfId="12069"/>
    <cellStyle name="_Услуги производственного характера " xfId="12070"/>
    <cellStyle name="_Услуги производственного характера  2" xfId="12071"/>
    <cellStyle name="_Услуги производственного характера  2_БДР формат СД (2)" xfId="12072"/>
    <cellStyle name="_Услуги производственного характера _БДР формат СД (2)" xfId="12073"/>
    <cellStyle name="_УСЛУГИ сторонних организаций по ремонту ОС. новыйxls" xfId="12074"/>
    <cellStyle name="_УСЛУГИ сторонних организаций по ремонту ОС. новыйxls_БДР формат СД (2)" xfId="12075"/>
    <cellStyle name="_УСЛУГИ сторонних организаций по ремонту ОС. новыйxls_ДОП.З - для отправки" xfId="12076"/>
    <cellStyle name="_УСЛУГИ сторонних организаций по ремонту ОС. новыйxls_ДОП.З - для отправки_БДР формат СД (2)" xfId="12077"/>
    <cellStyle name="_УСЛУГИ сторонних организаций по ремонту ОС. новыйxls_Откорректированная программа Освидетельствование ЗиС (4) (2)" xfId="12078"/>
    <cellStyle name="_УСЛУГИ сторонних организаций по ремонту ОС. новыйxls_Откорректированная программа Освидетельствование ЗиС (4) (2)_БДР формат СД (2)" xfId="12079"/>
    <cellStyle name="_УСЛУГИ сторонних организаций по ремонту ОС. новыйxls_ОУС" xfId="12080"/>
    <cellStyle name="_УСЛУГИ сторонних организаций по ремонту ОС. новыйxls_ОУС_БДР формат СД (2)" xfId="12081"/>
    <cellStyle name="_УСЛУГИ сторонних организаций по ремонту ОС. новыйxls_ПО расчет (4)" xfId="12082"/>
    <cellStyle name="_УСЛУГИ сторонних организаций по ремонту ОС. новыйxls_ПО расчет (4)_БДР формат СД (2)" xfId="12083"/>
    <cellStyle name="_услуги сторонних по ремонту" xfId="12084"/>
    <cellStyle name="_услуги сторонних по ремонту 2" xfId="12085"/>
    <cellStyle name="_услуги сторонних по ремонту 2_БДР формат СД (2)" xfId="12086"/>
    <cellStyle name="_услуги сторонних по ремонту_БДР формат СД (2)" xfId="12087"/>
    <cellStyle name="_услуги сторонних по ремонту_СП 1 кв. 2007г." xfId="12088"/>
    <cellStyle name="_услуги сторонних по ремонту_СП 1 кв. 2007г. 2" xfId="12089"/>
    <cellStyle name="_услуги сторонних по ремонту_СП 1 кв. 2007г. 2_БДР формат СД (2)" xfId="12090"/>
    <cellStyle name="_услуги сторонних по ремонту_СП 1 кв. 2007г._БДР формат СД (2)" xfId="12091"/>
    <cellStyle name="_Утвержденная смета  на 10.09.2008 Брянск" xfId="12092"/>
    <cellStyle name="_Утвержденная смета  на 10.09.2008 Брянск 2" xfId="12093"/>
    <cellStyle name="_Утвержденная смета  на 10.09.2008 Брянск 2_БДР формат СД (2)" xfId="12094"/>
    <cellStyle name="_Утвержденная смета  на 10.09.2008 Брянск_БДР формат СД (2)" xfId="12095"/>
    <cellStyle name="_Утверждено Брянск на 01.10.2008 годБрянск" xfId="12096"/>
    <cellStyle name="_Утверждено Брянск на 01.10.2008 годБрянск 2" xfId="12097"/>
    <cellStyle name="_Утверждено Брянск на 01.10.2008 годБрянск 2_БДР формат СД (2)" xfId="12098"/>
    <cellStyle name="_Утверждено Брянск на 01.10.2008 годБрянск_БДР формат СД (2)" xfId="12099"/>
    <cellStyle name="_Уточненный вариант BP 2008  КНР 15.10.07 принятый" xfId="12100"/>
    <cellStyle name="_Ф-5.Услуги сторонних организаций (III,IV кв.2007год)" xfId="12101"/>
    <cellStyle name="_Ф-5.Услуги сторонних организаций (III,IV кв.2007год) 2" xfId="12102"/>
    <cellStyle name="_Ф-5.Услуги сторонних организаций (III,IV кв.2007год) 2_БДР формат СД (2)" xfId="12103"/>
    <cellStyle name="_Ф-5.Услуги сторонних организаций (III,IV кв.2007год)_БДР формат СД (2)" xfId="12104"/>
    <cellStyle name="_факт январь - прогноз 2006   БП СИН 2006 030206" xfId="12105"/>
    <cellStyle name="_Факторный анализ амортизация (налоговая) МЭС испрСЕМЕНОВА" xfId="12106"/>
    <cellStyle name="_Факторный анализ амортизация (налоговая) МЭС испрСЕМЕНОВА 2" xfId="12107"/>
    <cellStyle name="_Факторный анализ амортизация (налоговая) МЭС испрСЕМЕНОВА 2_БДР формат СД (2)" xfId="12108"/>
    <cellStyle name="_Факторный анализ амортизация (налоговая) МЭС испрСЕМЕНОВА_БДР формат СД (2)" xfId="12109"/>
    <cellStyle name="_Факторы" xfId="12110"/>
    <cellStyle name="_Факторы 2" xfId="12111"/>
    <cellStyle name="_Факторы 2_БДР формат СД (2)" xfId="12112"/>
    <cellStyle name="_Факторы_БДР формат СД (2)" xfId="12113"/>
    <cellStyle name="_Фина план на 2007 год (ФО)" xfId="12114"/>
    <cellStyle name="_Фина план на 2007 год (ФО)_БДР формат СД (2)" xfId="12115"/>
    <cellStyle name="_Финальная версия с визой РЭК" xfId="12116"/>
    <cellStyle name="_Финплан РАБОЧИЙ ФАЙЛ 2020 под тариф в ФСТ" xfId="12117"/>
    <cellStyle name="_Финплан РАБОЧИЙ ФАЙЛ 2020 под тариф в ФСТ 2" xfId="12118"/>
    <cellStyle name="_Финплан РАБОЧИЙ ФАЙЛ 2020 под тариф в ФСТ 2_БДР формат СД (2)" xfId="12119"/>
    <cellStyle name="_Финплан РАБОЧИЙ ФАЙЛ 2020 под тариф в ФСТ_БДР формат СД (2)" xfId="12120"/>
    <cellStyle name="_Финплан_короткий" xfId="12121"/>
    <cellStyle name="_Финплан_короткий_Агрегир" xfId="12122"/>
    <cellStyle name="_Финплан_короткий_Агрегир янв-август" xfId="12123"/>
    <cellStyle name="_Финплан_короткий_Агрегир янв-дек" xfId="12124"/>
    <cellStyle name="_Финплан_короткий_Агрегир янв-окт" xfId="12125"/>
    <cellStyle name="_Финплан_короткий_Агрегир янв-сент" xfId="12126"/>
    <cellStyle name="_Финплан_короткий_Итого" xfId="12127"/>
    <cellStyle name="_ФОРМА" xfId="12128"/>
    <cellStyle name="_форма 14- 2003г" xfId="12129"/>
    <cellStyle name="_форма 14,1- 2003г" xfId="12130"/>
    <cellStyle name="_форма 18- 2003г" xfId="12131"/>
    <cellStyle name="_форма 21 18К1 для доч пп Пермнефть" xfId="12132"/>
    <cellStyle name="_форма 21 18К1 для доч пп Пермнефть_Источники-2002(1кв)" xfId="12133"/>
    <cellStyle name="_форма 21 18К1 для доч пп Пермнефть_НГДО-2002-2кв 1кристина" xfId="12134"/>
    <cellStyle name="_форма 21 18К1 для доч пп Пермнефть_НГДО-2002-2кв2" xfId="12135"/>
    <cellStyle name="_форма 21 18К1 для доч пп Пермнефть_НГДО-2002-3кв(нов)-4" xfId="12136"/>
    <cellStyle name="_Форма 21.1" xfId="12137"/>
    <cellStyle name="_форма 21-НГДО 2003г" xfId="12138"/>
    <cellStyle name="_форма 31- 2003г" xfId="12139"/>
    <cellStyle name="_Форма 6  РТК.xls(отчет по Адр пр. ЛО)" xfId="12140"/>
    <cellStyle name="_Форма 6  РТК.xls(отчет по Адр пр. ЛО) 2" xfId="12141"/>
    <cellStyle name="_Форма 6  РТК.xls(отчет по Адр пр. ЛО) 2_БДР формат СД (2)" xfId="12142"/>
    <cellStyle name="_Форма 6  РТК.xls(отчет по Адр пр. ЛО)_БДР формат СД (2)" xfId="12143"/>
    <cellStyle name="_Форма 7 АСК" xfId="12144"/>
    <cellStyle name="_Форма анализ ФОТ 2009 ЗСПМЭС2" xfId="12145"/>
    <cellStyle name="_Форма анализ ФОТ 2009 ЗСПМЭС2_БДР формат СД (2)" xfId="12146"/>
    <cellStyle name="_Форма анализ ФОТ 2009 КбПМЭС 09 04 09" xfId="12147"/>
    <cellStyle name="_Форма анализ ФОТ 2009 КбПМЭС 09 04 09_БДР формат СД (2)" xfId="12148"/>
    <cellStyle name="_Форма анализ ФОТ 2009 КбПМЭС 11 03 09" xfId="12149"/>
    <cellStyle name="_Форма анализ ФОТ 2009 КбПМЭС 11 03 09_БДР формат СД (2)" xfId="12150"/>
    <cellStyle name="_Форма анализ ФОТ 2009 КП МЭС март" xfId="12151"/>
    <cellStyle name="_Форма анализ ФОТ 2009 КП МЭС март_БДР формат СД (2)" xfId="12152"/>
    <cellStyle name="_Форма анализ ФОТ 2009 на 11 03 2009 ОП МЭС (1)" xfId="12153"/>
    <cellStyle name="_Форма анализ ФОТ 2009 на 11 03 2009 ОП МЭС (1)_БДР формат СД (2)" xfId="12154"/>
    <cellStyle name="_Форма анализ ФОТ 2009ТПМЭС (новый) (2)" xfId="12155"/>
    <cellStyle name="_Форма анализ ФОТ 2009ТПМЭС (новый) (2)_БДР формат СД (2)" xfId="12156"/>
    <cellStyle name="_Форма анализ ФОТ за 1 кв.2009ТПМЭСфакт" xfId="12157"/>
    <cellStyle name="_Форма анализ ФОТ за 1 кв.2009ТПМЭСфакт_БДР формат СД (2)" xfId="12158"/>
    <cellStyle name="_Форма БДР   и БДДС на 2007" xfId="12159"/>
    <cellStyle name="_Форма БДР и БДДС на 4 кв 2006Кузбассэнерго МСК" xfId="12160"/>
    <cellStyle name="_Форма БДР и БДДС на 4 кв 2006Кузбассэнерго МСК_БДР формат СД (2)" xfId="12161"/>
    <cellStyle name="_Форма БДР и БДДС на 4 кв 2006ФСК" xfId="12162"/>
    <cellStyle name="_Форма БДР и БДДС на 4 кв 2006ФСК_БДР формат СД (2)" xfId="12163"/>
    <cellStyle name="_Форма БДР и БДДС на 4кв 2006 МСК" xfId="12164"/>
    <cellStyle name="_Форма БДР и БДДС на 4кв 2006 МСК_БДР формат СД (2)" xfId="12165"/>
    <cellStyle name="_Форма БДР и БДДС на 4кв 2006 ФСК" xfId="12166"/>
    <cellStyle name="_Форма БДР и БДДС на 4кв 2006 ФСК_БДР формат СД (2)" xfId="12167"/>
    <cellStyle name="_Форма БДР, БДДС 4кв 06г ТОиР ФСК" xfId="12168"/>
    <cellStyle name="_Форма БДР, БДДС 4кв 06г ТОиР ФСК_БДР формат СД (2)" xfId="12169"/>
    <cellStyle name="_Форма для БДР и БДДС на 2007 ТР ООО" xfId="12170"/>
    <cellStyle name="_Форма исх." xfId="12171"/>
    <cellStyle name="_форма корректировки" xfId="12172"/>
    <cellStyle name="_форма корректировки_БДР формат СД (2)" xfId="12173"/>
    <cellStyle name="_Форма на приобретение ОС  3 кв" xfId="12174"/>
    <cellStyle name="_Форма на приобретение ОС  3 кв_БДР формат СД (2)" xfId="12175"/>
    <cellStyle name="_Форма Оперативного отчета для СИН" xfId="12176"/>
    <cellStyle name="_Форма Приложения 16" xfId="12177"/>
    <cellStyle name="_Форма ПЭП и Бюджет на 2кв 2005г ОПМЭС" xfId="12178"/>
    <cellStyle name="_Форма ПЭП и Бюджет на 2кв 2005г ОПМЭС_БДР формат СД (2)" xfId="12179"/>
    <cellStyle name="_Форма ПЭП и Бюджет на 4кв 2005г ОПМЭС" xfId="12180"/>
    <cellStyle name="_Форма ПЭП и Бюджет на 4кв 2005г ОПМЭС_БДР формат СД (2)" xfId="12181"/>
    <cellStyle name="_Форма Р-2кв.-500 кВ МЭС (1)" xfId="12182"/>
    <cellStyle name="_Форма Р-2кв.-500 кВ МЭС (1)_БДР формат СД (2)" xfId="12183"/>
    <cellStyle name="_Форма Р-2кв.-500 кВ МЭС (2)" xfId="12184"/>
    <cellStyle name="_Форма Р-2кв.-500 кВ МЭС (2)_БДР формат СД (2)" xfId="12185"/>
    <cellStyle name="_Форма Р-2кв.-500 кВ МЭС (3)" xfId="12186"/>
    <cellStyle name="_Форма Р-2кв.-500 кВ МЭС (3)_БДР формат СД (2)" xfId="12187"/>
    <cellStyle name="_форма расчета по Спецодежде ПМЭС 2005 год 4 кв 05" xfId="12188"/>
    <cellStyle name="_форма расчета по Спецодежде ПМЭС 2005 год 4 кв 05_БДР формат СД (2)" xfId="12189"/>
    <cellStyle name="_Форма с обновлением.на 2008г без прибыльных" xfId="12190"/>
    <cellStyle name="_Форма с обновлением.на 2008г без прибыльных_БДР формат СД (2)" xfId="12191"/>
    <cellStyle name="_форма ЭП-НГДО к Реглам" xfId="12192"/>
    <cellStyle name="_ФОРМА_2002 ЗАО Пермь прогноз" xfId="12193"/>
    <cellStyle name="_ФОРМА_Источники-2002(1кв)" xfId="12194"/>
    <cellStyle name="_ФОРМА_НГДО-2002-2кв 1кристина" xfId="12195"/>
    <cellStyle name="_ФОРМА_НГДО-2002-2кв2" xfId="12196"/>
    <cellStyle name="_ФОРМА_НГДО-2002-3кв(нов)-4" xfId="12197"/>
    <cellStyle name="_Форма_СЭСР24 07 08" xfId="12198"/>
    <cellStyle name="_Формат ДПН (предложения ФСК) 01.02.08г. Сравнение" xfId="12199"/>
    <cellStyle name="_Формат ДПН (предложения ФСК) 01.02.08г. Сравнение_БДР формат СД (2)" xfId="12200"/>
    <cellStyle name="_Формат разбивки по МРСК_РСК" xfId="12201"/>
    <cellStyle name="_Формат разбивки по МРСК_РСК 2" xfId="12202"/>
    <cellStyle name="_Формат разбивки по МРСК_РСК 2_БДР формат СД (2)" xfId="12203"/>
    <cellStyle name="_Формат разбивки по МРСК_РСК_БДР формат СД (2)" xfId="12204"/>
    <cellStyle name="_формат раздел инвестиции" xfId="12205"/>
    <cellStyle name="_Формат расчета амортизации" xfId="12206"/>
    <cellStyle name="_Формат расчета амортизации (факт 1 кв., план 2-4 кв.)" xfId="12207"/>
    <cellStyle name="_Формат расчета амортизации (факт 1 кв., план 2-4 кв.)_город" xfId="12208"/>
    <cellStyle name="_Формат расчета амортизации (факт 1 кв., план 2-4 кв.)_область" xfId="12209"/>
    <cellStyle name="_Формат расчета налога на имущество" xfId="12210"/>
    <cellStyle name="_Формат укрупненного расчета стоимости строительства (реконструкции) объекта ПЭС" xfId="12211"/>
    <cellStyle name="_Формат целевых программ на 2003 год окончат1" xfId="12212"/>
    <cellStyle name="_Формат_для Согласования" xfId="12213"/>
    <cellStyle name="_Формат_для Согласования 2" xfId="12214"/>
    <cellStyle name="_Формат_для Согласования 2_БДР формат СД (2)" xfId="12215"/>
    <cellStyle name="_Формат_для Согласования_БДР формат СД (2)" xfId="12216"/>
    <cellStyle name="_Формат-РСК_2007_12 02 06_м" xfId="12217"/>
    <cellStyle name="_Формат-РСК_2007_12 02 06_м_БДР формат СД (2)" xfId="12218"/>
    <cellStyle name="_Форматы УУ_12 _1_1_1_1" xfId="12219"/>
    <cellStyle name="_Форматы УУ_12 _1_1_1_1_БДР формат СД (2)" xfId="12220"/>
    <cellStyle name="_Форматы УУ_резерв" xfId="12221"/>
    <cellStyle name="_Форматы УУ_резерв_БДР формат СД (2)" xfId="12222"/>
    <cellStyle name="_Формы" xfId="12223"/>
    <cellStyle name="_Формы 6,7,КС-ввод" xfId="12224"/>
    <cellStyle name="_формы бюджетов к защите 2008 года" xfId="12225"/>
    <cellStyle name="_формы бюджетов к защите 2008 года_БДР формат СД (2)" xfId="12226"/>
    <cellStyle name="_Формы бюджетов ФСК к защите 2008 года" xfId="12227"/>
    <cellStyle name="_Формы бюджетов ФСК к защите 2008 года_БДР формат СД (2)" xfId="12228"/>
    <cellStyle name="_Формы для заводов" xfId="12229"/>
    <cellStyle name="_формы Ленэнерго -изменения2" xfId="12230"/>
    <cellStyle name="_формы Ленэнерго -изменения2_БДР формат СД (2)" xfId="12231"/>
    <cellStyle name="_Формы Р-15 2004 07 Факт" xfId="12232"/>
    <cellStyle name="_Формы финансовые (бизнес-план)2005 (первонач.)" xfId="12233"/>
    <cellStyle name="_ФОРМЫ2003годНГДО" xfId="12234"/>
    <cellStyle name="_ФОТ  2010 МЭС Юга и ПМЭС" xfId="12235"/>
    <cellStyle name="_ФОТ  2010 МЭС Юга и ПМЭС 2" xfId="12236"/>
    <cellStyle name="_ФОТ  2010 МЭС Юга и ПМЭС 2_БДР формат СД (2)" xfId="12237"/>
    <cellStyle name="_ФОТ  2010 МЭС Юга и ПМЭС_БДР формат СД (2)" xfId="12238"/>
    <cellStyle name="_Фот 2009  кп" xfId="12239"/>
    <cellStyle name="_Фот 2009  кп 2" xfId="12240"/>
    <cellStyle name="_Фот 2009  кп 2_БДР формат СД (2)" xfId="12241"/>
    <cellStyle name="_Фот 2009  кп_БДР формат СД (2)" xfId="12242"/>
    <cellStyle name="_фот 2009 предворит  пмэс" xfId="12243"/>
    <cellStyle name="_фот 2009 предворит  пмэс 2" xfId="12244"/>
    <cellStyle name="_фот 2009 предворит  пмэс 2_БДР формат СД (2)" xfId="12245"/>
    <cellStyle name="_фот 2009 предворит  пмэс_БДР формат СД (2)" xfId="12246"/>
    <cellStyle name="_ФОТ 80чел.2008" xfId="12247"/>
    <cellStyle name="_ФОТ ГСС 2010 (30 10 2009)" xfId="12248"/>
    <cellStyle name="_ФОТ ГСС 2010 (30 10 2009) 2" xfId="12249"/>
    <cellStyle name="_ФОТ ГСС 2010 (30 10 2009) 2_БДР формат СД (2)" xfId="12250"/>
    <cellStyle name="_ФОТ ГСС 2010 (30 10 2009)_БДР формат СД (2)" xfId="12251"/>
    <cellStyle name="_ФОТ для Юли" xfId="12252"/>
    <cellStyle name="_ФОТ для Юли 2" xfId="12253"/>
    <cellStyle name="_ФОТ для Юли 2_БДР формат СД (2)" xfId="12254"/>
    <cellStyle name="_ФОТ для Юли_БДР формат СД (2)" xfId="12255"/>
    <cellStyle name="_ФОТ для Юли_Другие работы и услуги ПХ" xfId="12256"/>
    <cellStyle name="_ФОТ для Юли_Другие работы и услуги ПХ 2" xfId="12257"/>
    <cellStyle name="_ФОТ для Юли_Другие работы и услуги ПХ 2_БДР формат СД (2)" xfId="12258"/>
    <cellStyle name="_ФОТ для Юли_Другие работы и услуги ПХ_БДР формат СД (2)" xfId="12259"/>
    <cellStyle name="_ФОТ ЕНЭС 25%,60%,75%" xfId="12260"/>
    <cellStyle name="_ФОТ ЕНЭС 25%,60%,75% 2" xfId="12261"/>
    <cellStyle name="_ФОТ ЕНЭС 25%,60%,75% 2_БДР формат СД (2)" xfId="12262"/>
    <cellStyle name="_ФОТ ЕНЭС 25%,60%,75%_БДР формат СД (2)" xfId="12263"/>
    <cellStyle name="_ФОТ ЕНЭС 25%,60%,75%_Другие работы и услуги ПХ" xfId="12264"/>
    <cellStyle name="_ФОТ ЕНЭС 25%,60%,75%_Другие работы и услуги ПХ 2" xfId="12265"/>
    <cellStyle name="_ФОТ ЕНЭС 25%,60%,75%_Другие работы и услуги ПХ 2_БДР формат СД (2)" xfId="12266"/>
    <cellStyle name="_ФОТ ЕНЭС 25%,60%,75%_Другие работы и услуги ПХ_БДР формат СД (2)" xfId="12267"/>
    <cellStyle name="_ФОТ ЕНЭС 25%,60%,75%-3 кв" xfId="12268"/>
    <cellStyle name="_ФОТ ЕНЭС 25%,60%,75%-3 кв 2" xfId="12269"/>
    <cellStyle name="_ФОТ ЕНЭС 25%,60%,75%-3 кв 2_БДР формат СД (2)" xfId="12270"/>
    <cellStyle name="_ФОТ ЕНЭС 25%,60%,75%-3 кв_БДР формат СД (2)" xfId="12271"/>
    <cellStyle name="_ФОТ ЕНЭС 25%,60%,75%-3 кв_Другие работы и услуги ПХ" xfId="12272"/>
    <cellStyle name="_ФОТ ЕНЭС 25%,60%,75%-3 кв_Другие работы и услуги ПХ 2" xfId="12273"/>
    <cellStyle name="_ФОТ ЕНЭС 25%,60%,75%-3 кв_Другие работы и услуги ПХ 2_БДР формат СД (2)" xfId="12274"/>
    <cellStyle name="_ФОТ ЕНЭС 25%,60%,75%-3 кв_Другие работы и услуги ПХ_БДР формат СД (2)" xfId="12275"/>
    <cellStyle name="_ФОТ ЛПМЭС на 4 кв." xfId="12276"/>
    <cellStyle name="_ФОТ ЛПМЭС на 4 кв. 2" xfId="12277"/>
    <cellStyle name="_ФОТ ЛПМЭС на 4 кв. 2_БДР формат СД (2)" xfId="12278"/>
    <cellStyle name="_ФОТ ЛПМЭС на 4 кв._БДР формат СД (2)" xfId="12279"/>
    <cellStyle name="_ФОТ ЛПМЭС на 4 кв.вар.3" xfId="12280"/>
    <cellStyle name="_ФОТ ЛПМЭС на 4 кв.вар.3 2" xfId="12281"/>
    <cellStyle name="_ФОТ ЛПМЭС на 4 кв.вар.3 2_БДР формат СД (2)" xfId="12282"/>
    <cellStyle name="_ФОТ ЛПМЭС на 4 кв.вар.3_БДР формат СД (2)" xfId="12283"/>
    <cellStyle name="_ФОТ МЭС+РЗА Центра 2011-2012" xfId="12284"/>
    <cellStyle name="_ФОТ МЭС+РЗА Центра 2011-2012 2" xfId="12285"/>
    <cellStyle name="_ФОТ МЭС+РЗА Центра 2011-2012 2_БДР формат СД (2)" xfId="12286"/>
    <cellStyle name="_ФОТ МЭС+РЗА Центра 2011-2012_БДР формат СД (2)" xfId="12287"/>
    <cellStyle name="_ФОТ на 2010  РЗА _СВОД по МЭС(после защиты)" xfId="12288"/>
    <cellStyle name="_ФОТ на 2010  РЗА _СВОД по МЭС(после защиты) 2" xfId="12289"/>
    <cellStyle name="_ФОТ на 2010  РЗА _СВОД по МЭС(после защиты) 2_БДР формат СД (2)" xfId="12290"/>
    <cellStyle name="_ФОТ на 2010  РЗА _СВОД по МЭС(после защиты)_БДР формат СД (2)" xfId="12291"/>
    <cellStyle name="_ФОТ на 2010г. Вологда" xfId="12292"/>
    <cellStyle name="_ФОТ на 2010г. Вологда 2" xfId="12293"/>
    <cellStyle name="_ФОТ на 2010г. Вологда 2_БДР формат СД (2)" xfId="12294"/>
    <cellStyle name="_ФОТ на 2010г. Вологда_БДР формат СД (2)" xfId="12295"/>
    <cellStyle name="_ФОТ РЗА 2010 -МЭС Центра (2)" xfId="12296"/>
    <cellStyle name="_ФОТ РЗА 2010 -МЭС Центра (2) 2" xfId="12297"/>
    <cellStyle name="_ФОТ РЗА 2010 -МЭС Центра (2) 2_БДР формат СД (2)" xfId="12298"/>
    <cellStyle name="_ФОТ РЗА 2010 -МЭС Центра (2)_БДР формат СД (2)" xfId="12299"/>
    <cellStyle name="_ФОТ РЗА 2010-2012 -МЭС Центра-согласован" xfId="12300"/>
    <cellStyle name="_ФОТ РЗА 2010-2012 -МЭС Центра-согласован 2" xfId="12301"/>
    <cellStyle name="_ФОТ РЗА 2010-2012 -МЭС Центра-согласован 2_БДР формат СД (2)" xfId="12302"/>
    <cellStyle name="_ФОТ РЗА 2010-2012 -МЭС Центра-согласован_БДР формат СД (2)" xfId="12303"/>
    <cellStyle name="_ФОТ РПМЭС 3,4 кв." xfId="12304"/>
    <cellStyle name="_ФОТ РПМЭС 3,4 кв. 2" xfId="12305"/>
    <cellStyle name="_ФОТ РПМЭС 3,4 кв. 2_БДР формат СД (2)" xfId="12306"/>
    <cellStyle name="_ФОТ РПМЭС 3,4 кв._БДР формат СД (2)" xfId="12307"/>
    <cellStyle name="_ФОТ РПМЭС 3,4 кв._Другие работы и услуги ПХ" xfId="12308"/>
    <cellStyle name="_ФОТ РПМЭС 3,4 кв._Другие работы и услуги ПХ 2" xfId="12309"/>
    <cellStyle name="_ФОТ РПМЭС 3,4 кв._Другие работы и услуги ПХ 2_БДР формат СД (2)" xfId="12310"/>
    <cellStyle name="_ФОТ РПМЭС 3,4 кв._Другие работы и услуги ПХ_БДР формат СД (2)" xfId="12311"/>
    <cellStyle name="_ФОТ РПМЭС 4кв.-экспл.с мат.пом. по плану" xfId="12312"/>
    <cellStyle name="_ФОТ РПМЭС 4кв.-экспл.с мат.пом. по плану 2" xfId="12313"/>
    <cellStyle name="_ФОТ РПМЭС 4кв.-экспл.с мат.пом. по плану 2_БДР формат СД (2)" xfId="12314"/>
    <cellStyle name="_ФОТ РПМЭС 4кв.-экспл.с мат.пом. по плану_БДР формат СД (2)" xfId="12315"/>
    <cellStyle name="_ФОТ РПМЭС 4кв.-экспл.с мат.пом. по плану_Другие работы и услуги ПХ" xfId="12316"/>
    <cellStyle name="_ФОТ РПМЭС 4кв.-экспл.с мат.пом. по плану_Другие работы и услуги ПХ 2" xfId="12317"/>
    <cellStyle name="_ФОТ РПМЭС 4кв.-экспл.с мат.пом. по плану_Другие работы и услуги ПХ 2_БДР формат СД (2)" xfId="12318"/>
    <cellStyle name="_ФОТ РПМЭС 4кв.-экспл.с мат.пом. по плану_Другие работы и услуги ПХ_БДР формат СД (2)" xfId="12319"/>
    <cellStyle name="_ФОТ ФСК, ЕНЭС на 2007 год" xfId="12320"/>
    <cellStyle name="_ФОТ ФСК, ЕНЭС на 2007 год 2" xfId="12321"/>
    <cellStyle name="_ФОТ ФСК, ЕНЭС на 2007 год 2_БДР формат СД (2)" xfId="12322"/>
    <cellStyle name="_ФОТ ФСК, ЕНЭС на 2007 год_БДР формат СД (2)" xfId="12323"/>
    <cellStyle name="_ФОТ ФСК, ЕНЭС на 2007 год_Другие работы и услуги ПХ" xfId="12324"/>
    <cellStyle name="_ФОТ ФСК, ЕНЭС на 2007 год_Другие работы и услуги ПХ 2" xfId="12325"/>
    <cellStyle name="_ФОТ ФСК, ЕНЭС на 2007 год_Другие работы и услуги ПХ 2_БДР формат СД (2)" xfId="12326"/>
    <cellStyle name="_ФОТ ФСК, ЕНЭС на 2007 год_Другие работы и услуги ПХ_БДР формат СД (2)" xfId="12327"/>
    <cellStyle name="_ФОТ_Корр-ка 1 кв." xfId="12328"/>
    <cellStyle name="_ФОТ_Корр-ка 1 кв._БДР формат СД (2)" xfId="12329"/>
    <cellStyle name="_ФП К" xfId="12330"/>
    <cellStyle name="_ФП К_БДР формат СД (2)" xfId="12331"/>
    <cellStyle name="_ФП К_к ФСТ" xfId="12332"/>
    <cellStyle name="_ФП К_к ФСТ_БДР формат СД (2)" xfId="12333"/>
    <cellStyle name="_ФСК БТИ,ЕГРП,НЗС,ДДА 2008 г." xfId="12334"/>
    <cellStyle name="_ФСК БТИ,ЕГРП,НЗС,ДДА 2008 г. 2" xfId="12335"/>
    <cellStyle name="_ФСК БТИ,ЕГРП,НЗС,ДДА 2008 г. 2_БДР формат СД (2)" xfId="12336"/>
    <cellStyle name="_ФСК БТИ,ЕГРП,НЗС,ДДА 2008 г._БДР формат СД (2)" xfId="12337"/>
    <cellStyle name="_фск, выручка, потери" xfId="12338"/>
    <cellStyle name="_фск, выручка, потери_БДР формат СД (2)" xfId="12339"/>
    <cellStyle name="_ФСК_Платежи за землепользование _МЭС УРАЛА_испр" xfId="12340"/>
    <cellStyle name="_ФСК_Платежи за землепользование _МЭС УРАЛА_испр_БДР формат СД (2)" xfId="12341"/>
    <cellStyle name="_ФСК-2 вариант 2007 г" xfId="12342"/>
    <cellStyle name="_ФСК-2 вариант 2007 г_БДР формат СД (2)" xfId="12343"/>
    <cellStyle name="_ФСТ-2007-отправка-сентябрь ИСТОЧНИКИ" xfId="12344"/>
    <cellStyle name="_ФСТ-2007-отправка-сентябрь ИСТОЧНИКИ_БДР формат СД (2)" xfId="12345"/>
    <cellStyle name="_ХОЛДИНГ_МРСК_09 10 2008" xfId="12346"/>
    <cellStyle name="_ХПМЭС Приобретение ОС 2006" xfId="12347"/>
    <cellStyle name="_ХПМЭС Приобретение ОС 2006_БДР формат СД (2)" xfId="12348"/>
    <cellStyle name="_Чек" xfId="12349"/>
    <cellStyle name="_ЧПМЭС 220 3 кв" xfId="12350"/>
    <cellStyle name="_ЧПМЭС 220 3 кв_БДР формат СД (2)" xfId="12351"/>
    <cellStyle name="_Чувашия" xfId="12352"/>
    <cellStyle name="_Шаблон Загрузки SAP 2_08" xfId="12353"/>
    <cellStyle name="_ШР в январе на 01 02 08" xfId="12354"/>
    <cellStyle name="_ШР в январе на 01 02 08_БДР формат СД (2)" xfId="12355"/>
    <cellStyle name="_ШР на 08 05 2009" xfId="12356"/>
    <cellStyle name="_ШР на 08 05 2009_БДР формат СД (2)" xfId="12357"/>
    <cellStyle name="_Штатная расстановка с 01.01.2009" xfId="12358"/>
    <cellStyle name="_Штатная расстановка с 01.01.2009_БДР формат СД (2)" xfId="12359"/>
    <cellStyle name="_Штатная расстановка с 14 05 2009" xfId="12360"/>
    <cellStyle name="_Штатная расстановка с 14 05 2009_БДР формат СД (2)" xfId="12361"/>
    <cellStyle name="_Штатное расписание с 14 05 2009" xfId="12362"/>
    <cellStyle name="_Штатное расписание с 14 05 2009_БДР формат СД (2)" xfId="12363"/>
    <cellStyle name="_Югнефть БИЗНЕС-ПЛАН  2006 г. к СД" xfId="12364"/>
    <cellStyle name="_Югнефть БИЗНЕС-ПЛАН  2007 г  new корр 4" xfId="12365"/>
    <cellStyle name="_Январь 2009" xfId="12366"/>
    <cellStyle name="_Январь 2009 2" xfId="12367"/>
    <cellStyle name="_Январь 2009 2_БДР формат СД (2)" xfId="12368"/>
    <cellStyle name="_Январь 2009_БДР формат СД (2)" xfId="12369"/>
    <cellStyle name="’E‰Y [0.00]_laroux" xfId="12370"/>
    <cellStyle name="’E‰Y_laroux" xfId="12371"/>
    <cellStyle name="”ˆŠ‘ˆŽ‚€›‰" xfId="12372"/>
    <cellStyle name="”ˆ€‘Ž‚›‰" xfId="12373"/>
    <cellStyle name="”€ЌЂЌ‘Ћ‚›‰" xfId="12374"/>
    <cellStyle name="”€ќђќ‘ћ‚›‰ 2" xfId="12375"/>
    <cellStyle name="”€ќђќ‘ћ‚›‰ 2 2" xfId="12376"/>
    <cellStyle name="”€ќђќ‘ћ‚›‰ 3" xfId="12377"/>
    <cellStyle name="”€ќђќ‘ћ‚›‰ 4" xfId="12378"/>
    <cellStyle name="”€ќђќ‘ћ‚›‰ 5" xfId="12379"/>
    <cellStyle name="”€Љ‘€ђЋ‚ЂЌЌ›‰" xfId="12380"/>
    <cellStyle name="”€љ‘€ђћ‚ђќќ›‰ 2" xfId="12381"/>
    <cellStyle name="”€љ‘€ђћ‚ђќќ›‰ 2 2" xfId="12382"/>
    <cellStyle name="”€љ‘€ђћ‚ђќќ›‰ 3" xfId="12383"/>
    <cellStyle name="”€љ‘€ђћ‚ђќќ›‰ 4" xfId="12384"/>
    <cellStyle name="”€љ‘€ђћ‚ђќќ›‰ 5" xfId="12385"/>
    <cellStyle name="”ќђќ‘ћ‚›‰" xfId="12386"/>
    <cellStyle name="”ќђќ‘ћ‚›‰ 2" xfId="12387"/>
    <cellStyle name="”ќђќ‘ћ‚›‰ 2 2" xfId="12388"/>
    <cellStyle name="”ќђќ‘ћ‚›‰ 3" xfId="12389"/>
    <cellStyle name="”ќђќ‘ћ‚›‰ 4" xfId="12390"/>
    <cellStyle name="”ќђќ‘ћ‚›‰ 5" xfId="12391"/>
    <cellStyle name="”ќђќ‘ћ‚›‰_PL ожидаемый 2011г." xfId="12392"/>
    <cellStyle name="”љ‘ђћ‚ђќќ›‰" xfId="12393"/>
    <cellStyle name="”љ‘ђћ‚ђќќ›‰ 2" xfId="12394"/>
    <cellStyle name="”љ‘ђћ‚ђќќ›‰ 2 2" xfId="12395"/>
    <cellStyle name="”љ‘ђћ‚ђќќ›‰ 3" xfId="12396"/>
    <cellStyle name="”љ‘ђћ‚ђќќ›‰ 4" xfId="12397"/>
    <cellStyle name="”љ‘ђћ‚ђќќ›‰ 5" xfId="12398"/>
    <cellStyle name="”љ‘ђћ‚ђќќ›‰_PL ожидаемый 2011г." xfId="12399"/>
    <cellStyle name="„€’€" xfId="12400"/>
    <cellStyle name="„…ќ…†ќ›‰" xfId="12401"/>
    <cellStyle name="„…ќ…†ќ›‰ 2" xfId="12402"/>
    <cellStyle name="„…ќ…†ќ›‰ 2 2" xfId="12403"/>
    <cellStyle name="„…ќ…†ќ›‰ 2_БДР формат СД (2)" xfId="12404"/>
    <cellStyle name="„…ќ…†ќ›‰ 3" xfId="12405"/>
    <cellStyle name="„…ќ…†ќ›‰ 4" xfId="12406"/>
    <cellStyle name="„…ќ…†ќ›‰ 5" xfId="12407"/>
    <cellStyle name="„…ќ…†ќ›‰_PL ожидаемый 2011г." xfId="12408"/>
    <cellStyle name="„……†›‰" xfId="12409"/>
    <cellStyle name="„Ђ’Ђ" xfId="12410"/>
    <cellStyle name="£ BP" xfId="12411"/>
    <cellStyle name="¥ JY" xfId="12412"/>
    <cellStyle name="€’ЋѓЋ‚›‰" xfId="12413"/>
    <cellStyle name="€’ЋѓЋ‚›‰ 10" xfId="12414"/>
    <cellStyle name="€’ЋѓЋ‚›‰ 11" xfId="12415"/>
    <cellStyle name="€’ЋѓЋ‚›‰ 12" xfId="12416"/>
    <cellStyle name="€’ЋѓЋ‚›‰ 13" xfId="12417"/>
    <cellStyle name="€’ЋѓЋ‚›‰ 2" xfId="12418"/>
    <cellStyle name="€’ЋѓЋ‚›‰ 2 10" xfId="12419"/>
    <cellStyle name="€’ЋѓЋ‚›‰ 2 11" xfId="12420"/>
    <cellStyle name="€’ЋѓЋ‚›‰ 2 12" xfId="12421"/>
    <cellStyle name="€’ЋѓЋ‚›‰ 2 2" xfId="12422"/>
    <cellStyle name="€’ЋѓЋ‚›‰ 2 3" xfId="12423"/>
    <cellStyle name="€’ЋѓЋ‚›‰ 2 4" xfId="12424"/>
    <cellStyle name="€’ЋѓЋ‚›‰ 2 5" xfId="12425"/>
    <cellStyle name="€’ЋѓЋ‚›‰ 2 6" xfId="12426"/>
    <cellStyle name="€’ЋѓЋ‚›‰ 2 7" xfId="12427"/>
    <cellStyle name="€’ЋѓЋ‚›‰ 2 8" xfId="12428"/>
    <cellStyle name="€’ЋѓЋ‚›‰ 2 9" xfId="12429"/>
    <cellStyle name="€’ЋѓЋ‚›‰ 3" xfId="12430"/>
    <cellStyle name="€’ЋѓЋ‚›‰ 4" xfId="12431"/>
    <cellStyle name="€’ЋѓЋ‚›‰ 5" xfId="12432"/>
    <cellStyle name="€’ЋѓЋ‚›‰ 6" xfId="12433"/>
    <cellStyle name="€’ЋѓЋ‚›‰ 7" xfId="12434"/>
    <cellStyle name="€’ЋѓЋ‚›‰ 8" xfId="12435"/>
    <cellStyle name="€’ЋѓЋ‚›‰ 9" xfId="12436"/>
    <cellStyle name="‡€ƒŽ‹Ž‚ŽŠ1" xfId="12437"/>
    <cellStyle name="‡€ƒŽ‹Ž‚ŽŠ2" xfId="12438"/>
    <cellStyle name="‡ђѓћ‹ћ‚ћљ1" xfId="12439"/>
    <cellStyle name="‡ђѓћ‹ћ‚ћљ1 2" xfId="12440"/>
    <cellStyle name="‡ђѓћ‹ћ‚ћљ1 3" xfId="12441"/>
    <cellStyle name="‡ђѓћ‹ћ‚ћљ1 4" xfId="12442"/>
    <cellStyle name="‡ђѓћ‹ћ‚ћљ1_БДР формат СД (2)" xfId="12443"/>
    <cellStyle name="‡ђѓћ‹ћ‚ћљ2" xfId="12444"/>
    <cellStyle name="‡ђѓћ‹ћ‚ћљ2 2" xfId="12445"/>
    <cellStyle name="‡ђѓћ‹ћ‚ћљ2 3" xfId="12446"/>
    <cellStyle name="‡ђѓћ‹ћ‚ћљ2 4" xfId="12447"/>
    <cellStyle name="‡ђѓћ‹ћ‚ћљ2_БДР формат СД (2)" xfId="12448"/>
    <cellStyle name="•W€_GE 3 MINIMUM" xfId="12449"/>
    <cellStyle name="•WЏЂ_laroux" xfId="12450"/>
    <cellStyle name="’ћѓћ‚›‰" xfId="12451"/>
    <cellStyle name="’ћѓћ‚›‰ 2" xfId="12452"/>
    <cellStyle name="’ћѓћ‚›‰ 2 2" xfId="12453"/>
    <cellStyle name="’ћѓћ‚›‰ 3" xfId="12454"/>
    <cellStyle name="’ћѓћ‚›‰ 4" xfId="12455"/>
    <cellStyle name="’ћѓћ‚›‰ 5" xfId="12456"/>
    <cellStyle name="’ћѓћ‚›‰_PL ожидаемый 2011г." xfId="12457"/>
    <cellStyle name="" xfId="12458"/>
    <cellStyle name="" xfId="12459"/>
    <cellStyle name="" xfId="12460"/>
    <cellStyle name="_лизинг и страхование" xfId="12461"/>
    <cellStyle name="_лизинг и страхование" xfId="12462"/>
    <cellStyle name="_лизинг и страхование_Денежный поток ЗАО ЭПИ-2008г.(в объемах декабря)2811  ПОСЛЕДНИЙ (Перераб. с изм. старахованием)" xfId="12463"/>
    <cellStyle name="_лизинг и страхование_Денежный поток ЗАО ЭПИ-2008г.(в объемах декабря)2811  ПОСЛЕДНИЙ (Перераб. с изм. старахованием)" xfId="12464"/>
    <cellStyle name="_ЛИЗИНГовый КАЛЕНДАРЬ" xfId="12465"/>
    <cellStyle name="_ЛИЗИНГовый КАЛЕНДАРЬ" xfId="12466"/>
    <cellStyle name="_ЛИЗИНГовый КАЛЕНДАРЬ_Денежный поток ЗАО ЭПИ-2008г.(в объемах декабря)2811  ПОСЛЕДНИЙ (Перераб. с изм. старахованием)" xfId="12467"/>
    <cellStyle name="_ЛИЗИНГовый КАЛЕНДАРЬ_Денежный поток ЗАО ЭПИ-2008г.(в объемах декабря)2811  ПОСЛЕДНИЙ (Перераб. с изм. старахованием)" xfId="12468"/>
    <cellStyle name="_МПСМ" xfId="12469"/>
    <cellStyle name="_МПСМ" xfId="12470"/>
    <cellStyle name="_Обороты янв" xfId="12471"/>
    <cellStyle name="_Обороты янв" xfId="12472"/>
    <cellStyle name="_Приложения к приказу 07  от 24 01 07 в ЭУ" xfId="12473"/>
    <cellStyle name="_Приложения к приказу 07  от 24 01 07 в ЭУ" xfId="12474"/>
    <cellStyle name="_ПУШКИНО ( прир.ГАЗ  2009-2014 проектная мощность вар1" xfId="12475"/>
    <cellStyle name="_ПУШКИНО ( прир.ГАЗ  2009-2014 проектная мощность вар1" xfId="12476"/>
    <cellStyle name="_ПУШКИНО ( прир.ГАЗ  2009-2014 проектная мощность вар1_Денежный поток ЗАО ЭПИ-2008г.(в объемах декабря)2811  ПОСЛЕДНИЙ (Перераб. с изм. старахованием)" xfId="12477"/>
    <cellStyle name="_ПУШКИНО ( прир.ГАЗ  2009-2014 проектная мощность вар1_Денежный поток ЗАО ЭПИ-2008г.(в объемах декабря)2811  ПОСЛЕДНИЙ (Перераб. с изм. старахованием)" xfId="12478"/>
    <cellStyle name="_Формы_5_31 01 07" xfId="12479"/>
    <cellStyle name="_Формы_5_31 01 07" xfId="12480"/>
    <cellStyle name="" xfId="12481"/>
    <cellStyle name="" xfId="12482"/>
    <cellStyle name="_лизинг и страхование" xfId="12483"/>
    <cellStyle name="_лизинг и страхование" xfId="12484"/>
    <cellStyle name="_лизинг и страхование_Денежный поток ЗАО ЭПИ-2008г.(в объемах декабря)2811  ПОСЛЕДНИЙ (Перераб. с изм. старахованием)" xfId="12485"/>
    <cellStyle name="_лизинг и страхование_Денежный поток ЗАО ЭПИ-2008г.(в объемах декабря)2811  ПОСЛЕДНИЙ (Перераб. с изм. старахованием)" xfId="12486"/>
    <cellStyle name="_ЛИЗИНГовый КАЛЕНДАРЬ" xfId="12487"/>
    <cellStyle name="_ЛИЗИНГовый КАЛЕНДАРЬ" xfId="12488"/>
    <cellStyle name="_ЛИЗИНГовый КАЛЕНДАРЬ_Денежный поток ЗАО ЭПИ-2008г.(в объемах декабря)2811  ПОСЛЕДНИЙ (Перераб. с изм. старахованием)" xfId="12489"/>
    <cellStyle name="_ЛИЗИНГовый КАЛЕНДАРЬ_Денежный поток ЗАО ЭПИ-2008г.(в объемах декабря)2811  ПОСЛЕДНИЙ (Перераб. с изм. старахованием)" xfId="12490"/>
    <cellStyle name="_МПСМ" xfId="12491"/>
    <cellStyle name="_МПСМ" xfId="12492"/>
    <cellStyle name="_Обороты янв" xfId="12493"/>
    <cellStyle name="_Обороты янв" xfId="12494"/>
    <cellStyle name="_Приложения к приказу 07  от 24 01 07 в ЭУ" xfId="12495"/>
    <cellStyle name="_Приложения к приказу 07  от 24 01 07 в ЭУ" xfId="12496"/>
    <cellStyle name="_ПУШКИНО ( прир.ГАЗ  2009-2014 проектная мощность вар1" xfId="12497"/>
    <cellStyle name="_ПУШКИНО ( прир.ГАЗ  2009-2014 проектная мощность вар1" xfId="12498"/>
    <cellStyle name="_ПУШКИНО ( прир.ГАЗ  2009-2014 проектная мощность вар1_Денежный поток ЗАО ЭПИ-2008г.(в объемах декабря)2811  ПОСЛЕДНИЙ (Перераб. с изм. старахованием)" xfId="12499"/>
    <cellStyle name="_ПУШКИНО ( прир.ГАЗ  2009-2014 проектная мощность вар1_Денежный поток ЗАО ЭПИ-2008г.(в объемах декабря)2811  ПОСЛЕДНИЙ (Перераб. с изм. старахованием)" xfId="12500"/>
    <cellStyle name="_Формы_5_31 01 07" xfId="12501"/>
    <cellStyle name="_Формы_5_31 01 07" xfId="12502"/>
    <cellStyle name="" xfId="12503"/>
    <cellStyle name="1" xfId="12504"/>
    <cellStyle name="2" xfId="12505"/>
    <cellStyle name="0,00;0;" xfId="12506"/>
    <cellStyle name="0,00;0; 10" xfId="12507"/>
    <cellStyle name="0,00;0; 2" xfId="12508"/>
    <cellStyle name="0,00;0; 3" xfId="12509"/>
    <cellStyle name="0,00;0; 4" xfId="12510"/>
    <cellStyle name="0,00;0; 5" xfId="12511"/>
    <cellStyle name="0,00;0; 6" xfId="12512"/>
    <cellStyle name="0,00;0; 7" xfId="12513"/>
    <cellStyle name="0,00;0; 8" xfId="12514"/>
    <cellStyle name="0,00;0; 9" xfId="12515"/>
    <cellStyle name="0,00;0;_1.5." xfId="12516"/>
    <cellStyle name="0.0" xfId="12517"/>
    <cellStyle name="0.0 2" xfId="12518"/>
    <cellStyle name="0.0 2 2" xfId="12519"/>
    <cellStyle name="0.0 2 2 2" xfId="12520"/>
    <cellStyle name="0.0 2 3" xfId="12521"/>
    <cellStyle name="0.0 2 3 2" xfId="12522"/>
    <cellStyle name="0.0 2 4" xfId="12523"/>
    <cellStyle name="0.0 2 4 2" xfId="12524"/>
    <cellStyle name="0.0 2 5" xfId="12525"/>
    <cellStyle name="0.0 2 5 2" xfId="12526"/>
    <cellStyle name="0.0 2 6" xfId="12527"/>
    <cellStyle name="0.0 2 6 2" xfId="12528"/>
    <cellStyle name="0.0 2 7" xfId="12529"/>
    <cellStyle name="0.0 2 7 2" xfId="12530"/>
    <cellStyle name="0.0 2 8" xfId="12531"/>
    <cellStyle name="0.0 3" xfId="12532"/>
    <cellStyle name="0.0 3 2" xfId="12533"/>
    <cellStyle name="0.0 4" xfId="12534"/>
    <cellStyle name="0.0 4 2" xfId="12535"/>
    <cellStyle name="0.0 5" xfId="12536"/>
    <cellStyle name="0.0 5 2" xfId="12537"/>
    <cellStyle name="0.0 6" xfId="12538"/>
    <cellStyle name="0.0 6 2" xfId="12539"/>
    <cellStyle name="0.0 7" xfId="12540"/>
    <cellStyle name="0.0 7 2" xfId="12541"/>
    <cellStyle name="0.0 8" xfId="12542"/>
    <cellStyle name="0.0 8 2" xfId="12543"/>
    <cellStyle name="0.0 9" xfId="12544"/>
    <cellStyle name="1" xfId="12545"/>
    <cellStyle name="12" xfId="12546"/>
    <cellStyle name="12 2" xfId="12547"/>
    <cellStyle name="12_БДР формат СД (2)" xfId="12548"/>
    <cellStyle name="1decimal" xfId="12549"/>
    <cellStyle name="1Normal" xfId="12550"/>
    <cellStyle name="1Normal 2" xfId="12551"/>
    <cellStyle name="1Outputbox1" xfId="12552"/>
    <cellStyle name="1Outputbox1 2" xfId="12553"/>
    <cellStyle name="1Outputbox1 2 2" xfId="12554"/>
    <cellStyle name="1Outputbox1 2 2 2" xfId="12555"/>
    <cellStyle name="1Outputbox1 2 2 3" xfId="12556"/>
    <cellStyle name="1Outputbox1 2 2 4" xfId="12557"/>
    <cellStyle name="1Outputbox1 2 2 5" xfId="12558"/>
    <cellStyle name="1Outputbox1 2 2 6" xfId="12559"/>
    <cellStyle name="1Outputbox1 2 2 7" xfId="12560"/>
    <cellStyle name="1Outputbox1 2 3" xfId="12561"/>
    <cellStyle name="1Outputbox1 2 4" xfId="12562"/>
    <cellStyle name="1Outputbox1 2 5" xfId="12563"/>
    <cellStyle name="1Outputbox1 2 6" xfId="12564"/>
    <cellStyle name="1Outputbox1 2 7" xfId="12565"/>
    <cellStyle name="1Outputbox1 2 8" xfId="12566"/>
    <cellStyle name="1Outputbox1 3" xfId="12567"/>
    <cellStyle name="1Outputbox1 3 2" xfId="12568"/>
    <cellStyle name="1Outputbox1 3 3" xfId="12569"/>
    <cellStyle name="1Outputbox1 3 4" xfId="12570"/>
    <cellStyle name="1Outputbox1 3 5" xfId="12571"/>
    <cellStyle name="1Outputbox1 3 6" xfId="12572"/>
    <cellStyle name="1Outputbox1 3 7" xfId="12573"/>
    <cellStyle name="1Outputbox1 4" xfId="12574"/>
    <cellStyle name="1Outputbox1 5" xfId="12575"/>
    <cellStyle name="1Outputbox1 6" xfId="12576"/>
    <cellStyle name="1Outputbox1 7" xfId="12577"/>
    <cellStyle name="1Outputbox1 8" xfId="12578"/>
    <cellStyle name="1Outputbox1 9" xfId="12579"/>
    <cellStyle name="1Outputbox2" xfId="12580"/>
    <cellStyle name="1Outputheader" xfId="12581"/>
    <cellStyle name="1Outputheader 2" xfId="12582"/>
    <cellStyle name="1Outputheader 2 2" xfId="12583"/>
    <cellStyle name="1Outputheader 2 2 2" xfId="12584"/>
    <cellStyle name="1Outputheader 2 2 3" xfId="12585"/>
    <cellStyle name="1Outputheader 2 2 4" xfId="12586"/>
    <cellStyle name="1Outputheader 2 2 5" xfId="12587"/>
    <cellStyle name="1Outputheader 2 2 6" xfId="12588"/>
    <cellStyle name="1Outputheader 2 2 7" xfId="12589"/>
    <cellStyle name="1Outputheader 2 3" xfId="12590"/>
    <cellStyle name="1Outputheader 2 4" xfId="12591"/>
    <cellStyle name="1Outputheader 2 5" xfId="12592"/>
    <cellStyle name="1Outputheader 2 6" xfId="12593"/>
    <cellStyle name="1Outputheader 2 7" xfId="12594"/>
    <cellStyle name="1Outputheader 2 8" xfId="12595"/>
    <cellStyle name="1Outputheader 3" xfId="12596"/>
    <cellStyle name="1Outputheader 3 2" xfId="12597"/>
    <cellStyle name="1Outputheader 3 3" xfId="12598"/>
    <cellStyle name="1Outputheader 3 4" xfId="12599"/>
    <cellStyle name="1Outputheader 3 5" xfId="12600"/>
    <cellStyle name="1Outputheader 3 6" xfId="12601"/>
    <cellStyle name="1Outputheader 3 7" xfId="12602"/>
    <cellStyle name="1Outputheader 4" xfId="12603"/>
    <cellStyle name="1Outputheader 5" xfId="12604"/>
    <cellStyle name="1Outputheader 6" xfId="12605"/>
    <cellStyle name="1Outputheader 7" xfId="12606"/>
    <cellStyle name="1Outputheader 8" xfId="12607"/>
    <cellStyle name="1Outputheader 9" xfId="12608"/>
    <cellStyle name="1Outputheader2" xfId="12609"/>
    <cellStyle name="1Outputsubtitle" xfId="12610"/>
    <cellStyle name="1Outputtitle" xfId="12611"/>
    <cellStyle name="1Profileheader" xfId="12612"/>
    <cellStyle name="1Profilelowerbox" xfId="12613"/>
    <cellStyle name="1Profilesubheader" xfId="12614"/>
    <cellStyle name="1Profilesubheader 2" xfId="12615"/>
    <cellStyle name="1Profilesubheader 2 2" xfId="12616"/>
    <cellStyle name="1Profilesubheader 2 2 2" xfId="12617"/>
    <cellStyle name="1Profilesubheader 2 2 2 2" xfId="12618"/>
    <cellStyle name="1Profilesubheader 3" xfId="12619"/>
    <cellStyle name="1Profilesubheader 3 2" xfId="12620"/>
    <cellStyle name="1Profilesubheader 3 2 2" xfId="12621"/>
    <cellStyle name="1Profilesubheader 3 2 2 2" xfId="12622"/>
    <cellStyle name="1Profilesubheader 4" xfId="12623"/>
    <cellStyle name="1Profilesubheader 4 2" xfId="12624"/>
    <cellStyle name="1Profilesubheader 4 2 2" xfId="12625"/>
    <cellStyle name="1Profilesubheader 5" xfId="12626"/>
    <cellStyle name="1Profilesubheader 5 2" xfId="12627"/>
    <cellStyle name="1Profilesubheader 5 2 2" xfId="12628"/>
    <cellStyle name="1Profilesubheader 6" xfId="12629"/>
    <cellStyle name="1Profilesubheader 6 2" xfId="12630"/>
    <cellStyle name="1Profilesubheader 6 2 2" xfId="12631"/>
    <cellStyle name="1Profilesubheader 7" xfId="12632"/>
    <cellStyle name="1Profilesubheader 7 2" xfId="12633"/>
    <cellStyle name="1Profilesubheader 7 2 2" xfId="12634"/>
    <cellStyle name="1Profiletitle" xfId="12635"/>
    <cellStyle name="1Profiletopbox" xfId="12636"/>
    <cellStyle name="20% - Accent1" xfId="12637"/>
    <cellStyle name="20% - Accent1 2" xfId="12638"/>
    <cellStyle name="20% - Accent1_БДР формат СД (2)" xfId="12639"/>
    <cellStyle name="20% - Accent2" xfId="12640"/>
    <cellStyle name="20% - Accent2 2" xfId="12641"/>
    <cellStyle name="20% - Accent2_БДР формат СД (2)" xfId="12642"/>
    <cellStyle name="20% - Accent3" xfId="12643"/>
    <cellStyle name="20% - Accent3 2" xfId="12644"/>
    <cellStyle name="20% - Accent3_БДР формат СД (2)" xfId="12645"/>
    <cellStyle name="20% - Accent4" xfId="12646"/>
    <cellStyle name="20% - Accent4 2" xfId="12647"/>
    <cellStyle name="20% - Accent4_БДР формат СД (2)" xfId="12648"/>
    <cellStyle name="20% - Accent5" xfId="12649"/>
    <cellStyle name="20% - Accent5 2" xfId="12650"/>
    <cellStyle name="20% - Accent5_БДР формат СД (2)" xfId="12651"/>
    <cellStyle name="20% - Accent6" xfId="12652"/>
    <cellStyle name="20% - Accent6 2" xfId="12653"/>
    <cellStyle name="20% - Accent6_БДР формат СД (2)" xfId="12654"/>
    <cellStyle name="20% - Акцент1 10" xfId="12655"/>
    <cellStyle name="20% - Акцент1 11" xfId="12656"/>
    <cellStyle name="20% - Акцент1 12" xfId="12657"/>
    <cellStyle name="20% - Акцент1 13" xfId="12658"/>
    <cellStyle name="20% - Акцент1 14" xfId="12659"/>
    <cellStyle name="20% - Акцент1 15" xfId="12660"/>
    <cellStyle name="20% - Акцент1 16" xfId="12661"/>
    <cellStyle name="20% - Акцент1 17" xfId="12662"/>
    <cellStyle name="20% - Акцент1 18" xfId="12663"/>
    <cellStyle name="20% - Акцент1 19" xfId="12664"/>
    <cellStyle name="20% - Акцент1 2" xfId="12665"/>
    <cellStyle name="20% - Акцент1 2 10" xfId="12666"/>
    <cellStyle name="20% - Акцент1 2 2" xfId="12667"/>
    <cellStyle name="20% - Акцент1 2 2 2" xfId="12668"/>
    <cellStyle name="20% - Акцент1 2 2 3" xfId="12669"/>
    <cellStyle name="20% - Акцент1 2 2 4" xfId="12670"/>
    <cellStyle name="20% - Акцент1 2 2_БДР формат СД (2)" xfId="12671"/>
    <cellStyle name="20% - Акцент1 2 3" xfId="12672"/>
    <cellStyle name="20% - Акцент1 2 3 2" xfId="12673"/>
    <cellStyle name="20% - Акцент1 2 3_БДР формат СД (2)" xfId="12674"/>
    <cellStyle name="20% - Акцент1 2 4" xfId="12675"/>
    <cellStyle name="20% - Акцент1 2 4 2" xfId="12676"/>
    <cellStyle name="20% - Акцент1 2 4_БДР формат СД (2)" xfId="12677"/>
    <cellStyle name="20% - Акцент1 2 5" xfId="12678"/>
    <cellStyle name="20% - Акцент1 2 5 2" xfId="12679"/>
    <cellStyle name="20% - Акцент1 2 6" xfId="12680"/>
    <cellStyle name="20% - Акцент1 2 7" xfId="12681"/>
    <cellStyle name="20% - Акцент1 2 8" xfId="12682"/>
    <cellStyle name="20% - Акцент1 2 9" xfId="12683"/>
    <cellStyle name="20% - Акцент1 2_БДР формат СД (2)" xfId="12684"/>
    <cellStyle name="20% - Акцент1 20" xfId="12685"/>
    <cellStyle name="20% - Акцент1 21" xfId="12686"/>
    <cellStyle name="20% - Акцент1 22" xfId="12687"/>
    <cellStyle name="20% - Акцент1 23" xfId="12688"/>
    <cellStyle name="20% - Акцент1 23 2" xfId="12689"/>
    <cellStyle name="20% - Акцент1 23 3" xfId="12690"/>
    <cellStyle name="20% - Акцент1 23 4" xfId="12691"/>
    <cellStyle name="20% - Акцент1 23 5" xfId="12692"/>
    <cellStyle name="20% - Акцент1 23 6" xfId="12693"/>
    <cellStyle name="20% - Акцент1 23 7" xfId="12694"/>
    <cellStyle name="20% - Акцент1 23 8" xfId="12695"/>
    <cellStyle name="20% - Акцент1 24" xfId="12696"/>
    <cellStyle name="20% - Акцент1 24 2" xfId="12697"/>
    <cellStyle name="20% - Акцент1 24 3" xfId="12698"/>
    <cellStyle name="20% - Акцент1 24 4" xfId="12699"/>
    <cellStyle name="20% - Акцент1 24 5" xfId="12700"/>
    <cellStyle name="20% - Акцент1 24 6" xfId="12701"/>
    <cellStyle name="20% - Акцент1 24 7" xfId="12702"/>
    <cellStyle name="20% - Акцент1 25" xfId="12703"/>
    <cellStyle name="20% - Акцент1 25 2" xfId="12704"/>
    <cellStyle name="20% - Акцент1 25 3" xfId="12705"/>
    <cellStyle name="20% - Акцент1 25 4" xfId="12706"/>
    <cellStyle name="20% - Акцент1 25 5" xfId="12707"/>
    <cellStyle name="20% - Акцент1 25 6" xfId="12708"/>
    <cellStyle name="20% - Акцент1 26" xfId="12709"/>
    <cellStyle name="20% - Акцент1 26 2" xfId="12710"/>
    <cellStyle name="20% - Акцент1 26 3" xfId="12711"/>
    <cellStyle name="20% - Акцент1 26 4" xfId="12712"/>
    <cellStyle name="20% - Акцент1 26 5" xfId="12713"/>
    <cellStyle name="20% - Акцент1 27" xfId="12714"/>
    <cellStyle name="20% - Акцент1 27 2" xfId="12715"/>
    <cellStyle name="20% - Акцент1 27 3" xfId="12716"/>
    <cellStyle name="20% - Акцент1 27 4" xfId="12717"/>
    <cellStyle name="20% - Акцент1 28" xfId="12718"/>
    <cellStyle name="20% - Акцент1 28 2" xfId="12719"/>
    <cellStyle name="20% - Акцент1 28 3" xfId="12720"/>
    <cellStyle name="20% - Акцент1 29" xfId="12721"/>
    <cellStyle name="20% - Акцент1 29 2" xfId="12722"/>
    <cellStyle name="20% - Акцент1 3" xfId="12723"/>
    <cellStyle name="20% - Акцент1 30" xfId="12724"/>
    <cellStyle name="20% - Акцент1 31" xfId="12725"/>
    <cellStyle name="20% - Акцент1 32" xfId="12726"/>
    <cellStyle name="20% - Акцент1 33" xfId="12727"/>
    <cellStyle name="20% - Акцент1 4" xfId="12728"/>
    <cellStyle name="20% - Акцент1 5" xfId="12729"/>
    <cellStyle name="20% - Акцент1 5 2" xfId="12730"/>
    <cellStyle name="20% - Акцент1 5 2 2" xfId="12731"/>
    <cellStyle name="20% - Акцент1 5 3" xfId="12732"/>
    <cellStyle name="20% - Акцент1 5_БДР формат СД (2)" xfId="12733"/>
    <cellStyle name="20% - Акцент1 6" xfId="12734"/>
    <cellStyle name="20% - Акцент1 7" xfId="12735"/>
    <cellStyle name="20% - Акцент1 8" xfId="12736"/>
    <cellStyle name="20% - Акцент1 9" xfId="12737"/>
    <cellStyle name="20% - Акцент2 10" xfId="12738"/>
    <cellStyle name="20% - Акцент2 11" xfId="12739"/>
    <cellStyle name="20% - Акцент2 12" xfId="12740"/>
    <cellStyle name="20% - Акцент2 13" xfId="12741"/>
    <cellStyle name="20% - Акцент2 14" xfId="12742"/>
    <cellStyle name="20% - Акцент2 15" xfId="12743"/>
    <cellStyle name="20% - Акцент2 16" xfId="12744"/>
    <cellStyle name="20% - Акцент2 17" xfId="12745"/>
    <cellStyle name="20% - Акцент2 18" xfId="12746"/>
    <cellStyle name="20% - Акцент2 19" xfId="12747"/>
    <cellStyle name="20% - Акцент2 2" xfId="12748"/>
    <cellStyle name="20% - Акцент2 2 10" xfId="12749"/>
    <cellStyle name="20% - Акцент2 2 2" xfId="12750"/>
    <cellStyle name="20% - Акцент2 2 2 2" xfId="12751"/>
    <cellStyle name="20% - Акцент2 2 2 3" xfId="12752"/>
    <cellStyle name="20% - Акцент2 2 2 4" xfId="12753"/>
    <cellStyle name="20% - Акцент2 2 2_БДР формат СД (2)" xfId="12754"/>
    <cellStyle name="20% - Акцент2 2 3" xfId="12755"/>
    <cellStyle name="20% - Акцент2 2 3 2" xfId="12756"/>
    <cellStyle name="20% - Акцент2 2 3_БДР формат СД (2)" xfId="12757"/>
    <cellStyle name="20% - Акцент2 2 4" xfId="12758"/>
    <cellStyle name="20% - Акцент2 2 4 2" xfId="12759"/>
    <cellStyle name="20% - Акцент2 2 4_БДР формат СД (2)" xfId="12760"/>
    <cellStyle name="20% - Акцент2 2 5" xfId="12761"/>
    <cellStyle name="20% - Акцент2 2 5 2" xfId="12762"/>
    <cellStyle name="20% - Акцент2 2 6" xfId="12763"/>
    <cellStyle name="20% - Акцент2 2 7" xfId="12764"/>
    <cellStyle name="20% - Акцент2 2 8" xfId="12765"/>
    <cellStyle name="20% - Акцент2 2 9" xfId="12766"/>
    <cellStyle name="20% - Акцент2 2_БДР формат СД (2)" xfId="12767"/>
    <cellStyle name="20% - Акцент2 20" xfId="12768"/>
    <cellStyle name="20% - Акцент2 21" xfId="12769"/>
    <cellStyle name="20% - Акцент2 22" xfId="12770"/>
    <cellStyle name="20% - Акцент2 23" xfId="12771"/>
    <cellStyle name="20% - Акцент2 23 2" xfId="12772"/>
    <cellStyle name="20% - Акцент2 23 3" xfId="12773"/>
    <cellStyle name="20% - Акцент2 23 4" xfId="12774"/>
    <cellStyle name="20% - Акцент2 23 5" xfId="12775"/>
    <cellStyle name="20% - Акцент2 23 6" xfId="12776"/>
    <cellStyle name="20% - Акцент2 23 7" xfId="12777"/>
    <cellStyle name="20% - Акцент2 23 8" xfId="12778"/>
    <cellStyle name="20% - Акцент2 24" xfId="12779"/>
    <cellStyle name="20% - Акцент2 24 2" xfId="12780"/>
    <cellStyle name="20% - Акцент2 24 3" xfId="12781"/>
    <cellStyle name="20% - Акцент2 24 4" xfId="12782"/>
    <cellStyle name="20% - Акцент2 24 5" xfId="12783"/>
    <cellStyle name="20% - Акцент2 24 6" xfId="12784"/>
    <cellStyle name="20% - Акцент2 24 7" xfId="12785"/>
    <cellStyle name="20% - Акцент2 25" xfId="12786"/>
    <cellStyle name="20% - Акцент2 25 2" xfId="12787"/>
    <cellStyle name="20% - Акцент2 25 3" xfId="12788"/>
    <cellStyle name="20% - Акцент2 25 4" xfId="12789"/>
    <cellStyle name="20% - Акцент2 25 5" xfId="12790"/>
    <cellStyle name="20% - Акцент2 25 6" xfId="12791"/>
    <cellStyle name="20% - Акцент2 26" xfId="12792"/>
    <cellStyle name="20% - Акцент2 26 2" xfId="12793"/>
    <cellStyle name="20% - Акцент2 26 3" xfId="12794"/>
    <cellStyle name="20% - Акцент2 26 4" xfId="12795"/>
    <cellStyle name="20% - Акцент2 26 5" xfId="12796"/>
    <cellStyle name="20% - Акцент2 27" xfId="12797"/>
    <cellStyle name="20% - Акцент2 27 2" xfId="12798"/>
    <cellStyle name="20% - Акцент2 27 3" xfId="12799"/>
    <cellStyle name="20% - Акцент2 27 4" xfId="12800"/>
    <cellStyle name="20% - Акцент2 28" xfId="12801"/>
    <cellStyle name="20% - Акцент2 28 2" xfId="12802"/>
    <cellStyle name="20% - Акцент2 28 3" xfId="12803"/>
    <cellStyle name="20% - Акцент2 29" xfId="12804"/>
    <cellStyle name="20% - Акцент2 29 2" xfId="12805"/>
    <cellStyle name="20% - Акцент2 3" xfId="12806"/>
    <cellStyle name="20% - Акцент2 30" xfId="12807"/>
    <cellStyle name="20% - Акцент2 31" xfId="12808"/>
    <cellStyle name="20% - Акцент2 32" xfId="12809"/>
    <cellStyle name="20% - Акцент2 33" xfId="12810"/>
    <cellStyle name="20% - Акцент2 4" xfId="12811"/>
    <cellStyle name="20% - Акцент2 5" xfId="12812"/>
    <cellStyle name="20% - Акцент2 5 2" xfId="12813"/>
    <cellStyle name="20% - Акцент2 5 2 2" xfId="12814"/>
    <cellStyle name="20% - Акцент2 5 3" xfId="12815"/>
    <cellStyle name="20% - Акцент2 5_БДР формат СД (2)" xfId="12816"/>
    <cellStyle name="20% - Акцент2 6" xfId="12817"/>
    <cellStyle name="20% - Акцент2 7" xfId="12818"/>
    <cellStyle name="20% - Акцент2 8" xfId="12819"/>
    <cellStyle name="20% - Акцент2 9" xfId="12820"/>
    <cellStyle name="20% - Акцент3 10" xfId="12821"/>
    <cellStyle name="20% - Акцент3 11" xfId="12822"/>
    <cellStyle name="20% - Акцент3 12" xfId="12823"/>
    <cellStyle name="20% - Акцент3 13" xfId="12824"/>
    <cellStyle name="20% - Акцент3 14" xfId="12825"/>
    <cellStyle name="20% - Акцент3 15" xfId="12826"/>
    <cellStyle name="20% - Акцент3 16" xfId="12827"/>
    <cellStyle name="20% - Акцент3 17" xfId="12828"/>
    <cellStyle name="20% - Акцент3 18" xfId="12829"/>
    <cellStyle name="20% - Акцент3 19" xfId="12830"/>
    <cellStyle name="20% - Акцент3 2" xfId="12831"/>
    <cellStyle name="20% - Акцент3 2 10" xfId="12832"/>
    <cellStyle name="20% - Акцент3 2 2" xfId="12833"/>
    <cellStyle name="20% - Акцент3 2 2 2" xfId="12834"/>
    <cellStyle name="20% - Акцент3 2 2 3" xfId="12835"/>
    <cellStyle name="20% - Акцент3 2 2 4" xfId="12836"/>
    <cellStyle name="20% - Акцент3 2 2_БДР формат СД (2)" xfId="12837"/>
    <cellStyle name="20% - Акцент3 2 3" xfId="12838"/>
    <cellStyle name="20% - Акцент3 2 3 2" xfId="12839"/>
    <cellStyle name="20% - Акцент3 2 3_БДР формат СД (2)" xfId="12840"/>
    <cellStyle name="20% - Акцент3 2 4" xfId="12841"/>
    <cellStyle name="20% - Акцент3 2 4 2" xfId="12842"/>
    <cellStyle name="20% - Акцент3 2 4_БДР формат СД (2)" xfId="12843"/>
    <cellStyle name="20% - Акцент3 2 5" xfId="12844"/>
    <cellStyle name="20% - Акцент3 2 5 2" xfId="12845"/>
    <cellStyle name="20% - Акцент3 2 6" xfId="12846"/>
    <cellStyle name="20% - Акцент3 2 7" xfId="12847"/>
    <cellStyle name="20% - Акцент3 2 8" xfId="12848"/>
    <cellStyle name="20% - Акцент3 2 9" xfId="12849"/>
    <cellStyle name="20% - Акцент3 2_БДР формат СД (2)" xfId="12850"/>
    <cellStyle name="20% - Акцент3 20" xfId="12851"/>
    <cellStyle name="20% - Акцент3 21" xfId="12852"/>
    <cellStyle name="20% - Акцент3 22" xfId="12853"/>
    <cellStyle name="20% - Акцент3 23" xfId="12854"/>
    <cellStyle name="20% - Акцент3 23 2" xfId="12855"/>
    <cellStyle name="20% - Акцент3 23 3" xfId="12856"/>
    <cellStyle name="20% - Акцент3 23 4" xfId="12857"/>
    <cellStyle name="20% - Акцент3 23 5" xfId="12858"/>
    <cellStyle name="20% - Акцент3 23 6" xfId="12859"/>
    <cellStyle name="20% - Акцент3 23 7" xfId="12860"/>
    <cellStyle name="20% - Акцент3 23 8" xfId="12861"/>
    <cellStyle name="20% - Акцент3 24" xfId="12862"/>
    <cellStyle name="20% - Акцент3 24 2" xfId="12863"/>
    <cellStyle name="20% - Акцент3 24 3" xfId="12864"/>
    <cellStyle name="20% - Акцент3 24 4" xfId="12865"/>
    <cellStyle name="20% - Акцент3 24 5" xfId="12866"/>
    <cellStyle name="20% - Акцент3 24 6" xfId="12867"/>
    <cellStyle name="20% - Акцент3 24 7" xfId="12868"/>
    <cellStyle name="20% - Акцент3 25" xfId="12869"/>
    <cellStyle name="20% - Акцент3 25 2" xfId="12870"/>
    <cellStyle name="20% - Акцент3 25 3" xfId="12871"/>
    <cellStyle name="20% - Акцент3 25 4" xfId="12872"/>
    <cellStyle name="20% - Акцент3 25 5" xfId="12873"/>
    <cellStyle name="20% - Акцент3 25 6" xfId="12874"/>
    <cellStyle name="20% - Акцент3 26" xfId="12875"/>
    <cellStyle name="20% - Акцент3 26 2" xfId="12876"/>
    <cellStyle name="20% - Акцент3 26 3" xfId="12877"/>
    <cellStyle name="20% - Акцент3 26 4" xfId="12878"/>
    <cellStyle name="20% - Акцент3 26 5" xfId="12879"/>
    <cellStyle name="20% - Акцент3 27" xfId="12880"/>
    <cellStyle name="20% - Акцент3 27 2" xfId="12881"/>
    <cellStyle name="20% - Акцент3 27 3" xfId="12882"/>
    <cellStyle name="20% - Акцент3 27 4" xfId="12883"/>
    <cellStyle name="20% - Акцент3 28" xfId="12884"/>
    <cellStyle name="20% - Акцент3 28 2" xfId="12885"/>
    <cellStyle name="20% - Акцент3 28 3" xfId="12886"/>
    <cellStyle name="20% - Акцент3 29" xfId="12887"/>
    <cellStyle name="20% - Акцент3 29 2" xfId="12888"/>
    <cellStyle name="20% - Акцент3 3" xfId="12889"/>
    <cellStyle name="20% - Акцент3 30" xfId="12890"/>
    <cellStyle name="20% - Акцент3 31" xfId="12891"/>
    <cellStyle name="20% - Акцент3 32" xfId="12892"/>
    <cellStyle name="20% - Акцент3 33" xfId="12893"/>
    <cellStyle name="20% - Акцент3 4" xfId="12894"/>
    <cellStyle name="20% - Акцент3 5" xfId="12895"/>
    <cellStyle name="20% - Акцент3 5 2" xfId="12896"/>
    <cellStyle name="20% - Акцент3 5 2 2" xfId="12897"/>
    <cellStyle name="20% - Акцент3 5 3" xfId="12898"/>
    <cellStyle name="20% - Акцент3 5_БДР формат СД (2)" xfId="12899"/>
    <cellStyle name="20% - Акцент3 6" xfId="12900"/>
    <cellStyle name="20% - Акцент3 7" xfId="12901"/>
    <cellStyle name="20% - Акцент3 8" xfId="12902"/>
    <cellStyle name="20% - Акцент3 9" xfId="12903"/>
    <cellStyle name="20% - Акцент4 10" xfId="12904"/>
    <cellStyle name="20% - Акцент4 11" xfId="12905"/>
    <cellStyle name="20% - Акцент4 12" xfId="12906"/>
    <cellStyle name="20% - Акцент4 13" xfId="12907"/>
    <cellStyle name="20% - Акцент4 14" xfId="12908"/>
    <cellStyle name="20% - Акцент4 15" xfId="12909"/>
    <cellStyle name="20% - Акцент4 16" xfId="12910"/>
    <cellStyle name="20% - Акцент4 17" xfId="12911"/>
    <cellStyle name="20% - Акцент4 18" xfId="12912"/>
    <cellStyle name="20% - Акцент4 19" xfId="12913"/>
    <cellStyle name="20% - Акцент4 2" xfId="12914"/>
    <cellStyle name="20% - Акцент4 2 10" xfId="12915"/>
    <cellStyle name="20% - Акцент4 2 2" xfId="12916"/>
    <cellStyle name="20% - Акцент4 2 2 2" xfId="12917"/>
    <cellStyle name="20% - Акцент4 2 2 3" xfId="12918"/>
    <cellStyle name="20% - Акцент4 2 2 4" xfId="12919"/>
    <cellStyle name="20% - Акцент4 2 2_БДР формат СД (2)" xfId="12920"/>
    <cellStyle name="20% - Акцент4 2 3" xfId="12921"/>
    <cellStyle name="20% - Акцент4 2 3 2" xfId="12922"/>
    <cellStyle name="20% - Акцент4 2 3_БДР формат СД (2)" xfId="12923"/>
    <cellStyle name="20% - Акцент4 2 4" xfId="12924"/>
    <cellStyle name="20% - Акцент4 2 4 2" xfId="12925"/>
    <cellStyle name="20% - Акцент4 2 4_БДР формат СД (2)" xfId="12926"/>
    <cellStyle name="20% - Акцент4 2 5" xfId="12927"/>
    <cellStyle name="20% - Акцент4 2 5 2" xfId="12928"/>
    <cellStyle name="20% - Акцент4 2 6" xfId="12929"/>
    <cellStyle name="20% - Акцент4 2 7" xfId="12930"/>
    <cellStyle name="20% - Акцент4 2 8" xfId="12931"/>
    <cellStyle name="20% - Акцент4 2 9" xfId="12932"/>
    <cellStyle name="20% - Акцент4 2_БДР формат СД (2)" xfId="12933"/>
    <cellStyle name="20% - Акцент4 20" xfId="12934"/>
    <cellStyle name="20% - Акцент4 21" xfId="12935"/>
    <cellStyle name="20% - Акцент4 22" xfId="12936"/>
    <cellStyle name="20% - Акцент4 23" xfId="12937"/>
    <cellStyle name="20% - Акцент4 23 2" xfId="12938"/>
    <cellStyle name="20% - Акцент4 23 3" xfId="12939"/>
    <cellStyle name="20% - Акцент4 23 4" xfId="12940"/>
    <cellStyle name="20% - Акцент4 23 5" xfId="12941"/>
    <cellStyle name="20% - Акцент4 23 6" xfId="12942"/>
    <cellStyle name="20% - Акцент4 23 7" xfId="12943"/>
    <cellStyle name="20% - Акцент4 23 8" xfId="12944"/>
    <cellStyle name="20% - Акцент4 24" xfId="12945"/>
    <cellStyle name="20% - Акцент4 24 2" xfId="12946"/>
    <cellStyle name="20% - Акцент4 24 3" xfId="12947"/>
    <cellStyle name="20% - Акцент4 24 4" xfId="12948"/>
    <cellStyle name="20% - Акцент4 24 5" xfId="12949"/>
    <cellStyle name="20% - Акцент4 24 6" xfId="12950"/>
    <cellStyle name="20% - Акцент4 24 7" xfId="12951"/>
    <cellStyle name="20% - Акцент4 25" xfId="12952"/>
    <cellStyle name="20% - Акцент4 25 2" xfId="12953"/>
    <cellStyle name="20% - Акцент4 25 3" xfId="12954"/>
    <cellStyle name="20% - Акцент4 25 4" xfId="12955"/>
    <cellStyle name="20% - Акцент4 25 5" xfId="12956"/>
    <cellStyle name="20% - Акцент4 25 6" xfId="12957"/>
    <cellStyle name="20% - Акцент4 26" xfId="12958"/>
    <cellStyle name="20% - Акцент4 26 2" xfId="12959"/>
    <cellStyle name="20% - Акцент4 26 3" xfId="12960"/>
    <cellStyle name="20% - Акцент4 26 4" xfId="12961"/>
    <cellStyle name="20% - Акцент4 26 5" xfId="12962"/>
    <cellStyle name="20% - Акцент4 27" xfId="12963"/>
    <cellStyle name="20% - Акцент4 27 2" xfId="12964"/>
    <cellStyle name="20% - Акцент4 27 3" xfId="12965"/>
    <cellStyle name="20% - Акцент4 27 4" xfId="12966"/>
    <cellStyle name="20% - Акцент4 28" xfId="12967"/>
    <cellStyle name="20% - Акцент4 28 2" xfId="12968"/>
    <cellStyle name="20% - Акцент4 28 3" xfId="12969"/>
    <cellStyle name="20% - Акцент4 29" xfId="12970"/>
    <cellStyle name="20% - Акцент4 29 2" xfId="12971"/>
    <cellStyle name="20% - Акцент4 3" xfId="12972"/>
    <cellStyle name="20% - Акцент4 30" xfId="12973"/>
    <cellStyle name="20% - Акцент4 31" xfId="12974"/>
    <cellStyle name="20% - Акцент4 32" xfId="12975"/>
    <cellStyle name="20% - Акцент4 33" xfId="12976"/>
    <cellStyle name="20% - Акцент4 4" xfId="12977"/>
    <cellStyle name="20% - Акцент4 5" xfId="12978"/>
    <cellStyle name="20% - Акцент4 5 2" xfId="12979"/>
    <cellStyle name="20% - Акцент4 5 2 2" xfId="12980"/>
    <cellStyle name="20% - Акцент4 5 3" xfId="12981"/>
    <cellStyle name="20% - Акцент4 5_БДР формат СД (2)" xfId="12982"/>
    <cellStyle name="20% - Акцент4 6" xfId="12983"/>
    <cellStyle name="20% - Акцент4 7" xfId="12984"/>
    <cellStyle name="20% - Акцент4 8" xfId="12985"/>
    <cellStyle name="20% - Акцент4 9" xfId="12986"/>
    <cellStyle name="20% - Акцент5 10" xfId="12987"/>
    <cellStyle name="20% - Акцент5 11" xfId="12988"/>
    <cellStyle name="20% - Акцент5 12" xfId="12989"/>
    <cellStyle name="20% - Акцент5 13" xfId="12990"/>
    <cellStyle name="20% - Акцент5 14" xfId="12991"/>
    <cellStyle name="20% - Акцент5 15" xfId="12992"/>
    <cellStyle name="20% - Акцент5 16" xfId="12993"/>
    <cellStyle name="20% - Акцент5 17" xfId="12994"/>
    <cellStyle name="20% - Акцент5 18" xfId="12995"/>
    <cellStyle name="20% - Акцент5 19" xfId="12996"/>
    <cellStyle name="20% - Акцент5 2" xfId="12997"/>
    <cellStyle name="20% - Акцент5 2 10" xfId="12998"/>
    <cellStyle name="20% - Акцент5 2 2" xfId="12999"/>
    <cellStyle name="20% - Акцент5 2 2 2" xfId="13000"/>
    <cellStyle name="20% - Акцент5 2 2 3" xfId="13001"/>
    <cellStyle name="20% - Акцент5 2 2 4" xfId="13002"/>
    <cellStyle name="20% - Акцент5 2 2_БДР формат СД (2)" xfId="13003"/>
    <cellStyle name="20% - Акцент5 2 3" xfId="13004"/>
    <cellStyle name="20% - Акцент5 2 3 2" xfId="13005"/>
    <cellStyle name="20% - Акцент5 2 3_БДР формат СД (2)" xfId="13006"/>
    <cellStyle name="20% - Акцент5 2 4" xfId="13007"/>
    <cellStyle name="20% - Акцент5 2 4 2" xfId="13008"/>
    <cellStyle name="20% - Акцент5 2 4_БДР формат СД (2)" xfId="13009"/>
    <cellStyle name="20% - Акцент5 2 5" xfId="13010"/>
    <cellStyle name="20% - Акцент5 2 5 2" xfId="13011"/>
    <cellStyle name="20% - Акцент5 2 6" xfId="13012"/>
    <cellStyle name="20% - Акцент5 2 7" xfId="13013"/>
    <cellStyle name="20% - Акцент5 2 8" xfId="13014"/>
    <cellStyle name="20% - Акцент5 2 9" xfId="13015"/>
    <cellStyle name="20% - Акцент5 2_БДР формат СД (2)" xfId="13016"/>
    <cellStyle name="20% - Акцент5 20" xfId="13017"/>
    <cellStyle name="20% - Акцент5 21" xfId="13018"/>
    <cellStyle name="20% - Акцент5 22" xfId="13019"/>
    <cellStyle name="20% - Акцент5 23" xfId="13020"/>
    <cellStyle name="20% - Акцент5 23 2" xfId="13021"/>
    <cellStyle name="20% - Акцент5 23 3" xfId="13022"/>
    <cellStyle name="20% - Акцент5 23 4" xfId="13023"/>
    <cellStyle name="20% - Акцент5 23 5" xfId="13024"/>
    <cellStyle name="20% - Акцент5 23 6" xfId="13025"/>
    <cellStyle name="20% - Акцент5 23 7" xfId="13026"/>
    <cellStyle name="20% - Акцент5 23 8" xfId="13027"/>
    <cellStyle name="20% - Акцент5 24" xfId="13028"/>
    <cellStyle name="20% - Акцент5 24 2" xfId="13029"/>
    <cellStyle name="20% - Акцент5 24 3" xfId="13030"/>
    <cellStyle name="20% - Акцент5 24 4" xfId="13031"/>
    <cellStyle name="20% - Акцент5 24 5" xfId="13032"/>
    <cellStyle name="20% - Акцент5 24 6" xfId="13033"/>
    <cellStyle name="20% - Акцент5 24 7" xfId="13034"/>
    <cellStyle name="20% - Акцент5 25" xfId="13035"/>
    <cellStyle name="20% - Акцент5 25 2" xfId="13036"/>
    <cellStyle name="20% - Акцент5 25 3" xfId="13037"/>
    <cellStyle name="20% - Акцент5 25 4" xfId="13038"/>
    <cellStyle name="20% - Акцент5 25 5" xfId="13039"/>
    <cellStyle name="20% - Акцент5 25 6" xfId="13040"/>
    <cellStyle name="20% - Акцент5 26" xfId="13041"/>
    <cellStyle name="20% - Акцент5 26 2" xfId="13042"/>
    <cellStyle name="20% - Акцент5 26 3" xfId="13043"/>
    <cellStyle name="20% - Акцент5 26 4" xfId="13044"/>
    <cellStyle name="20% - Акцент5 26 5" xfId="13045"/>
    <cellStyle name="20% - Акцент5 27" xfId="13046"/>
    <cellStyle name="20% - Акцент5 27 2" xfId="13047"/>
    <cellStyle name="20% - Акцент5 27 3" xfId="13048"/>
    <cellStyle name="20% - Акцент5 27 4" xfId="13049"/>
    <cellStyle name="20% - Акцент5 28" xfId="13050"/>
    <cellStyle name="20% - Акцент5 28 2" xfId="13051"/>
    <cellStyle name="20% - Акцент5 28 3" xfId="13052"/>
    <cellStyle name="20% - Акцент5 29" xfId="13053"/>
    <cellStyle name="20% - Акцент5 29 2" xfId="13054"/>
    <cellStyle name="20% - Акцент5 3" xfId="13055"/>
    <cellStyle name="20% - Акцент5 30" xfId="13056"/>
    <cellStyle name="20% - Акцент5 31" xfId="13057"/>
    <cellStyle name="20% - Акцент5 32" xfId="13058"/>
    <cellStyle name="20% - Акцент5 33" xfId="13059"/>
    <cellStyle name="20% - Акцент5 4" xfId="13060"/>
    <cellStyle name="20% - Акцент5 5" xfId="13061"/>
    <cellStyle name="20% - Акцент5 6" xfId="13062"/>
    <cellStyle name="20% - Акцент5 7" xfId="13063"/>
    <cellStyle name="20% - Акцент5 8" xfId="13064"/>
    <cellStyle name="20% - Акцент5 9" xfId="13065"/>
    <cellStyle name="20% - Акцент6 10" xfId="13066"/>
    <cellStyle name="20% - Акцент6 11" xfId="13067"/>
    <cellStyle name="20% - Акцент6 12" xfId="13068"/>
    <cellStyle name="20% - Акцент6 13" xfId="13069"/>
    <cellStyle name="20% - Акцент6 14" xfId="13070"/>
    <cellStyle name="20% - Акцент6 15" xfId="13071"/>
    <cellStyle name="20% - Акцент6 16" xfId="13072"/>
    <cellStyle name="20% - Акцент6 17" xfId="13073"/>
    <cellStyle name="20% - Акцент6 18" xfId="13074"/>
    <cellStyle name="20% - Акцент6 19" xfId="13075"/>
    <cellStyle name="20% - Акцент6 2" xfId="13076"/>
    <cellStyle name="20% - Акцент6 2 10" xfId="13077"/>
    <cellStyle name="20% - Акцент6 2 2" xfId="13078"/>
    <cellStyle name="20% - Акцент6 2 2 2" xfId="13079"/>
    <cellStyle name="20% - Акцент6 2 2 3" xfId="13080"/>
    <cellStyle name="20% - Акцент6 2 2 4" xfId="13081"/>
    <cellStyle name="20% - Акцент6 2 2_БДР формат СД (2)" xfId="13082"/>
    <cellStyle name="20% - Акцент6 2 3" xfId="13083"/>
    <cellStyle name="20% - Акцент6 2 3 2" xfId="13084"/>
    <cellStyle name="20% - Акцент6 2 3_БДР формат СД (2)" xfId="13085"/>
    <cellStyle name="20% - Акцент6 2 4" xfId="13086"/>
    <cellStyle name="20% - Акцент6 2 4 2" xfId="13087"/>
    <cellStyle name="20% - Акцент6 2 4_БДР формат СД (2)" xfId="13088"/>
    <cellStyle name="20% - Акцент6 2 5" xfId="13089"/>
    <cellStyle name="20% - Акцент6 2 5 2" xfId="13090"/>
    <cellStyle name="20% - Акцент6 2 6" xfId="13091"/>
    <cellStyle name="20% - Акцент6 2 7" xfId="13092"/>
    <cellStyle name="20% - Акцент6 2 8" xfId="13093"/>
    <cellStyle name="20% - Акцент6 2 9" xfId="13094"/>
    <cellStyle name="20% - Акцент6 2_БДР формат СД (2)" xfId="13095"/>
    <cellStyle name="20% - Акцент6 20" xfId="13096"/>
    <cellStyle name="20% - Акцент6 21" xfId="13097"/>
    <cellStyle name="20% - Акцент6 22" xfId="13098"/>
    <cellStyle name="20% - Акцент6 23" xfId="13099"/>
    <cellStyle name="20% - Акцент6 23 2" xfId="13100"/>
    <cellStyle name="20% - Акцент6 23 3" xfId="13101"/>
    <cellStyle name="20% - Акцент6 23 4" xfId="13102"/>
    <cellStyle name="20% - Акцент6 23 5" xfId="13103"/>
    <cellStyle name="20% - Акцент6 23 6" xfId="13104"/>
    <cellStyle name="20% - Акцент6 23 7" xfId="13105"/>
    <cellStyle name="20% - Акцент6 23 8" xfId="13106"/>
    <cellStyle name="20% - Акцент6 24" xfId="13107"/>
    <cellStyle name="20% - Акцент6 24 2" xfId="13108"/>
    <cellStyle name="20% - Акцент6 24 3" xfId="13109"/>
    <cellStyle name="20% - Акцент6 24 4" xfId="13110"/>
    <cellStyle name="20% - Акцент6 24 5" xfId="13111"/>
    <cellStyle name="20% - Акцент6 24 6" xfId="13112"/>
    <cellStyle name="20% - Акцент6 24 7" xfId="13113"/>
    <cellStyle name="20% - Акцент6 25" xfId="13114"/>
    <cellStyle name="20% - Акцент6 25 2" xfId="13115"/>
    <cellStyle name="20% - Акцент6 25 3" xfId="13116"/>
    <cellStyle name="20% - Акцент6 25 4" xfId="13117"/>
    <cellStyle name="20% - Акцент6 25 5" xfId="13118"/>
    <cellStyle name="20% - Акцент6 25 6" xfId="13119"/>
    <cellStyle name="20% - Акцент6 26" xfId="13120"/>
    <cellStyle name="20% - Акцент6 26 2" xfId="13121"/>
    <cellStyle name="20% - Акцент6 26 3" xfId="13122"/>
    <cellStyle name="20% - Акцент6 26 4" xfId="13123"/>
    <cellStyle name="20% - Акцент6 26 5" xfId="13124"/>
    <cellStyle name="20% - Акцент6 27" xfId="13125"/>
    <cellStyle name="20% - Акцент6 27 2" xfId="13126"/>
    <cellStyle name="20% - Акцент6 27 3" xfId="13127"/>
    <cellStyle name="20% - Акцент6 27 4" xfId="13128"/>
    <cellStyle name="20% - Акцент6 28" xfId="13129"/>
    <cellStyle name="20% - Акцент6 28 2" xfId="13130"/>
    <cellStyle name="20% - Акцент6 28 3" xfId="13131"/>
    <cellStyle name="20% - Акцент6 29" xfId="13132"/>
    <cellStyle name="20% - Акцент6 29 2" xfId="13133"/>
    <cellStyle name="20% - Акцент6 3" xfId="13134"/>
    <cellStyle name="20% - Акцент6 30" xfId="13135"/>
    <cellStyle name="20% - Акцент6 31" xfId="13136"/>
    <cellStyle name="20% - Акцент6 32" xfId="13137"/>
    <cellStyle name="20% - Акцент6 33" xfId="13138"/>
    <cellStyle name="20% - Акцент6 4" xfId="13139"/>
    <cellStyle name="20% - Акцент6 5" xfId="13140"/>
    <cellStyle name="20% - Акцент6 6" xfId="13141"/>
    <cellStyle name="20% - Акцент6 7" xfId="13142"/>
    <cellStyle name="20% - Акцент6 8" xfId="13143"/>
    <cellStyle name="20% - Акцент6 9" xfId="13144"/>
    <cellStyle name="2decimal" xfId="13145"/>
    <cellStyle name="3d" xfId="13146"/>
    <cellStyle name="40% - Accent1" xfId="13147"/>
    <cellStyle name="40% - Accent1 2" xfId="13148"/>
    <cellStyle name="40% - Accent1_БДР формат СД (2)" xfId="13149"/>
    <cellStyle name="40% - Accent2" xfId="13150"/>
    <cellStyle name="40% - Accent2 2" xfId="13151"/>
    <cellStyle name="40% - Accent2_БДР формат СД (2)" xfId="13152"/>
    <cellStyle name="40% - Accent3" xfId="13153"/>
    <cellStyle name="40% - Accent3 2" xfId="13154"/>
    <cellStyle name="40% - Accent3_БДР формат СД (2)" xfId="13155"/>
    <cellStyle name="40% - Accent4" xfId="13156"/>
    <cellStyle name="40% - Accent4 2" xfId="13157"/>
    <cellStyle name="40% - Accent4_БДР формат СД (2)" xfId="13158"/>
    <cellStyle name="40% - Accent5" xfId="13159"/>
    <cellStyle name="40% - Accent5 2" xfId="13160"/>
    <cellStyle name="40% - Accent5_БДР формат СД (2)" xfId="13161"/>
    <cellStyle name="40% - Accent6" xfId="13162"/>
    <cellStyle name="40% - Accent6 2" xfId="13163"/>
    <cellStyle name="40% - Accent6_БДР формат СД (2)" xfId="13164"/>
    <cellStyle name="40% - Акцент1 10" xfId="13165"/>
    <cellStyle name="40% - Акцент1 11" xfId="13166"/>
    <cellStyle name="40% - Акцент1 12" xfId="13167"/>
    <cellStyle name="40% - Акцент1 13" xfId="13168"/>
    <cellStyle name="40% - Акцент1 14" xfId="13169"/>
    <cellStyle name="40% - Акцент1 15" xfId="13170"/>
    <cellStyle name="40% - Акцент1 16" xfId="13171"/>
    <cellStyle name="40% - Акцент1 17" xfId="13172"/>
    <cellStyle name="40% - Акцент1 18" xfId="13173"/>
    <cellStyle name="40% - Акцент1 19" xfId="13174"/>
    <cellStyle name="40% - Акцент1 2" xfId="13175"/>
    <cellStyle name="40% - Акцент1 2 10" xfId="13176"/>
    <cellStyle name="40% - Акцент1 2 2" xfId="13177"/>
    <cellStyle name="40% - Акцент1 2 2 2" xfId="13178"/>
    <cellStyle name="40% - Акцент1 2 2 3" xfId="13179"/>
    <cellStyle name="40% - Акцент1 2 2 4" xfId="13180"/>
    <cellStyle name="40% - Акцент1 2 2_БДР формат СД (2)" xfId="13181"/>
    <cellStyle name="40% - Акцент1 2 3" xfId="13182"/>
    <cellStyle name="40% - Акцент1 2 3 2" xfId="13183"/>
    <cellStyle name="40% - Акцент1 2 3_БДР формат СД (2)" xfId="13184"/>
    <cellStyle name="40% - Акцент1 2 4" xfId="13185"/>
    <cellStyle name="40% - Акцент1 2 4 2" xfId="13186"/>
    <cellStyle name="40% - Акцент1 2 4_БДР формат СД (2)" xfId="13187"/>
    <cellStyle name="40% - Акцент1 2 5" xfId="13188"/>
    <cellStyle name="40% - Акцент1 2 5 2" xfId="13189"/>
    <cellStyle name="40% - Акцент1 2 6" xfId="13190"/>
    <cellStyle name="40% - Акцент1 2 7" xfId="13191"/>
    <cellStyle name="40% - Акцент1 2 8" xfId="13192"/>
    <cellStyle name="40% - Акцент1 2 9" xfId="13193"/>
    <cellStyle name="40% - Акцент1 2_БДР формат СД (2)" xfId="13194"/>
    <cellStyle name="40% - Акцент1 20" xfId="13195"/>
    <cellStyle name="40% - Акцент1 21" xfId="13196"/>
    <cellStyle name="40% - Акцент1 22" xfId="13197"/>
    <cellStyle name="40% - Акцент1 23" xfId="13198"/>
    <cellStyle name="40% - Акцент1 23 2" xfId="13199"/>
    <cellStyle name="40% - Акцент1 23 3" xfId="13200"/>
    <cellStyle name="40% - Акцент1 23 4" xfId="13201"/>
    <cellStyle name="40% - Акцент1 23 5" xfId="13202"/>
    <cellStyle name="40% - Акцент1 23 6" xfId="13203"/>
    <cellStyle name="40% - Акцент1 23 7" xfId="13204"/>
    <cellStyle name="40% - Акцент1 23 8" xfId="13205"/>
    <cellStyle name="40% - Акцент1 24" xfId="13206"/>
    <cellStyle name="40% - Акцент1 24 2" xfId="13207"/>
    <cellStyle name="40% - Акцент1 24 3" xfId="13208"/>
    <cellStyle name="40% - Акцент1 24 4" xfId="13209"/>
    <cellStyle name="40% - Акцент1 24 5" xfId="13210"/>
    <cellStyle name="40% - Акцент1 24 6" xfId="13211"/>
    <cellStyle name="40% - Акцент1 24 7" xfId="13212"/>
    <cellStyle name="40% - Акцент1 25" xfId="13213"/>
    <cellStyle name="40% - Акцент1 25 2" xfId="13214"/>
    <cellStyle name="40% - Акцент1 25 3" xfId="13215"/>
    <cellStyle name="40% - Акцент1 25 4" xfId="13216"/>
    <cellStyle name="40% - Акцент1 25 5" xfId="13217"/>
    <cellStyle name="40% - Акцент1 25 6" xfId="13218"/>
    <cellStyle name="40% - Акцент1 26" xfId="13219"/>
    <cellStyle name="40% - Акцент1 26 2" xfId="13220"/>
    <cellStyle name="40% - Акцент1 26 3" xfId="13221"/>
    <cellStyle name="40% - Акцент1 26 4" xfId="13222"/>
    <cellStyle name="40% - Акцент1 26 5" xfId="13223"/>
    <cellStyle name="40% - Акцент1 27" xfId="13224"/>
    <cellStyle name="40% - Акцент1 27 2" xfId="13225"/>
    <cellStyle name="40% - Акцент1 27 3" xfId="13226"/>
    <cellStyle name="40% - Акцент1 27 4" xfId="13227"/>
    <cellStyle name="40% - Акцент1 28" xfId="13228"/>
    <cellStyle name="40% - Акцент1 28 2" xfId="13229"/>
    <cellStyle name="40% - Акцент1 28 3" xfId="13230"/>
    <cellStyle name="40% - Акцент1 29" xfId="13231"/>
    <cellStyle name="40% - Акцент1 29 2" xfId="13232"/>
    <cellStyle name="40% - Акцент1 3" xfId="13233"/>
    <cellStyle name="40% - Акцент1 30" xfId="13234"/>
    <cellStyle name="40% - Акцент1 31" xfId="13235"/>
    <cellStyle name="40% - Акцент1 32" xfId="13236"/>
    <cellStyle name="40% - Акцент1 33" xfId="13237"/>
    <cellStyle name="40% - Акцент1 4" xfId="13238"/>
    <cellStyle name="40% - Акцент1 5" xfId="13239"/>
    <cellStyle name="40% - Акцент1 6" xfId="13240"/>
    <cellStyle name="40% - Акцент1 7" xfId="13241"/>
    <cellStyle name="40% - Акцент1 8" xfId="13242"/>
    <cellStyle name="40% - Акцент1 9" xfId="13243"/>
    <cellStyle name="40% - Акцент2 10" xfId="13244"/>
    <cellStyle name="40% - Акцент2 11" xfId="13245"/>
    <cellStyle name="40% - Акцент2 12" xfId="13246"/>
    <cellStyle name="40% - Акцент2 13" xfId="13247"/>
    <cellStyle name="40% - Акцент2 14" xfId="13248"/>
    <cellStyle name="40% - Акцент2 15" xfId="13249"/>
    <cellStyle name="40% - Акцент2 16" xfId="13250"/>
    <cellStyle name="40% - Акцент2 17" xfId="13251"/>
    <cellStyle name="40% - Акцент2 18" xfId="13252"/>
    <cellStyle name="40% - Акцент2 19" xfId="13253"/>
    <cellStyle name="40% - Акцент2 2" xfId="13254"/>
    <cellStyle name="40% - Акцент2 2 10" xfId="13255"/>
    <cellStyle name="40% - Акцент2 2 2" xfId="13256"/>
    <cellStyle name="40% - Акцент2 2 2 2" xfId="13257"/>
    <cellStyle name="40% - Акцент2 2 2 3" xfId="13258"/>
    <cellStyle name="40% - Акцент2 2 2 4" xfId="13259"/>
    <cellStyle name="40% - Акцент2 2 2_БДР формат СД (2)" xfId="13260"/>
    <cellStyle name="40% - Акцент2 2 3" xfId="13261"/>
    <cellStyle name="40% - Акцент2 2 3 2" xfId="13262"/>
    <cellStyle name="40% - Акцент2 2 3_БДР формат СД (2)" xfId="13263"/>
    <cellStyle name="40% - Акцент2 2 4" xfId="13264"/>
    <cellStyle name="40% - Акцент2 2 4 2" xfId="13265"/>
    <cellStyle name="40% - Акцент2 2 4_БДР формат СД (2)" xfId="13266"/>
    <cellStyle name="40% - Акцент2 2 5" xfId="13267"/>
    <cellStyle name="40% - Акцент2 2 5 2" xfId="13268"/>
    <cellStyle name="40% - Акцент2 2 6" xfId="13269"/>
    <cellStyle name="40% - Акцент2 2 7" xfId="13270"/>
    <cellStyle name="40% - Акцент2 2 8" xfId="13271"/>
    <cellStyle name="40% - Акцент2 2 9" xfId="13272"/>
    <cellStyle name="40% - Акцент2 2_БДР формат СД (2)" xfId="13273"/>
    <cellStyle name="40% - Акцент2 20" xfId="13274"/>
    <cellStyle name="40% - Акцент2 21" xfId="13275"/>
    <cellStyle name="40% - Акцент2 22" xfId="13276"/>
    <cellStyle name="40% - Акцент2 23" xfId="13277"/>
    <cellStyle name="40% - Акцент2 23 2" xfId="13278"/>
    <cellStyle name="40% - Акцент2 23 3" xfId="13279"/>
    <cellStyle name="40% - Акцент2 23 4" xfId="13280"/>
    <cellStyle name="40% - Акцент2 23 5" xfId="13281"/>
    <cellStyle name="40% - Акцент2 23 6" xfId="13282"/>
    <cellStyle name="40% - Акцент2 23 7" xfId="13283"/>
    <cellStyle name="40% - Акцент2 23 8" xfId="13284"/>
    <cellStyle name="40% - Акцент2 24" xfId="13285"/>
    <cellStyle name="40% - Акцент2 24 2" xfId="13286"/>
    <cellStyle name="40% - Акцент2 24 3" xfId="13287"/>
    <cellStyle name="40% - Акцент2 24 4" xfId="13288"/>
    <cellStyle name="40% - Акцент2 24 5" xfId="13289"/>
    <cellStyle name="40% - Акцент2 24 6" xfId="13290"/>
    <cellStyle name="40% - Акцент2 24 7" xfId="13291"/>
    <cellStyle name="40% - Акцент2 25" xfId="13292"/>
    <cellStyle name="40% - Акцент2 25 2" xfId="13293"/>
    <cellStyle name="40% - Акцент2 25 3" xfId="13294"/>
    <cellStyle name="40% - Акцент2 25 4" xfId="13295"/>
    <cellStyle name="40% - Акцент2 25 5" xfId="13296"/>
    <cellStyle name="40% - Акцент2 25 6" xfId="13297"/>
    <cellStyle name="40% - Акцент2 26" xfId="13298"/>
    <cellStyle name="40% - Акцент2 26 2" xfId="13299"/>
    <cellStyle name="40% - Акцент2 26 3" xfId="13300"/>
    <cellStyle name="40% - Акцент2 26 4" xfId="13301"/>
    <cellStyle name="40% - Акцент2 26 5" xfId="13302"/>
    <cellStyle name="40% - Акцент2 27" xfId="13303"/>
    <cellStyle name="40% - Акцент2 27 2" xfId="13304"/>
    <cellStyle name="40% - Акцент2 27 3" xfId="13305"/>
    <cellStyle name="40% - Акцент2 27 4" xfId="13306"/>
    <cellStyle name="40% - Акцент2 28" xfId="13307"/>
    <cellStyle name="40% - Акцент2 28 2" xfId="13308"/>
    <cellStyle name="40% - Акцент2 28 3" xfId="13309"/>
    <cellStyle name="40% - Акцент2 29" xfId="13310"/>
    <cellStyle name="40% - Акцент2 29 2" xfId="13311"/>
    <cellStyle name="40% - Акцент2 3" xfId="13312"/>
    <cellStyle name="40% - Акцент2 30" xfId="13313"/>
    <cellStyle name="40% - Акцент2 31" xfId="13314"/>
    <cellStyle name="40% - Акцент2 32" xfId="13315"/>
    <cellStyle name="40% - Акцент2 33" xfId="13316"/>
    <cellStyle name="40% - Акцент2 4" xfId="13317"/>
    <cellStyle name="40% - Акцент2 5" xfId="13318"/>
    <cellStyle name="40% - Акцент2 6" xfId="13319"/>
    <cellStyle name="40% - Акцент2 7" xfId="13320"/>
    <cellStyle name="40% - Акцент2 8" xfId="13321"/>
    <cellStyle name="40% - Акцент2 9" xfId="13322"/>
    <cellStyle name="40% - Акцент3 10" xfId="13323"/>
    <cellStyle name="40% - Акцент3 11" xfId="13324"/>
    <cellStyle name="40% - Акцент3 12" xfId="13325"/>
    <cellStyle name="40% - Акцент3 13" xfId="13326"/>
    <cellStyle name="40% - Акцент3 14" xfId="13327"/>
    <cellStyle name="40% - Акцент3 15" xfId="13328"/>
    <cellStyle name="40% - Акцент3 16" xfId="13329"/>
    <cellStyle name="40% - Акцент3 17" xfId="13330"/>
    <cellStyle name="40% - Акцент3 18" xfId="13331"/>
    <cellStyle name="40% - Акцент3 19" xfId="13332"/>
    <cellStyle name="40% - Акцент3 2" xfId="13333"/>
    <cellStyle name="40% - Акцент3 2 10" xfId="13334"/>
    <cellStyle name="40% - Акцент3 2 2" xfId="13335"/>
    <cellStyle name="40% - Акцент3 2 2 2" xfId="13336"/>
    <cellStyle name="40% - Акцент3 2 2 3" xfId="13337"/>
    <cellStyle name="40% - Акцент3 2 2 4" xfId="13338"/>
    <cellStyle name="40% - Акцент3 2 2_БДР формат СД (2)" xfId="13339"/>
    <cellStyle name="40% - Акцент3 2 3" xfId="13340"/>
    <cellStyle name="40% - Акцент3 2 3 2" xfId="13341"/>
    <cellStyle name="40% - Акцент3 2 3_БДР формат СД (2)" xfId="13342"/>
    <cellStyle name="40% - Акцент3 2 4" xfId="13343"/>
    <cellStyle name="40% - Акцент3 2 4 2" xfId="13344"/>
    <cellStyle name="40% - Акцент3 2 4_БДР формат СД (2)" xfId="13345"/>
    <cellStyle name="40% - Акцент3 2 5" xfId="13346"/>
    <cellStyle name="40% - Акцент3 2 5 2" xfId="13347"/>
    <cellStyle name="40% - Акцент3 2 6" xfId="13348"/>
    <cellStyle name="40% - Акцент3 2 7" xfId="13349"/>
    <cellStyle name="40% - Акцент3 2 8" xfId="13350"/>
    <cellStyle name="40% - Акцент3 2 9" xfId="13351"/>
    <cellStyle name="40% - Акцент3 2_БДР формат СД (2)" xfId="13352"/>
    <cellStyle name="40% - Акцент3 20" xfId="13353"/>
    <cellStyle name="40% - Акцент3 21" xfId="13354"/>
    <cellStyle name="40% - Акцент3 22" xfId="13355"/>
    <cellStyle name="40% - Акцент3 23" xfId="13356"/>
    <cellStyle name="40% - Акцент3 23 2" xfId="13357"/>
    <cellStyle name="40% - Акцент3 23 3" xfId="13358"/>
    <cellStyle name="40% - Акцент3 23 4" xfId="13359"/>
    <cellStyle name="40% - Акцент3 23 5" xfId="13360"/>
    <cellStyle name="40% - Акцент3 23 6" xfId="13361"/>
    <cellStyle name="40% - Акцент3 23 7" xfId="13362"/>
    <cellStyle name="40% - Акцент3 23 8" xfId="13363"/>
    <cellStyle name="40% - Акцент3 24" xfId="13364"/>
    <cellStyle name="40% - Акцент3 24 2" xfId="13365"/>
    <cellStyle name="40% - Акцент3 24 3" xfId="13366"/>
    <cellStyle name="40% - Акцент3 24 4" xfId="13367"/>
    <cellStyle name="40% - Акцент3 24 5" xfId="13368"/>
    <cellStyle name="40% - Акцент3 24 6" xfId="13369"/>
    <cellStyle name="40% - Акцент3 24 7" xfId="13370"/>
    <cellStyle name="40% - Акцент3 25" xfId="13371"/>
    <cellStyle name="40% - Акцент3 25 2" xfId="13372"/>
    <cellStyle name="40% - Акцент3 25 3" xfId="13373"/>
    <cellStyle name="40% - Акцент3 25 4" xfId="13374"/>
    <cellStyle name="40% - Акцент3 25 5" xfId="13375"/>
    <cellStyle name="40% - Акцент3 25 6" xfId="13376"/>
    <cellStyle name="40% - Акцент3 26" xfId="13377"/>
    <cellStyle name="40% - Акцент3 26 2" xfId="13378"/>
    <cellStyle name="40% - Акцент3 26 3" xfId="13379"/>
    <cellStyle name="40% - Акцент3 26 4" xfId="13380"/>
    <cellStyle name="40% - Акцент3 26 5" xfId="13381"/>
    <cellStyle name="40% - Акцент3 27" xfId="13382"/>
    <cellStyle name="40% - Акцент3 27 2" xfId="13383"/>
    <cellStyle name="40% - Акцент3 27 3" xfId="13384"/>
    <cellStyle name="40% - Акцент3 27 4" xfId="13385"/>
    <cellStyle name="40% - Акцент3 28" xfId="13386"/>
    <cellStyle name="40% - Акцент3 28 2" xfId="13387"/>
    <cellStyle name="40% - Акцент3 28 3" xfId="13388"/>
    <cellStyle name="40% - Акцент3 29" xfId="13389"/>
    <cellStyle name="40% - Акцент3 29 2" xfId="13390"/>
    <cellStyle name="40% - Акцент3 3" xfId="13391"/>
    <cellStyle name="40% - Акцент3 30" xfId="13392"/>
    <cellStyle name="40% - Акцент3 31" xfId="13393"/>
    <cellStyle name="40% - Акцент3 32" xfId="13394"/>
    <cellStyle name="40% - Акцент3 33" xfId="13395"/>
    <cellStyle name="40% - Акцент3 4" xfId="13396"/>
    <cellStyle name="40% - Акцент3 5" xfId="13397"/>
    <cellStyle name="40% - Акцент3 5 2" xfId="13398"/>
    <cellStyle name="40% - Акцент3 5 2 2" xfId="13399"/>
    <cellStyle name="40% - Акцент3 5 3" xfId="13400"/>
    <cellStyle name="40% - Акцент3 5_БДР формат СД (2)" xfId="13401"/>
    <cellStyle name="40% - Акцент3 6" xfId="13402"/>
    <cellStyle name="40% - Акцент3 7" xfId="13403"/>
    <cellStyle name="40% - Акцент3 8" xfId="13404"/>
    <cellStyle name="40% - Акцент3 9" xfId="13405"/>
    <cellStyle name="40% - Акцент4 10" xfId="13406"/>
    <cellStyle name="40% - Акцент4 11" xfId="13407"/>
    <cellStyle name="40% - Акцент4 12" xfId="13408"/>
    <cellStyle name="40% - Акцент4 13" xfId="13409"/>
    <cellStyle name="40% - Акцент4 14" xfId="13410"/>
    <cellStyle name="40% - Акцент4 15" xfId="13411"/>
    <cellStyle name="40% - Акцент4 16" xfId="13412"/>
    <cellStyle name="40% - Акцент4 17" xfId="13413"/>
    <cellStyle name="40% - Акцент4 18" xfId="13414"/>
    <cellStyle name="40% - Акцент4 19" xfId="13415"/>
    <cellStyle name="40% - Акцент4 2" xfId="13416"/>
    <cellStyle name="40% - Акцент4 2 10" xfId="13417"/>
    <cellStyle name="40% - Акцент4 2 2" xfId="13418"/>
    <cellStyle name="40% - Акцент4 2 2 2" xfId="13419"/>
    <cellStyle name="40% - Акцент4 2 2 3" xfId="13420"/>
    <cellStyle name="40% - Акцент4 2 2 4" xfId="13421"/>
    <cellStyle name="40% - Акцент4 2 2_БДР формат СД (2)" xfId="13422"/>
    <cellStyle name="40% - Акцент4 2 3" xfId="13423"/>
    <cellStyle name="40% - Акцент4 2 3 2" xfId="13424"/>
    <cellStyle name="40% - Акцент4 2 3_БДР формат СД (2)" xfId="13425"/>
    <cellStyle name="40% - Акцент4 2 4" xfId="13426"/>
    <cellStyle name="40% - Акцент4 2 4 2" xfId="13427"/>
    <cellStyle name="40% - Акцент4 2 4_БДР формат СД (2)" xfId="13428"/>
    <cellStyle name="40% - Акцент4 2 5" xfId="13429"/>
    <cellStyle name="40% - Акцент4 2 5 2" xfId="13430"/>
    <cellStyle name="40% - Акцент4 2 6" xfId="13431"/>
    <cellStyle name="40% - Акцент4 2 7" xfId="13432"/>
    <cellStyle name="40% - Акцент4 2 8" xfId="13433"/>
    <cellStyle name="40% - Акцент4 2 9" xfId="13434"/>
    <cellStyle name="40% - Акцент4 2_БДР формат СД (2)" xfId="13435"/>
    <cellStyle name="40% - Акцент4 20" xfId="13436"/>
    <cellStyle name="40% - Акцент4 21" xfId="13437"/>
    <cellStyle name="40% - Акцент4 22" xfId="13438"/>
    <cellStyle name="40% - Акцент4 23" xfId="13439"/>
    <cellStyle name="40% - Акцент4 23 2" xfId="13440"/>
    <cellStyle name="40% - Акцент4 23 3" xfId="13441"/>
    <cellStyle name="40% - Акцент4 23 4" xfId="13442"/>
    <cellStyle name="40% - Акцент4 23 5" xfId="13443"/>
    <cellStyle name="40% - Акцент4 23 6" xfId="13444"/>
    <cellStyle name="40% - Акцент4 23 7" xfId="13445"/>
    <cellStyle name="40% - Акцент4 23 8" xfId="13446"/>
    <cellStyle name="40% - Акцент4 24" xfId="13447"/>
    <cellStyle name="40% - Акцент4 24 2" xfId="13448"/>
    <cellStyle name="40% - Акцент4 24 3" xfId="13449"/>
    <cellStyle name="40% - Акцент4 24 4" xfId="13450"/>
    <cellStyle name="40% - Акцент4 24 5" xfId="13451"/>
    <cellStyle name="40% - Акцент4 24 6" xfId="13452"/>
    <cellStyle name="40% - Акцент4 24 7" xfId="13453"/>
    <cellStyle name="40% - Акцент4 25" xfId="13454"/>
    <cellStyle name="40% - Акцент4 25 2" xfId="13455"/>
    <cellStyle name="40% - Акцент4 25 3" xfId="13456"/>
    <cellStyle name="40% - Акцент4 25 4" xfId="13457"/>
    <cellStyle name="40% - Акцент4 25 5" xfId="13458"/>
    <cellStyle name="40% - Акцент4 25 6" xfId="13459"/>
    <cellStyle name="40% - Акцент4 26" xfId="13460"/>
    <cellStyle name="40% - Акцент4 26 2" xfId="13461"/>
    <cellStyle name="40% - Акцент4 26 3" xfId="13462"/>
    <cellStyle name="40% - Акцент4 26 4" xfId="13463"/>
    <cellStyle name="40% - Акцент4 26 5" xfId="13464"/>
    <cellStyle name="40% - Акцент4 27" xfId="13465"/>
    <cellStyle name="40% - Акцент4 27 2" xfId="13466"/>
    <cellStyle name="40% - Акцент4 27 3" xfId="13467"/>
    <cellStyle name="40% - Акцент4 27 4" xfId="13468"/>
    <cellStyle name="40% - Акцент4 28" xfId="13469"/>
    <cellStyle name="40% - Акцент4 28 2" xfId="13470"/>
    <cellStyle name="40% - Акцент4 28 3" xfId="13471"/>
    <cellStyle name="40% - Акцент4 29" xfId="13472"/>
    <cellStyle name="40% - Акцент4 29 2" xfId="13473"/>
    <cellStyle name="40% - Акцент4 3" xfId="13474"/>
    <cellStyle name="40% - Акцент4 30" xfId="13475"/>
    <cellStyle name="40% - Акцент4 31" xfId="13476"/>
    <cellStyle name="40% - Акцент4 32" xfId="13477"/>
    <cellStyle name="40% - Акцент4 33" xfId="13478"/>
    <cellStyle name="40% - Акцент4 4" xfId="13479"/>
    <cellStyle name="40% - Акцент4 5" xfId="13480"/>
    <cellStyle name="40% - Акцент4 6" xfId="13481"/>
    <cellStyle name="40% - Акцент4 7" xfId="13482"/>
    <cellStyle name="40% - Акцент4 8" xfId="13483"/>
    <cellStyle name="40% - Акцент4 9" xfId="13484"/>
    <cellStyle name="40% - Акцент5 10" xfId="13485"/>
    <cellStyle name="40% - Акцент5 11" xfId="13486"/>
    <cellStyle name="40% - Акцент5 12" xfId="13487"/>
    <cellStyle name="40% - Акцент5 13" xfId="13488"/>
    <cellStyle name="40% - Акцент5 14" xfId="13489"/>
    <cellStyle name="40% - Акцент5 15" xfId="13490"/>
    <cellStyle name="40% - Акцент5 16" xfId="13491"/>
    <cellStyle name="40% - Акцент5 17" xfId="13492"/>
    <cellStyle name="40% - Акцент5 18" xfId="13493"/>
    <cellStyle name="40% - Акцент5 19" xfId="13494"/>
    <cellStyle name="40% - Акцент5 2" xfId="13495"/>
    <cellStyle name="40% - Акцент5 2 10" xfId="13496"/>
    <cellStyle name="40% - Акцент5 2 2" xfId="13497"/>
    <cellStyle name="40% - Акцент5 2 2 2" xfId="13498"/>
    <cellStyle name="40% - Акцент5 2 2 3" xfId="13499"/>
    <cellStyle name="40% - Акцент5 2 2 4" xfId="13500"/>
    <cellStyle name="40% - Акцент5 2 2_БДР формат СД (2)" xfId="13501"/>
    <cellStyle name="40% - Акцент5 2 3" xfId="13502"/>
    <cellStyle name="40% - Акцент5 2 3 2" xfId="13503"/>
    <cellStyle name="40% - Акцент5 2 3_БДР формат СД (2)" xfId="13504"/>
    <cellStyle name="40% - Акцент5 2 4" xfId="13505"/>
    <cellStyle name="40% - Акцент5 2 4 2" xfId="13506"/>
    <cellStyle name="40% - Акцент5 2 4_БДР формат СД (2)" xfId="13507"/>
    <cellStyle name="40% - Акцент5 2 5" xfId="13508"/>
    <cellStyle name="40% - Акцент5 2 5 2" xfId="13509"/>
    <cellStyle name="40% - Акцент5 2 6" xfId="13510"/>
    <cellStyle name="40% - Акцент5 2 7" xfId="13511"/>
    <cellStyle name="40% - Акцент5 2 8" xfId="13512"/>
    <cellStyle name="40% - Акцент5 2 9" xfId="13513"/>
    <cellStyle name="40% - Акцент5 2_БДР формат СД (2)" xfId="13514"/>
    <cellStyle name="40% - Акцент5 20" xfId="13515"/>
    <cellStyle name="40% - Акцент5 21" xfId="13516"/>
    <cellStyle name="40% - Акцент5 22" xfId="13517"/>
    <cellStyle name="40% - Акцент5 23" xfId="13518"/>
    <cellStyle name="40% - Акцент5 23 2" xfId="13519"/>
    <cellStyle name="40% - Акцент5 23 3" xfId="13520"/>
    <cellStyle name="40% - Акцент5 23 4" xfId="13521"/>
    <cellStyle name="40% - Акцент5 23 5" xfId="13522"/>
    <cellStyle name="40% - Акцент5 23 6" xfId="13523"/>
    <cellStyle name="40% - Акцент5 23 7" xfId="13524"/>
    <cellStyle name="40% - Акцент5 23 8" xfId="13525"/>
    <cellStyle name="40% - Акцент5 24" xfId="13526"/>
    <cellStyle name="40% - Акцент5 24 2" xfId="13527"/>
    <cellStyle name="40% - Акцент5 24 3" xfId="13528"/>
    <cellStyle name="40% - Акцент5 24 4" xfId="13529"/>
    <cellStyle name="40% - Акцент5 24 5" xfId="13530"/>
    <cellStyle name="40% - Акцент5 24 6" xfId="13531"/>
    <cellStyle name="40% - Акцент5 24 7" xfId="13532"/>
    <cellStyle name="40% - Акцент5 25" xfId="13533"/>
    <cellStyle name="40% - Акцент5 25 2" xfId="13534"/>
    <cellStyle name="40% - Акцент5 25 3" xfId="13535"/>
    <cellStyle name="40% - Акцент5 25 4" xfId="13536"/>
    <cellStyle name="40% - Акцент5 25 5" xfId="13537"/>
    <cellStyle name="40% - Акцент5 25 6" xfId="13538"/>
    <cellStyle name="40% - Акцент5 26" xfId="13539"/>
    <cellStyle name="40% - Акцент5 26 2" xfId="13540"/>
    <cellStyle name="40% - Акцент5 26 3" xfId="13541"/>
    <cellStyle name="40% - Акцент5 26 4" xfId="13542"/>
    <cellStyle name="40% - Акцент5 26 5" xfId="13543"/>
    <cellStyle name="40% - Акцент5 27" xfId="13544"/>
    <cellStyle name="40% - Акцент5 27 2" xfId="13545"/>
    <cellStyle name="40% - Акцент5 27 3" xfId="13546"/>
    <cellStyle name="40% - Акцент5 27 4" xfId="13547"/>
    <cellStyle name="40% - Акцент5 28" xfId="13548"/>
    <cellStyle name="40% - Акцент5 28 2" xfId="13549"/>
    <cellStyle name="40% - Акцент5 28 3" xfId="13550"/>
    <cellStyle name="40% - Акцент5 29" xfId="13551"/>
    <cellStyle name="40% - Акцент5 29 2" xfId="13552"/>
    <cellStyle name="40% - Акцент5 3" xfId="13553"/>
    <cellStyle name="40% - Акцент5 30" xfId="13554"/>
    <cellStyle name="40% - Акцент5 31" xfId="13555"/>
    <cellStyle name="40% - Акцент5 32" xfId="13556"/>
    <cellStyle name="40% - Акцент5 33" xfId="13557"/>
    <cellStyle name="40% - Акцент5 4" xfId="13558"/>
    <cellStyle name="40% - Акцент5 5" xfId="13559"/>
    <cellStyle name="40% - Акцент5 6" xfId="13560"/>
    <cellStyle name="40% - Акцент5 7" xfId="13561"/>
    <cellStyle name="40% - Акцент5 8" xfId="13562"/>
    <cellStyle name="40% - Акцент5 9" xfId="13563"/>
    <cellStyle name="40% - Акцент6 10" xfId="13564"/>
    <cellStyle name="40% - Акцент6 11" xfId="13565"/>
    <cellStyle name="40% - Акцент6 12" xfId="13566"/>
    <cellStyle name="40% - Акцент6 13" xfId="13567"/>
    <cellStyle name="40% - Акцент6 14" xfId="13568"/>
    <cellStyle name="40% - Акцент6 15" xfId="13569"/>
    <cellStyle name="40% - Акцент6 16" xfId="13570"/>
    <cellStyle name="40% - Акцент6 17" xfId="13571"/>
    <cellStyle name="40% - Акцент6 18" xfId="13572"/>
    <cellStyle name="40% - Акцент6 19" xfId="13573"/>
    <cellStyle name="40% - Акцент6 2" xfId="13574"/>
    <cellStyle name="40% - Акцент6 2 10" xfId="13575"/>
    <cellStyle name="40% - Акцент6 2 2" xfId="13576"/>
    <cellStyle name="40% - Акцент6 2 2 2" xfId="13577"/>
    <cellStyle name="40% - Акцент6 2 2 3" xfId="13578"/>
    <cellStyle name="40% - Акцент6 2 2 4" xfId="13579"/>
    <cellStyle name="40% - Акцент6 2 2_БДР формат СД (2)" xfId="13580"/>
    <cellStyle name="40% - Акцент6 2 3" xfId="13581"/>
    <cellStyle name="40% - Акцент6 2 3 2" xfId="13582"/>
    <cellStyle name="40% - Акцент6 2 3_БДР формат СД (2)" xfId="13583"/>
    <cellStyle name="40% - Акцент6 2 4" xfId="13584"/>
    <cellStyle name="40% - Акцент6 2 4 2" xfId="13585"/>
    <cellStyle name="40% - Акцент6 2 4_БДР формат СД (2)" xfId="13586"/>
    <cellStyle name="40% - Акцент6 2 5" xfId="13587"/>
    <cellStyle name="40% - Акцент6 2 5 2" xfId="13588"/>
    <cellStyle name="40% - Акцент6 2 6" xfId="13589"/>
    <cellStyle name="40% - Акцент6 2 7" xfId="13590"/>
    <cellStyle name="40% - Акцент6 2 8" xfId="13591"/>
    <cellStyle name="40% - Акцент6 2 9" xfId="13592"/>
    <cellStyle name="40% - Акцент6 2_БДР формат СД (2)" xfId="13593"/>
    <cellStyle name="40% - Акцент6 20" xfId="13594"/>
    <cellStyle name="40% - Акцент6 21" xfId="13595"/>
    <cellStyle name="40% - Акцент6 22" xfId="13596"/>
    <cellStyle name="40% - Акцент6 23" xfId="13597"/>
    <cellStyle name="40% - Акцент6 23 2" xfId="13598"/>
    <cellStyle name="40% - Акцент6 23 3" xfId="13599"/>
    <cellStyle name="40% - Акцент6 23 4" xfId="13600"/>
    <cellStyle name="40% - Акцент6 23 5" xfId="13601"/>
    <cellStyle name="40% - Акцент6 23 6" xfId="13602"/>
    <cellStyle name="40% - Акцент6 23 7" xfId="13603"/>
    <cellStyle name="40% - Акцент6 23 8" xfId="13604"/>
    <cellStyle name="40% - Акцент6 24" xfId="13605"/>
    <cellStyle name="40% - Акцент6 24 2" xfId="13606"/>
    <cellStyle name="40% - Акцент6 24 3" xfId="13607"/>
    <cellStyle name="40% - Акцент6 24 4" xfId="13608"/>
    <cellStyle name="40% - Акцент6 24 5" xfId="13609"/>
    <cellStyle name="40% - Акцент6 24 6" xfId="13610"/>
    <cellStyle name="40% - Акцент6 24 7" xfId="13611"/>
    <cellStyle name="40% - Акцент6 25" xfId="13612"/>
    <cellStyle name="40% - Акцент6 25 2" xfId="13613"/>
    <cellStyle name="40% - Акцент6 25 3" xfId="13614"/>
    <cellStyle name="40% - Акцент6 25 4" xfId="13615"/>
    <cellStyle name="40% - Акцент6 25 5" xfId="13616"/>
    <cellStyle name="40% - Акцент6 25 6" xfId="13617"/>
    <cellStyle name="40% - Акцент6 26" xfId="13618"/>
    <cellStyle name="40% - Акцент6 26 2" xfId="13619"/>
    <cellStyle name="40% - Акцент6 26 3" xfId="13620"/>
    <cellStyle name="40% - Акцент6 26 4" xfId="13621"/>
    <cellStyle name="40% - Акцент6 26 5" xfId="13622"/>
    <cellStyle name="40% - Акцент6 27" xfId="13623"/>
    <cellStyle name="40% - Акцент6 27 2" xfId="13624"/>
    <cellStyle name="40% - Акцент6 27 3" xfId="13625"/>
    <cellStyle name="40% - Акцент6 27 4" xfId="13626"/>
    <cellStyle name="40% - Акцент6 28" xfId="13627"/>
    <cellStyle name="40% - Акцент6 28 2" xfId="13628"/>
    <cellStyle name="40% - Акцент6 28 3" xfId="13629"/>
    <cellStyle name="40% - Акцент6 29" xfId="13630"/>
    <cellStyle name="40% - Акцент6 29 2" xfId="13631"/>
    <cellStyle name="40% - Акцент6 3" xfId="13632"/>
    <cellStyle name="40% - Акцент6 30" xfId="13633"/>
    <cellStyle name="40% - Акцент6 31" xfId="13634"/>
    <cellStyle name="40% - Акцент6 32" xfId="13635"/>
    <cellStyle name="40% - Акцент6 33" xfId="13636"/>
    <cellStyle name="40% - Акцент6 4" xfId="13637"/>
    <cellStyle name="40% - Акцент6 5" xfId="13638"/>
    <cellStyle name="40% - Акцент6 6" xfId="13639"/>
    <cellStyle name="40% - Акцент6 7" xfId="13640"/>
    <cellStyle name="40% - Акцент6 8" xfId="13641"/>
    <cellStyle name="40% - Акцент6 9" xfId="13642"/>
    <cellStyle name="60% - Accent1" xfId="13643"/>
    <cellStyle name="60% - Accent1 2" xfId="13644"/>
    <cellStyle name="60% - Accent1_БДР формат СД (2)" xfId="13645"/>
    <cellStyle name="60% - Accent2" xfId="13646"/>
    <cellStyle name="60% - Accent2 2" xfId="13647"/>
    <cellStyle name="60% - Accent2_БДР формат СД (2)" xfId="13648"/>
    <cellStyle name="60% - Accent3" xfId="13649"/>
    <cellStyle name="60% - Accent3 2" xfId="13650"/>
    <cellStyle name="60% - Accent3_БДР формат СД (2)" xfId="13651"/>
    <cellStyle name="60% - Accent4" xfId="13652"/>
    <cellStyle name="60% - Accent4 2" xfId="13653"/>
    <cellStyle name="60% - Accent4_БДР формат СД (2)" xfId="13654"/>
    <cellStyle name="60% - Accent5" xfId="13655"/>
    <cellStyle name="60% - Accent5 2" xfId="13656"/>
    <cellStyle name="60% - Accent5_БДР формат СД (2)" xfId="13657"/>
    <cellStyle name="60% - Accent6" xfId="13658"/>
    <cellStyle name="60% - Accent6 2" xfId="13659"/>
    <cellStyle name="60% - Accent6_БДР формат СД (2)" xfId="13660"/>
    <cellStyle name="60% - Акцент1 10" xfId="13661"/>
    <cellStyle name="60% - Акцент1 11" xfId="13662"/>
    <cellStyle name="60% - Акцент1 12" xfId="13663"/>
    <cellStyle name="60% - Акцент1 13" xfId="13664"/>
    <cellStyle name="60% - Акцент1 14" xfId="13665"/>
    <cellStyle name="60% - Акцент1 15" xfId="13666"/>
    <cellStyle name="60% - Акцент1 16" xfId="13667"/>
    <cellStyle name="60% - Акцент1 17" xfId="13668"/>
    <cellStyle name="60% - Акцент1 18" xfId="13669"/>
    <cellStyle name="60% - Акцент1 19" xfId="13670"/>
    <cellStyle name="60% - Акцент1 2" xfId="13671"/>
    <cellStyle name="60% - Акцент1 2 10" xfId="13672"/>
    <cellStyle name="60% - Акцент1 2 2" xfId="13673"/>
    <cellStyle name="60% - Акцент1 2 2 2" xfId="13674"/>
    <cellStyle name="60% - Акцент1 2 2_БДР формат СД (2)" xfId="13675"/>
    <cellStyle name="60% - Акцент1 2 3" xfId="13676"/>
    <cellStyle name="60% - Акцент1 2 3 2" xfId="13677"/>
    <cellStyle name="60% - Акцент1 2 4" xfId="13678"/>
    <cellStyle name="60% - Акцент1 2 4 2" xfId="13679"/>
    <cellStyle name="60% - Акцент1 2 5" xfId="13680"/>
    <cellStyle name="60% - Акцент1 2 5 2" xfId="13681"/>
    <cellStyle name="60% - Акцент1 2 6" xfId="13682"/>
    <cellStyle name="60% - Акцент1 2 7" xfId="13683"/>
    <cellStyle name="60% - Акцент1 2 8" xfId="13684"/>
    <cellStyle name="60% - Акцент1 2 9" xfId="13685"/>
    <cellStyle name="60% - Акцент1 2_БДР формат СД (2)" xfId="13686"/>
    <cellStyle name="60% - Акцент1 20" xfId="13687"/>
    <cellStyle name="60% - Акцент1 21" xfId="13688"/>
    <cellStyle name="60% - Акцент1 22" xfId="13689"/>
    <cellStyle name="60% - Акцент1 23" xfId="13690"/>
    <cellStyle name="60% - Акцент1 23 2" xfId="13691"/>
    <cellStyle name="60% - Акцент1 23 3" xfId="13692"/>
    <cellStyle name="60% - Акцент1 23 4" xfId="13693"/>
    <cellStyle name="60% - Акцент1 23 5" xfId="13694"/>
    <cellStyle name="60% - Акцент1 23 6" xfId="13695"/>
    <cellStyle name="60% - Акцент1 23 7" xfId="13696"/>
    <cellStyle name="60% - Акцент1 23 8" xfId="13697"/>
    <cellStyle name="60% - Акцент1 24" xfId="13698"/>
    <cellStyle name="60% - Акцент1 24 2" xfId="13699"/>
    <cellStyle name="60% - Акцент1 24 3" xfId="13700"/>
    <cellStyle name="60% - Акцент1 24 4" xfId="13701"/>
    <cellStyle name="60% - Акцент1 24 5" xfId="13702"/>
    <cellStyle name="60% - Акцент1 24 6" xfId="13703"/>
    <cellStyle name="60% - Акцент1 24 7" xfId="13704"/>
    <cellStyle name="60% - Акцент1 25" xfId="13705"/>
    <cellStyle name="60% - Акцент1 25 2" xfId="13706"/>
    <cellStyle name="60% - Акцент1 25 3" xfId="13707"/>
    <cellStyle name="60% - Акцент1 25 4" xfId="13708"/>
    <cellStyle name="60% - Акцент1 25 5" xfId="13709"/>
    <cellStyle name="60% - Акцент1 25 6" xfId="13710"/>
    <cellStyle name="60% - Акцент1 26" xfId="13711"/>
    <cellStyle name="60% - Акцент1 26 2" xfId="13712"/>
    <cellStyle name="60% - Акцент1 26 3" xfId="13713"/>
    <cellStyle name="60% - Акцент1 26 4" xfId="13714"/>
    <cellStyle name="60% - Акцент1 26 5" xfId="13715"/>
    <cellStyle name="60% - Акцент1 27" xfId="13716"/>
    <cellStyle name="60% - Акцент1 27 2" xfId="13717"/>
    <cellStyle name="60% - Акцент1 27 3" xfId="13718"/>
    <cellStyle name="60% - Акцент1 27 4" xfId="13719"/>
    <cellStyle name="60% - Акцент1 28" xfId="13720"/>
    <cellStyle name="60% - Акцент1 28 2" xfId="13721"/>
    <cellStyle name="60% - Акцент1 28 3" xfId="13722"/>
    <cellStyle name="60% - Акцент1 29" xfId="13723"/>
    <cellStyle name="60% - Акцент1 29 2" xfId="13724"/>
    <cellStyle name="60% - Акцент1 3" xfId="13725"/>
    <cellStyle name="60% - Акцент1 30" xfId="13726"/>
    <cellStyle name="60% - Акцент1 31" xfId="13727"/>
    <cellStyle name="60% - Акцент1 32" xfId="13728"/>
    <cellStyle name="60% - Акцент1 4" xfId="13729"/>
    <cellStyle name="60% - Акцент1 5" xfId="13730"/>
    <cellStyle name="60% - Акцент1 6" xfId="13731"/>
    <cellStyle name="60% - Акцент1 7" xfId="13732"/>
    <cellStyle name="60% - Акцент1 8" xfId="13733"/>
    <cellStyle name="60% - Акцент1 9" xfId="13734"/>
    <cellStyle name="60% - Акцент2 10" xfId="13735"/>
    <cellStyle name="60% - Акцент2 11" xfId="13736"/>
    <cellStyle name="60% - Акцент2 12" xfId="13737"/>
    <cellStyle name="60% - Акцент2 13" xfId="13738"/>
    <cellStyle name="60% - Акцент2 14" xfId="13739"/>
    <cellStyle name="60% - Акцент2 15" xfId="13740"/>
    <cellStyle name="60% - Акцент2 16" xfId="13741"/>
    <cellStyle name="60% - Акцент2 17" xfId="13742"/>
    <cellStyle name="60% - Акцент2 18" xfId="13743"/>
    <cellStyle name="60% - Акцент2 19" xfId="13744"/>
    <cellStyle name="60% - Акцент2 2" xfId="13745"/>
    <cellStyle name="60% - Акцент2 2 10" xfId="13746"/>
    <cellStyle name="60% - Акцент2 2 2" xfId="13747"/>
    <cellStyle name="60% - Акцент2 2 2 2" xfId="13748"/>
    <cellStyle name="60% - Акцент2 2 2_БДР формат СД (2)" xfId="13749"/>
    <cellStyle name="60% - Акцент2 2 3" xfId="13750"/>
    <cellStyle name="60% - Акцент2 2 3 2" xfId="13751"/>
    <cellStyle name="60% - Акцент2 2 4" xfId="13752"/>
    <cellStyle name="60% - Акцент2 2 4 2" xfId="13753"/>
    <cellStyle name="60% - Акцент2 2 5" xfId="13754"/>
    <cellStyle name="60% - Акцент2 2 5 2" xfId="13755"/>
    <cellStyle name="60% - Акцент2 2 6" xfId="13756"/>
    <cellStyle name="60% - Акцент2 2 7" xfId="13757"/>
    <cellStyle name="60% - Акцент2 2 8" xfId="13758"/>
    <cellStyle name="60% - Акцент2 2 9" xfId="13759"/>
    <cellStyle name="60% - Акцент2 2_БДР формат СД (2)" xfId="13760"/>
    <cellStyle name="60% - Акцент2 20" xfId="13761"/>
    <cellStyle name="60% - Акцент2 21" xfId="13762"/>
    <cellStyle name="60% - Акцент2 22" xfId="13763"/>
    <cellStyle name="60% - Акцент2 23" xfId="13764"/>
    <cellStyle name="60% - Акцент2 23 2" xfId="13765"/>
    <cellStyle name="60% - Акцент2 23 3" xfId="13766"/>
    <cellStyle name="60% - Акцент2 23 4" xfId="13767"/>
    <cellStyle name="60% - Акцент2 23 5" xfId="13768"/>
    <cellStyle name="60% - Акцент2 23 6" xfId="13769"/>
    <cellStyle name="60% - Акцент2 23 7" xfId="13770"/>
    <cellStyle name="60% - Акцент2 23 8" xfId="13771"/>
    <cellStyle name="60% - Акцент2 24" xfId="13772"/>
    <cellStyle name="60% - Акцент2 24 2" xfId="13773"/>
    <cellStyle name="60% - Акцент2 24 3" xfId="13774"/>
    <cellStyle name="60% - Акцент2 24 4" xfId="13775"/>
    <cellStyle name="60% - Акцент2 24 5" xfId="13776"/>
    <cellStyle name="60% - Акцент2 24 6" xfId="13777"/>
    <cellStyle name="60% - Акцент2 24 7" xfId="13778"/>
    <cellStyle name="60% - Акцент2 25" xfId="13779"/>
    <cellStyle name="60% - Акцент2 25 2" xfId="13780"/>
    <cellStyle name="60% - Акцент2 25 3" xfId="13781"/>
    <cellStyle name="60% - Акцент2 25 4" xfId="13782"/>
    <cellStyle name="60% - Акцент2 25 5" xfId="13783"/>
    <cellStyle name="60% - Акцент2 25 6" xfId="13784"/>
    <cellStyle name="60% - Акцент2 26" xfId="13785"/>
    <cellStyle name="60% - Акцент2 26 2" xfId="13786"/>
    <cellStyle name="60% - Акцент2 26 3" xfId="13787"/>
    <cellStyle name="60% - Акцент2 26 4" xfId="13788"/>
    <cellStyle name="60% - Акцент2 26 5" xfId="13789"/>
    <cellStyle name="60% - Акцент2 27" xfId="13790"/>
    <cellStyle name="60% - Акцент2 27 2" xfId="13791"/>
    <cellStyle name="60% - Акцент2 27 3" xfId="13792"/>
    <cellStyle name="60% - Акцент2 27 4" xfId="13793"/>
    <cellStyle name="60% - Акцент2 28" xfId="13794"/>
    <cellStyle name="60% - Акцент2 28 2" xfId="13795"/>
    <cellStyle name="60% - Акцент2 28 3" xfId="13796"/>
    <cellStyle name="60% - Акцент2 29" xfId="13797"/>
    <cellStyle name="60% - Акцент2 29 2" xfId="13798"/>
    <cellStyle name="60% - Акцент2 3" xfId="13799"/>
    <cellStyle name="60% - Акцент2 30" xfId="13800"/>
    <cellStyle name="60% - Акцент2 31" xfId="13801"/>
    <cellStyle name="60% - Акцент2 32" xfId="13802"/>
    <cellStyle name="60% - Акцент2 4" xfId="13803"/>
    <cellStyle name="60% - Акцент2 5" xfId="13804"/>
    <cellStyle name="60% - Акцент2 6" xfId="13805"/>
    <cellStyle name="60% - Акцент2 7" xfId="13806"/>
    <cellStyle name="60% - Акцент2 8" xfId="13807"/>
    <cellStyle name="60% - Акцент2 9" xfId="13808"/>
    <cellStyle name="60% - Акцент3 10" xfId="13809"/>
    <cellStyle name="60% - Акцент3 11" xfId="13810"/>
    <cellStyle name="60% - Акцент3 12" xfId="13811"/>
    <cellStyle name="60% - Акцент3 13" xfId="13812"/>
    <cellStyle name="60% - Акцент3 14" xfId="13813"/>
    <cellStyle name="60% - Акцент3 15" xfId="13814"/>
    <cellStyle name="60% - Акцент3 16" xfId="13815"/>
    <cellStyle name="60% - Акцент3 17" xfId="13816"/>
    <cellStyle name="60% - Акцент3 18" xfId="13817"/>
    <cellStyle name="60% - Акцент3 19" xfId="13818"/>
    <cellStyle name="60% - Акцент3 2" xfId="13819"/>
    <cellStyle name="60% - Акцент3 2 10" xfId="13820"/>
    <cellStyle name="60% - Акцент3 2 2" xfId="13821"/>
    <cellStyle name="60% - Акцент3 2 2 2" xfId="13822"/>
    <cellStyle name="60% - Акцент3 2 2_БДР формат СД (2)" xfId="13823"/>
    <cellStyle name="60% - Акцент3 2 3" xfId="13824"/>
    <cellStyle name="60% - Акцент3 2 3 2" xfId="13825"/>
    <cellStyle name="60% - Акцент3 2 4" xfId="13826"/>
    <cellStyle name="60% - Акцент3 2 4 2" xfId="13827"/>
    <cellStyle name="60% - Акцент3 2 5" xfId="13828"/>
    <cellStyle name="60% - Акцент3 2 5 2" xfId="13829"/>
    <cellStyle name="60% - Акцент3 2 6" xfId="13830"/>
    <cellStyle name="60% - Акцент3 2 7" xfId="13831"/>
    <cellStyle name="60% - Акцент3 2 8" xfId="13832"/>
    <cellStyle name="60% - Акцент3 2 9" xfId="13833"/>
    <cellStyle name="60% - Акцент3 2_БДР формат СД (2)" xfId="13834"/>
    <cellStyle name="60% - Акцент3 20" xfId="13835"/>
    <cellStyle name="60% - Акцент3 21" xfId="13836"/>
    <cellStyle name="60% - Акцент3 22" xfId="13837"/>
    <cellStyle name="60% - Акцент3 23" xfId="13838"/>
    <cellStyle name="60% - Акцент3 23 2" xfId="13839"/>
    <cellStyle name="60% - Акцент3 23 3" xfId="13840"/>
    <cellStyle name="60% - Акцент3 23 4" xfId="13841"/>
    <cellStyle name="60% - Акцент3 23 5" xfId="13842"/>
    <cellStyle name="60% - Акцент3 23 6" xfId="13843"/>
    <cellStyle name="60% - Акцент3 23 7" xfId="13844"/>
    <cellStyle name="60% - Акцент3 23 8" xfId="13845"/>
    <cellStyle name="60% - Акцент3 24" xfId="13846"/>
    <cellStyle name="60% - Акцент3 24 2" xfId="13847"/>
    <cellStyle name="60% - Акцент3 24 3" xfId="13848"/>
    <cellStyle name="60% - Акцент3 24 4" xfId="13849"/>
    <cellStyle name="60% - Акцент3 24 5" xfId="13850"/>
    <cellStyle name="60% - Акцент3 24 6" xfId="13851"/>
    <cellStyle name="60% - Акцент3 24 7" xfId="13852"/>
    <cellStyle name="60% - Акцент3 25" xfId="13853"/>
    <cellStyle name="60% - Акцент3 25 2" xfId="13854"/>
    <cellStyle name="60% - Акцент3 25 3" xfId="13855"/>
    <cellStyle name="60% - Акцент3 25 4" xfId="13856"/>
    <cellStyle name="60% - Акцент3 25 5" xfId="13857"/>
    <cellStyle name="60% - Акцент3 25 6" xfId="13858"/>
    <cellStyle name="60% - Акцент3 26" xfId="13859"/>
    <cellStyle name="60% - Акцент3 26 2" xfId="13860"/>
    <cellStyle name="60% - Акцент3 26 3" xfId="13861"/>
    <cellStyle name="60% - Акцент3 26 4" xfId="13862"/>
    <cellStyle name="60% - Акцент3 26 5" xfId="13863"/>
    <cellStyle name="60% - Акцент3 27" xfId="13864"/>
    <cellStyle name="60% - Акцент3 27 2" xfId="13865"/>
    <cellStyle name="60% - Акцент3 27 3" xfId="13866"/>
    <cellStyle name="60% - Акцент3 27 4" xfId="13867"/>
    <cellStyle name="60% - Акцент3 28" xfId="13868"/>
    <cellStyle name="60% - Акцент3 28 2" xfId="13869"/>
    <cellStyle name="60% - Акцент3 28 3" xfId="13870"/>
    <cellStyle name="60% - Акцент3 29" xfId="13871"/>
    <cellStyle name="60% - Акцент3 29 2" xfId="13872"/>
    <cellStyle name="60% - Акцент3 3" xfId="13873"/>
    <cellStyle name="60% - Акцент3 30" xfId="13874"/>
    <cellStyle name="60% - Акцент3 31" xfId="13875"/>
    <cellStyle name="60% - Акцент3 32" xfId="13876"/>
    <cellStyle name="60% - Акцент3 4" xfId="13877"/>
    <cellStyle name="60% - Акцент3 5" xfId="13878"/>
    <cellStyle name="60% - Акцент3 6" xfId="13879"/>
    <cellStyle name="60% - Акцент3 7" xfId="13880"/>
    <cellStyle name="60% - Акцент3 8" xfId="13881"/>
    <cellStyle name="60% - Акцент3 9" xfId="13882"/>
    <cellStyle name="60% - Акцент4 10" xfId="13883"/>
    <cellStyle name="60% - Акцент4 11" xfId="13884"/>
    <cellStyle name="60% - Акцент4 12" xfId="13885"/>
    <cellStyle name="60% - Акцент4 13" xfId="13886"/>
    <cellStyle name="60% - Акцент4 14" xfId="13887"/>
    <cellStyle name="60% - Акцент4 15" xfId="13888"/>
    <cellStyle name="60% - Акцент4 16" xfId="13889"/>
    <cellStyle name="60% - Акцент4 17" xfId="13890"/>
    <cellStyle name="60% - Акцент4 18" xfId="13891"/>
    <cellStyle name="60% - Акцент4 19" xfId="13892"/>
    <cellStyle name="60% - Акцент4 2" xfId="13893"/>
    <cellStyle name="60% - Акцент4 2 10" xfId="13894"/>
    <cellStyle name="60% - Акцент4 2 2" xfId="13895"/>
    <cellStyle name="60% - Акцент4 2 2 2" xfId="13896"/>
    <cellStyle name="60% - Акцент4 2 2_БДР формат СД (2)" xfId="13897"/>
    <cellStyle name="60% - Акцент4 2 3" xfId="13898"/>
    <cellStyle name="60% - Акцент4 2 3 2" xfId="13899"/>
    <cellStyle name="60% - Акцент4 2 4" xfId="13900"/>
    <cellStyle name="60% - Акцент4 2 4 2" xfId="13901"/>
    <cellStyle name="60% - Акцент4 2 5" xfId="13902"/>
    <cellStyle name="60% - Акцент4 2 5 2" xfId="13903"/>
    <cellStyle name="60% - Акцент4 2 6" xfId="13904"/>
    <cellStyle name="60% - Акцент4 2 7" xfId="13905"/>
    <cellStyle name="60% - Акцент4 2 8" xfId="13906"/>
    <cellStyle name="60% - Акцент4 2 9" xfId="13907"/>
    <cellStyle name="60% - Акцент4 2_БДР формат СД (2)" xfId="13908"/>
    <cellStyle name="60% - Акцент4 20" xfId="13909"/>
    <cellStyle name="60% - Акцент4 21" xfId="13910"/>
    <cellStyle name="60% - Акцент4 22" xfId="13911"/>
    <cellStyle name="60% - Акцент4 23" xfId="13912"/>
    <cellStyle name="60% - Акцент4 23 2" xfId="13913"/>
    <cellStyle name="60% - Акцент4 23 3" xfId="13914"/>
    <cellStyle name="60% - Акцент4 23 4" xfId="13915"/>
    <cellStyle name="60% - Акцент4 23 5" xfId="13916"/>
    <cellStyle name="60% - Акцент4 23 6" xfId="13917"/>
    <cellStyle name="60% - Акцент4 23 7" xfId="13918"/>
    <cellStyle name="60% - Акцент4 23 8" xfId="13919"/>
    <cellStyle name="60% - Акцент4 24" xfId="13920"/>
    <cellStyle name="60% - Акцент4 24 2" xfId="13921"/>
    <cellStyle name="60% - Акцент4 24 3" xfId="13922"/>
    <cellStyle name="60% - Акцент4 24 4" xfId="13923"/>
    <cellStyle name="60% - Акцент4 24 5" xfId="13924"/>
    <cellStyle name="60% - Акцент4 24 6" xfId="13925"/>
    <cellStyle name="60% - Акцент4 24 7" xfId="13926"/>
    <cellStyle name="60% - Акцент4 25" xfId="13927"/>
    <cellStyle name="60% - Акцент4 25 2" xfId="13928"/>
    <cellStyle name="60% - Акцент4 25 3" xfId="13929"/>
    <cellStyle name="60% - Акцент4 25 4" xfId="13930"/>
    <cellStyle name="60% - Акцент4 25 5" xfId="13931"/>
    <cellStyle name="60% - Акцент4 25 6" xfId="13932"/>
    <cellStyle name="60% - Акцент4 26" xfId="13933"/>
    <cellStyle name="60% - Акцент4 26 2" xfId="13934"/>
    <cellStyle name="60% - Акцент4 26 3" xfId="13935"/>
    <cellStyle name="60% - Акцент4 26 4" xfId="13936"/>
    <cellStyle name="60% - Акцент4 26 5" xfId="13937"/>
    <cellStyle name="60% - Акцент4 27" xfId="13938"/>
    <cellStyle name="60% - Акцент4 27 2" xfId="13939"/>
    <cellStyle name="60% - Акцент4 27 3" xfId="13940"/>
    <cellStyle name="60% - Акцент4 27 4" xfId="13941"/>
    <cellStyle name="60% - Акцент4 28" xfId="13942"/>
    <cellStyle name="60% - Акцент4 28 2" xfId="13943"/>
    <cellStyle name="60% - Акцент4 28 3" xfId="13944"/>
    <cellStyle name="60% - Акцент4 29" xfId="13945"/>
    <cellStyle name="60% - Акцент4 29 2" xfId="13946"/>
    <cellStyle name="60% - Акцент4 3" xfId="13947"/>
    <cellStyle name="60% - Акцент4 30" xfId="13948"/>
    <cellStyle name="60% - Акцент4 31" xfId="13949"/>
    <cellStyle name="60% - Акцент4 32" xfId="13950"/>
    <cellStyle name="60% - Акцент4 4" xfId="13951"/>
    <cellStyle name="60% - Акцент4 5" xfId="13952"/>
    <cellStyle name="60% - Акцент4 6" xfId="13953"/>
    <cellStyle name="60% - Акцент4 7" xfId="13954"/>
    <cellStyle name="60% - Акцент4 8" xfId="13955"/>
    <cellStyle name="60% - Акцент4 9" xfId="13956"/>
    <cellStyle name="60% - Акцент5 10" xfId="13957"/>
    <cellStyle name="60% - Акцент5 11" xfId="13958"/>
    <cellStyle name="60% - Акцент5 12" xfId="13959"/>
    <cellStyle name="60% - Акцент5 13" xfId="13960"/>
    <cellStyle name="60% - Акцент5 14" xfId="13961"/>
    <cellStyle name="60% - Акцент5 15" xfId="13962"/>
    <cellStyle name="60% - Акцент5 16" xfId="13963"/>
    <cellStyle name="60% - Акцент5 17" xfId="13964"/>
    <cellStyle name="60% - Акцент5 18" xfId="13965"/>
    <cellStyle name="60% - Акцент5 19" xfId="13966"/>
    <cellStyle name="60% - Акцент5 2" xfId="13967"/>
    <cellStyle name="60% - Акцент5 2 10" xfId="13968"/>
    <cellStyle name="60% - Акцент5 2 2" xfId="13969"/>
    <cellStyle name="60% - Акцент5 2 2 2" xfId="13970"/>
    <cellStyle name="60% - Акцент5 2 2_БДР формат СД (2)" xfId="13971"/>
    <cellStyle name="60% - Акцент5 2 3" xfId="13972"/>
    <cellStyle name="60% - Акцент5 2 3 2" xfId="13973"/>
    <cellStyle name="60% - Акцент5 2 4" xfId="13974"/>
    <cellStyle name="60% - Акцент5 2 4 2" xfId="13975"/>
    <cellStyle name="60% - Акцент5 2 5" xfId="13976"/>
    <cellStyle name="60% - Акцент5 2 5 2" xfId="13977"/>
    <cellStyle name="60% - Акцент5 2 6" xfId="13978"/>
    <cellStyle name="60% - Акцент5 2 7" xfId="13979"/>
    <cellStyle name="60% - Акцент5 2 8" xfId="13980"/>
    <cellStyle name="60% - Акцент5 2 9" xfId="13981"/>
    <cellStyle name="60% - Акцент5 2_БДР формат СД (2)" xfId="13982"/>
    <cellStyle name="60% - Акцент5 20" xfId="13983"/>
    <cellStyle name="60% - Акцент5 21" xfId="13984"/>
    <cellStyle name="60% - Акцент5 22" xfId="13985"/>
    <cellStyle name="60% - Акцент5 23" xfId="13986"/>
    <cellStyle name="60% - Акцент5 23 2" xfId="13987"/>
    <cellStyle name="60% - Акцент5 23 3" xfId="13988"/>
    <cellStyle name="60% - Акцент5 23 4" xfId="13989"/>
    <cellStyle name="60% - Акцент5 23 5" xfId="13990"/>
    <cellStyle name="60% - Акцент5 23 6" xfId="13991"/>
    <cellStyle name="60% - Акцент5 23 7" xfId="13992"/>
    <cellStyle name="60% - Акцент5 23 8" xfId="13993"/>
    <cellStyle name="60% - Акцент5 24" xfId="13994"/>
    <cellStyle name="60% - Акцент5 24 2" xfId="13995"/>
    <cellStyle name="60% - Акцент5 24 3" xfId="13996"/>
    <cellStyle name="60% - Акцент5 24 4" xfId="13997"/>
    <cellStyle name="60% - Акцент5 24 5" xfId="13998"/>
    <cellStyle name="60% - Акцент5 24 6" xfId="13999"/>
    <cellStyle name="60% - Акцент5 24 7" xfId="14000"/>
    <cellStyle name="60% - Акцент5 25" xfId="14001"/>
    <cellStyle name="60% - Акцент5 25 2" xfId="14002"/>
    <cellStyle name="60% - Акцент5 25 3" xfId="14003"/>
    <cellStyle name="60% - Акцент5 25 4" xfId="14004"/>
    <cellStyle name="60% - Акцент5 25 5" xfId="14005"/>
    <cellStyle name="60% - Акцент5 25 6" xfId="14006"/>
    <cellStyle name="60% - Акцент5 26" xfId="14007"/>
    <cellStyle name="60% - Акцент5 26 2" xfId="14008"/>
    <cellStyle name="60% - Акцент5 26 3" xfId="14009"/>
    <cellStyle name="60% - Акцент5 26 4" xfId="14010"/>
    <cellStyle name="60% - Акцент5 26 5" xfId="14011"/>
    <cellStyle name="60% - Акцент5 27" xfId="14012"/>
    <cellStyle name="60% - Акцент5 27 2" xfId="14013"/>
    <cellStyle name="60% - Акцент5 27 3" xfId="14014"/>
    <cellStyle name="60% - Акцент5 27 4" xfId="14015"/>
    <cellStyle name="60% - Акцент5 28" xfId="14016"/>
    <cellStyle name="60% - Акцент5 28 2" xfId="14017"/>
    <cellStyle name="60% - Акцент5 28 3" xfId="14018"/>
    <cellStyle name="60% - Акцент5 29" xfId="14019"/>
    <cellStyle name="60% - Акцент5 29 2" xfId="14020"/>
    <cellStyle name="60% - Акцент5 3" xfId="14021"/>
    <cellStyle name="60% - Акцент5 30" xfId="14022"/>
    <cellStyle name="60% - Акцент5 31" xfId="14023"/>
    <cellStyle name="60% - Акцент5 32" xfId="14024"/>
    <cellStyle name="60% - Акцент5 4" xfId="14025"/>
    <cellStyle name="60% - Акцент5 5" xfId="14026"/>
    <cellStyle name="60% - Акцент5 6" xfId="14027"/>
    <cellStyle name="60% - Акцент5 7" xfId="14028"/>
    <cellStyle name="60% - Акцент5 8" xfId="14029"/>
    <cellStyle name="60% - Акцент5 9" xfId="14030"/>
    <cellStyle name="60% - Акцент6 10" xfId="14031"/>
    <cellStyle name="60% - Акцент6 11" xfId="14032"/>
    <cellStyle name="60% - Акцент6 12" xfId="14033"/>
    <cellStyle name="60% - Акцент6 13" xfId="14034"/>
    <cellStyle name="60% - Акцент6 14" xfId="14035"/>
    <cellStyle name="60% - Акцент6 15" xfId="14036"/>
    <cellStyle name="60% - Акцент6 16" xfId="14037"/>
    <cellStyle name="60% - Акцент6 17" xfId="14038"/>
    <cellStyle name="60% - Акцент6 18" xfId="14039"/>
    <cellStyle name="60% - Акцент6 19" xfId="14040"/>
    <cellStyle name="60% - Акцент6 2" xfId="14041"/>
    <cellStyle name="60% - Акцент6 2 10" xfId="14042"/>
    <cellStyle name="60% - Акцент6 2 2" xfId="14043"/>
    <cellStyle name="60% - Акцент6 2 2 2" xfId="14044"/>
    <cellStyle name="60% - Акцент6 2 2_БДР формат СД (2)" xfId="14045"/>
    <cellStyle name="60% - Акцент6 2 3" xfId="14046"/>
    <cellStyle name="60% - Акцент6 2 3 2" xfId="14047"/>
    <cellStyle name="60% - Акцент6 2 4" xfId="14048"/>
    <cellStyle name="60% - Акцент6 2 4 2" xfId="14049"/>
    <cellStyle name="60% - Акцент6 2 5" xfId="14050"/>
    <cellStyle name="60% - Акцент6 2 5 2" xfId="14051"/>
    <cellStyle name="60% - Акцент6 2 6" xfId="14052"/>
    <cellStyle name="60% - Акцент6 2 7" xfId="14053"/>
    <cellStyle name="60% - Акцент6 2 8" xfId="14054"/>
    <cellStyle name="60% - Акцент6 2 9" xfId="14055"/>
    <cellStyle name="60% - Акцент6 2_БДР формат СД (2)" xfId="14056"/>
    <cellStyle name="60% - Акцент6 20" xfId="14057"/>
    <cellStyle name="60% - Акцент6 21" xfId="14058"/>
    <cellStyle name="60% - Акцент6 22" xfId="14059"/>
    <cellStyle name="60% - Акцент6 23" xfId="14060"/>
    <cellStyle name="60% - Акцент6 23 2" xfId="14061"/>
    <cellStyle name="60% - Акцент6 23 3" xfId="14062"/>
    <cellStyle name="60% - Акцент6 23 4" xfId="14063"/>
    <cellStyle name="60% - Акцент6 23 5" xfId="14064"/>
    <cellStyle name="60% - Акцент6 23 6" xfId="14065"/>
    <cellStyle name="60% - Акцент6 23 7" xfId="14066"/>
    <cellStyle name="60% - Акцент6 23 8" xfId="14067"/>
    <cellStyle name="60% - Акцент6 24" xfId="14068"/>
    <cellStyle name="60% - Акцент6 24 2" xfId="14069"/>
    <cellStyle name="60% - Акцент6 24 3" xfId="14070"/>
    <cellStyle name="60% - Акцент6 24 4" xfId="14071"/>
    <cellStyle name="60% - Акцент6 24 5" xfId="14072"/>
    <cellStyle name="60% - Акцент6 24 6" xfId="14073"/>
    <cellStyle name="60% - Акцент6 24 7" xfId="14074"/>
    <cellStyle name="60% - Акцент6 25" xfId="14075"/>
    <cellStyle name="60% - Акцент6 25 2" xfId="14076"/>
    <cellStyle name="60% - Акцент6 25 3" xfId="14077"/>
    <cellStyle name="60% - Акцент6 25 4" xfId="14078"/>
    <cellStyle name="60% - Акцент6 25 5" xfId="14079"/>
    <cellStyle name="60% - Акцент6 25 6" xfId="14080"/>
    <cellStyle name="60% - Акцент6 26" xfId="14081"/>
    <cellStyle name="60% - Акцент6 26 2" xfId="14082"/>
    <cellStyle name="60% - Акцент6 26 3" xfId="14083"/>
    <cellStyle name="60% - Акцент6 26 4" xfId="14084"/>
    <cellStyle name="60% - Акцент6 26 5" xfId="14085"/>
    <cellStyle name="60% - Акцент6 27" xfId="14086"/>
    <cellStyle name="60% - Акцент6 27 2" xfId="14087"/>
    <cellStyle name="60% - Акцент6 27 3" xfId="14088"/>
    <cellStyle name="60% - Акцент6 27 4" xfId="14089"/>
    <cellStyle name="60% - Акцент6 28" xfId="14090"/>
    <cellStyle name="60% - Акцент6 28 2" xfId="14091"/>
    <cellStyle name="60% - Акцент6 28 3" xfId="14092"/>
    <cellStyle name="60% - Акцент6 29" xfId="14093"/>
    <cellStyle name="60% - Акцент6 29 2" xfId="14094"/>
    <cellStyle name="60% - Акцент6 3" xfId="14095"/>
    <cellStyle name="60% - Акцент6 30" xfId="14096"/>
    <cellStyle name="60% - Акцент6 31" xfId="14097"/>
    <cellStyle name="60% - Акцент6 32" xfId="14098"/>
    <cellStyle name="60% - Акцент6 4" xfId="14099"/>
    <cellStyle name="60% - Акцент6 5" xfId="14100"/>
    <cellStyle name="60% - Акцент6 6" xfId="14101"/>
    <cellStyle name="60% - Акцент6 7" xfId="14102"/>
    <cellStyle name="60% - Акцент6 8" xfId="14103"/>
    <cellStyle name="60% - Акцент6 9" xfId="14104"/>
    <cellStyle name="6Code" xfId="14105"/>
    <cellStyle name="8pt" xfId="14106"/>
    <cellStyle name="Aaia?iue [0]_?anoiau" xfId="14107"/>
    <cellStyle name="Aaia?iue_?anoiau" xfId="14108"/>
    <cellStyle name="Äåíåæíûé [0]_vaqduGfTSN7qyUJNWHRlcWo3H" xfId="14109"/>
    <cellStyle name="Äåíåæíûé_vaqduGfTSN7qyUJNWHRlcWo3H" xfId="14110"/>
    <cellStyle name="Accent1" xfId="14111"/>
    <cellStyle name="Accent1 - 20%" xfId="14112"/>
    <cellStyle name="Accent1 - 20% 2" xfId="14113"/>
    <cellStyle name="Accent1 - 20%_БДР формат СД (2)" xfId="14114"/>
    <cellStyle name="Accent1 - 40%" xfId="14115"/>
    <cellStyle name="Accent1 - 40% 2" xfId="14116"/>
    <cellStyle name="Accent1 - 40%_БДР формат СД (2)" xfId="14117"/>
    <cellStyle name="Accent1 - 60%" xfId="14118"/>
    <cellStyle name="Accent1 - 60% 2" xfId="14119"/>
    <cellStyle name="Accent1 - 60%_БДР формат СД (2)" xfId="14120"/>
    <cellStyle name="Accent1 10" xfId="14121"/>
    <cellStyle name="Accent1 11" xfId="14122"/>
    <cellStyle name="Accent1 12" xfId="14123"/>
    <cellStyle name="Accent1 13" xfId="14124"/>
    <cellStyle name="Accent1 14" xfId="14125"/>
    <cellStyle name="Accent1 15" xfId="14126"/>
    <cellStyle name="Accent1 16" xfId="14127"/>
    <cellStyle name="Accent1 17" xfId="14128"/>
    <cellStyle name="Accent1 18" xfId="14129"/>
    <cellStyle name="Accent1 19" xfId="14130"/>
    <cellStyle name="Accent1 2" xfId="14131"/>
    <cellStyle name="Accent1 20" xfId="14132"/>
    <cellStyle name="Accent1 21" xfId="14133"/>
    <cellStyle name="Accent1 22" xfId="14134"/>
    <cellStyle name="Accent1 3" xfId="14135"/>
    <cellStyle name="Accent1 4" xfId="14136"/>
    <cellStyle name="Accent1 5" xfId="14137"/>
    <cellStyle name="Accent1 6" xfId="14138"/>
    <cellStyle name="Accent1 7" xfId="14139"/>
    <cellStyle name="Accent1 8" xfId="14140"/>
    <cellStyle name="Accent1 9" xfId="14141"/>
    <cellStyle name="Accent1_Xl0000003" xfId="14142"/>
    <cellStyle name="Accent2" xfId="14143"/>
    <cellStyle name="Accent2 - 20%" xfId="14144"/>
    <cellStyle name="Accent2 - 20% 2" xfId="14145"/>
    <cellStyle name="Accent2 - 20%_БДР формат СД (2)" xfId="14146"/>
    <cellStyle name="Accent2 - 40%" xfId="14147"/>
    <cellStyle name="Accent2 - 40% 2" xfId="14148"/>
    <cellStyle name="Accent2 - 40%_БДР формат СД (2)" xfId="14149"/>
    <cellStyle name="Accent2 - 60%" xfId="14150"/>
    <cellStyle name="Accent2 - 60% 2" xfId="14151"/>
    <cellStyle name="Accent2 - 60%_БДР формат СД (2)" xfId="14152"/>
    <cellStyle name="Accent2 10" xfId="14153"/>
    <cellStyle name="Accent2 11" xfId="14154"/>
    <cellStyle name="Accent2 12" xfId="14155"/>
    <cellStyle name="Accent2 13" xfId="14156"/>
    <cellStyle name="Accent2 14" xfId="14157"/>
    <cellStyle name="Accent2 15" xfId="14158"/>
    <cellStyle name="Accent2 16" xfId="14159"/>
    <cellStyle name="Accent2 17" xfId="14160"/>
    <cellStyle name="Accent2 18" xfId="14161"/>
    <cellStyle name="Accent2 19" xfId="14162"/>
    <cellStyle name="Accent2 2" xfId="14163"/>
    <cellStyle name="Accent2 20" xfId="14164"/>
    <cellStyle name="Accent2 21" xfId="14165"/>
    <cellStyle name="Accent2 22" xfId="14166"/>
    <cellStyle name="Accent2 3" xfId="14167"/>
    <cellStyle name="Accent2 4" xfId="14168"/>
    <cellStyle name="Accent2 5" xfId="14169"/>
    <cellStyle name="Accent2 6" xfId="14170"/>
    <cellStyle name="Accent2 7" xfId="14171"/>
    <cellStyle name="Accent2 8" xfId="14172"/>
    <cellStyle name="Accent2 9" xfId="14173"/>
    <cellStyle name="Accent2_Xl0000003" xfId="14174"/>
    <cellStyle name="Accent3" xfId="14175"/>
    <cellStyle name="Accent3 - 20%" xfId="14176"/>
    <cellStyle name="Accent3 - 20% 2" xfId="14177"/>
    <cellStyle name="Accent3 - 20%_БДР формат СД (2)" xfId="14178"/>
    <cellStyle name="Accent3 - 40%" xfId="14179"/>
    <cellStyle name="Accent3 - 40% 2" xfId="14180"/>
    <cellStyle name="Accent3 - 40%_БДР формат СД (2)" xfId="14181"/>
    <cellStyle name="Accent3 - 60%" xfId="14182"/>
    <cellStyle name="Accent3 - 60% 2" xfId="14183"/>
    <cellStyle name="Accent3 - 60%_БДР формат СД (2)" xfId="14184"/>
    <cellStyle name="Accent3 10" xfId="14185"/>
    <cellStyle name="Accent3 11" xfId="14186"/>
    <cellStyle name="Accent3 12" xfId="14187"/>
    <cellStyle name="Accent3 13" xfId="14188"/>
    <cellStyle name="Accent3 14" xfId="14189"/>
    <cellStyle name="Accent3 15" xfId="14190"/>
    <cellStyle name="Accent3 16" xfId="14191"/>
    <cellStyle name="Accent3 17" xfId="14192"/>
    <cellStyle name="Accent3 18" xfId="14193"/>
    <cellStyle name="Accent3 19" xfId="14194"/>
    <cellStyle name="Accent3 2" xfId="14195"/>
    <cellStyle name="Accent3 20" xfId="14196"/>
    <cellStyle name="Accent3 21" xfId="14197"/>
    <cellStyle name="Accent3 22" xfId="14198"/>
    <cellStyle name="Accent3 3" xfId="14199"/>
    <cellStyle name="Accent3 4" xfId="14200"/>
    <cellStyle name="Accent3 5" xfId="14201"/>
    <cellStyle name="Accent3 6" xfId="14202"/>
    <cellStyle name="Accent3 7" xfId="14203"/>
    <cellStyle name="Accent3 8" xfId="14204"/>
    <cellStyle name="Accent3 9" xfId="14205"/>
    <cellStyle name="Accent3_ прил7" xfId="14206"/>
    <cellStyle name="Accent4" xfId="14207"/>
    <cellStyle name="Accent4 - 20%" xfId="14208"/>
    <cellStyle name="Accent4 - 20% 2" xfId="14209"/>
    <cellStyle name="Accent4 - 20%_БДР формат СД (2)" xfId="14210"/>
    <cellStyle name="Accent4 - 40%" xfId="14211"/>
    <cellStyle name="Accent4 - 40% 2" xfId="14212"/>
    <cellStyle name="Accent4 - 40%_БДР формат СД (2)" xfId="14213"/>
    <cellStyle name="Accent4 - 60%" xfId="14214"/>
    <cellStyle name="Accent4 - 60% 2" xfId="14215"/>
    <cellStyle name="Accent4 - 60%_БДР формат СД (2)" xfId="14216"/>
    <cellStyle name="Accent4 10" xfId="14217"/>
    <cellStyle name="Accent4 11" xfId="14218"/>
    <cellStyle name="Accent4 12" xfId="14219"/>
    <cellStyle name="Accent4 13" xfId="14220"/>
    <cellStyle name="Accent4 14" xfId="14221"/>
    <cellStyle name="Accent4 15" xfId="14222"/>
    <cellStyle name="Accent4 16" xfId="14223"/>
    <cellStyle name="Accent4 17" xfId="14224"/>
    <cellStyle name="Accent4 18" xfId="14225"/>
    <cellStyle name="Accent4 19" xfId="14226"/>
    <cellStyle name="Accent4 2" xfId="14227"/>
    <cellStyle name="Accent4 20" xfId="14228"/>
    <cellStyle name="Accent4 21" xfId="14229"/>
    <cellStyle name="Accent4 22" xfId="14230"/>
    <cellStyle name="Accent4 3" xfId="14231"/>
    <cellStyle name="Accent4 4" xfId="14232"/>
    <cellStyle name="Accent4 5" xfId="14233"/>
    <cellStyle name="Accent4 6" xfId="14234"/>
    <cellStyle name="Accent4 7" xfId="14235"/>
    <cellStyle name="Accent4 8" xfId="14236"/>
    <cellStyle name="Accent4 9" xfId="14237"/>
    <cellStyle name="Accent4_ прил7" xfId="14238"/>
    <cellStyle name="Accent5" xfId="14239"/>
    <cellStyle name="Accent5 - 20%" xfId="14240"/>
    <cellStyle name="Accent5 - 20% 2" xfId="14241"/>
    <cellStyle name="Accent5 - 20% 2 2" xfId="14242"/>
    <cellStyle name="Accent5 - 20% 2_БДР формат СД (2)" xfId="14243"/>
    <cellStyle name="Accent5 - 20% 3" xfId="14244"/>
    <cellStyle name="Accent5 - 20%_БДР формат СД (2)" xfId="14245"/>
    <cellStyle name="Accent5 - 40%" xfId="14246"/>
    <cellStyle name="Accent5 - 40% 2" xfId="14247"/>
    <cellStyle name="Accent5 - 40%_БДР формат СД (2)" xfId="14248"/>
    <cellStyle name="Accent5 - 60%" xfId="14249"/>
    <cellStyle name="Accent5 - 60% 2" xfId="14250"/>
    <cellStyle name="Accent5 - 60% 2 2" xfId="14251"/>
    <cellStyle name="Accent5 - 60% 2_БДР формат СД (2)" xfId="14252"/>
    <cellStyle name="Accent5 - 60% 3" xfId="14253"/>
    <cellStyle name="Accent5 - 60%_БДР формат СД (2)" xfId="14254"/>
    <cellStyle name="Accent5 10" xfId="14255"/>
    <cellStyle name="Accent5 11" xfId="14256"/>
    <cellStyle name="Accent5 12" xfId="14257"/>
    <cellStyle name="Accent5 13" xfId="14258"/>
    <cellStyle name="Accent5 14" xfId="14259"/>
    <cellStyle name="Accent5 15" xfId="14260"/>
    <cellStyle name="Accent5 16" xfId="14261"/>
    <cellStyle name="Accent5 17" xfId="14262"/>
    <cellStyle name="Accent5 18" xfId="14263"/>
    <cellStyle name="Accent5 19" xfId="14264"/>
    <cellStyle name="Accent5 2" xfId="14265"/>
    <cellStyle name="Accent5 2 2" xfId="14266"/>
    <cellStyle name="Accent5 2_БДР формат СД (2)" xfId="14267"/>
    <cellStyle name="Accent5 20" xfId="14268"/>
    <cellStyle name="Accent5 21" xfId="14269"/>
    <cellStyle name="Accent5 22" xfId="14270"/>
    <cellStyle name="Accent5 23" xfId="14271"/>
    <cellStyle name="Accent5 24" xfId="14272"/>
    <cellStyle name="Accent5 25" xfId="14273"/>
    <cellStyle name="Accent5 26" xfId="14274"/>
    <cellStyle name="Accent5 27" xfId="14275"/>
    <cellStyle name="Accent5 28" xfId="14276"/>
    <cellStyle name="Accent5 29" xfId="14277"/>
    <cellStyle name="Accent5 3" xfId="14278"/>
    <cellStyle name="Accent5 30" xfId="14279"/>
    <cellStyle name="Accent5 31" xfId="14280"/>
    <cellStyle name="Accent5 32" xfId="14281"/>
    <cellStyle name="Accent5 33" xfId="14282"/>
    <cellStyle name="Accent5 34" xfId="14283"/>
    <cellStyle name="Accent5 4" xfId="14284"/>
    <cellStyle name="Accent5 5" xfId="14285"/>
    <cellStyle name="Accent5 6" xfId="14286"/>
    <cellStyle name="Accent5 7" xfId="14287"/>
    <cellStyle name="Accent5 8" xfId="14288"/>
    <cellStyle name="Accent5 9" xfId="14289"/>
    <cellStyle name="Accent5_ прил7" xfId="14290"/>
    <cellStyle name="Accent6" xfId="14291"/>
    <cellStyle name="Accent6 - 20%" xfId="14292"/>
    <cellStyle name="Accent6 - 20% 2" xfId="14293"/>
    <cellStyle name="Accent6 - 20%_БДР формат СД (2)" xfId="14294"/>
    <cellStyle name="Accent6 - 40%" xfId="14295"/>
    <cellStyle name="Accent6 - 40% 2" xfId="14296"/>
    <cellStyle name="Accent6 - 40% 2 2" xfId="14297"/>
    <cellStyle name="Accent6 - 40% 2_БДР формат СД (2)" xfId="14298"/>
    <cellStyle name="Accent6 - 40% 3" xfId="14299"/>
    <cellStyle name="Accent6 - 40%_БДР формат СД (2)" xfId="14300"/>
    <cellStyle name="Accent6 - 60%" xfId="14301"/>
    <cellStyle name="Accent6 - 60% 2" xfId="14302"/>
    <cellStyle name="Accent6 - 60% 2 2" xfId="14303"/>
    <cellStyle name="Accent6 - 60% 2_БДР формат СД (2)" xfId="14304"/>
    <cellStyle name="Accent6 - 60% 3" xfId="14305"/>
    <cellStyle name="Accent6 - 60%_БДР формат СД (2)" xfId="14306"/>
    <cellStyle name="Accent6 10" xfId="14307"/>
    <cellStyle name="Accent6 11" xfId="14308"/>
    <cellStyle name="Accent6 12" xfId="14309"/>
    <cellStyle name="Accent6 13" xfId="14310"/>
    <cellStyle name="Accent6 14" xfId="14311"/>
    <cellStyle name="Accent6 15" xfId="14312"/>
    <cellStyle name="Accent6 16" xfId="14313"/>
    <cellStyle name="Accent6 17" xfId="14314"/>
    <cellStyle name="Accent6 18" xfId="14315"/>
    <cellStyle name="Accent6 19" xfId="14316"/>
    <cellStyle name="Accent6 2" xfId="14317"/>
    <cellStyle name="Accent6 2 2" xfId="14318"/>
    <cellStyle name="Accent6 2_БДР формат СД (2)" xfId="14319"/>
    <cellStyle name="Accent6 20" xfId="14320"/>
    <cellStyle name="Accent6 21" xfId="14321"/>
    <cellStyle name="Accent6 22" xfId="14322"/>
    <cellStyle name="Accent6 23" xfId="14323"/>
    <cellStyle name="Accent6 24" xfId="14324"/>
    <cellStyle name="Accent6 25" xfId="14325"/>
    <cellStyle name="Accent6 26" xfId="14326"/>
    <cellStyle name="Accent6 27" xfId="14327"/>
    <cellStyle name="Accent6 28" xfId="14328"/>
    <cellStyle name="Accent6 29" xfId="14329"/>
    <cellStyle name="Accent6 3" xfId="14330"/>
    <cellStyle name="Accent6 30" xfId="14331"/>
    <cellStyle name="Accent6 31" xfId="14332"/>
    <cellStyle name="Accent6 32" xfId="14333"/>
    <cellStyle name="Accent6 33" xfId="14334"/>
    <cellStyle name="Accent6 34" xfId="14335"/>
    <cellStyle name="Accent6 4" xfId="14336"/>
    <cellStyle name="Accent6 5" xfId="14337"/>
    <cellStyle name="Accent6 6" xfId="14338"/>
    <cellStyle name="Accent6 7" xfId="14339"/>
    <cellStyle name="Accent6 8" xfId="14340"/>
    <cellStyle name="Accent6 9" xfId="14341"/>
    <cellStyle name="Accent6_ прил7" xfId="14342"/>
    <cellStyle name="account" xfId="14343"/>
    <cellStyle name="Accounting" xfId="14344"/>
    <cellStyle name="acct" xfId="14345"/>
    <cellStyle name="acct 2" xfId="14346"/>
    <cellStyle name="acct 3" xfId="14347"/>
    <cellStyle name="acct 4" xfId="14348"/>
    <cellStyle name="acct 5" xfId="14349"/>
    <cellStyle name="acct 6" xfId="14350"/>
    <cellStyle name="acct 7" xfId="14351"/>
    <cellStyle name="acct 8" xfId="14352"/>
    <cellStyle name="acct 9" xfId="14353"/>
    <cellStyle name="Ăčďĺđńńűëęŕ" xfId="14354"/>
    <cellStyle name="Ăčďĺđńńűëęŕ 2" xfId="14355"/>
    <cellStyle name="Ăčďĺđńńűëęŕ 3" xfId="14356"/>
    <cellStyle name="AeE­ [0]_?A°??µAoC?" xfId="14357"/>
    <cellStyle name="AeE­_?A°??µAoC?" xfId="14358"/>
    <cellStyle name="Aeia?nnueea" xfId="14359"/>
    <cellStyle name="AFE" xfId="14360"/>
    <cellStyle name="Áĺççŕůčňíűé" xfId="14361"/>
    <cellStyle name="Áĺççŕůčňíűé 2" xfId="14362"/>
    <cellStyle name="Äĺíĺćíűé [0]_(ňŕá 3č)" xfId="14363"/>
    <cellStyle name="Äĺíĺćíűé_(ňŕá 3č)" xfId="14364"/>
    <cellStyle name="alternate" xfId="14365"/>
    <cellStyle name="aluminium" xfId="14366"/>
    <cellStyle name="Analyst Name" xfId="14367"/>
    <cellStyle name="Anna" xfId="14368"/>
    <cellStyle name="AP_AR_UPS" xfId="14369"/>
    <cellStyle name="APPEAR" xfId="14370"/>
    <cellStyle name="APPEAR 2" xfId="14371"/>
    <cellStyle name="Arial 10" xfId="14372"/>
    <cellStyle name="Arial 12" xfId="14373"/>
    <cellStyle name="Assumption - Normal" xfId="14374"/>
    <cellStyle name="Assumption - Normal 2" xfId="14375"/>
    <cellStyle name="Assumption - Normal 2 2" xfId="14376"/>
    <cellStyle name="Assumption - Normal 2 2 2" xfId="14377"/>
    <cellStyle name="Assumption - Normal 2 3" xfId="14378"/>
    <cellStyle name="Assumption - Normal 3" xfId="14379"/>
    <cellStyle name="Assumption - Normal 3 2" xfId="14380"/>
    <cellStyle name="Assumption - Normal 4" xfId="14381"/>
    <cellStyle name="ATS" xfId="14382"/>
    <cellStyle name="AutoFormat Options" xfId="14383"/>
    <cellStyle name="AutoFormat Options 2" xfId="14384"/>
    <cellStyle name="AutoFormat Options 3" xfId="14385"/>
    <cellStyle name="AutoFormat Options 4" xfId="14386"/>
    <cellStyle name="AutoFormat Options 5" xfId="14387"/>
    <cellStyle name="AutoFormat Options 6" xfId="14388"/>
    <cellStyle name="AutoFormat Options 7" xfId="14389"/>
    <cellStyle name="AutoFormat Options 8" xfId="14390"/>
    <cellStyle name="AutoFormat Options 9" xfId="14391"/>
    <cellStyle name="Availability" xfId="14392"/>
    <cellStyle name="Availability 2" xfId="14393"/>
    <cellStyle name="b lue" xfId="14394"/>
    <cellStyle name="BackGround_General" xfId="14395"/>
    <cellStyle name="Bad" xfId="14396"/>
    <cellStyle name="Bad 2" xfId="14397"/>
    <cellStyle name="Bad 2 2" xfId="14398"/>
    <cellStyle name="Bad 2_БДР формат СД (2)" xfId="14399"/>
    <cellStyle name="Bad 3" xfId="14400"/>
    <cellStyle name="Bad_БДР формат СД (2)" xfId="14401"/>
    <cellStyle name="Balance" xfId="14402"/>
    <cellStyle name="BalanceBold" xfId="14403"/>
    <cellStyle name="Besuchter Hyperlink" xfId="14404"/>
    <cellStyle name="Big" xfId="14405"/>
    <cellStyle name="Big 2" xfId="14406"/>
    <cellStyle name="BLACK" xfId="14407"/>
    <cellStyle name="blank" xfId="14408"/>
    <cellStyle name="Blue" xfId="14409"/>
    <cellStyle name="blur" xfId="14410"/>
    <cellStyle name="Body" xfId="14411"/>
    <cellStyle name="Bold/Border" xfId="14412"/>
    <cellStyle name="Bold/Border 2" xfId="14413"/>
    <cellStyle name="Bold1" xfId="14414"/>
    <cellStyle name="BorderNo" xfId="14415"/>
    <cellStyle name="British Pound" xfId="14416"/>
    <cellStyle name="Bullet" xfId="14417"/>
    <cellStyle name="C" xfId="14418"/>
    <cellStyle name="C?AO_?A°??µAoC?" xfId="14419"/>
    <cellStyle name="CALC Amount" xfId="14420"/>
    <cellStyle name="CALC Amount Total" xfId="14421"/>
    <cellStyle name="CALC Amount Total 2" xfId="14422"/>
    <cellStyle name="CALC Amount Total 2 2" xfId="14423"/>
    <cellStyle name="CALC Amount Total 2 3" xfId="14424"/>
    <cellStyle name="CALC Amount Total 2 4" xfId="14425"/>
    <cellStyle name="CALC Amount Total 3" xfId="14426"/>
    <cellStyle name="CALC Amount Total 3 2" xfId="14427"/>
    <cellStyle name="CALC Amount Total 3 3" xfId="14428"/>
    <cellStyle name="CALC Amount Total 3 4" xfId="14429"/>
    <cellStyle name="CALC Amount Total 4" xfId="14430"/>
    <cellStyle name="CALC Amount Total 4 2" xfId="14431"/>
    <cellStyle name="CALC Amount Total 4 2 2" xfId="14432"/>
    <cellStyle name="CALC Amount Total 4 2 3" xfId="14433"/>
    <cellStyle name="CALC Amount Total 4 3" xfId="14434"/>
    <cellStyle name="CALC Amount Total 4 4" xfId="14435"/>
    <cellStyle name="Calc Currency (0)" xfId="14436"/>
    <cellStyle name="Calc Currency (0) 10" xfId="14437"/>
    <cellStyle name="Calc Currency (0) 2" xfId="14438"/>
    <cellStyle name="Calc Currency (0) 3" xfId="14439"/>
    <cellStyle name="Calc Currency (0) 4" xfId="14440"/>
    <cellStyle name="Calc Currency (0) 5" xfId="14441"/>
    <cellStyle name="Calc Currency (0) 6" xfId="14442"/>
    <cellStyle name="Calc Currency (0) 7" xfId="14443"/>
    <cellStyle name="Calc Currency (0) 8" xfId="14444"/>
    <cellStyle name="Calc Currency (0) 9" xfId="14445"/>
    <cellStyle name="Calc Currency (0)_op.report фев 09" xfId="14446"/>
    <cellStyle name="Calc Currency (2)" xfId="14447"/>
    <cellStyle name="Calc Percent (0)" xfId="14448"/>
    <cellStyle name="Calc Percent (1)" xfId="14449"/>
    <cellStyle name="Calc Percent (2)" xfId="14450"/>
    <cellStyle name="Calc Units (0)" xfId="14451"/>
    <cellStyle name="Calc Units (1)" xfId="14452"/>
    <cellStyle name="Calc Units (2)" xfId="14453"/>
    <cellStyle name="Calculation" xfId="14454"/>
    <cellStyle name="Calculation 2" xfId="14455"/>
    <cellStyle name="Calculation 2 10" xfId="14456"/>
    <cellStyle name="Calculation 2 2" xfId="14457"/>
    <cellStyle name="Calculation 2 2 2" xfId="14458"/>
    <cellStyle name="Calculation 2 2 3" xfId="14459"/>
    <cellStyle name="Calculation 2 2 4" xfId="14460"/>
    <cellStyle name="Calculation 2 3" xfId="14461"/>
    <cellStyle name="Calculation 2 3 2" xfId="14462"/>
    <cellStyle name="Calculation 2 3 2 2" xfId="14463"/>
    <cellStyle name="Calculation 2 3 2 3" xfId="14464"/>
    <cellStyle name="Calculation 2 3 2 4" xfId="14465"/>
    <cellStyle name="Calculation 2 3 2 5" xfId="14466"/>
    <cellStyle name="Calculation 2 3 2 6" xfId="14467"/>
    <cellStyle name="Calculation 2 3 2 7" xfId="14468"/>
    <cellStyle name="Calculation 2 3 3" xfId="14469"/>
    <cellStyle name="Calculation 2 3 4" xfId="14470"/>
    <cellStyle name="Calculation 2 3 5" xfId="14471"/>
    <cellStyle name="Calculation 2 3 6" xfId="14472"/>
    <cellStyle name="Calculation 2 3 7" xfId="14473"/>
    <cellStyle name="Calculation 2 3 8" xfId="14474"/>
    <cellStyle name="Calculation 2 4" xfId="14475"/>
    <cellStyle name="Calculation 2 4 2" xfId="14476"/>
    <cellStyle name="Calculation 2 4 3" xfId="14477"/>
    <cellStyle name="Calculation 2 4 4" xfId="14478"/>
    <cellStyle name="Calculation 2 4 5" xfId="14479"/>
    <cellStyle name="Calculation 2 4 6" xfId="14480"/>
    <cellStyle name="Calculation 2 4 7" xfId="14481"/>
    <cellStyle name="Calculation 2 5" xfId="14482"/>
    <cellStyle name="Calculation 2 6" xfId="14483"/>
    <cellStyle name="Calculation 2 7" xfId="14484"/>
    <cellStyle name="Calculation 2 8" xfId="14485"/>
    <cellStyle name="Calculation 2 9" xfId="14486"/>
    <cellStyle name="Calculation 2_БДР формат СД (2)" xfId="14487"/>
    <cellStyle name="Calculation 3" xfId="14488"/>
    <cellStyle name="Calculation 3 2" xfId="14489"/>
    <cellStyle name="Calculation 3 2 2" xfId="14490"/>
    <cellStyle name="Calculation 3 2 3" xfId="14491"/>
    <cellStyle name="Calculation 3 3" xfId="14492"/>
    <cellStyle name="Calculation 3 4" xfId="14493"/>
    <cellStyle name="Calculation 3 5" xfId="14494"/>
    <cellStyle name="Calculation 3 6" xfId="14495"/>
    <cellStyle name="Calculation 3 7" xfId="14496"/>
    <cellStyle name="Calculation 4" xfId="14497"/>
    <cellStyle name="Calculation 4 2" xfId="14498"/>
    <cellStyle name="Calculation 4 2 2" xfId="14499"/>
    <cellStyle name="Calculation 4 2 2 2" xfId="14500"/>
    <cellStyle name="Calculation 4 2 2 3" xfId="14501"/>
    <cellStyle name="Calculation 4 2 2 4" xfId="14502"/>
    <cellStyle name="Calculation 4 2 2 5" xfId="14503"/>
    <cellStyle name="Calculation 4 2 2 6" xfId="14504"/>
    <cellStyle name="Calculation 4 2 2 7" xfId="14505"/>
    <cellStyle name="Calculation 4 2 3" xfId="14506"/>
    <cellStyle name="Calculation 4 2 4" xfId="14507"/>
    <cellStyle name="Calculation 4 2 5" xfId="14508"/>
    <cellStyle name="Calculation 4 2 6" xfId="14509"/>
    <cellStyle name="Calculation 4 2 7" xfId="14510"/>
    <cellStyle name="Calculation 4 2 8" xfId="14511"/>
    <cellStyle name="Calculation 4 3" xfId="14512"/>
    <cellStyle name="Calculation 4 3 2" xfId="14513"/>
    <cellStyle name="Calculation 4 3 3" xfId="14514"/>
    <cellStyle name="Calculation 4 3 4" xfId="14515"/>
    <cellStyle name="Calculation 4 3 5" xfId="14516"/>
    <cellStyle name="Calculation 4 3 6" xfId="14517"/>
    <cellStyle name="Calculation 4 3 7" xfId="14518"/>
    <cellStyle name="Calculation 4 4" xfId="14519"/>
    <cellStyle name="Calculation 4 5" xfId="14520"/>
    <cellStyle name="Calculation 4 6" xfId="14521"/>
    <cellStyle name="Calculation 4 7" xfId="14522"/>
    <cellStyle name="Calculation 4 8" xfId="14523"/>
    <cellStyle name="Calculation 4 9" xfId="14524"/>
    <cellStyle name="Calculation 4_БДР формат СД (2)" xfId="14525"/>
    <cellStyle name="Calculation 5" xfId="14526"/>
    <cellStyle name="Calculation 5 2" xfId="14527"/>
    <cellStyle name="Calculation 5 2 2" xfId="14528"/>
    <cellStyle name="Calculation 5 2 3" xfId="14529"/>
    <cellStyle name="Calculation 5 2 4" xfId="14530"/>
    <cellStyle name="Calculation 5 2 5" xfId="14531"/>
    <cellStyle name="Calculation 5 2 6" xfId="14532"/>
    <cellStyle name="Calculation 5 2 7" xfId="14533"/>
    <cellStyle name="Calculation 5 3" xfId="14534"/>
    <cellStyle name="Calculation 5 4" xfId="14535"/>
    <cellStyle name="Calculation 5 5" xfId="14536"/>
    <cellStyle name="Calculation 5 6" xfId="14537"/>
    <cellStyle name="Calculation 5 7" xfId="14538"/>
    <cellStyle name="Calculation 5 8" xfId="14539"/>
    <cellStyle name="Calculation 6" xfId="14540"/>
    <cellStyle name="Calculation 6 2" xfId="14541"/>
    <cellStyle name="Calculation 6 2 2" xfId="14542"/>
    <cellStyle name="Calculation 6 2 3" xfId="14543"/>
    <cellStyle name="Calculation 6 2 4" xfId="14544"/>
    <cellStyle name="Calculation 6 2 5" xfId="14545"/>
    <cellStyle name="Calculation 6 2 6" xfId="14546"/>
    <cellStyle name="Calculation 6 2 7" xfId="14547"/>
    <cellStyle name="Calculation 6 3" xfId="14548"/>
    <cellStyle name="Calculation 6 4" xfId="14549"/>
    <cellStyle name="Calculation 6 5" xfId="14550"/>
    <cellStyle name="Calculation 6 6" xfId="14551"/>
    <cellStyle name="Calculation 6 7" xfId="14552"/>
    <cellStyle name="Calculation 6 8" xfId="14553"/>
    <cellStyle name="Calculation 7" xfId="14554"/>
    <cellStyle name="Calculation 7 2" xfId="14555"/>
    <cellStyle name="Calculation 8" xfId="14556"/>
    <cellStyle name="Calculation 9" xfId="14557"/>
    <cellStyle name="Calculation_БДР формат СД (2)" xfId="14558"/>
    <cellStyle name="Case" xfId="14559"/>
    <cellStyle name="Case 2" xfId="14560"/>
    <cellStyle name="Case 3" xfId="14561"/>
    <cellStyle name="Case 4" xfId="14562"/>
    <cellStyle name="Case 5" xfId="14563"/>
    <cellStyle name="Case 6" xfId="14564"/>
    <cellStyle name="Case 7" xfId="14565"/>
    <cellStyle name="Case 8" xfId="14566"/>
    <cellStyle name="Case 9" xfId="14567"/>
    <cellStyle name="Center Across" xfId="14568"/>
    <cellStyle name="Center Across 2" xfId="14569"/>
    <cellStyle name="Center Across 2 2" xfId="14570"/>
    <cellStyle name="Center Across 2 2 2" xfId="14571"/>
    <cellStyle name="Center Across 2 2 2 2" xfId="14572"/>
    <cellStyle name="Center Across 3" xfId="14573"/>
    <cellStyle name="Center Across 3 2" xfId="14574"/>
    <cellStyle name="Center Across 3 2 2" xfId="14575"/>
    <cellStyle name="Center Across 3 2 2 2" xfId="14576"/>
    <cellStyle name="Center Across 4" xfId="14577"/>
    <cellStyle name="Center Across 4 2" xfId="14578"/>
    <cellStyle name="Center Across 4 2 2" xfId="14579"/>
    <cellStyle name="Center Across 5" xfId="14580"/>
    <cellStyle name="Center Across 5 2" xfId="14581"/>
    <cellStyle name="Center Across 5 2 2" xfId="14582"/>
    <cellStyle name="Center Across 6" xfId="14583"/>
    <cellStyle name="Center Across 6 2" xfId="14584"/>
    <cellStyle name="Center Across 6 2 2" xfId="14585"/>
    <cellStyle name="Center Across 7" xfId="14586"/>
    <cellStyle name="Center Across 7 2" xfId="14587"/>
    <cellStyle name="Center Across 7 2 2" xfId="14588"/>
    <cellStyle name="Changeable" xfId="14589"/>
    <cellStyle name="Check" xfId="14590"/>
    <cellStyle name="Check 2" xfId="14591"/>
    <cellStyle name="Check 2 2" xfId="14592"/>
    <cellStyle name="Check 2 2 2" xfId="14593"/>
    <cellStyle name="Check 2 2 3" xfId="14594"/>
    <cellStyle name="Check 2 2 4" xfId="14595"/>
    <cellStyle name="Check 2 2 5" xfId="14596"/>
    <cellStyle name="Check 2 2 6" xfId="14597"/>
    <cellStyle name="Check 2 3" xfId="14598"/>
    <cellStyle name="Check 2 3 2" xfId="14599"/>
    <cellStyle name="Check 2 3 3" xfId="14600"/>
    <cellStyle name="Check 2 3 4" xfId="14601"/>
    <cellStyle name="Check 2 4" xfId="14602"/>
    <cellStyle name="Check 2 5" xfId="14603"/>
    <cellStyle name="Check 3" xfId="14604"/>
    <cellStyle name="Check Cell" xfId="14605"/>
    <cellStyle name="Check Cell 2" xfId="14606"/>
    <cellStyle name="Check Cell 2 2" xfId="14607"/>
    <cellStyle name="Check Cell 2 3" xfId="14608"/>
    <cellStyle name="Check Cell 2_БДР формат СД (2)" xfId="14609"/>
    <cellStyle name="Check Cell 3" xfId="14610"/>
    <cellStyle name="Check Cell 4" xfId="14611"/>
    <cellStyle name="Check Cell_БДР формат СД (2)" xfId="14612"/>
    <cellStyle name="Check_БДР формат СД (2)" xfId="14613"/>
    <cellStyle name="Code" xfId="14614"/>
    <cellStyle name="Code 2" xfId="14615"/>
    <cellStyle name="Code 3" xfId="14616"/>
    <cellStyle name="Code 4" xfId="14617"/>
    <cellStyle name="Code Section" xfId="14618"/>
    <cellStyle name="Code Section 2" xfId="14619"/>
    <cellStyle name="Code Section 2 2" xfId="14620"/>
    <cellStyle name="Code Section 2 2 2" xfId="14621"/>
    <cellStyle name="Code Section 2 3" xfId="14622"/>
    <cellStyle name="Code Section 2 3 2" xfId="14623"/>
    <cellStyle name="Code Section 2 4" xfId="14624"/>
    <cellStyle name="Code Section 2 4 2" xfId="14625"/>
    <cellStyle name="Code Section 2 5" xfId="14626"/>
    <cellStyle name="Code Section 2 5 2" xfId="14627"/>
    <cellStyle name="Code Section 2 6" xfId="14628"/>
    <cellStyle name="Code Section 2 6 2" xfId="14629"/>
    <cellStyle name="Code Section 2 7" xfId="14630"/>
    <cellStyle name="Code Section 2 7 2" xfId="14631"/>
    <cellStyle name="Code Section 2 8" xfId="14632"/>
    <cellStyle name="Code Section 3" xfId="14633"/>
    <cellStyle name="Code Section 3 2" xfId="14634"/>
    <cellStyle name="Code Section 4" xfId="14635"/>
    <cellStyle name="Code Section 4 2" xfId="14636"/>
    <cellStyle name="Code Section 5" xfId="14637"/>
    <cellStyle name="Code Section 5 2" xfId="14638"/>
    <cellStyle name="Code Section 6" xfId="14639"/>
    <cellStyle name="Code Section 6 2" xfId="14640"/>
    <cellStyle name="Code Section 7" xfId="14641"/>
    <cellStyle name="Code Section 7 2" xfId="14642"/>
    <cellStyle name="Code Section 8" xfId="14643"/>
    <cellStyle name="Code Section 8 2" xfId="14644"/>
    <cellStyle name="Code Section 9" xfId="14645"/>
    <cellStyle name="ColHeading" xfId="14646"/>
    <cellStyle name="Column Heading" xfId="14647"/>
    <cellStyle name="Column Title" xfId="14648"/>
    <cellStyle name="Comma  - Style1" xfId="14649"/>
    <cellStyle name="Comma  - Style2" xfId="14650"/>
    <cellStyle name="Comma  - Style3" xfId="14651"/>
    <cellStyle name="Comma  - Style4" xfId="14652"/>
    <cellStyle name="Comma  - Style5" xfId="14653"/>
    <cellStyle name="Comma  - Style6" xfId="14654"/>
    <cellStyle name="Comma  - Style7" xfId="14655"/>
    <cellStyle name="Comma  - Style8" xfId="14656"/>
    <cellStyle name="Comma [0]" xfId="14657"/>
    <cellStyle name="Comma [00]" xfId="14658"/>
    <cellStyle name="Comma [1]" xfId="14659"/>
    <cellStyle name="Comma [2]" xfId="14660"/>
    <cellStyle name="Comma [3]" xfId="14661"/>
    <cellStyle name="Comma 0" xfId="14662"/>
    <cellStyle name="Comma 0*" xfId="14663"/>
    <cellStyle name="Comma 2" xfId="14664"/>
    <cellStyle name="Comma 2 2" xfId="14665"/>
    <cellStyle name="Comma 3" xfId="14666"/>
    <cellStyle name="Comma(1)" xfId="14667"/>
    <cellStyle name="Comma_(1)" xfId="14668"/>
    <cellStyle name="Comma0" xfId="14669"/>
    <cellStyle name="Comma0 - Modelo1" xfId="14670"/>
    <cellStyle name="Comma0 - Style1" xfId="14671"/>
    <cellStyle name="Comma0 2" xfId="14672"/>
    <cellStyle name="Comma0 3" xfId="14673"/>
    <cellStyle name="Comma0 4" xfId="14674"/>
    <cellStyle name="Comma0_БДР формат СД (2)" xfId="14675"/>
    <cellStyle name="Comma1 - Modelo2" xfId="14676"/>
    <cellStyle name="Comma1 - Style2" xfId="14677"/>
    <cellStyle name="Commodity" xfId="14678"/>
    <cellStyle name="Company" xfId="14679"/>
    <cellStyle name="CompanyName" xfId="14680"/>
    <cellStyle name="Coname" xfId="14681"/>
    <cellStyle name="Coname 2" xfId="14682"/>
    <cellStyle name="Coname 3" xfId="14683"/>
    <cellStyle name="Conor 1" xfId="14684"/>
    <cellStyle name="Conor1" xfId="14685"/>
    <cellStyle name="Conor2" xfId="14686"/>
    <cellStyle name="Credit" xfId="14687"/>
    <cellStyle name="Credit subtotal" xfId="14688"/>
    <cellStyle name="Credit subtotal 2" xfId="14689"/>
    <cellStyle name="Credit subtotal 2 2" xfId="14690"/>
    <cellStyle name="Credit subtotal 2 3" xfId="14691"/>
    <cellStyle name="Credit subtotal 2 4" xfId="14692"/>
    <cellStyle name="Credit subtotal 2 5" xfId="14693"/>
    <cellStyle name="Credit subtotal 2 6" xfId="14694"/>
    <cellStyle name="Credit subtotal 2 7" xfId="14695"/>
    <cellStyle name="Credit subtotal 3" xfId="14696"/>
    <cellStyle name="Credit subtotal 4" xfId="14697"/>
    <cellStyle name="Credit subtotal 5" xfId="14698"/>
    <cellStyle name="Credit subtotal 6" xfId="14699"/>
    <cellStyle name="Credit subtotal 7" xfId="14700"/>
    <cellStyle name="Credit subtotal 8" xfId="14701"/>
    <cellStyle name="Credit Total" xfId="14702"/>
    <cellStyle name="Credit_Tickmarks" xfId="14703"/>
    <cellStyle name="Çŕůčňíűé" xfId="14704"/>
    <cellStyle name="Çŕůčňíűé 2" xfId="14705"/>
    <cellStyle name="CurRatio" xfId="14706"/>
    <cellStyle name="Currency [0]" xfId="14707"/>
    <cellStyle name="Currency [0] 2" xfId="14708"/>
    <cellStyle name="Currency [0] 3" xfId="14709"/>
    <cellStyle name="Currency [0] 4" xfId="14710"/>
    <cellStyle name="Currency [0]_БДР формат СД (2)" xfId="14711"/>
    <cellStyle name="Currency [00]" xfId="14712"/>
    <cellStyle name="Currency [1]" xfId="14713"/>
    <cellStyle name="Currency [2]" xfId="14714"/>
    <cellStyle name="Currency [3]" xfId="14715"/>
    <cellStyle name="Currency 0" xfId="14716"/>
    <cellStyle name="Currency 2" xfId="14717"/>
    <cellStyle name="Currency EN" xfId="14718"/>
    <cellStyle name="Currency RU" xfId="14719"/>
    <cellStyle name="Currency RU calc" xfId="14720"/>
    <cellStyle name="Currency RU calc 2" xfId="14721"/>
    <cellStyle name="Currency RU calc 2 2" xfId="14722"/>
    <cellStyle name="Currency RU calc 2 3" xfId="14723"/>
    <cellStyle name="Currency RU calc 2 4" xfId="14724"/>
    <cellStyle name="Currency RU calc 2 5" xfId="14725"/>
    <cellStyle name="Currency RU calc 2 6" xfId="14726"/>
    <cellStyle name="Currency RU calc 3" xfId="14727"/>
    <cellStyle name="Currency RU calc 3 2" xfId="14728"/>
    <cellStyle name="Currency RU calc 3 3" xfId="14729"/>
    <cellStyle name="Currency RU calc 3 4" xfId="14730"/>
    <cellStyle name="Currency RU calc 4" xfId="14731"/>
    <cellStyle name="Currency RU calc 5" xfId="14732"/>
    <cellStyle name="Currency RU_CP-P (2)" xfId="14733"/>
    <cellStyle name="Currency_(1)" xfId="14734"/>
    <cellStyle name="Currency0" xfId="14735"/>
    <cellStyle name="Currency0 2" xfId="14736"/>
    <cellStyle name="Currency0 3" xfId="14737"/>
    <cellStyle name="Currency0_БДР формат СД (2)" xfId="14738"/>
    <cellStyle name="CUS.Work.Area" xfId="14739"/>
    <cellStyle name="d" xfId="14740"/>
    <cellStyle name="Đ_x0010_" xfId="14741"/>
    <cellStyle name="Đ_x0010_?䥘Ȏ_x0013_⤀጖ē??䆈Ȏ_x0013_⬀ጘē_x0010_?䦄Ȏ" xfId="14742"/>
    <cellStyle name="Đ_x0010_?䥘Ȏ_x0013_⤀጖ē??䆈Ȏ_x0013_⬀ጘē_x0010_?䦄Ȏ 1" xfId="14743"/>
    <cellStyle name="Đ_x0010_?䥘Ȏ_x0013_⤀጖ē??䆈Ȏ_x0013_⬀ጘē_x0010_?䦄Ȏ_Альбом Life Book 2009 4_05" xfId="14744"/>
    <cellStyle name="Đ_x0010__Альбом Life Book 2009 4_05" xfId="14745"/>
    <cellStyle name="Dash" xfId="14746"/>
    <cellStyle name="Data" xfId="14747"/>
    <cellStyle name="DataBold" xfId="14748"/>
    <cellStyle name="Date" xfId="14749"/>
    <cellStyle name="Date 2" xfId="14750"/>
    <cellStyle name="Date 3" xfId="14751"/>
    <cellStyle name="Date 4" xfId="14752"/>
    <cellStyle name="Date Aligned" xfId="14753"/>
    <cellStyle name="Date EN" xfId="14754"/>
    <cellStyle name="Date EN 2" xfId="14755"/>
    <cellStyle name="Date EN 3" xfId="14756"/>
    <cellStyle name="Date RU" xfId="14757"/>
    <cellStyle name="Date RU 2" xfId="14758"/>
    <cellStyle name="Date RU 3" xfId="14759"/>
    <cellStyle name="Date Short" xfId="14760"/>
    <cellStyle name="Date, Long" xfId="14761"/>
    <cellStyle name="Date, Short" xfId="14762"/>
    <cellStyle name="Date_2-й уровень ЗСМК-НТМК-НКМК" xfId="14763"/>
    <cellStyle name="Date1" xfId="14764"/>
    <cellStyle name="Date1 2" xfId="14765"/>
    <cellStyle name="Dateline" xfId="14766"/>
    <cellStyle name="Dates" xfId="14767"/>
    <cellStyle name="Dates 2" xfId="14768"/>
    <cellStyle name="Dates 3" xfId="14769"/>
    <cellStyle name="Dates_БДР формат СД (2)" xfId="14770"/>
    <cellStyle name="DateTime" xfId="14771"/>
    <cellStyle name="Debit" xfId="14772"/>
    <cellStyle name="Debit subtotal" xfId="14773"/>
    <cellStyle name="Debit subtotal 2" xfId="14774"/>
    <cellStyle name="Debit subtotal 2 2" xfId="14775"/>
    <cellStyle name="Debit subtotal 2 3" xfId="14776"/>
    <cellStyle name="Debit subtotal 2 4" xfId="14777"/>
    <cellStyle name="Debit subtotal 2 5" xfId="14778"/>
    <cellStyle name="Debit subtotal 2 6" xfId="14779"/>
    <cellStyle name="Debit subtotal 2 7" xfId="14780"/>
    <cellStyle name="Debit subtotal 3" xfId="14781"/>
    <cellStyle name="Debit subtotal 4" xfId="14782"/>
    <cellStyle name="Debit subtotal 5" xfId="14783"/>
    <cellStyle name="Debit subtotal 6" xfId="14784"/>
    <cellStyle name="Debit subtotal 7" xfId="14785"/>
    <cellStyle name="Debit subtotal 8" xfId="14786"/>
    <cellStyle name="Debit Total" xfId="14787"/>
    <cellStyle name="Debit_Tickmarks" xfId="14788"/>
    <cellStyle name="Dec_0" xfId="14789"/>
    <cellStyle name="Default" xfId="14790"/>
    <cellStyle name="Default 2" xfId="14791"/>
    <cellStyle name="Default_БДР формат СД (2)" xfId="14792"/>
    <cellStyle name="DELTA" xfId="14793"/>
    <cellStyle name="Deviant" xfId="14794"/>
    <cellStyle name="Dezimal [0]_Bilanz" xfId="14795"/>
    <cellStyle name="Dezimal__Utopia Index Index und Guidance (Deutsch)" xfId="14796"/>
    <cellStyle name="Dia" xfId="14797"/>
    <cellStyle name="Diary" xfId="14798"/>
    <cellStyle name="Difference" xfId="14799"/>
    <cellStyle name="Digit1" xfId="14800"/>
    <cellStyle name="Digit1 2" xfId="14801"/>
    <cellStyle name="Digit2" xfId="14802"/>
    <cellStyle name="Dollar" xfId="14803"/>
    <cellStyle name="Dollars" xfId="14804"/>
    <cellStyle name="done" xfId="14805"/>
    <cellStyle name="Dotted Line" xfId="14806"/>
    <cellStyle name="Double Accounting" xfId="14807"/>
    <cellStyle name="Dziesiêtny [0]_1" xfId="14808"/>
    <cellStyle name="Dziesiêtny_1" xfId="14809"/>
    <cellStyle name="E&amp;Y House" xfId="14810"/>
    <cellStyle name="ein" xfId="14811"/>
    <cellStyle name="ein 2" xfId="14812"/>
    <cellStyle name="ein 2 2" xfId="14813"/>
    <cellStyle name="ein 2 2 2" xfId="14814"/>
    <cellStyle name="ein 2 3" xfId="14815"/>
    <cellStyle name="ein 3" xfId="14816"/>
    <cellStyle name="ein 3 2" xfId="14817"/>
    <cellStyle name="ein 4" xfId="14818"/>
    <cellStyle name="E-mail" xfId="14819"/>
    <cellStyle name="E-mail 2" xfId="14820"/>
    <cellStyle name="E-mail 3" xfId="14821"/>
    <cellStyle name="E-mail_БДР формат СД (2)" xfId="14822"/>
    <cellStyle name="Emphasis 1" xfId="14823"/>
    <cellStyle name="Emphasis 1 2" xfId="14824"/>
    <cellStyle name="Emphasis 1 2 2" xfId="14825"/>
    <cellStyle name="Emphasis 1 2_БДР формат СД (2)" xfId="14826"/>
    <cellStyle name="Emphasis 1 3" xfId="14827"/>
    <cellStyle name="Emphasis 1_БДР формат СД (2)" xfId="14828"/>
    <cellStyle name="Emphasis 2" xfId="14829"/>
    <cellStyle name="Emphasis 2 2" xfId="14830"/>
    <cellStyle name="Emphasis 2 2 2" xfId="14831"/>
    <cellStyle name="Emphasis 2 2_БДР формат СД (2)" xfId="14832"/>
    <cellStyle name="Emphasis 2 3" xfId="14833"/>
    <cellStyle name="Emphasis 2_БДР формат СД (2)" xfId="14834"/>
    <cellStyle name="Emphasis 3" xfId="14835"/>
    <cellStyle name="Emphasis 3 2" xfId="14836"/>
    <cellStyle name="Emphasis 3_БДР формат СД (2)" xfId="14837"/>
    <cellStyle name="Encabez1" xfId="14838"/>
    <cellStyle name="Encabez2" xfId="14839"/>
    <cellStyle name="Enter Currency (0)" xfId="14840"/>
    <cellStyle name="Enter Currency (2)" xfId="14841"/>
    <cellStyle name="Enter Units (0)" xfId="14842"/>
    <cellStyle name="Enter Units (1)" xfId="14843"/>
    <cellStyle name="Enter Units (2)" xfId="14844"/>
    <cellStyle name="Entry" xfId="14845"/>
    <cellStyle name="Euro" xfId="14846"/>
    <cellStyle name="Euro 2" xfId="14847"/>
    <cellStyle name="Euro 3" xfId="14848"/>
    <cellStyle name="Euro 4" xfId="14849"/>
    <cellStyle name="Euro_PL ожидаемый 2011г." xfId="14850"/>
    <cellStyle name="Excel Built-in Normal" xfId="14851"/>
    <cellStyle name="Excel Built-in Normal 2" xfId="14852"/>
    <cellStyle name="Excel Built-in Normal_БДР формат СД (2)" xfId="14853"/>
    <cellStyle name="Explanatory Text" xfId="14854"/>
    <cellStyle name="Explanatory Text 2" xfId="14855"/>
    <cellStyle name="Explanatory Text 2 2" xfId="14856"/>
    <cellStyle name="Explanatory Text 2_БДР формат СД (2)" xfId="14857"/>
    <cellStyle name="Explanatory Text 3" xfId="14858"/>
    <cellStyle name="Explanatory Text_БДР формат СД (2)" xfId="14859"/>
    <cellStyle name="Ezres [0]_Document" xfId="14860"/>
    <cellStyle name="Ezres_Document" xfId="14861"/>
    <cellStyle name="F2" xfId="14862"/>
    <cellStyle name="F3" xfId="14863"/>
    <cellStyle name="F4" xfId="14864"/>
    <cellStyle name="F5" xfId="14865"/>
    <cellStyle name="F6" xfId="14866"/>
    <cellStyle name="F7" xfId="14867"/>
    <cellStyle name="F8" xfId="14868"/>
    <cellStyle name="Factor" xfId="14869"/>
    <cellStyle name="Fijo" xfId="14870"/>
    <cellStyle name="Financiero" xfId="14871"/>
    <cellStyle name="Fixed" xfId="14872"/>
    <cellStyle name="Fixed 2" xfId="14873"/>
    <cellStyle name="Fixed 3" xfId="14874"/>
    <cellStyle name="Fixed_БДР формат СД (2)" xfId="14875"/>
    <cellStyle name="Flag" xfId="14876"/>
    <cellStyle name="Followed Hyperlink" xfId="14877"/>
    <cellStyle name="footer" xfId="14878"/>
    <cellStyle name="footer 2" xfId="14879"/>
    <cellStyle name="footer 3" xfId="14880"/>
    <cellStyle name="footer 4" xfId="14881"/>
    <cellStyle name="footer 5" xfId="14882"/>
    <cellStyle name="footer 6" xfId="14883"/>
    <cellStyle name="footer 7" xfId="14884"/>
    <cellStyle name="footer 8" xfId="14885"/>
    <cellStyle name="footer 9" xfId="14886"/>
    <cellStyle name="Footnote" xfId="14887"/>
    <cellStyle name="Footnotes" xfId="14888"/>
    <cellStyle name="Forbidden" xfId="14889"/>
    <cellStyle name="From" xfId="14890"/>
    <cellStyle name="From other sheet" xfId="14891"/>
    <cellStyle name="From other sheet 2" xfId="14892"/>
    <cellStyle name="From other sheet 2 2" xfId="14893"/>
    <cellStyle name="From other sheet 2 3" xfId="14894"/>
    <cellStyle name="From other sheet 2 4" xfId="14895"/>
    <cellStyle name="From other sheet 2 5" xfId="14896"/>
    <cellStyle name="From other sheet 2 6" xfId="14897"/>
    <cellStyle name="From other sheet 3" xfId="14898"/>
    <cellStyle name="From other sheet 3 2" xfId="14899"/>
    <cellStyle name="From other sheet 3 3" xfId="14900"/>
    <cellStyle name="From other sheet 3 4" xfId="14901"/>
    <cellStyle name="From other sheet 4" xfId="14902"/>
    <cellStyle name="From other sheet 5" xfId="14903"/>
    <cellStyle name="g" xfId="14904"/>
    <cellStyle name="g 2" xfId="14905"/>
    <cellStyle name="g 3" xfId="14906"/>
    <cellStyle name="g_Invoice GI" xfId="14907"/>
    <cellStyle name="g_Invoice GI 2" xfId="14908"/>
    <cellStyle name="g_Invoice GI 3" xfId="14909"/>
    <cellStyle name="g_Invoice GI_План ФХД котельной (ТЭЦ) от 22.01.08 последняя версия А3" xfId="14910"/>
    <cellStyle name="g_Invoice GI_План ФХД котельной (ТЭЦ) от 22.01.08 последняя версия А3 2" xfId="14911"/>
    <cellStyle name="g_Invoice GI_План ФХД котельной (ТЭЦ) от 22.01.08 последняя версия А3 3" xfId="14912"/>
    <cellStyle name="g_План ФХД котельной (ТЭЦ) от 22.01.08 последняя версия А3" xfId="14913"/>
    <cellStyle name="g_План ФХД котельной (ТЭЦ) от 22.01.08 последняя версия А3 2" xfId="14914"/>
    <cellStyle name="g_План ФХД котельной (ТЭЦ) от 22.01.08 последняя версия А3 3" xfId="14915"/>
    <cellStyle name="General_Ledger" xfId="14916"/>
    <cellStyle name="Glenc 2" xfId="14917"/>
    <cellStyle name="Glencore1" xfId="14918"/>
    <cellStyle name="Good" xfId="14919"/>
    <cellStyle name="Good 2" xfId="14920"/>
    <cellStyle name="Good 2 2" xfId="14921"/>
    <cellStyle name="Good 2_БДР формат СД (2)" xfId="14922"/>
    <cellStyle name="Good 3" xfId="14923"/>
    <cellStyle name="Good_БДР формат СД (2)" xfId="14924"/>
    <cellStyle name="Green" xfId="14925"/>
    <cellStyle name="Grey" xfId="14926"/>
    <cellStyle name="Grey 2" xfId="14927"/>
    <cellStyle name="Grey_Презентация (Прил  1) на 2012 год " xfId="14928"/>
    <cellStyle name="Group1" xfId="14929"/>
    <cellStyle name="GWN Table Body" xfId="14930"/>
    <cellStyle name="GWN Table Header" xfId="14931"/>
    <cellStyle name="GWN Table Left Header" xfId="14932"/>
    <cellStyle name="GWN Table Note" xfId="14933"/>
    <cellStyle name="GWN Table Title" xfId="14934"/>
    <cellStyle name="hard no" xfId="14935"/>
    <cellStyle name="hard no 2" xfId="14936"/>
    <cellStyle name="hard no 2 2" xfId="14937"/>
    <cellStyle name="hard no 2 2 2" xfId="14938"/>
    <cellStyle name="hard no 2 3" xfId="14939"/>
    <cellStyle name="hard no 3" xfId="14940"/>
    <cellStyle name="hard no 3 2" xfId="14941"/>
    <cellStyle name="hard no 4" xfId="14942"/>
    <cellStyle name="hard number" xfId="14943"/>
    <cellStyle name="Hard Percent" xfId="14944"/>
    <cellStyle name="hardno" xfId="14945"/>
    <cellStyle name="Head1" xfId="14946"/>
    <cellStyle name="Head1 2" xfId="14947"/>
    <cellStyle name="Head1 2 2" xfId="14948"/>
    <cellStyle name="Head1 2 3" xfId="14949"/>
    <cellStyle name="Head1 2 4" xfId="14950"/>
    <cellStyle name="Head1 2 5" xfId="14951"/>
    <cellStyle name="Head1 2 6" xfId="14952"/>
    <cellStyle name="Head1 3" xfId="14953"/>
    <cellStyle name="Head1 3 2" xfId="14954"/>
    <cellStyle name="Head1 3 3" xfId="14955"/>
    <cellStyle name="Head1 3 4" xfId="14956"/>
    <cellStyle name="Head1 4" xfId="14957"/>
    <cellStyle name="Head1 5" xfId="14958"/>
    <cellStyle name="Header" xfId="14959"/>
    <cellStyle name="Header1" xfId="14960"/>
    <cellStyle name="Header1 2" xfId="14961"/>
    <cellStyle name="Header1 3" xfId="14962"/>
    <cellStyle name="Header1 3 2" xfId="14963"/>
    <cellStyle name="Header2" xfId="14964"/>
    <cellStyle name="Header2 10" xfId="14965"/>
    <cellStyle name="Header2 2" xfId="14966"/>
    <cellStyle name="Header2 2 2" xfId="14967"/>
    <cellStyle name="Header2 2 2 2" xfId="14968"/>
    <cellStyle name="Header2 2 2 2 2" xfId="14969"/>
    <cellStyle name="Header2 2 2 3" xfId="14970"/>
    <cellStyle name="Header2 2 2 4" xfId="14971"/>
    <cellStyle name="Header2 2 2 5" xfId="14972"/>
    <cellStyle name="Header2 2 2 6" xfId="14973"/>
    <cellStyle name="Header2 2 2 7" xfId="14974"/>
    <cellStyle name="Header2 2 3" xfId="14975"/>
    <cellStyle name="Header2 2 3 2" xfId="14976"/>
    <cellStyle name="Header2 2 3 3" xfId="14977"/>
    <cellStyle name="Header2 2 3 4" xfId="14978"/>
    <cellStyle name="Header2 2 4" xfId="14979"/>
    <cellStyle name="Header2 2 5" xfId="14980"/>
    <cellStyle name="Header2 2 6" xfId="14981"/>
    <cellStyle name="Header2 2 7" xfId="14982"/>
    <cellStyle name="Header2 2 8" xfId="14983"/>
    <cellStyle name="Header2 3" xfId="14984"/>
    <cellStyle name="Header2 3 2" xfId="14985"/>
    <cellStyle name="Header2 3 2 2" xfId="14986"/>
    <cellStyle name="Header2 3 2 2 2" xfId="14987"/>
    <cellStyle name="Header2 3 2 3" xfId="14988"/>
    <cellStyle name="Header2 3 3" xfId="14989"/>
    <cellStyle name="Header2 3 3 2" xfId="14990"/>
    <cellStyle name="Header2 3 4" xfId="14991"/>
    <cellStyle name="Header2 3 5" xfId="14992"/>
    <cellStyle name="Header2 3 6" xfId="14993"/>
    <cellStyle name="Header2 3 7" xfId="14994"/>
    <cellStyle name="Header2 4" xfId="14995"/>
    <cellStyle name="Header2 4 2" xfId="14996"/>
    <cellStyle name="Header2 4 2 2" xfId="14997"/>
    <cellStyle name="Header2 4 2 2 2" xfId="14998"/>
    <cellStyle name="Header2 4 2 3" xfId="14999"/>
    <cellStyle name="Header2 4 3" xfId="15000"/>
    <cellStyle name="Header2 4 3 2" xfId="15001"/>
    <cellStyle name="Header2 4 4" xfId="15002"/>
    <cellStyle name="Header2 4 5" xfId="15003"/>
    <cellStyle name="Header2 5" xfId="15004"/>
    <cellStyle name="Header2 5 2" xfId="15005"/>
    <cellStyle name="Header2 5 2 2" xfId="15006"/>
    <cellStyle name="Header2 5 2 2 2" xfId="15007"/>
    <cellStyle name="Header2 5 2 3" xfId="15008"/>
    <cellStyle name="Header2 5 3" xfId="15009"/>
    <cellStyle name="Header2 5 3 2" xfId="15010"/>
    <cellStyle name="Header2 5 4" xfId="15011"/>
    <cellStyle name="Header2 5 5" xfId="15012"/>
    <cellStyle name="Header2 6" xfId="15013"/>
    <cellStyle name="Header2 6 2" xfId="15014"/>
    <cellStyle name="Header2 6 2 2" xfId="15015"/>
    <cellStyle name="Header2 6 2 2 2" xfId="15016"/>
    <cellStyle name="Header2 6 2 3" xfId="15017"/>
    <cellStyle name="Header2 6 3" xfId="15018"/>
    <cellStyle name="Header2 6 3 2" xfId="15019"/>
    <cellStyle name="Header2 6 4" xfId="15020"/>
    <cellStyle name="Header2 6 5" xfId="15021"/>
    <cellStyle name="Header2 7" xfId="15022"/>
    <cellStyle name="Header2 7 2" xfId="15023"/>
    <cellStyle name="Header2 7 2 2" xfId="15024"/>
    <cellStyle name="Header2 7 3" xfId="15025"/>
    <cellStyle name="Header2 8" xfId="15026"/>
    <cellStyle name="Header2 8 2" xfId="15027"/>
    <cellStyle name="Header2 9" xfId="15028"/>
    <cellStyle name="Header2_БДР формат СД (2)" xfId="15029"/>
    <cellStyle name="Heading" xfId="15030"/>
    <cellStyle name="Heading 1" xfId="15031"/>
    <cellStyle name="Heading 1 2" xfId="15032"/>
    <cellStyle name="Heading 1 3" xfId="15033"/>
    <cellStyle name="Heading 1 4" xfId="15034"/>
    <cellStyle name="Heading 1_БДР формат СД (2)" xfId="15035"/>
    <cellStyle name="Heading 2" xfId="15036"/>
    <cellStyle name="Heading 2 2" xfId="15037"/>
    <cellStyle name="Heading 2 3" xfId="15038"/>
    <cellStyle name="Heading 2 4" xfId="15039"/>
    <cellStyle name="Heading 2_БДР формат СД (2)" xfId="15040"/>
    <cellStyle name="Heading 3" xfId="15041"/>
    <cellStyle name="Heading 3 2" xfId="15042"/>
    <cellStyle name="Heading 3 2 2" xfId="15043"/>
    <cellStyle name="Heading 3 2_БДР формат СД (2)" xfId="15044"/>
    <cellStyle name="Heading 3 3" xfId="15045"/>
    <cellStyle name="Heading 3_БДР формат СД (2)" xfId="15046"/>
    <cellStyle name="Heading 4" xfId="15047"/>
    <cellStyle name="Heading 4 2" xfId="15048"/>
    <cellStyle name="Heading 4_БДР формат СД (2)" xfId="15049"/>
    <cellStyle name="Heading 5" xfId="15050"/>
    <cellStyle name="Heading 6" xfId="15051"/>
    <cellStyle name="heading_a2" xfId="15052"/>
    <cellStyle name="Heading1" xfId="15053"/>
    <cellStyle name="Heading1 1" xfId="15054"/>
    <cellStyle name="Heading1_лизинг и страхование" xfId="15055"/>
    <cellStyle name="Heading2" xfId="15056"/>
    <cellStyle name="Heading2 2" xfId="15057"/>
    <cellStyle name="Heading2 3" xfId="15058"/>
    <cellStyle name="Heading2_БДР формат СД (2)" xfId="15059"/>
    <cellStyle name="Heading3" xfId="15060"/>
    <cellStyle name="Heading4" xfId="15061"/>
    <cellStyle name="Heading5" xfId="15062"/>
    <cellStyle name="Heading6" xfId="15063"/>
    <cellStyle name="HeadingS" xfId="15064"/>
    <cellStyle name="Headline I" xfId="15065"/>
    <cellStyle name="Headline II" xfId="15066"/>
    <cellStyle name="Headline II 2" xfId="15067"/>
    <cellStyle name="Headline III" xfId="15068"/>
    <cellStyle name="Headline2" xfId="15069"/>
    <cellStyle name="Headline3" xfId="15070"/>
    <cellStyle name="HeadMerge1" xfId="15071"/>
    <cellStyle name="HeadMerge1 2" xfId="15072"/>
    <cellStyle name="HeadMerge1 2 2" xfId="15073"/>
    <cellStyle name="HeadMerge1 2 3" xfId="15074"/>
    <cellStyle name="HeadMerge1 2 4" xfId="15075"/>
    <cellStyle name="HeadMerge1 2 5" xfId="15076"/>
    <cellStyle name="HeadMerge1 2 6" xfId="15077"/>
    <cellStyle name="HeadMerge1 3" xfId="15078"/>
    <cellStyle name="HeadMerge1 3 2" xfId="15079"/>
    <cellStyle name="HeadMerge1 3 3" xfId="15080"/>
    <cellStyle name="HeadMerge1 3 4" xfId="15081"/>
    <cellStyle name="HeadMerge1 4" xfId="15082"/>
    <cellStyle name="HeadMerge1 5" xfId="15083"/>
    <cellStyle name="Help" xfId="15084"/>
    <cellStyle name="Hidden" xfId="15085"/>
    <cellStyle name="Hidden 2" xfId="15086"/>
    <cellStyle name="Hidden 2 2" xfId="15087"/>
    <cellStyle name="Hidden 3" xfId="15088"/>
    <cellStyle name="Hide" xfId="15089"/>
    <cellStyle name="Hide 2" xfId="15090"/>
    <cellStyle name="Horizontal" xfId="15091"/>
    <cellStyle name="Hyperlink" xfId="15092"/>
    <cellStyle name="Hyperlink 2" xfId="15093"/>
    <cellStyle name="Hyperlink_Info gathering example (hydro)" xfId="15094"/>
    <cellStyle name="í â› [0.00]_Sheet1" xfId="15095"/>
    <cellStyle name="Iau?iue_?anoiau" xfId="15096"/>
    <cellStyle name="Îáű÷íűé__FES" xfId="15097"/>
    <cellStyle name="Îáû÷íûé_vaqduGfTSN7qyUJNWHRlcWo3H" xfId="15098"/>
    <cellStyle name="Index" xfId="15099"/>
    <cellStyle name="Index 2" xfId="15100"/>
    <cellStyle name="Îňęđűâŕâřŕ˙ń˙ ăčďĺđńńűëęŕ" xfId="15101"/>
    <cellStyle name="Îňęđűâŕâřŕ˙ń˙ ăčďĺđńńűëęŕ 2" xfId="15102"/>
    <cellStyle name="Îňęđűâŕâřŕ˙ń˙ ăčďĺđńńűëęŕ 3" xfId="15103"/>
    <cellStyle name="Input" xfId="15104"/>
    <cellStyle name="Input [yellow]" xfId="15105"/>
    <cellStyle name="Input [yellow] 2" xfId="15106"/>
    <cellStyle name="Input [yellow] 2 2" xfId="15107"/>
    <cellStyle name="Input [yellow] 2 2 2" xfId="15108"/>
    <cellStyle name="Input [yellow] 2 2 3" xfId="15109"/>
    <cellStyle name="Input [yellow] 2 2 4" xfId="15110"/>
    <cellStyle name="Input [yellow] 2 2 5" xfId="15111"/>
    <cellStyle name="Input [yellow] 2 2 6" xfId="15112"/>
    <cellStyle name="Input [yellow] 2 3" xfId="15113"/>
    <cellStyle name="Input [yellow] 2 4" xfId="15114"/>
    <cellStyle name="Input [yellow] 2 5" xfId="15115"/>
    <cellStyle name="Input [yellow] 3" xfId="15116"/>
    <cellStyle name="Input [yellow] 3 2" xfId="15117"/>
    <cellStyle name="Input [yellow] 3 3" xfId="15118"/>
    <cellStyle name="Input [yellow] 3 4" xfId="15119"/>
    <cellStyle name="Input [yellow] 3 5" xfId="15120"/>
    <cellStyle name="Input [yellow] 3 6" xfId="15121"/>
    <cellStyle name="Input [yellow] 3 7" xfId="15122"/>
    <cellStyle name="Input [yellow] 4" xfId="15123"/>
    <cellStyle name="Input [yellow] 4 2" xfId="15124"/>
    <cellStyle name="Input [yellow] 4 3" xfId="15125"/>
    <cellStyle name="Input [yellow] 5" xfId="15126"/>
    <cellStyle name="Input [yellow] 5 2" xfId="15127"/>
    <cellStyle name="Input [yellow] 5 3" xfId="15128"/>
    <cellStyle name="Input [yellow] 6" xfId="15129"/>
    <cellStyle name="Input [yellow] 6 2" xfId="15130"/>
    <cellStyle name="Input [yellow] 6 3" xfId="15131"/>
    <cellStyle name="Input [yellow] 7" xfId="15132"/>
    <cellStyle name="Input [yellow] 7 2" xfId="15133"/>
    <cellStyle name="Input [yellow] 7 3" xfId="15134"/>
    <cellStyle name="Input [yellow] 8" xfId="15135"/>
    <cellStyle name="Input [yellow] 8 2" xfId="15136"/>
    <cellStyle name="Input [yellow] 8 3" xfId="15137"/>
    <cellStyle name="Input [yellow] 9" xfId="15138"/>
    <cellStyle name="Input [yellow]_Презентация (Прил  1) на 2012 год " xfId="15139"/>
    <cellStyle name="Input 10" xfId="15140"/>
    <cellStyle name="Input 10 2" xfId="15141"/>
    <cellStyle name="Input 10 3" xfId="15142"/>
    <cellStyle name="Input 11" xfId="15143"/>
    <cellStyle name="Input 11 2" xfId="15144"/>
    <cellStyle name="Input 11 3" xfId="15145"/>
    <cellStyle name="Input 12" xfId="15146"/>
    <cellStyle name="Input 12 2" xfId="15147"/>
    <cellStyle name="Input 12 3" xfId="15148"/>
    <cellStyle name="Input 13" xfId="15149"/>
    <cellStyle name="Input 14" xfId="15150"/>
    <cellStyle name="Input 15" xfId="15151"/>
    <cellStyle name="Input 16" xfId="15152"/>
    <cellStyle name="Input 17" xfId="15153"/>
    <cellStyle name="Input 18" xfId="15154"/>
    <cellStyle name="Input 2" xfId="15155"/>
    <cellStyle name="Input 2 2" xfId="15156"/>
    <cellStyle name="Input 2 2 2" xfId="15157"/>
    <cellStyle name="Input 2 2 3" xfId="15158"/>
    <cellStyle name="Input 2 2 4" xfId="15159"/>
    <cellStyle name="Input 2 3" xfId="15160"/>
    <cellStyle name="Input 2 3 2" xfId="15161"/>
    <cellStyle name="Input 2 3 2 2" xfId="15162"/>
    <cellStyle name="Input 2 3 2 3" xfId="15163"/>
    <cellStyle name="Input 2 3 2 4" xfId="15164"/>
    <cellStyle name="Input 2 3 2 5" xfId="15165"/>
    <cellStyle name="Input 2 3 2 6" xfId="15166"/>
    <cellStyle name="Input 2 3 2 7" xfId="15167"/>
    <cellStyle name="Input 2 3 3" xfId="15168"/>
    <cellStyle name="Input 2 3 4" xfId="15169"/>
    <cellStyle name="Input 2 3 5" xfId="15170"/>
    <cellStyle name="Input 2 3 6" xfId="15171"/>
    <cellStyle name="Input 2 3 7" xfId="15172"/>
    <cellStyle name="Input 2 3 8" xfId="15173"/>
    <cellStyle name="Input 2 4" xfId="15174"/>
    <cellStyle name="Input 2 4 2" xfId="15175"/>
    <cellStyle name="Input 2 4 3" xfId="15176"/>
    <cellStyle name="Input 2 4 4" xfId="15177"/>
    <cellStyle name="Input 2 4 5" xfId="15178"/>
    <cellStyle name="Input 2 4 6" xfId="15179"/>
    <cellStyle name="Input 2 4 7" xfId="15180"/>
    <cellStyle name="Input 2 5" xfId="15181"/>
    <cellStyle name="Input 2 6" xfId="15182"/>
    <cellStyle name="Input 2_БДР формат СД (2)" xfId="15183"/>
    <cellStyle name="Input 3" xfId="15184"/>
    <cellStyle name="Input 3 2" xfId="15185"/>
    <cellStyle name="Input 3 2 2" xfId="15186"/>
    <cellStyle name="Input 3 2 3" xfId="15187"/>
    <cellStyle name="Input 3 3" xfId="15188"/>
    <cellStyle name="Input 3 4" xfId="15189"/>
    <cellStyle name="Input 3 5" xfId="15190"/>
    <cellStyle name="Input 3 6" xfId="15191"/>
    <cellStyle name="Input 3 7" xfId="15192"/>
    <cellStyle name="Input 4" xfId="15193"/>
    <cellStyle name="Input 4 2" xfId="15194"/>
    <cellStyle name="Input 4 2 2" xfId="15195"/>
    <cellStyle name="Input 4 2 2 2" xfId="15196"/>
    <cellStyle name="Input 4 2 2 3" xfId="15197"/>
    <cellStyle name="Input 4 2 2 4" xfId="15198"/>
    <cellStyle name="Input 4 2 2 5" xfId="15199"/>
    <cellStyle name="Input 4 2 2 6" xfId="15200"/>
    <cellStyle name="Input 4 2 2 7" xfId="15201"/>
    <cellStyle name="Input 4 2 3" xfId="15202"/>
    <cellStyle name="Input 4 2 4" xfId="15203"/>
    <cellStyle name="Input 4 2 5" xfId="15204"/>
    <cellStyle name="Input 4 2 6" xfId="15205"/>
    <cellStyle name="Input 4 2 7" xfId="15206"/>
    <cellStyle name="Input 4 2 8" xfId="15207"/>
    <cellStyle name="Input 4 3" xfId="15208"/>
    <cellStyle name="Input 4 3 2" xfId="15209"/>
    <cellStyle name="Input 4 3 3" xfId="15210"/>
    <cellStyle name="Input 4 3 4" xfId="15211"/>
    <cellStyle name="Input 4 3 5" xfId="15212"/>
    <cellStyle name="Input 4 3 6" xfId="15213"/>
    <cellStyle name="Input 4 3 7" xfId="15214"/>
    <cellStyle name="Input 4 4" xfId="15215"/>
    <cellStyle name="Input 4 5" xfId="15216"/>
    <cellStyle name="Input 4 6" xfId="15217"/>
    <cellStyle name="Input 4 7" xfId="15218"/>
    <cellStyle name="Input 4 8" xfId="15219"/>
    <cellStyle name="Input 4 9" xfId="15220"/>
    <cellStyle name="Input 4_БДР формат СД (2)" xfId="15221"/>
    <cellStyle name="Input 5" xfId="15222"/>
    <cellStyle name="Input 5 2" xfId="15223"/>
    <cellStyle name="Input 5 2 2" xfId="15224"/>
    <cellStyle name="Input 5 2 3" xfId="15225"/>
    <cellStyle name="Input 5 2 4" xfId="15226"/>
    <cellStyle name="Input 5 2 5" xfId="15227"/>
    <cellStyle name="Input 5 2 6" xfId="15228"/>
    <cellStyle name="Input 5 2 7" xfId="15229"/>
    <cellStyle name="Input 5 3" xfId="15230"/>
    <cellStyle name="Input 5 4" xfId="15231"/>
    <cellStyle name="Input 5 5" xfId="15232"/>
    <cellStyle name="Input 5 6" xfId="15233"/>
    <cellStyle name="Input 5 7" xfId="15234"/>
    <cellStyle name="Input 5 8" xfId="15235"/>
    <cellStyle name="Input 6" xfId="15236"/>
    <cellStyle name="Input 6 2" xfId="15237"/>
    <cellStyle name="Input 6 3" xfId="15238"/>
    <cellStyle name="Input 6 4" xfId="15239"/>
    <cellStyle name="Input 6 5" xfId="15240"/>
    <cellStyle name="Input 6 6" xfId="15241"/>
    <cellStyle name="Input 6 7" xfId="15242"/>
    <cellStyle name="Input 7" xfId="15243"/>
    <cellStyle name="Input 7 2" xfId="15244"/>
    <cellStyle name="Input 7 3" xfId="15245"/>
    <cellStyle name="Input 8" xfId="15246"/>
    <cellStyle name="Input 8 2" xfId="15247"/>
    <cellStyle name="Input 8 3" xfId="15248"/>
    <cellStyle name="Input 9" xfId="15249"/>
    <cellStyle name="Input 9 2" xfId="15250"/>
    <cellStyle name="Input 9 3" xfId="15251"/>
    <cellStyle name="Input Data" xfId="15252"/>
    <cellStyle name="Input%" xfId="15253"/>
    <cellStyle name="Input, 0 dec" xfId="15254"/>
    <cellStyle name="Input, 1 dec" xfId="15255"/>
    <cellStyle name="Input, 2 dec" xfId="15256"/>
    <cellStyle name="Input_Cell" xfId="15257"/>
    <cellStyle name="InputBlueFont" xfId="15258"/>
    <cellStyle name="InputDate" xfId="15259"/>
    <cellStyle name="InputDecimal" xfId="15260"/>
    <cellStyle name="InputDecimal 2" xfId="15261"/>
    <cellStyle name="InputDecimal 2 2" xfId="15262"/>
    <cellStyle name="InputDecimal 2 2 2" xfId="15263"/>
    <cellStyle name="InputDecimal 2 3" xfId="15264"/>
    <cellStyle name="InputDecimal 2 3 2" xfId="15265"/>
    <cellStyle name="InputDecimal 2 4" xfId="15266"/>
    <cellStyle name="InputDecimal 2 4 2" xfId="15267"/>
    <cellStyle name="InputDecimal 2 5" xfId="15268"/>
    <cellStyle name="InputDecimal 2 5 2" xfId="15269"/>
    <cellStyle name="InputDecimal 2 6" xfId="15270"/>
    <cellStyle name="InputDecimal 2 6 2" xfId="15271"/>
    <cellStyle name="InputDecimal 2 7" xfId="15272"/>
    <cellStyle name="InputDecimal 2 7 2" xfId="15273"/>
    <cellStyle name="InputDecimal 2 8" xfId="15274"/>
    <cellStyle name="InputDecimal 3" xfId="15275"/>
    <cellStyle name="InputDecimal 3 2" xfId="15276"/>
    <cellStyle name="InputDecimal 4" xfId="15277"/>
    <cellStyle name="InputDecimal 4 2" xfId="15278"/>
    <cellStyle name="InputDecimal 5" xfId="15279"/>
    <cellStyle name="InputDecimal 5 2" xfId="15280"/>
    <cellStyle name="InputDecimal 6" xfId="15281"/>
    <cellStyle name="InputDecimal 6 2" xfId="15282"/>
    <cellStyle name="InputDecimal 7" xfId="15283"/>
    <cellStyle name="InputDecimal 7 2" xfId="15284"/>
    <cellStyle name="InputDecimal 8" xfId="15285"/>
    <cellStyle name="InputDecimal 8 2" xfId="15286"/>
    <cellStyle name="InputDecimal 9" xfId="15287"/>
    <cellStyle name="InputGen" xfId="15288"/>
    <cellStyle name="Inputs" xfId="15289"/>
    <cellStyle name="Inputs (const)" xfId="15290"/>
    <cellStyle name="Inputs (const) 2" xfId="15291"/>
    <cellStyle name="Inputs (const)_БДР формат СД (2)" xfId="15292"/>
    <cellStyle name="Inputs 10" xfId="15293"/>
    <cellStyle name="Inputs 11" xfId="15294"/>
    <cellStyle name="Inputs 12" xfId="15295"/>
    <cellStyle name="Inputs 13" xfId="15296"/>
    <cellStyle name="Inputs 14" xfId="15297"/>
    <cellStyle name="Inputs 15" xfId="15298"/>
    <cellStyle name="Inputs 16" xfId="15299"/>
    <cellStyle name="Inputs 17" xfId="15300"/>
    <cellStyle name="Inputs 18" xfId="15301"/>
    <cellStyle name="Inputs 19" xfId="15302"/>
    <cellStyle name="Inputs 2" xfId="15303"/>
    <cellStyle name="Inputs 20" xfId="15304"/>
    <cellStyle name="Inputs 21" xfId="15305"/>
    <cellStyle name="Inputs 22" xfId="15306"/>
    <cellStyle name="Inputs 3" xfId="15307"/>
    <cellStyle name="Inputs 4" xfId="15308"/>
    <cellStyle name="Inputs 5" xfId="15309"/>
    <cellStyle name="Inputs 6" xfId="15310"/>
    <cellStyle name="Inputs 7" xfId="15311"/>
    <cellStyle name="Inputs 8" xfId="15312"/>
    <cellStyle name="Inputs 9" xfId="15313"/>
    <cellStyle name="Inputs Co" xfId="15314"/>
    <cellStyle name="Inputs Co 2" xfId="15315"/>
    <cellStyle name="Inputs Co_БДР формат СД (2)" xfId="15316"/>
    <cellStyle name="Inputs_БДР формат СД (2)" xfId="15317"/>
    <cellStyle name="InputValue" xfId="15318"/>
    <cellStyle name="Integer" xfId="15319"/>
    <cellStyle name="Interest" xfId="15320"/>
    <cellStyle name="Invisible" xfId="15321"/>
    <cellStyle name="Ioe?uaaaoayny aeia?nnueea" xfId="15322"/>
    <cellStyle name="ISO" xfId="15323"/>
    <cellStyle name="ISO 10" xfId="15324"/>
    <cellStyle name="ISO 2" xfId="15325"/>
    <cellStyle name="ISO 3" xfId="15326"/>
    <cellStyle name="ISO 4" xfId="15327"/>
    <cellStyle name="ISO 5" xfId="15328"/>
    <cellStyle name="ISO 6" xfId="15329"/>
    <cellStyle name="ISO 7" xfId="15330"/>
    <cellStyle name="ISO 8" xfId="15331"/>
    <cellStyle name="ISO 9" xfId="15332"/>
    <cellStyle name="ISO_op.report фев 09" xfId="15333"/>
    <cellStyle name="Italic" xfId="15334"/>
    <cellStyle name="Item" xfId="15335"/>
    <cellStyle name="Item2" xfId="15336"/>
    <cellStyle name="Item2 2" xfId="15337"/>
    <cellStyle name="Item2 2 2" xfId="15338"/>
    <cellStyle name="Item2 2 3" xfId="15339"/>
    <cellStyle name="Item2 2 4" xfId="15340"/>
    <cellStyle name="Item2 2 5" xfId="15341"/>
    <cellStyle name="Item2 3" xfId="15342"/>
    <cellStyle name="Item2 3 2" xfId="15343"/>
    <cellStyle name="Item2 3 3" xfId="15344"/>
    <cellStyle name="Item2 3 4" xfId="15345"/>
    <cellStyle name="Item2 4" xfId="15346"/>
    <cellStyle name="Item2 5" xfId="15347"/>
    <cellStyle name="Item2 6" xfId="15348"/>
    <cellStyle name="ItemTypeClass" xfId="15349"/>
    <cellStyle name="ItemTypeClass 2" xfId="15350"/>
    <cellStyle name="ItemTypeClass 2 2" xfId="15351"/>
    <cellStyle name="ItemTypeClass 2 3" xfId="15352"/>
    <cellStyle name="ItemTypeClass 2 4" xfId="15353"/>
    <cellStyle name="ItemTypeClass 3" xfId="15354"/>
    <cellStyle name="ItemTypeClass 4" xfId="15355"/>
    <cellStyle name="ItemTypeClass 5" xfId="15356"/>
    <cellStyle name="ItemTypeClass 6" xfId="15357"/>
    <cellStyle name="ItemTypeClass 7" xfId="15358"/>
    <cellStyle name="Ivedimas" xfId="15359"/>
    <cellStyle name="Ivedimas 2" xfId="15360"/>
    <cellStyle name="Ivedimas 2 2" xfId="15361"/>
    <cellStyle name="Ivedimas 2 3" xfId="15362"/>
    <cellStyle name="Ivedimas 2 4" xfId="15363"/>
    <cellStyle name="Ivedimas 2 5" xfId="15364"/>
    <cellStyle name="Ivedimas 2 6" xfId="15365"/>
    <cellStyle name="Ivedimas 3" xfId="15366"/>
    <cellStyle name="Ivedimas 3 2" xfId="15367"/>
    <cellStyle name="Ivedimas 3 3" xfId="15368"/>
    <cellStyle name="Ivedimas 3 4" xfId="15369"/>
    <cellStyle name="Ivedimas 4" xfId="15370"/>
    <cellStyle name="Ivedimas 5" xfId="15371"/>
    <cellStyle name="Ivedimas 6" xfId="15372"/>
    <cellStyle name="Ivedimas 7" xfId="15373"/>
    <cellStyle name="Ivedimo1" xfId="15374"/>
    <cellStyle name="Ivedimo1 2" xfId="15375"/>
    <cellStyle name="Ivedimo1 2 2" xfId="15376"/>
    <cellStyle name="Ivedimo1 2 3" xfId="15377"/>
    <cellStyle name="Ivedimo1 2 4" xfId="15378"/>
    <cellStyle name="Ivedimo1 2 5" xfId="15379"/>
    <cellStyle name="Ivedimo1 2 6" xfId="15380"/>
    <cellStyle name="Ivedimo1 3" xfId="15381"/>
    <cellStyle name="Ivedimo1 3 2" xfId="15382"/>
    <cellStyle name="Ivedimo1 3 3" xfId="15383"/>
    <cellStyle name="Ivedimo1 3 4" xfId="15384"/>
    <cellStyle name="Ivedimo1 4" xfId="15385"/>
    <cellStyle name="Ivedimo1 5" xfId="15386"/>
    <cellStyle name="Ivedimo1 6" xfId="15387"/>
    <cellStyle name="Ivedimo1 7" xfId="15388"/>
    <cellStyle name="Ivedimo2" xfId="15389"/>
    <cellStyle name="Ivedimo2 2" xfId="15390"/>
    <cellStyle name="Ivedimo2 2 2" xfId="15391"/>
    <cellStyle name="Ivedimo2 2 3" xfId="15392"/>
    <cellStyle name="Ivedimo2 2 4" xfId="15393"/>
    <cellStyle name="Ivedimo2 2 5" xfId="15394"/>
    <cellStyle name="Ivedimo2 2 6" xfId="15395"/>
    <cellStyle name="Ivedimo2 3" xfId="15396"/>
    <cellStyle name="Ivedimo2 3 2" xfId="15397"/>
    <cellStyle name="Ivedimo2 3 3" xfId="15398"/>
    <cellStyle name="Ivedimo2 3 4" xfId="15399"/>
    <cellStyle name="Ivedimo2 4" xfId="15400"/>
    <cellStyle name="Ivedimo2 5" xfId="15401"/>
    <cellStyle name="Ivedimo2 6" xfId="15402"/>
    <cellStyle name="Ivedimo2 7" xfId="15403"/>
    <cellStyle name="Ivedimo5" xfId="15404"/>
    <cellStyle name="Ivedimo5 2" xfId="15405"/>
    <cellStyle name="Ivedimo5 2 2" xfId="15406"/>
    <cellStyle name="Ivedimo5 2 3" xfId="15407"/>
    <cellStyle name="Ivedimo5 2 4" xfId="15408"/>
    <cellStyle name="Ivedimo5 2 5" xfId="15409"/>
    <cellStyle name="Ivedimo5 2 6" xfId="15410"/>
    <cellStyle name="Ivedimo5 3" xfId="15411"/>
    <cellStyle name="Ivedimo5 3 2" xfId="15412"/>
    <cellStyle name="Ivedimo5 3 3" xfId="15413"/>
    <cellStyle name="Ivedimo5 3 4" xfId="15414"/>
    <cellStyle name="Ivedimo5 4" xfId="15415"/>
    <cellStyle name="Ivedimo5 5" xfId="15416"/>
    <cellStyle name="Ivedimo5 6" xfId="15417"/>
    <cellStyle name="Ivedimo5 7" xfId="15418"/>
    <cellStyle name="JR Cells No Values" xfId="15419"/>
    <cellStyle name="JR Cells No Values 2" xfId="15420"/>
    <cellStyle name="JR_ formula" xfId="15421"/>
    <cellStyle name="JRchapeau" xfId="15422"/>
    <cellStyle name="Just_Table" xfId="15423"/>
    <cellStyle name="Key Result" xfId="15424"/>
    <cellStyle name="Kilo" xfId="15425"/>
    <cellStyle name="Kilo 2" xfId="15426"/>
    <cellStyle name="Komma [0]_Arcen" xfId="15427"/>
    <cellStyle name="Komma_Arcen" xfId="15428"/>
    <cellStyle name="KOP" xfId="15429"/>
    <cellStyle name="KOP2" xfId="15430"/>
    <cellStyle name="KOPP" xfId="15431"/>
    <cellStyle name="KOPP 2" xfId="15432"/>
    <cellStyle name="KPMG Heading 1" xfId="15433"/>
    <cellStyle name="KPMG Heading 2" xfId="15434"/>
    <cellStyle name="KPMG Heading 3" xfId="15435"/>
    <cellStyle name="KPMG Heading 4" xfId="15436"/>
    <cellStyle name="KPMG Normal" xfId="15437"/>
    <cellStyle name="KPMG Normal Text" xfId="15438"/>
    <cellStyle name="LeftTitle" xfId="15439"/>
    <cellStyle name="Line Number" xfId="15440"/>
    <cellStyle name="Link Currency (0)" xfId="15441"/>
    <cellStyle name="Link Currency (2)" xfId="15442"/>
    <cellStyle name="Link Units (0)" xfId="15443"/>
    <cellStyle name="Link Units (1)" xfId="15444"/>
    <cellStyle name="Link Units (2)" xfId="15445"/>
    <cellStyle name="Linked Cell" xfId="15446"/>
    <cellStyle name="Linked Cell 2" xfId="15447"/>
    <cellStyle name="Linked Cell 2 2" xfId="15448"/>
    <cellStyle name="Linked Cell 2_БДР формат СД (2)" xfId="15449"/>
    <cellStyle name="Linked Cell 3" xfId="15450"/>
    <cellStyle name="Linked Cell_БДР формат СД (2)" xfId="15451"/>
    <cellStyle name="lue" xfId="15452"/>
    <cellStyle name="Main text" xfId="15453"/>
    <cellStyle name="Margin" xfId="15454"/>
    <cellStyle name="MARK" xfId="15455"/>
    <cellStyle name="Matrix" xfId="15456"/>
    <cellStyle name="Maturity" xfId="15457"/>
    <cellStyle name="Metric tons" xfId="15458"/>
    <cellStyle name="Migliaia (0)_CALPREZZ" xfId="15459"/>
    <cellStyle name="Migliaia_ PESO ELETTR." xfId="15460"/>
    <cellStyle name="Millares [0]_10 AVERIAS MASIVAS + ANT" xfId="15461"/>
    <cellStyle name="Millares_10 AVERIAS MASIVAS + ANT" xfId="15462"/>
    <cellStyle name="Milliers [0]_2 PTS Global" xfId="15463"/>
    <cellStyle name="Milliers_2 PTS Global" xfId="15464"/>
    <cellStyle name="Millions" xfId="15465"/>
    <cellStyle name="millions 2" xfId="15466"/>
    <cellStyle name="Millions 3" xfId="15467"/>
    <cellStyle name="Millions 4" xfId="15468"/>
    <cellStyle name="mnb" xfId="15469"/>
    <cellStyle name="mnb 2" xfId="15470"/>
    <cellStyle name="mnb 2 2" xfId="15471"/>
    <cellStyle name="mnb 2 2 2" xfId="15472"/>
    <cellStyle name="mnb 2 3" xfId="15473"/>
    <cellStyle name="mnb 2 4" xfId="15474"/>
    <cellStyle name="mnb 3" xfId="15475"/>
    <cellStyle name="mnb 3 2" xfId="15476"/>
    <cellStyle name="mnb 4" xfId="15477"/>
    <cellStyle name="mnb 5" xfId="15478"/>
    <cellStyle name="Moneda [0]_10 AVERIAS MASIVAS + ANT" xfId="15479"/>
    <cellStyle name="Moneda_10 AVERIAS MASIVAS + ANT" xfId="15480"/>
    <cellStyle name="Monétaire [0]_2 PTS Global" xfId="15481"/>
    <cellStyle name="Monétaire_2 PTS Global" xfId="15482"/>
    <cellStyle name="Monйtaire [0]_Conversion Summary" xfId="15483"/>
    <cellStyle name="Monйtaire_Conversion Summary" xfId="15484"/>
    <cellStyle name="Multiple" xfId="15485"/>
    <cellStyle name="Multiple [0]" xfId="15486"/>
    <cellStyle name="Multiple [1]" xfId="15487"/>
    <cellStyle name="Multiple [2]" xfId="15488"/>
    <cellStyle name="Multiple [3]" xfId="15489"/>
    <cellStyle name="Multiple, 1 dec" xfId="15490"/>
    <cellStyle name="Multiple, 2 dec" xfId="15491"/>
    <cellStyle name="Multiple_1 Dec" xfId="15492"/>
    <cellStyle name="n" xfId="15493"/>
    <cellStyle name="n 2" xfId="15494"/>
    <cellStyle name="namber" xfId="15495"/>
    <cellStyle name="Neutral" xfId="15496"/>
    <cellStyle name="Neutral 2" xfId="15497"/>
    <cellStyle name="Neutral 2 2" xfId="15498"/>
    <cellStyle name="Neutral 2_БДР формат СД (2)" xfId="15499"/>
    <cellStyle name="Neutral 3" xfId="15500"/>
    <cellStyle name="Neutral_БДР формат СД (2)" xfId="15501"/>
    <cellStyle name="no" xfId="15502"/>
    <cellStyle name="no dec" xfId="15503"/>
    <cellStyle name="No.s to 1dp" xfId="15504"/>
    <cellStyle name="No_Input" xfId="15505"/>
    <cellStyle name="nor" xfId="15506"/>
    <cellStyle name="Norma11l" xfId="15507"/>
    <cellStyle name="Norma11l 2" xfId="15508"/>
    <cellStyle name="Norma11l 2 2" xfId="15509"/>
    <cellStyle name="Norma11l 3" xfId="15510"/>
    <cellStyle name="normail" xfId="15511"/>
    <cellStyle name="Normal - Style1" xfId="15512"/>
    <cellStyle name="Normal - Style1 2" xfId="15513"/>
    <cellStyle name="Normal - Style1_PL ожидаемый 2011г." xfId="15514"/>
    <cellStyle name="Normal 2" xfId="15515"/>
    <cellStyle name="Normal 2 2" xfId="15516"/>
    <cellStyle name="Normal 2 2 2" xfId="15517"/>
    <cellStyle name="Normal 2 3" xfId="15518"/>
    <cellStyle name="Normal 2 3 2" xfId="15519"/>
    <cellStyle name="Normal 2 3 3" xfId="15520"/>
    <cellStyle name="Normal 2 3 4" xfId="15521"/>
    <cellStyle name="Normal 2 3 5" xfId="15522"/>
    <cellStyle name="Normal 2 3 6" xfId="15523"/>
    <cellStyle name="Normal 2 4" xfId="15524"/>
    <cellStyle name="Normal 2 4 2" xfId="15525"/>
    <cellStyle name="Normal 2 4 3" xfId="15526"/>
    <cellStyle name="Normal 2 4 4" xfId="15527"/>
    <cellStyle name="Normal 2 5" xfId="15528"/>
    <cellStyle name="Normal 2 6" xfId="15529"/>
    <cellStyle name="Normal 2_БДР формат СД (2)" xfId="15530"/>
    <cellStyle name="Normal 3" xfId="15531"/>
    <cellStyle name="Normal 3 2" xfId="15532"/>
    <cellStyle name="Normal 3 2 2" xfId="15533"/>
    <cellStyle name="Normal 3 2 2 2" xfId="15534"/>
    <cellStyle name="Normal 3 2 3" xfId="15535"/>
    <cellStyle name="Normal 3 3" xfId="15536"/>
    <cellStyle name="Normal 3 3 2" xfId="15537"/>
    <cellStyle name="Normal 3 4" xfId="15538"/>
    <cellStyle name="Normal 3 5" xfId="15539"/>
    <cellStyle name="Normal 3_БДР формат СД (2)" xfId="15540"/>
    <cellStyle name="Normal 4" xfId="15541"/>
    <cellStyle name="Normal 4 2" xfId="15542"/>
    <cellStyle name="Normal 4 2 2" xfId="15543"/>
    <cellStyle name="Normal 4 3" xfId="15544"/>
    <cellStyle name="Normal 4 3 2" xfId="15545"/>
    <cellStyle name="Normal 4 4" xfId="15546"/>
    <cellStyle name="Normal 4_БДР формат СД (2)" xfId="15547"/>
    <cellStyle name="Normal 5" xfId="15548"/>
    <cellStyle name="Normal 5 2" xfId="15549"/>
    <cellStyle name="Normal 5 2 2" xfId="15550"/>
    <cellStyle name="Normal 5 3" xfId="15551"/>
    <cellStyle name="Normal 5 4" xfId="15552"/>
    <cellStyle name="Normal 5_БДР формат СД (2)" xfId="15553"/>
    <cellStyle name="Normal 6" xfId="15554"/>
    <cellStyle name="Normal 6 2" xfId="15555"/>
    <cellStyle name="Normal 7" xfId="15556"/>
    <cellStyle name="Normal 7 2" xfId="15557"/>
    <cellStyle name="Normal." xfId="15558"/>
    <cellStyle name="Normal_! Приложение_Сбор инфо" xfId="15559"/>
    <cellStyle name="Normál_1." xfId="15560"/>
    <cellStyle name="Normal_10" xfId="15561"/>
    <cellStyle name="Normál_HÖM I.vált." xfId="15562"/>
    <cellStyle name="Normal_macro 2012 var 1" xfId="15563"/>
    <cellStyle name="Normál_VERZIOK" xfId="15564"/>
    <cellStyle name="Normal_WACC Calculations" xfId="15565"/>
    <cellStyle name="Normal1" xfId="15566"/>
    <cellStyle name="Normal1 2" xfId="15567"/>
    <cellStyle name="Normal1 3" xfId="15568"/>
    <cellStyle name="Normal1_БДР формат СД (2)" xfId="15569"/>
    <cellStyle name="Normale_ PESO ELETTR." xfId="15570"/>
    <cellStyle name="NormalGB" xfId="15571"/>
    <cellStyle name="normální_Rozvaha - aktiva" xfId="15572"/>
    <cellStyle name="Normalny_0" xfId="15573"/>
    <cellStyle name="normбlnм_laroux" xfId="15574"/>
    <cellStyle name="Note" xfId="15575"/>
    <cellStyle name="Note 10" xfId="15576"/>
    <cellStyle name="Note 11" xfId="15577"/>
    <cellStyle name="Note 12" xfId="15578"/>
    <cellStyle name="Note 13" xfId="15579"/>
    <cellStyle name="Note 14" xfId="15580"/>
    <cellStyle name="Note 15" xfId="15581"/>
    <cellStyle name="Note 2" xfId="15582"/>
    <cellStyle name="Note 2 10" xfId="15583"/>
    <cellStyle name="Note 2 11" xfId="15584"/>
    <cellStyle name="Note 2 2" xfId="15585"/>
    <cellStyle name="Note 2 2 10" xfId="15586"/>
    <cellStyle name="Note 2 2 11" xfId="15587"/>
    <cellStyle name="Note 2 2 2" xfId="15588"/>
    <cellStyle name="Note 2 2 2 2" xfId="15589"/>
    <cellStyle name="Note 2 2 2 2 2" xfId="15590"/>
    <cellStyle name="Note 2 2 2 2 3" xfId="15591"/>
    <cellStyle name="Note 2 2 2 2 4" xfId="15592"/>
    <cellStyle name="Note 2 2 2 2 5" xfId="15593"/>
    <cellStyle name="Note 2 2 2 2 6" xfId="15594"/>
    <cellStyle name="Note 2 2 2 2 7" xfId="15595"/>
    <cellStyle name="Note 2 2 2 3" xfId="15596"/>
    <cellStyle name="Note 2 2 2 4" xfId="15597"/>
    <cellStyle name="Note 2 2 2 5" xfId="15598"/>
    <cellStyle name="Note 2 2 2 6" xfId="15599"/>
    <cellStyle name="Note 2 2 2 7" xfId="15600"/>
    <cellStyle name="Note 2 2 2 8" xfId="15601"/>
    <cellStyle name="Note 2 2 3" xfId="15602"/>
    <cellStyle name="Note 2 2 3 2" xfId="15603"/>
    <cellStyle name="Note 2 2 3 3" xfId="15604"/>
    <cellStyle name="Note 2 2 3 4" xfId="15605"/>
    <cellStyle name="Note 2 2 3 5" xfId="15606"/>
    <cellStyle name="Note 2 2 3 6" xfId="15607"/>
    <cellStyle name="Note 2 2 3 7" xfId="15608"/>
    <cellStyle name="Note 2 2 4" xfId="15609"/>
    <cellStyle name="Note 2 2 4 2" xfId="15610"/>
    <cellStyle name="Note 2 2 4 3" xfId="15611"/>
    <cellStyle name="Note 2 2 4 4" xfId="15612"/>
    <cellStyle name="Note 2 2 4 5" xfId="15613"/>
    <cellStyle name="Note 2 2 4 6" xfId="15614"/>
    <cellStyle name="Note 2 2 4 7" xfId="15615"/>
    <cellStyle name="Note 2 2 5" xfId="15616"/>
    <cellStyle name="Note 2 2 6" xfId="15617"/>
    <cellStyle name="Note 2 2 7" xfId="15618"/>
    <cellStyle name="Note 2 2 8" xfId="15619"/>
    <cellStyle name="Note 2 2 9" xfId="15620"/>
    <cellStyle name="Note 2 2_БДР формат СД (2)" xfId="15621"/>
    <cellStyle name="Note 2 3" xfId="15622"/>
    <cellStyle name="Note 2 3 2" xfId="15623"/>
    <cellStyle name="Note 2 3 2 2" xfId="15624"/>
    <cellStyle name="Note 2 3 2 3" xfId="15625"/>
    <cellStyle name="Note 2 3 2 4" xfId="15626"/>
    <cellStyle name="Note 2 3 2 5" xfId="15627"/>
    <cellStyle name="Note 2 3 2 6" xfId="15628"/>
    <cellStyle name="Note 2 3 2 7" xfId="15629"/>
    <cellStyle name="Note 2 3 3" xfId="15630"/>
    <cellStyle name="Note 2 3 4" xfId="15631"/>
    <cellStyle name="Note 2 3 5" xfId="15632"/>
    <cellStyle name="Note 2 3 6" xfId="15633"/>
    <cellStyle name="Note 2 3 7" xfId="15634"/>
    <cellStyle name="Note 2 3 8" xfId="15635"/>
    <cellStyle name="Note 2 4" xfId="15636"/>
    <cellStyle name="Note 2 4 2" xfId="15637"/>
    <cellStyle name="Note 2 4 3" xfId="15638"/>
    <cellStyle name="Note 2 4 4" xfId="15639"/>
    <cellStyle name="Note 2 4 5" xfId="15640"/>
    <cellStyle name="Note 2 4 6" xfId="15641"/>
    <cellStyle name="Note 2 4 7" xfId="15642"/>
    <cellStyle name="Note 2 5" xfId="15643"/>
    <cellStyle name="Note 2 5 2" xfId="15644"/>
    <cellStyle name="Note 2 5 3" xfId="15645"/>
    <cellStyle name="Note 2 5 4" xfId="15646"/>
    <cellStyle name="Note 2 5 5" xfId="15647"/>
    <cellStyle name="Note 2 5 6" xfId="15648"/>
    <cellStyle name="Note 2 5 7" xfId="15649"/>
    <cellStyle name="Note 2 6" xfId="15650"/>
    <cellStyle name="Note 2 7" xfId="15651"/>
    <cellStyle name="Note 2 8" xfId="15652"/>
    <cellStyle name="Note 2 9" xfId="15653"/>
    <cellStyle name="Note 2_БДР формат СД (2)" xfId="15654"/>
    <cellStyle name="Note 3" xfId="15655"/>
    <cellStyle name="Note 3 10" xfId="15656"/>
    <cellStyle name="Note 3 11" xfId="15657"/>
    <cellStyle name="Note 3 2" xfId="15658"/>
    <cellStyle name="Note 3 2 2" xfId="15659"/>
    <cellStyle name="Note 3 2 2 2" xfId="15660"/>
    <cellStyle name="Note 3 2 2 3" xfId="15661"/>
    <cellStyle name="Note 3 2 2 4" xfId="15662"/>
    <cellStyle name="Note 3 2 2 5" xfId="15663"/>
    <cellStyle name="Note 3 2 2 6" xfId="15664"/>
    <cellStyle name="Note 3 2 2 7" xfId="15665"/>
    <cellStyle name="Note 3 2 3" xfId="15666"/>
    <cellStyle name="Note 3 2 3 2" xfId="15667"/>
    <cellStyle name="Note 3 2 3 3" xfId="15668"/>
    <cellStyle name="Note 3 2 3 4" xfId="15669"/>
    <cellStyle name="Note 3 2 3 5" xfId="15670"/>
    <cellStyle name="Note 3 2 3 6" xfId="15671"/>
    <cellStyle name="Note 3 2 3 7" xfId="15672"/>
    <cellStyle name="Note 3 2 4" xfId="15673"/>
    <cellStyle name="Note 3 2 5" xfId="15674"/>
    <cellStyle name="Note 3 2 6" xfId="15675"/>
    <cellStyle name="Note 3 2 7" xfId="15676"/>
    <cellStyle name="Note 3 2 8" xfId="15677"/>
    <cellStyle name="Note 3 2 9" xfId="15678"/>
    <cellStyle name="Note 3 2_БДР формат СД (2)" xfId="15679"/>
    <cellStyle name="Note 3 3" xfId="15680"/>
    <cellStyle name="Note 3 3 2" xfId="15681"/>
    <cellStyle name="Note 3 3 2 2" xfId="15682"/>
    <cellStyle name="Note 3 3 2 3" xfId="15683"/>
    <cellStyle name="Note 3 3 2 4" xfId="15684"/>
    <cellStyle name="Note 3 3 2 5" xfId="15685"/>
    <cellStyle name="Note 3 3 2 6" xfId="15686"/>
    <cellStyle name="Note 3 3 2 7" xfId="15687"/>
    <cellStyle name="Note 3 3 3" xfId="15688"/>
    <cellStyle name="Note 3 3 4" xfId="15689"/>
    <cellStyle name="Note 3 3 5" xfId="15690"/>
    <cellStyle name="Note 3 3 6" xfId="15691"/>
    <cellStyle name="Note 3 3 7" xfId="15692"/>
    <cellStyle name="Note 3 3 8" xfId="15693"/>
    <cellStyle name="Note 3 4" xfId="15694"/>
    <cellStyle name="Note 3 4 2" xfId="15695"/>
    <cellStyle name="Note 3 4 2 2" xfId="15696"/>
    <cellStyle name="Note 3 4 2 3" xfId="15697"/>
    <cellStyle name="Note 3 4 2 4" xfId="15698"/>
    <cellStyle name="Note 3 4 2 5" xfId="15699"/>
    <cellStyle name="Note 3 4 2 6" xfId="15700"/>
    <cellStyle name="Note 3 4 2 7" xfId="15701"/>
    <cellStyle name="Note 3 4 3" xfId="15702"/>
    <cellStyle name="Note 3 4 4" xfId="15703"/>
    <cellStyle name="Note 3 4 5" xfId="15704"/>
    <cellStyle name="Note 3 4 6" xfId="15705"/>
    <cellStyle name="Note 3 4 7" xfId="15706"/>
    <cellStyle name="Note 3 4 8" xfId="15707"/>
    <cellStyle name="Note 3 5" xfId="15708"/>
    <cellStyle name="Note 3 5 2" xfId="15709"/>
    <cellStyle name="Note 3 5 3" xfId="15710"/>
    <cellStyle name="Note 3 5 4" xfId="15711"/>
    <cellStyle name="Note 3 5 5" xfId="15712"/>
    <cellStyle name="Note 3 5 6" xfId="15713"/>
    <cellStyle name="Note 3 5 7" xfId="15714"/>
    <cellStyle name="Note 3 6" xfId="15715"/>
    <cellStyle name="Note 3 7" xfId="15716"/>
    <cellStyle name="Note 3 8" xfId="15717"/>
    <cellStyle name="Note 3 9" xfId="15718"/>
    <cellStyle name="Note 3_БДР формат СД (2)" xfId="15719"/>
    <cellStyle name="Note 4" xfId="15720"/>
    <cellStyle name="Note 4 10" xfId="15721"/>
    <cellStyle name="Note 4 2" xfId="15722"/>
    <cellStyle name="Note 4 2 2" xfId="15723"/>
    <cellStyle name="Note 4 2 2 2" xfId="15724"/>
    <cellStyle name="Note 4 2 2 2 2" xfId="15725"/>
    <cellStyle name="Note 4 2 2 2 3" xfId="15726"/>
    <cellStyle name="Note 4 2 2 2 4" xfId="15727"/>
    <cellStyle name="Note 4 2 2 3" xfId="15728"/>
    <cellStyle name="Note 4 2 2 4" xfId="15729"/>
    <cellStyle name="Note 4 2 2 5" xfId="15730"/>
    <cellStyle name="Note 4 2 2 6" xfId="15731"/>
    <cellStyle name="Note 4 2 2 7" xfId="15732"/>
    <cellStyle name="Note 4 2 3" xfId="15733"/>
    <cellStyle name="Note 4 2 3 2" xfId="15734"/>
    <cellStyle name="Note 4 2 3 3" xfId="15735"/>
    <cellStyle name="Note 4 2 3 4" xfId="15736"/>
    <cellStyle name="Note 4 2 4" xfId="15737"/>
    <cellStyle name="Note 4 2 5" xfId="15738"/>
    <cellStyle name="Note 4 2 6" xfId="15739"/>
    <cellStyle name="Note 4 2 7" xfId="15740"/>
    <cellStyle name="Note 4 2 8" xfId="15741"/>
    <cellStyle name="Note 4 3" xfId="15742"/>
    <cellStyle name="Note 4 3 2" xfId="15743"/>
    <cellStyle name="Note 4 3 3" xfId="15744"/>
    <cellStyle name="Note 4 3 4" xfId="15745"/>
    <cellStyle name="Note 4 3 5" xfId="15746"/>
    <cellStyle name="Note 4 3 6" xfId="15747"/>
    <cellStyle name="Note 4 3 7" xfId="15748"/>
    <cellStyle name="Note 4 4" xfId="15749"/>
    <cellStyle name="Note 4 4 2" xfId="15750"/>
    <cellStyle name="Note 4 4 3" xfId="15751"/>
    <cellStyle name="Note 4 4 4" xfId="15752"/>
    <cellStyle name="Note 4 5" xfId="15753"/>
    <cellStyle name="Note 4 6" xfId="15754"/>
    <cellStyle name="Note 4 7" xfId="15755"/>
    <cellStyle name="Note 4 8" xfId="15756"/>
    <cellStyle name="Note 4 9" xfId="15757"/>
    <cellStyle name="Note 4_БДР формат СД (2)" xfId="15758"/>
    <cellStyle name="Note 5" xfId="15759"/>
    <cellStyle name="Note 5 2" xfId="15760"/>
    <cellStyle name="Note 5 3" xfId="15761"/>
    <cellStyle name="Note 5 4" xfId="15762"/>
    <cellStyle name="Note 5 5" xfId="15763"/>
    <cellStyle name="Note 5 6" xfId="15764"/>
    <cellStyle name="Note 5 7" xfId="15765"/>
    <cellStyle name="Note 6" xfId="15766"/>
    <cellStyle name="Note 6 2" xfId="15767"/>
    <cellStyle name="Note 6 2 2" xfId="15768"/>
    <cellStyle name="Note 6 2 2 2" xfId="15769"/>
    <cellStyle name="Note 6 2 2 3" xfId="15770"/>
    <cellStyle name="Note 6 2 2 4" xfId="15771"/>
    <cellStyle name="Note 6 2 2 5" xfId="15772"/>
    <cellStyle name="Note 6 2 2 6" xfId="15773"/>
    <cellStyle name="Note 6 2 2 7" xfId="15774"/>
    <cellStyle name="Note 6 2 3" xfId="15775"/>
    <cellStyle name="Note 6 2 4" xfId="15776"/>
    <cellStyle name="Note 6 2 5" xfId="15777"/>
    <cellStyle name="Note 6 2 6" xfId="15778"/>
    <cellStyle name="Note 6 2 7" xfId="15779"/>
    <cellStyle name="Note 6 2 8" xfId="15780"/>
    <cellStyle name="Note 6 3" xfId="15781"/>
    <cellStyle name="Note 6 3 2" xfId="15782"/>
    <cellStyle name="Note 6 3 3" xfId="15783"/>
    <cellStyle name="Note 6 3 4" xfId="15784"/>
    <cellStyle name="Note 6 3 5" xfId="15785"/>
    <cellStyle name="Note 6 3 6" xfId="15786"/>
    <cellStyle name="Note 6 3 7" xfId="15787"/>
    <cellStyle name="Note 6 4" xfId="15788"/>
    <cellStyle name="Note 6 5" xfId="15789"/>
    <cellStyle name="Note 6 6" xfId="15790"/>
    <cellStyle name="Note 6 7" xfId="15791"/>
    <cellStyle name="Note 6 8" xfId="15792"/>
    <cellStyle name="Note 6 9" xfId="15793"/>
    <cellStyle name="Note 6_БДР формат СД (2)" xfId="15794"/>
    <cellStyle name="Note 7" xfId="15795"/>
    <cellStyle name="Note 7 2" xfId="15796"/>
    <cellStyle name="Note 7 2 2" xfId="15797"/>
    <cellStyle name="Note 7 2 3" xfId="15798"/>
    <cellStyle name="Note 7 2 4" xfId="15799"/>
    <cellStyle name="Note 7 2 5" xfId="15800"/>
    <cellStyle name="Note 7 2 6" xfId="15801"/>
    <cellStyle name="Note 7 2 7" xfId="15802"/>
    <cellStyle name="Note 7 3" xfId="15803"/>
    <cellStyle name="Note 7 4" xfId="15804"/>
    <cellStyle name="Note 7 5" xfId="15805"/>
    <cellStyle name="Note 7 6" xfId="15806"/>
    <cellStyle name="Note 7 7" xfId="15807"/>
    <cellStyle name="Note 7 8" xfId="15808"/>
    <cellStyle name="Note 8" xfId="15809"/>
    <cellStyle name="Note 8 2" xfId="15810"/>
    <cellStyle name="Note 8 2 2" xfId="15811"/>
    <cellStyle name="Note 8 2 3" xfId="15812"/>
    <cellStyle name="Note 8 2 4" xfId="15813"/>
    <cellStyle name="Note 8 2 5" xfId="15814"/>
    <cellStyle name="Note 8 2 6" xfId="15815"/>
    <cellStyle name="Note 8 2 7" xfId="15816"/>
    <cellStyle name="Note 8 3" xfId="15817"/>
    <cellStyle name="Note 8 4" xfId="15818"/>
    <cellStyle name="Note 8 5" xfId="15819"/>
    <cellStyle name="Note 8 6" xfId="15820"/>
    <cellStyle name="Note 8 7" xfId="15821"/>
    <cellStyle name="Note 8 8" xfId="15822"/>
    <cellStyle name="Note 9" xfId="15823"/>
    <cellStyle name="Note 9 2" xfId="15824"/>
    <cellStyle name="Note 9 3" xfId="15825"/>
    <cellStyle name="Note 9 4" xfId="15826"/>
    <cellStyle name="Note 9 5" xfId="15827"/>
    <cellStyle name="Note 9 6" xfId="15828"/>
    <cellStyle name="Note 9 7" xfId="15829"/>
    <cellStyle name="Note_7 Расчёт тарифа 2011-2012 МЭС Востока" xfId="15830"/>
    <cellStyle name="Nr 0 dec" xfId="15831"/>
    <cellStyle name="Nr 0 dec - Input" xfId="15832"/>
    <cellStyle name="Nr 0 dec - Subtotal" xfId="15833"/>
    <cellStyle name="Nr 0 dec - Subtotal 2" xfId="15834"/>
    <cellStyle name="Nr 0 dec - Subtotal 2 2" xfId="15835"/>
    <cellStyle name="Nr 0 dec - Subtotal 2 2 2" xfId="15836"/>
    <cellStyle name="Nr 0 dec - Subtotal 2 2 3" xfId="15837"/>
    <cellStyle name="Nr 0 dec - Subtotal 2 2 4" xfId="15838"/>
    <cellStyle name="Nr 0 dec - Subtotal 2 2 5" xfId="15839"/>
    <cellStyle name="Nr 0 dec - Subtotal 2 2 6" xfId="15840"/>
    <cellStyle name="Nr 0 dec - Subtotal 2 2 7" xfId="15841"/>
    <cellStyle name="Nr 0 dec - Subtotal 2 3" xfId="15842"/>
    <cellStyle name="Nr 0 dec - Subtotal 2 4" xfId="15843"/>
    <cellStyle name="Nr 0 dec - Subtotal 2 5" xfId="15844"/>
    <cellStyle name="Nr 0 dec - Subtotal 2 6" xfId="15845"/>
    <cellStyle name="Nr 0 dec - Subtotal 2 7" xfId="15846"/>
    <cellStyle name="Nr 0 dec - Subtotal 2 8" xfId="15847"/>
    <cellStyle name="Nr 0 dec - Subtotal 3" xfId="15848"/>
    <cellStyle name="Nr 0 dec - Subtotal 3 2" xfId="15849"/>
    <cellStyle name="Nr 0 dec - Subtotal 3 3" xfId="15850"/>
    <cellStyle name="Nr 0 dec - Subtotal 3 4" xfId="15851"/>
    <cellStyle name="Nr 0 dec - Subtotal 3 5" xfId="15852"/>
    <cellStyle name="Nr 0 dec - Subtotal 3 6" xfId="15853"/>
    <cellStyle name="Nr 0 dec - Subtotal 3 7" xfId="15854"/>
    <cellStyle name="Nr 0 dec - Subtotal 4" xfId="15855"/>
    <cellStyle name="Nr 0 dec - Subtotal 5" xfId="15856"/>
    <cellStyle name="Nr 0 dec - Subtotal 6" xfId="15857"/>
    <cellStyle name="Nr 0 dec - Subtotal 7" xfId="15858"/>
    <cellStyle name="Nr 0 dec - Subtotal 8" xfId="15859"/>
    <cellStyle name="Nr 0 dec - Subtotal 9" xfId="15860"/>
    <cellStyle name="Nr 0 dec_Data" xfId="15861"/>
    <cellStyle name="Nr 1 dec" xfId="15862"/>
    <cellStyle name="Nr 1 dec - Input" xfId="15863"/>
    <cellStyle name="Nr, 0 dec" xfId="15864"/>
    <cellStyle name="Number" xfId="15865"/>
    <cellStyle name="Number Bold" xfId="15866"/>
    <cellStyle name="Number entry" xfId="15867"/>
    <cellStyle name="Number entry 2" xfId="15868"/>
    <cellStyle name="Number entry 2 2" xfId="15869"/>
    <cellStyle name="Number entry 2 2 2" xfId="15870"/>
    <cellStyle name="Number entry 2 3" xfId="15871"/>
    <cellStyle name="Number entry 3" xfId="15872"/>
    <cellStyle name="Number entry 3 2" xfId="15873"/>
    <cellStyle name="Number entry 4" xfId="15874"/>
    <cellStyle name="Number entry dec" xfId="15875"/>
    <cellStyle name="Number entry dec 2" xfId="15876"/>
    <cellStyle name="Number entry dec 2 2" xfId="15877"/>
    <cellStyle name="Number entry dec 2 2 2" xfId="15878"/>
    <cellStyle name="Number entry dec 2 3" xfId="15879"/>
    <cellStyle name="Number entry dec 3" xfId="15880"/>
    <cellStyle name="Number entry dec 3 2" xfId="15881"/>
    <cellStyle name="Number entry dec 4" xfId="15882"/>
    <cellStyle name="Number Normal" xfId="15883"/>
    <cellStyle name="Number, 0 dec" xfId="15884"/>
    <cellStyle name="Number, 1 dec" xfId="15885"/>
    <cellStyle name="Number, 2 dec" xfId="15886"/>
    <cellStyle name="Nun??c [0]_Ecnn1" xfId="15887"/>
    <cellStyle name="Nun??c_Ecnn1" xfId="15888"/>
    <cellStyle name="№йєРАІ_±вЕё" xfId="15889"/>
    <cellStyle name="Ôčíŕíńîâűé [0]_(ňŕá 3č)" xfId="15890"/>
    <cellStyle name="Ociriniaue [0]_laroux" xfId="15891"/>
    <cellStyle name="Ôčíŕíńîâűé_(ňŕá 3č)" xfId="15892"/>
    <cellStyle name="Ociriniaue_laroux" xfId="15893"/>
    <cellStyle name="Œ…‹æØ‚è_laroux" xfId="15894"/>
    <cellStyle name="Oeiainiaue [0]_?anoiau" xfId="15895"/>
    <cellStyle name="Oeiainiaue_?anoiau" xfId="15896"/>
    <cellStyle name="OK0%" xfId="15897"/>
    <cellStyle name="OK100%" xfId="15898"/>
    <cellStyle name="Option" xfId="15899"/>
    <cellStyle name="Option 2" xfId="15900"/>
    <cellStyle name="OptionHeading" xfId="15901"/>
    <cellStyle name="Organization" xfId="15902"/>
    <cellStyle name="Organization 2" xfId="15903"/>
    <cellStyle name="Organization 2 2" xfId="15904"/>
    <cellStyle name="Organization 2 3" xfId="15905"/>
    <cellStyle name="Organization 2 4" xfId="15906"/>
    <cellStyle name="Organization 2 5" xfId="15907"/>
    <cellStyle name="Organization 2 6" xfId="15908"/>
    <cellStyle name="Organization 3" xfId="15909"/>
    <cellStyle name="Organization 4" xfId="15910"/>
    <cellStyle name="Osencen" xfId="15911"/>
    <cellStyle name="Ouny?e [0]_?anoiau" xfId="15912"/>
    <cellStyle name="Ouny?e_?anoiau" xfId="15913"/>
    <cellStyle name="Output" xfId="15914"/>
    <cellStyle name="Output 10" xfId="15915"/>
    <cellStyle name="Output 11" xfId="15916"/>
    <cellStyle name="Output 12" xfId="15917"/>
    <cellStyle name="Output 13" xfId="15918"/>
    <cellStyle name="Output 2" xfId="15919"/>
    <cellStyle name="Output 2 2" xfId="15920"/>
    <cellStyle name="Output 2 2 2" xfId="15921"/>
    <cellStyle name="Output 2 2 3" xfId="15922"/>
    <cellStyle name="Output 2 2 4" xfId="15923"/>
    <cellStyle name="Output 2 2 5" xfId="15924"/>
    <cellStyle name="Output 2 2 6" xfId="15925"/>
    <cellStyle name="Output 2 3" xfId="15926"/>
    <cellStyle name="Output 2 3 2" xfId="15927"/>
    <cellStyle name="Output 2 3 3" xfId="15928"/>
    <cellStyle name="Output 2 3 4" xfId="15929"/>
    <cellStyle name="Output 2 3 5" xfId="15930"/>
    <cellStyle name="Output 2 3 6" xfId="15931"/>
    <cellStyle name="Output 2 3 7" xfId="15932"/>
    <cellStyle name="Output 2 4" xfId="15933"/>
    <cellStyle name="Output 2 5" xfId="15934"/>
    <cellStyle name="Output 2 6" xfId="15935"/>
    <cellStyle name="Output 2 7" xfId="15936"/>
    <cellStyle name="Output 2 8" xfId="15937"/>
    <cellStyle name="Output 2 9" xfId="15938"/>
    <cellStyle name="Output 2_БДР формат СД (2)" xfId="15939"/>
    <cellStyle name="Output 3" xfId="15940"/>
    <cellStyle name="Output 3 2" xfId="15941"/>
    <cellStyle name="Output 3 3" xfId="15942"/>
    <cellStyle name="Output 3 4" xfId="15943"/>
    <cellStyle name="Output 3 5" xfId="15944"/>
    <cellStyle name="Output 3 6" xfId="15945"/>
    <cellStyle name="Output 4" xfId="15946"/>
    <cellStyle name="Output 4 2" xfId="15947"/>
    <cellStyle name="Output 4 2 2" xfId="15948"/>
    <cellStyle name="Output 4 2 3" xfId="15949"/>
    <cellStyle name="Output 4 2 4" xfId="15950"/>
    <cellStyle name="Output 4 2 5" xfId="15951"/>
    <cellStyle name="Output 4 2 6" xfId="15952"/>
    <cellStyle name="Output 4 2 7" xfId="15953"/>
    <cellStyle name="Output 4 3" xfId="15954"/>
    <cellStyle name="Output 4 4" xfId="15955"/>
    <cellStyle name="Output 4 5" xfId="15956"/>
    <cellStyle name="Output 4 6" xfId="15957"/>
    <cellStyle name="Output 4 7" xfId="15958"/>
    <cellStyle name="Output 4 8" xfId="15959"/>
    <cellStyle name="Output 5" xfId="15960"/>
    <cellStyle name="Output 5 2" xfId="15961"/>
    <cellStyle name="Output 5 3" xfId="15962"/>
    <cellStyle name="Output 5 4" xfId="15963"/>
    <cellStyle name="Output 5 5" xfId="15964"/>
    <cellStyle name="Output 5 6" xfId="15965"/>
    <cellStyle name="Output 5 7" xfId="15966"/>
    <cellStyle name="Output 6" xfId="15967"/>
    <cellStyle name="Output 7" xfId="15968"/>
    <cellStyle name="Output 8" xfId="15969"/>
    <cellStyle name="Output 9" xfId="15970"/>
    <cellStyle name="Output Amounts" xfId="15971"/>
    <cellStyle name="Output Column Headings" xfId="15972"/>
    <cellStyle name="Output Line Items" xfId="15973"/>
    <cellStyle name="Output Report Heading" xfId="15974"/>
    <cellStyle name="Output Report Title" xfId="15975"/>
    <cellStyle name="Output_БДР формат СД (2)" xfId="15976"/>
    <cellStyle name="Outputtitle" xfId="15977"/>
    <cellStyle name="p/n" xfId="15978"/>
    <cellStyle name="Paaotsikko" xfId="15979"/>
    <cellStyle name="Paaotsikko 10" xfId="15980"/>
    <cellStyle name="Paaotsikko 2" xfId="15981"/>
    <cellStyle name="Paaotsikko 3" xfId="15982"/>
    <cellStyle name="Paaotsikko 4" xfId="15983"/>
    <cellStyle name="Paaotsikko 5" xfId="15984"/>
    <cellStyle name="Paaotsikko 6" xfId="15985"/>
    <cellStyle name="Paaotsikko 7" xfId="15986"/>
    <cellStyle name="Paaotsikko 8" xfId="15987"/>
    <cellStyle name="Paaotsikko 9" xfId="15988"/>
    <cellStyle name="Paaotsikko_op.report фев 09" xfId="15989"/>
    <cellStyle name="Page Number" xfId="15990"/>
    <cellStyle name="PageHeading" xfId="15991"/>
    <cellStyle name="PageTitle" xfId="15992"/>
    <cellStyle name="pb_page_heading_LS" xfId="15993"/>
    <cellStyle name="PctLine" xfId="15994"/>
    <cellStyle name="Pénznem [0]_Document" xfId="15995"/>
    <cellStyle name="Pénznem_Document" xfId="15996"/>
    <cellStyle name="per tonne" xfId="15997"/>
    <cellStyle name="perc" xfId="15998"/>
    <cellStyle name="Percent [0]" xfId="15999"/>
    <cellStyle name="Percent [00]" xfId="16000"/>
    <cellStyle name="Percent [1]" xfId="16001"/>
    <cellStyle name="Percent [2]" xfId="16002"/>
    <cellStyle name="Percent [2] 2" xfId="16003"/>
    <cellStyle name="Percent [3]" xfId="16004"/>
    <cellStyle name="Percent 1 dec" xfId="16005"/>
    <cellStyle name="Percent 1 dec - Input" xfId="16006"/>
    <cellStyle name="Percent 1 dec_Data" xfId="16007"/>
    <cellStyle name="Percent 2" xfId="16008"/>
    <cellStyle name="Percent 2 2" xfId="16009"/>
    <cellStyle name="Percent 2 3" xfId="16010"/>
    <cellStyle name="Percent 2_БДР формат СД (2)" xfId="16011"/>
    <cellStyle name="Percent 3" xfId="16012"/>
    <cellStyle name="Percent 3 2" xfId="16013"/>
    <cellStyle name="Percent 3 2 2" xfId="16014"/>
    <cellStyle name="Percent 3 2 3" xfId="16015"/>
    <cellStyle name="Percent 3 3" xfId="16016"/>
    <cellStyle name="Percent 3_БДР формат СД (2)" xfId="16017"/>
    <cellStyle name="Percent 4" xfId="16018"/>
    <cellStyle name="Percent 4 2" xfId="16019"/>
    <cellStyle name="Percent 6" xfId="16020"/>
    <cellStyle name="Percent 6 2" xfId="16021"/>
    <cellStyle name="Percent hard no" xfId="16022"/>
    <cellStyle name="Percent(1)" xfId="16023"/>
    <cellStyle name="Percent(2)" xfId="16024"/>
    <cellStyle name="Percent, 0 dec" xfId="16025"/>
    <cellStyle name="Percent, 1 dec" xfId="16026"/>
    <cellStyle name="Percent, 2 dec" xfId="16027"/>
    <cellStyle name="Percent, bp" xfId="16028"/>
    <cellStyle name="Percent_BMU_Fosforit_model_13_formated" xfId="16029"/>
    <cellStyle name="PercentChange" xfId="16030"/>
    <cellStyle name="perecnt" xfId="16031"/>
    <cellStyle name="Phalai" xfId="16032"/>
    <cellStyle name="PillarData" xfId="16033"/>
    <cellStyle name="PillarText" xfId="16034"/>
    <cellStyle name="Position" xfId="16035"/>
    <cellStyle name="Position 2" xfId="16036"/>
    <cellStyle name="Position 2 2" xfId="16037"/>
    <cellStyle name="Position 2 3" xfId="16038"/>
    <cellStyle name="Position 2 4" xfId="16039"/>
    <cellStyle name="Position 2 5" xfId="16040"/>
    <cellStyle name="Position 3" xfId="16041"/>
    <cellStyle name="Position 3 2" xfId="16042"/>
    <cellStyle name="Position 3 3" xfId="16043"/>
    <cellStyle name="Position 3 4" xfId="16044"/>
    <cellStyle name="Position 4" xfId="16045"/>
    <cellStyle name="Position 5" xfId="16046"/>
    <cellStyle name="precent" xfId="16047"/>
    <cellStyle name="PrePop Currency (0)" xfId="16048"/>
    <cellStyle name="PrePop Currency (2)" xfId="16049"/>
    <cellStyle name="PrePop Units (0)" xfId="16050"/>
    <cellStyle name="PrePop Units (1)" xfId="16051"/>
    <cellStyle name="PrePop Units (2)" xfId="16052"/>
    <cellStyle name="Price" xfId="16053"/>
    <cellStyle name="prochrek" xfId="16054"/>
    <cellStyle name="Product" xfId="16055"/>
    <cellStyle name="Product 2" xfId="16056"/>
    <cellStyle name="Profit figure" xfId="16057"/>
    <cellStyle name="Prosent_DS" xfId="16058"/>
    <cellStyle name="protect" xfId="16059"/>
    <cellStyle name="protect 2" xfId="16060"/>
    <cellStyle name="protect 2 2" xfId="16061"/>
    <cellStyle name="protect 2 2 2" xfId="16062"/>
    <cellStyle name="protect 2 2 2 2" xfId="16063"/>
    <cellStyle name="protect 2 2 2 2 2" xfId="16064"/>
    <cellStyle name="protect 2 2 2 3" xfId="16065"/>
    <cellStyle name="protect 2 2 3" xfId="16066"/>
    <cellStyle name="protect 2 2 3 2" xfId="16067"/>
    <cellStyle name="protect 2 2 4" xfId="16068"/>
    <cellStyle name="protect 2 2 4 2" xfId="16069"/>
    <cellStyle name="protect 2 2 4 2 2" xfId="16070"/>
    <cellStyle name="protect 2 2 4 2 3" xfId="16071"/>
    <cellStyle name="protect 2 2 4 3" xfId="16072"/>
    <cellStyle name="protect 2 2 4 4" xfId="16073"/>
    <cellStyle name="protect 2 3" xfId="16074"/>
    <cellStyle name="protect 2 3 2" xfId="16075"/>
    <cellStyle name="protect 2 3 3" xfId="16076"/>
    <cellStyle name="protect 2 3 4" xfId="16077"/>
    <cellStyle name="protect 2 4" xfId="16078"/>
    <cellStyle name="protect 2 4 2" xfId="16079"/>
    <cellStyle name="protect 2 4 2 2" xfId="16080"/>
    <cellStyle name="protect 2 4 2 3" xfId="16081"/>
    <cellStyle name="protect 2 4 3" xfId="16082"/>
    <cellStyle name="protect 2 4 4" xfId="16083"/>
    <cellStyle name="protect 3" xfId="16084"/>
    <cellStyle name="protect 3 2" xfId="16085"/>
    <cellStyle name="protect 3 3" xfId="16086"/>
    <cellStyle name="protect 3 4" xfId="16087"/>
    <cellStyle name="protect 4" xfId="16088"/>
    <cellStyle name="protect 4 2" xfId="16089"/>
    <cellStyle name="protect 4 3" xfId="16090"/>
    <cellStyle name="protect 4 4" xfId="16091"/>
    <cellStyle name="Puslapis1" xfId="16092"/>
    <cellStyle name="Puslapis2" xfId="16093"/>
    <cellStyle name="Pддotsikko" xfId="16094"/>
    <cellStyle name="Pддotsikko 10" xfId="16095"/>
    <cellStyle name="Pддotsikko 2" xfId="16096"/>
    <cellStyle name="Pддotsikko 3" xfId="16097"/>
    <cellStyle name="Pддotsikko 4" xfId="16098"/>
    <cellStyle name="Pддotsikko 5" xfId="16099"/>
    <cellStyle name="Pддotsikko 6" xfId="16100"/>
    <cellStyle name="Pддotsikko 7" xfId="16101"/>
    <cellStyle name="Pддotsikko 8" xfId="16102"/>
    <cellStyle name="Pддotsikko 9" xfId="16103"/>
    <cellStyle name="Pддotsikko_op.report фев 09" xfId="16104"/>
    <cellStyle name="QTitle" xfId="16105"/>
    <cellStyle name="QTitle 2" xfId="16106"/>
    <cellStyle name="QTitle 2 2" xfId="16107"/>
    <cellStyle name="QTitle 2 3" xfId="16108"/>
    <cellStyle name="QTitle 2 4" xfId="16109"/>
    <cellStyle name="QTitle 2 5" xfId="16110"/>
    <cellStyle name="QTitle 2 6" xfId="16111"/>
    <cellStyle name="QTitle 3" xfId="16112"/>
    <cellStyle name="QTitle 3 2" xfId="16113"/>
    <cellStyle name="QTitle 3 3" xfId="16114"/>
    <cellStyle name="QTitle 3 4" xfId="16115"/>
    <cellStyle name="QTitle 4" xfId="16116"/>
    <cellStyle name="range" xfId="16117"/>
    <cellStyle name="Ratio" xfId="16118"/>
    <cellStyle name="RatioX" xfId="16119"/>
    <cellStyle name="Red" xfId="16120"/>
    <cellStyle name="REGEL" xfId="16121"/>
    <cellStyle name="Reporting Bold" xfId="16122"/>
    <cellStyle name="Reporting Bold 12" xfId="16123"/>
    <cellStyle name="Reporting Bold 14" xfId="16124"/>
    <cellStyle name="Reporting Normal" xfId="16125"/>
    <cellStyle name="Rp" xfId="16126"/>
    <cellStyle name="RUR Heading" xfId="16127"/>
    <cellStyle name="s_Valuation " xfId="16128"/>
    <cellStyle name="s_Valuation  2" xfId="16129"/>
    <cellStyle name="s_Valuation  2 2" xfId="16130"/>
    <cellStyle name="s_Valuation  3" xfId="16131"/>
    <cellStyle name="s_Valuation _WACC Analysis" xfId="16132"/>
    <cellStyle name="s_Valuation _WACC Analysis 2" xfId="16133"/>
    <cellStyle name="s_Valuation _WACC Analysis 2 2" xfId="16134"/>
    <cellStyle name="s_Valuation _WACC Analysis 3" xfId="16135"/>
    <cellStyle name="s_Valuation _WACC Analysis_лизинг и страхование" xfId="16136"/>
    <cellStyle name="s_Valuation _WACC Analysis_лизинг и страхование 2" xfId="16137"/>
    <cellStyle name="s_Valuation _WACC Analysis_лизинг и страхование 2 2" xfId="16138"/>
    <cellStyle name="s_Valuation _WACC Analysis_лизинг и страхование 3" xfId="16139"/>
    <cellStyle name="s_Valuation _WACC Analysis_лизинг и страхование_Денежный поток ЗАО ЭПИ-2008г.(в объемах декабря)2811  ПОСЛЕДНИЙ (Перераб. с изм. старахованием)" xfId="16140"/>
    <cellStyle name="s_Valuation _WACC Analysis_лизинг и страхование_Денежный поток ЗАО ЭПИ-2008г.(в объемах декабря)2811  ПОСЛЕДНИЙ (Перераб. с изм. старахованием) 2" xfId="16141"/>
    <cellStyle name="s_Valuation _WACC Analysis_лизинг и страхование_Денежный поток ЗАО ЭПИ-2008г.(в объемах декабря)2811  ПОСЛЕДНИЙ (Перераб. с изм. старахованием) 2 2" xfId="16142"/>
    <cellStyle name="s_Valuation _WACC Analysis_лизинг и страхование_Денежный поток ЗАО ЭПИ-2008г.(в объемах декабря)2811  ПОСЛЕДНИЙ (Перераб. с изм. старахованием) 3" xfId="16143"/>
    <cellStyle name="s_Valuation _WACC Analysis_ЛИЗИНГовый КАЛЕНДАРЬ" xfId="16144"/>
    <cellStyle name="s_Valuation _WACC Analysis_ЛИЗИНГовый КАЛЕНДАРЬ 2" xfId="16145"/>
    <cellStyle name="s_Valuation _WACC Analysis_ЛИЗИНГовый КАЛЕНДАРЬ 2 2" xfId="16146"/>
    <cellStyle name="s_Valuation _WACC Analysis_ЛИЗИНГовый КАЛЕНДАРЬ 3" xfId="16147"/>
    <cellStyle name="s_Valuation _WACC Analysis_ЛИЗИНГовый КАЛЕНДАРЬ_Денежный поток ЗАО ЭПИ-2008г.(в объемах декабря)2811  ПОСЛЕДНИЙ (Перераб. с изм. старахованием)" xfId="16148"/>
    <cellStyle name="s_Valuation _WACC Analysis_ЛИЗИНГовый КАЛЕНДАРЬ_Денежный поток ЗАО ЭПИ-2008г.(в объемах декабря)2811  ПОСЛЕДНИЙ (Перераб. с изм. старахованием) 2" xfId="16149"/>
    <cellStyle name="s_Valuation _WACC Analysis_ЛИЗИНГовый КАЛЕНДАРЬ_Денежный поток ЗАО ЭПИ-2008г.(в объемах декабря)2811  ПОСЛЕДНИЙ (Перераб. с изм. старахованием) 2 2" xfId="16150"/>
    <cellStyle name="s_Valuation _WACC Analysis_ЛИЗИНГовый КАЛЕНДАРЬ_Денежный поток ЗАО ЭПИ-2008г.(в объемах декабря)2811  ПОСЛЕДНИЙ (Перераб. с изм. старахованием) 3" xfId="16151"/>
    <cellStyle name="s_Valuation _WACC Analysis_План ФХД котельной (ТЭЦ) от 22.01.08 последняя версия А3" xfId="16152"/>
    <cellStyle name="s_Valuation _WACC Analysis_План ФХД котельной (ТЭЦ) от 22.01.08 последняя версия А3 2" xfId="16153"/>
    <cellStyle name="s_Valuation _WACC Analysis_План ФХД котельной (ТЭЦ) от 22.01.08 последняя версия А3 2 2" xfId="16154"/>
    <cellStyle name="s_Valuation _WACC Analysis_План ФХД котельной (ТЭЦ) от 22.01.08 последняя версия А3 3" xfId="16155"/>
    <cellStyle name="s_Valuation _WACC Analysis_ПУШКИНО ( прир.ГАЗ  2009-2014 проектная мощность вар1" xfId="16156"/>
    <cellStyle name="s_Valuation _WACC Analysis_ПУШКИНО ( прир.ГАЗ  2009-2014 проектная мощность вар1 2" xfId="16157"/>
    <cellStyle name="s_Valuation _WACC Analysis_ПУШКИНО ( прир.ГАЗ  2009-2014 проектная мощность вар1 2 2" xfId="16158"/>
    <cellStyle name="s_Valuation _WACC Analysis_ПУШКИНО ( прир.ГАЗ  2009-2014 проектная мощность вар1 3" xfId="16159"/>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6160"/>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16161"/>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1616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16163"/>
    <cellStyle name="s_Valuation _лизинг и страхование" xfId="16164"/>
    <cellStyle name="s_Valuation _лизинг и страхование 2" xfId="16165"/>
    <cellStyle name="s_Valuation _лизинг и страхование 2 2" xfId="16166"/>
    <cellStyle name="s_Valuation _лизинг и страхование 3" xfId="16167"/>
    <cellStyle name="s_Valuation _лизинг и страхование_Денежный поток ЗАО ЭПИ-2008г.(в объемах декабря)2811  ПОСЛЕДНИЙ (Перераб. с изм. старахованием)" xfId="16168"/>
    <cellStyle name="s_Valuation _лизинг и страхование_Денежный поток ЗАО ЭПИ-2008г.(в объемах декабря)2811  ПОСЛЕДНИЙ (Перераб. с изм. старахованием) 2" xfId="16169"/>
    <cellStyle name="s_Valuation _лизинг и страхование_Денежный поток ЗАО ЭПИ-2008г.(в объемах декабря)2811  ПОСЛЕДНИЙ (Перераб. с изм. старахованием) 2 2" xfId="16170"/>
    <cellStyle name="s_Valuation _лизинг и страхование_Денежный поток ЗАО ЭПИ-2008г.(в объемах декабря)2811  ПОСЛЕДНИЙ (Перераб. с изм. старахованием) 3" xfId="16171"/>
    <cellStyle name="s_Valuation _ЛИЗИНГовый КАЛЕНДАРЬ" xfId="16172"/>
    <cellStyle name="s_Valuation _ЛИЗИНГовый КАЛЕНДАРЬ 2" xfId="16173"/>
    <cellStyle name="s_Valuation _ЛИЗИНГовый КАЛЕНДАРЬ 2 2" xfId="16174"/>
    <cellStyle name="s_Valuation _ЛИЗИНГовый КАЛЕНДАРЬ 3" xfId="16175"/>
    <cellStyle name="s_Valuation _ЛИЗИНГовый КАЛЕНДАРЬ_Денежный поток ЗАО ЭПИ-2008г.(в объемах декабря)2811  ПОСЛЕДНИЙ (Перераб. с изм. старахованием)" xfId="16176"/>
    <cellStyle name="s_Valuation _ЛИЗИНГовый КАЛЕНДАРЬ_Денежный поток ЗАО ЭПИ-2008г.(в объемах декабря)2811  ПОСЛЕДНИЙ (Перераб. с изм. старахованием) 2" xfId="16177"/>
    <cellStyle name="s_Valuation _ЛИЗИНГовый КАЛЕНДАРЬ_Денежный поток ЗАО ЭПИ-2008г.(в объемах декабря)2811  ПОСЛЕДНИЙ (Перераб. с изм. старахованием) 2 2" xfId="16178"/>
    <cellStyle name="s_Valuation _ЛИЗИНГовый КАЛЕНДАРЬ_Денежный поток ЗАО ЭПИ-2008г.(в объемах декабря)2811  ПОСЛЕДНИЙ (Перераб. с изм. старахованием) 3" xfId="16179"/>
    <cellStyle name="s_Valuation _План ФХД котельной (ТЭЦ) от 22.01.08 последняя версия А3" xfId="16180"/>
    <cellStyle name="s_Valuation _План ФХД котельной (ТЭЦ) от 22.01.08 последняя версия А3 2" xfId="16181"/>
    <cellStyle name="s_Valuation _План ФХД котельной (ТЭЦ) от 22.01.08 последняя версия А3 2 2" xfId="16182"/>
    <cellStyle name="s_Valuation _План ФХД котельной (ТЭЦ) от 22.01.08 последняя версия А3 3" xfId="16183"/>
    <cellStyle name="s_Valuation _ПУШКИНО ( прир.ГАЗ  2009-2014 проектная мощность вар1" xfId="16184"/>
    <cellStyle name="s_Valuation _ПУШКИНО ( прир.ГАЗ  2009-2014 проектная мощность вар1 2" xfId="16185"/>
    <cellStyle name="s_Valuation _ПУШКИНО ( прир.ГАЗ  2009-2014 проектная мощность вар1 2 2" xfId="16186"/>
    <cellStyle name="s_Valuation _ПУШКИНО ( прир.ГАЗ  2009-2014 проектная мощность вар1 3" xfId="16187"/>
    <cellStyle name="s_Valuation _ПУШКИНО ( прир.ГАЗ  2009-2014 проектная мощность вар1_Денежный поток ЗАО ЭПИ-2008г.(в объемах декабря)2811  ПОСЛЕДНИЙ (Перераб. с изм. старахованием)" xfId="16188"/>
    <cellStyle name="s_Valuation _ПУШКИНО ( прир.ГАЗ  2009-2014 проектная мощность вар1_Денежный поток ЗАО ЭПИ-2008г.(в объемах декабря)2811  ПОСЛЕДНИЙ (Перераб. с изм. старахованием) 2" xfId="16189"/>
    <cellStyle name="s_Valuation _ПУШКИНО ( прир.ГАЗ  2009-2014 проектная мощность вар1_Денежный поток ЗАО ЭПИ-2008г.(в объемах декабря)2811  ПОСЛЕДНИЙ (Перераб. с изм. старахованием) 2 2" xfId="16190"/>
    <cellStyle name="s_Valuation _ПУШКИНО ( прир.ГАЗ  2009-2014 проектная мощность вар1_Денежный поток ЗАО ЭПИ-2008г.(в объемах декабря)2811  ПОСЛЕДНИЙ (Перераб. с изм. старахованием) 3" xfId="16191"/>
    <cellStyle name="S30" xfId="16192"/>
    <cellStyle name="S30 2" xfId="16193"/>
    <cellStyle name="S30 2 2" xfId="16194"/>
    <cellStyle name="S30 2 3" xfId="16195"/>
    <cellStyle name="S30 2 4" xfId="16196"/>
    <cellStyle name="S30 2 5" xfId="16197"/>
    <cellStyle name="S30 2 6" xfId="16198"/>
    <cellStyle name="S30 3" xfId="16199"/>
    <cellStyle name="S30 3 2" xfId="16200"/>
    <cellStyle name="S30 3 3" xfId="16201"/>
    <cellStyle name="S30 3 4" xfId="16202"/>
    <cellStyle name="S30 4" xfId="16203"/>
    <cellStyle name="S31" xfId="16204"/>
    <cellStyle name="S31 2" xfId="16205"/>
    <cellStyle name="S31 2 2" xfId="16206"/>
    <cellStyle name="S31 2 3" xfId="16207"/>
    <cellStyle name="S31 2 4" xfId="16208"/>
    <cellStyle name="S31 2 5" xfId="16209"/>
    <cellStyle name="S31 2 6" xfId="16210"/>
    <cellStyle name="S31 3" xfId="16211"/>
    <cellStyle name="S31 3 2" xfId="16212"/>
    <cellStyle name="S31 3 3" xfId="16213"/>
    <cellStyle name="S31 3 4" xfId="16214"/>
    <cellStyle name="S31 4" xfId="16215"/>
    <cellStyle name="Salomon Logo" xfId="16216"/>
    <cellStyle name="Salomon Logo 2" xfId="16217"/>
    <cellStyle name="Salomon Logo 3" xfId="16218"/>
    <cellStyle name="Salomon Logo 4" xfId="16219"/>
    <cellStyle name="SAPBEXaggData" xfId="16220"/>
    <cellStyle name="SAPBEXaggData 10" xfId="16221"/>
    <cellStyle name="SAPBEXaggData 10 2" xfId="16222"/>
    <cellStyle name="SAPBEXaggData 10 2 2" xfId="16223"/>
    <cellStyle name="SAPBEXaggData 10 2 3" xfId="16224"/>
    <cellStyle name="SAPBEXaggData 10 2 4" xfId="16225"/>
    <cellStyle name="SAPBEXaggData 10 2 5" xfId="16226"/>
    <cellStyle name="SAPBEXaggData 10 2 6" xfId="16227"/>
    <cellStyle name="SAPBEXaggData 10 2 7" xfId="16228"/>
    <cellStyle name="SAPBEXaggData 10 3" xfId="16229"/>
    <cellStyle name="SAPBEXaggData 10 4" xfId="16230"/>
    <cellStyle name="SAPBEXaggData 10 5" xfId="16231"/>
    <cellStyle name="SAPBEXaggData 10 6" xfId="16232"/>
    <cellStyle name="SAPBEXaggData 10 7" xfId="16233"/>
    <cellStyle name="SAPBEXaggData 10 8" xfId="16234"/>
    <cellStyle name="SAPBEXaggData 11" xfId="16235"/>
    <cellStyle name="SAPBEXaggData 11 2" xfId="16236"/>
    <cellStyle name="SAPBEXaggData 11 2 2" xfId="16237"/>
    <cellStyle name="SAPBEXaggData 11 2 3" xfId="16238"/>
    <cellStyle name="SAPBEXaggData 11 2 4" xfId="16239"/>
    <cellStyle name="SAPBEXaggData 11 2 5" xfId="16240"/>
    <cellStyle name="SAPBEXaggData 11 2 6" xfId="16241"/>
    <cellStyle name="SAPBEXaggData 11 2 7" xfId="16242"/>
    <cellStyle name="SAPBEXaggData 11 3" xfId="16243"/>
    <cellStyle name="SAPBEXaggData 11 4" xfId="16244"/>
    <cellStyle name="SAPBEXaggData 11 5" xfId="16245"/>
    <cellStyle name="SAPBEXaggData 11 6" xfId="16246"/>
    <cellStyle name="SAPBEXaggData 11 7" xfId="16247"/>
    <cellStyle name="SAPBEXaggData 11 8" xfId="16248"/>
    <cellStyle name="SAPBEXaggData 12" xfId="16249"/>
    <cellStyle name="SAPBEXaggData 12 2" xfId="16250"/>
    <cellStyle name="SAPBEXaggData 12 3" xfId="16251"/>
    <cellStyle name="SAPBEXaggData 12 4" xfId="16252"/>
    <cellStyle name="SAPBEXaggData 12 5" xfId="16253"/>
    <cellStyle name="SAPBEXaggData 12 6" xfId="16254"/>
    <cellStyle name="SAPBEXaggData 12 7" xfId="16255"/>
    <cellStyle name="SAPBEXaggData 13" xfId="16256"/>
    <cellStyle name="SAPBEXaggData 14" xfId="16257"/>
    <cellStyle name="SAPBEXaggData 15" xfId="16258"/>
    <cellStyle name="SAPBEXaggData 16" xfId="16259"/>
    <cellStyle name="SAPBEXaggData 17" xfId="16260"/>
    <cellStyle name="SAPBEXaggData 18" xfId="16261"/>
    <cellStyle name="SAPBEXaggData 2" xfId="16262"/>
    <cellStyle name="SAPBEXaggData 2 10" xfId="16263"/>
    <cellStyle name="SAPBEXaggData 2 11" xfId="16264"/>
    <cellStyle name="SAPBEXaggData 2 2" xfId="16265"/>
    <cellStyle name="SAPBEXaggData 2 2 2" xfId="16266"/>
    <cellStyle name="SAPBEXaggData 2 2 3" xfId="16267"/>
    <cellStyle name="SAPBEXaggData 2 2 4" xfId="16268"/>
    <cellStyle name="SAPBEXaggData 2 2 5" xfId="16269"/>
    <cellStyle name="SAPBEXaggData 2 2 6" xfId="16270"/>
    <cellStyle name="SAPBEXaggData 2 2 7" xfId="16271"/>
    <cellStyle name="SAPBEXaggData 2 3" xfId="16272"/>
    <cellStyle name="SAPBEXaggData 2 3 2" xfId="16273"/>
    <cellStyle name="SAPBEXaggData 2 3 3" xfId="16274"/>
    <cellStyle name="SAPBEXaggData 2 3 4" xfId="16275"/>
    <cellStyle name="SAPBEXaggData 2 4" xfId="16276"/>
    <cellStyle name="SAPBEXaggData 2 4 2" xfId="16277"/>
    <cellStyle name="SAPBEXaggData 2 4 2 2" xfId="16278"/>
    <cellStyle name="SAPBEXaggData 2 4 2 3" xfId="16279"/>
    <cellStyle name="SAPBEXaggData 2 4 2 4" xfId="16280"/>
    <cellStyle name="SAPBEXaggData 2 4 2 5" xfId="16281"/>
    <cellStyle name="SAPBEXaggData 2 4 2 6" xfId="16282"/>
    <cellStyle name="SAPBEXaggData 2 4 2 7" xfId="16283"/>
    <cellStyle name="SAPBEXaggData 2 4 3" xfId="16284"/>
    <cellStyle name="SAPBEXaggData 2 4 4" xfId="16285"/>
    <cellStyle name="SAPBEXaggData 2 4 5" xfId="16286"/>
    <cellStyle name="SAPBEXaggData 2 4 6" xfId="16287"/>
    <cellStyle name="SAPBEXaggData 2 4 7" xfId="16288"/>
    <cellStyle name="SAPBEXaggData 2 4 8" xfId="16289"/>
    <cellStyle name="SAPBEXaggData 2 5" xfId="16290"/>
    <cellStyle name="SAPBEXaggData 2 5 2" xfId="16291"/>
    <cellStyle name="SAPBEXaggData 2 5 3" xfId="16292"/>
    <cellStyle name="SAPBEXaggData 2 5 4" xfId="16293"/>
    <cellStyle name="SAPBEXaggData 2 5 5" xfId="16294"/>
    <cellStyle name="SAPBEXaggData 2 5 6" xfId="16295"/>
    <cellStyle name="SAPBEXaggData 2 5 7" xfId="16296"/>
    <cellStyle name="SAPBEXaggData 2 6" xfId="16297"/>
    <cellStyle name="SAPBEXaggData 2 7" xfId="16298"/>
    <cellStyle name="SAPBEXaggData 2 8" xfId="16299"/>
    <cellStyle name="SAPBEXaggData 2 9" xfId="16300"/>
    <cellStyle name="SAPBEXaggData 2_БДР формат СД (2)" xfId="16301"/>
    <cellStyle name="SAPBEXaggData 3" xfId="16302"/>
    <cellStyle name="SAPBEXaggData 3 2" xfId="16303"/>
    <cellStyle name="SAPBEXaggData 3 2 2" xfId="16304"/>
    <cellStyle name="SAPBEXaggData 3 2 3" xfId="16305"/>
    <cellStyle name="SAPBEXaggData 3 2 4" xfId="16306"/>
    <cellStyle name="SAPBEXaggData 3 2 5" xfId="16307"/>
    <cellStyle name="SAPBEXaggData 3 2 6" xfId="16308"/>
    <cellStyle name="SAPBEXaggData 3 2 7" xfId="16309"/>
    <cellStyle name="SAPBEXaggData 3 3" xfId="16310"/>
    <cellStyle name="SAPBEXaggData 3 3 2" xfId="16311"/>
    <cellStyle name="SAPBEXaggData 3 3 3" xfId="16312"/>
    <cellStyle name="SAPBEXaggData 3 3 4" xfId="16313"/>
    <cellStyle name="SAPBEXaggData 3 4" xfId="16314"/>
    <cellStyle name="SAPBEXaggData 3 4 2" xfId="16315"/>
    <cellStyle name="SAPBEXaggData 3 4 3" xfId="16316"/>
    <cellStyle name="SAPBEXaggData 3 4 4" xfId="16317"/>
    <cellStyle name="SAPBEXaggData 3 5" xfId="16318"/>
    <cellStyle name="SAPBEXaggData 3 6" xfId="16319"/>
    <cellStyle name="SAPBEXaggData 3 7" xfId="16320"/>
    <cellStyle name="SAPBEXaggData 3 8" xfId="16321"/>
    <cellStyle name="SAPBEXaggData 4" xfId="16322"/>
    <cellStyle name="SAPBEXaggData 4 2" xfId="16323"/>
    <cellStyle name="SAPBEXaggData 4 2 2" xfId="16324"/>
    <cellStyle name="SAPBEXaggData 4 2 3" xfId="16325"/>
    <cellStyle name="SAPBEXaggData 4 2 4" xfId="16326"/>
    <cellStyle name="SAPBEXaggData 4 2 5" xfId="16327"/>
    <cellStyle name="SAPBEXaggData 4 2 6" xfId="16328"/>
    <cellStyle name="SAPBEXaggData 4 2 7" xfId="16329"/>
    <cellStyle name="SAPBEXaggData 4 3" xfId="16330"/>
    <cellStyle name="SAPBEXaggData 4 3 2" xfId="16331"/>
    <cellStyle name="SAPBEXaggData 4 3 3" xfId="16332"/>
    <cellStyle name="SAPBEXaggData 4 3 4" xfId="16333"/>
    <cellStyle name="SAPBEXaggData 4 4" xfId="16334"/>
    <cellStyle name="SAPBEXaggData 4 4 2" xfId="16335"/>
    <cellStyle name="SAPBEXaggData 4 4 3" xfId="16336"/>
    <cellStyle name="SAPBEXaggData 4 4 4" xfId="16337"/>
    <cellStyle name="SAPBEXaggData 4 5" xfId="16338"/>
    <cellStyle name="SAPBEXaggData 4 6" xfId="16339"/>
    <cellStyle name="SAPBEXaggData 4 7" xfId="16340"/>
    <cellStyle name="SAPBEXaggData 4 8" xfId="16341"/>
    <cellStyle name="SAPBEXaggData 5" xfId="16342"/>
    <cellStyle name="SAPBEXaggData 5 2" xfId="16343"/>
    <cellStyle name="SAPBEXaggData 5 2 2" xfId="16344"/>
    <cellStyle name="SAPBEXaggData 5 2 3" xfId="16345"/>
    <cellStyle name="SAPBEXaggData 5 2 4" xfId="16346"/>
    <cellStyle name="SAPBEXaggData 5 2 5" xfId="16347"/>
    <cellStyle name="SAPBEXaggData 5 2 6" xfId="16348"/>
    <cellStyle name="SAPBEXaggData 5 2 7" xfId="16349"/>
    <cellStyle name="SAPBEXaggData 5 3" xfId="16350"/>
    <cellStyle name="SAPBEXaggData 5 3 2" xfId="16351"/>
    <cellStyle name="SAPBEXaggData 5 3 3" xfId="16352"/>
    <cellStyle name="SAPBEXaggData 5 3 4" xfId="16353"/>
    <cellStyle name="SAPBEXaggData 5 4" xfId="16354"/>
    <cellStyle name="SAPBEXaggData 5 4 2" xfId="16355"/>
    <cellStyle name="SAPBEXaggData 5 4 3" xfId="16356"/>
    <cellStyle name="SAPBEXaggData 5 4 4" xfId="16357"/>
    <cellStyle name="SAPBEXaggData 5 5" xfId="16358"/>
    <cellStyle name="SAPBEXaggData 5 6" xfId="16359"/>
    <cellStyle name="SAPBEXaggData 5 7" xfId="16360"/>
    <cellStyle name="SAPBEXaggData 5 8" xfId="16361"/>
    <cellStyle name="SAPBEXaggData 6" xfId="16362"/>
    <cellStyle name="SAPBEXaggData 6 2" xfId="16363"/>
    <cellStyle name="SAPBEXaggData 6 2 2" xfId="16364"/>
    <cellStyle name="SAPBEXaggData 6 2 3" xfId="16365"/>
    <cellStyle name="SAPBEXaggData 6 2 4" xfId="16366"/>
    <cellStyle name="SAPBEXaggData 6 2 5" xfId="16367"/>
    <cellStyle name="SAPBEXaggData 6 2 6" xfId="16368"/>
    <cellStyle name="SAPBEXaggData 6 2 7" xfId="16369"/>
    <cellStyle name="SAPBEXaggData 6 3" xfId="16370"/>
    <cellStyle name="SAPBEXaggData 6 3 2" xfId="16371"/>
    <cellStyle name="SAPBEXaggData 6 3 3" xfId="16372"/>
    <cellStyle name="SAPBEXaggData 6 3 4" xfId="16373"/>
    <cellStyle name="SAPBEXaggData 6 4" xfId="16374"/>
    <cellStyle name="SAPBEXaggData 6 4 2" xfId="16375"/>
    <cellStyle name="SAPBEXaggData 6 4 3" xfId="16376"/>
    <cellStyle name="SAPBEXaggData 6 4 4" xfId="16377"/>
    <cellStyle name="SAPBEXaggData 6 5" xfId="16378"/>
    <cellStyle name="SAPBEXaggData 6 6" xfId="16379"/>
    <cellStyle name="SAPBEXaggData 6 7" xfId="16380"/>
    <cellStyle name="SAPBEXaggData 6 8" xfId="16381"/>
    <cellStyle name="SAPBEXaggData 7" xfId="16382"/>
    <cellStyle name="SAPBEXaggData 7 2" xfId="16383"/>
    <cellStyle name="SAPBEXaggData 7 2 2" xfId="16384"/>
    <cellStyle name="SAPBEXaggData 7 2 3" xfId="16385"/>
    <cellStyle name="SAPBEXaggData 7 2 4" xfId="16386"/>
    <cellStyle name="SAPBEXaggData 7 2 5" xfId="16387"/>
    <cellStyle name="SAPBEXaggData 7 2 6" xfId="16388"/>
    <cellStyle name="SAPBEXaggData 7 2 7" xfId="16389"/>
    <cellStyle name="SAPBEXaggData 7 3" xfId="16390"/>
    <cellStyle name="SAPBEXaggData 7 3 2" xfId="16391"/>
    <cellStyle name="SAPBEXaggData 7 3 3" xfId="16392"/>
    <cellStyle name="SAPBEXaggData 7 3 4" xfId="16393"/>
    <cellStyle name="SAPBEXaggData 7 4" xfId="16394"/>
    <cellStyle name="SAPBEXaggData 7 4 2" xfId="16395"/>
    <cellStyle name="SAPBEXaggData 7 4 3" xfId="16396"/>
    <cellStyle name="SAPBEXaggData 7 4 4" xfId="16397"/>
    <cellStyle name="SAPBEXaggData 7 5" xfId="16398"/>
    <cellStyle name="SAPBEXaggData 7 6" xfId="16399"/>
    <cellStyle name="SAPBEXaggData 7 7" xfId="16400"/>
    <cellStyle name="SAPBEXaggData 7 8" xfId="16401"/>
    <cellStyle name="SAPBEXaggData 8" xfId="16402"/>
    <cellStyle name="SAPBEXaggData 8 2" xfId="16403"/>
    <cellStyle name="SAPBEXaggData 8 2 2" xfId="16404"/>
    <cellStyle name="SAPBEXaggData 8 2 3" xfId="16405"/>
    <cellStyle name="SAPBEXaggData 8 2 4" xfId="16406"/>
    <cellStyle name="SAPBEXaggData 8 2 5" xfId="16407"/>
    <cellStyle name="SAPBEXaggData 8 2 6" xfId="16408"/>
    <cellStyle name="SAPBEXaggData 8 2 7" xfId="16409"/>
    <cellStyle name="SAPBEXaggData 8 3" xfId="16410"/>
    <cellStyle name="SAPBEXaggData 8 3 2" xfId="16411"/>
    <cellStyle name="SAPBEXaggData 8 3 3" xfId="16412"/>
    <cellStyle name="SAPBEXaggData 8 3 4" xfId="16413"/>
    <cellStyle name="SAPBEXaggData 8 4" xfId="16414"/>
    <cellStyle name="SAPBEXaggData 8 4 2" xfId="16415"/>
    <cellStyle name="SAPBEXaggData 8 4 3" xfId="16416"/>
    <cellStyle name="SAPBEXaggData 8 4 4" xfId="16417"/>
    <cellStyle name="SAPBEXaggData 8 5" xfId="16418"/>
    <cellStyle name="SAPBEXaggData 8 6" xfId="16419"/>
    <cellStyle name="SAPBEXaggData 8 7" xfId="16420"/>
    <cellStyle name="SAPBEXaggData 8 8" xfId="16421"/>
    <cellStyle name="SAPBEXaggData 9" xfId="16422"/>
    <cellStyle name="SAPBEXaggData 9 2" xfId="16423"/>
    <cellStyle name="SAPBEXaggData 9 2 2" xfId="16424"/>
    <cellStyle name="SAPBEXaggData 9 2 3" xfId="16425"/>
    <cellStyle name="SAPBEXaggData 9 2 4" xfId="16426"/>
    <cellStyle name="SAPBEXaggData 9 2 5" xfId="16427"/>
    <cellStyle name="SAPBEXaggData 9 2 6" xfId="16428"/>
    <cellStyle name="SAPBEXaggData 9 2 7" xfId="16429"/>
    <cellStyle name="SAPBEXaggData 9 3" xfId="16430"/>
    <cellStyle name="SAPBEXaggData 9 3 2" xfId="16431"/>
    <cellStyle name="SAPBEXaggData 9 3 3" xfId="16432"/>
    <cellStyle name="SAPBEXaggData 9 3 4" xfId="16433"/>
    <cellStyle name="SAPBEXaggData 9 4" xfId="16434"/>
    <cellStyle name="SAPBEXaggData 9 4 2" xfId="16435"/>
    <cellStyle name="SAPBEXaggData 9 4 3" xfId="16436"/>
    <cellStyle name="SAPBEXaggData 9 4 4" xfId="16437"/>
    <cellStyle name="SAPBEXaggData 9 5" xfId="16438"/>
    <cellStyle name="SAPBEXaggData 9 6" xfId="16439"/>
    <cellStyle name="SAPBEXaggData 9 7" xfId="16440"/>
    <cellStyle name="SAPBEXaggData 9 8" xfId="16441"/>
    <cellStyle name="SAPBEXaggData_xSAPtemp1650" xfId="16442"/>
    <cellStyle name="SAPBEXaggDataEmph" xfId="16443"/>
    <cellStyle name="SAPBEXaggDataEmph 10" xfId="16444"/>
    <cellStyle name="SAPBEXaggDataEmph 10 2" xfId="16445"/>
    <cellStyle name="SAPBEXaggDataEmph 10 2 2" xfId="16446"/>
    <cellStyle name="SAPBEXaggDataEmph 10 2 3" xfId="16447"/>
    <cellStyle name="SAPBEXaggDataEmph 10 2 4" xfId="16448"/>
    <cellStyle name="SAPBEXaggDataEmph 10 2 5" xfId="16449"/>
    <cellStyle name="SAPBEXaggDataEmph 10 2 6" xfId="16450"/>
    <cellStyle name="SAPBEXaggDataEmph 10 2 7" xfId="16451"/>
    <cellStyle name="SAPBEXaggDataEmph 10 3" xfId="16452"/>
    <cellStyle name="SAPBEXaggDataEmph 10 4" xfId="16453"/>
    <cellStyle name="SAPBEXaggDataEmph 10 5" xfId="16454"/>
    <cellStyle name="SAPBEXaggDataEmph 10 6" xfId="16455"/>
    <cellStyle name="SAPBEXaggDataEmph 10 7" xfId="16456"/>
    <cellStyle name="SAPBEXaggDataEmph 10 8" xfId="16457"/>
    <cellStyle name="SAPBEXaggDataEmph 11" xfId="16458"/>
    <cellStyle name="SAPBEXaggDataEmph 11 2" xfId="16459"/>
    <cellStyle name="SAPBEXaggDataEmph 11 2 2" xfId="16460"/>
    <cellStyle name="SAPBEXaggDataEmph 11 2 3" xfId="16461"/>
    <cellStyle name="SAPBEXaggDataEmph 11 2 4" xfId="16462"/>
    <cellStyle name="SAPBEXaggDataEmph 11 2 5" xfId="16463"/>
    <cellStyle name="SAPBEXaggDataEmph 11 2 6" xfId="16464"/>
    <cellStyle name="SAPBEXaggDataEmph 11 2 7" xfId="16465"/>
    <cellStyle name="SAPBEXaggDataEmph 11 3" xfId="16466"/>
    <cellStyle name="SAPBEXaggDataEmph 11 4" xfId="16467"/>
    <cellStyle name="SAPBEXaggDataEmph 11 5" xfId="16468"/>
    <cellStyle name="SAPBEXaggDataEmph 11 6" xfId="16469"/>
    <cellStyle name="SAPBEXaggDataEmph 11 7" xfId="16470"/>
    <cellStyle name="SAPBEXaggDataEmph 11 8" xfId="16471"/>
    <cellStyle name="SAPBEXaggDataEmph 12" xfId="16472"/>
    <cellStyle name="SAPBEXaggDataEmph 12 2" xfId="16473"/>
    <cellStyle name="SAPBEXaggDataEmph 12 3" xfId="16474"/>
    <cellStyle name="SAPBEXaggDataEmph 12 4" xfId="16475"/>
    <cellStyle name="SAPBEXaggDataEmph 12 5" xfId="16476"/>
    <cellStyle name="SAPBEXaggDataEmph 12 6" xfId="16477"/>
    <cellStyle name="SAPBEXaggDataEmph 12 7" xfId="16478"/>
    <cellStyle name="SAPBEXaggDataEmph 13" xfId="16479"/>
    <cellStyle name="SAPBEXaggDataEmph 14" xfId="16480"/>
    <cellStyle name="SAPBEXaggDataEmph 15" xfId="16481"/>
    <cellStyle name="SAPBEXaggDataEmph 16" xfId="16482"/>
    <cellStyle name="SAPBEXaggDataEmph 17" xfId="16483"/>
    <cellStyle name="SAPBEXaggDataEmph 18" xfId="16484"/>
    <cellStyle name="SAPBEXaggDataEmph 2" xfId="16485"/>
    <cellStyle name="SAPBEXaggDataEmph 2 10" xfId="16486"/>
    <cellStyle name="SAPBEXaggDataEmph 2 11" xfId="16487"/>
    <cellStyle name="SAPBEXaggDataEmph 2 2" xfId="16488"/>
    <cellStyle name="SAPBEXaggDataEmph 2 2 2" xfId="16489"/>
    <cellStyle name="SAPBEXaggDataEmph 2 2 3" xfId="16490"/>
    <cellStyle name="SAPBEXaggDataEmph 2 2 4" xfId="16491"/>
    <cellStyle name="SAPBEXaggDataEmph 2 2 5" xfId="16492"/>
    <cellStyle name="SAPBEXaggDataEmph 2 2 6" xfId="16493"/>
    <cellStyle name="SAPBEXaggDataEmph 2 2 7" xfId="16494"/>
    <cellStyle name="SAPBEXaggDataEmph 2 3" xfId="16495"/>
    <cellStyle name="SAPBEXaggDataEmph 2 3 2" xfId="16496"/>
    <cellStyle name="SAPBEXaggDataEmph 2 3 3" xfId="16497"/>
    <cellStyle name="SAPBEXaggDataEmph 2 3 4" xfId="16498"/>
    <cellStyle name="SAPBEXaggDataEmph 2 4" xfId="16499"/>
    <cellStyle name="SAPBEXaggDataEmph 2 4 2" xfId="16500"/>
    <cellStyle name="SAPBEXaggDataEmph 2 4 2 2" xfId="16501"/>
    <cellStyle name="SAPBEXaggDataEmph 2 4 2 3" xfId="16502"/>
    <cellStyle name="SAPBEXaggDataEmph 2 4 2 4" xfId="16503"/>
    <cellStyle name="SAPBEXaggDataEmph 2 4 2 5" xfId="16504"/>
    <cellStyle name="SAPBEXaggDataEmph 2 4 2 6" xfId="16505"/>
    <cellStyle name="SAPBEXaggDataEmph 2 4 2 7" xfId="16506"/>
    <cellStyle name="SAPBEXaggDataEmph 2 4 3" xfId="16507"/>
    <cellStyle name="SAPBEXaggDataEmph 2 4 4" xfId="16508"/>
    <cellStyle name="SAPBEXaggDataEmph 2 4 5" xfId="16509"/>
    <cellStyle name="SAPBEXaggDataEmph 2 4 6" xfId="16510"/>
    <cellStyle name="SAPBEXaggDataEmph 2 4 7" xfId="16511"/>
    <cellStyle name="SAPBEXaggDataEmph 2 4 8" xfId="16512"/>
    <cellStyle name="SAPBEXaggDataEmph 2 5" xfId="16513"/>
    <cellStyle name="SAPBEXaggDataEmph 2 5 2" xfId="16514"/>
    <cellStyle name="SAPBEXaggDataEmph 2 5 3" xfId="16515"/>
    <cellStyle name="SAPBEXaggDataEmph 2 5 4" xfId="16516"/>
    <cellStyle name="SAPBEXaggDataEmph 2 5 5" xfId="16517"/>
    <cellStyle name="SAPBEXaggDataEmph 2 5 6" xfId="16518"/>
    <cellStyle name="SAPBEXaggDataEmph 2 5 7" xfId="16519"/>
    <cellStyle name="SAPBEXaggDataEmph 2 6" xfId="16520"/>
    <cellStyle name="SAPBEXaggDataEmph 2 7" xfId="16521"/>
    <cellStyle name="SAPBEXaggDataEmph 2 8" xfId="16522"/>
    <cellStyle name="SAPBEXaggDataEmph 2 9" xfId="16523"/>
    <cellStyle name="SAPBEXaggDataEmph 2_БДР формат СД (2)" xfId="16524"/>
    <cellStyle name="SAPBEXaggDataEmph 3" xfId="16525"/>
    <cellStyle name="SAPBEXaggDataEmph 3 2" xfId="16526"/>
    <cellStyle name="SAPBEXaggDataEmph 3 2 2" xfId="16527"/>
    <cellStyle name="SAPBEXaggDataEmph 3 2 3" xfId="16528"/>
    <cellStyle name="SAPBEXaggDataEmph 3 2 4" xfId="16529"/>
    <cellStyle name="SAPBEXaggDataEmph 3 2 5" xfId="16530"/>
    <cellStyle name="SAPBEXaggDataEmph 3 2 6" xfId="16531"/>
    <cellStyle name="SAPBEXaggDataEmph 3 2 7" xfId="16532"/>
    <cellStyle name="SAPBEXaggDataEmph 3 3" xfId="16533"/>
    <cellStyle name="SAPBEXaggDataEmph 3 3 2" xfId="16534"/>
    <cellStyle name="SAPBEXaggDataEmph 3 3 3" xfId="16535"/>
    <cellStyle name="SAPBEXaggDataEmph 3 3 4" xfId="16536"/>
    <cellStyle name="SAPBEXaggDataEmph 3 4" xfId="16537"/>
    <cellStyle name="SAPBEXaggDataEmph 3 4 2" xfId="16538"/>
    <cellStyle name="SAPBEXaggDataEmph 3 4 3" xfId="16539"/>
    <cellStyle name="SAPBEXaggDataEmph 3 4 4" xfId="16540"/>
    <cellStyle name="SAPBEXaggDataEmph 3 5" xfId="16541"/>
    <cellStyle name="SAPBEXaggDataEmph 3 6" xfId="16542"/>
    <cellStyle name="SAPBEXaggDataEmph 3 7" xfId="16543"/>
    <cellStyle name="SAPBEXaggDataEmph 3 8" xfId="16544"/>
    <cellStyle name="SAPBEXaggDataEmph 4" xfId="16545"/>
    <cellStyle name="SAPBEXaggDataEmph 4 2" xfId="16546"/>
    <cellStyle name="SAPBEXaggDataEmph 4 2 2" xfId="16547"/>
    <cellStyle name="SAPBEXaggDataEmph 4 2 3" xfId="16548"/>
    <cellStyle name="SAPBEXaggDataEmph 4 2 4" xfId="16549"/>
    <cellStyle name="SAPBEXaggDataEmph 4 2 5" xfId="16550"/>
    <cellStyle name="SAPBEXaggDataEmph 4 2 6" xfId="16551"/>
    <cellStyle name="SAPBEXaggDataEmph 4 2 7" xfId="16552"/>
    <cellStyle name="SAPBEXaggDataEmph 4 3" xfId="16553"/>
    <cellStyle name="SAPBEXaggDataEmph 4 3 2" xfId="16554"/>
    <cellStyle name="SAPBEXaggDataEmph 4 3 3" xfId="16555"/>
    <cellStyle name="SAPBEXaggDataEmph 4 3 4" xfId="16556"/>
    <cellStyle name="SAPBEXaggDataEmph 4 4" xfId="16557"/>
    <cellStyle name="SAPBEXaggDataEmph 4 4 2" xfId="16558"/>
    <cellStyle name="SAPBEXaggDataEmph 4 4 3" xfId="16559"/>
    <cellStyle name="SAPBEXaggDataEmph 4 4 4" xfId="16560"/>
    <cellStyle name="SAPBEXaggDataEmph 4 5" xfId="16561"/>
    <cellStyle name="SAPBEXaggDataEmph 4 6" xfId="16562"/>
    <cellStyle name="SAPBEXaggDataEmph 4 7" xfId="16563"/>
    <cellStyle name="SAPBEXaggDataEmph 4 8" xfId="16564"/>
    <cellStyle name="SAPBEXaggDataEmph 5" xfId="16565"/>
    <cellStyle name="SAPBEXaggDataEmph 5 2" xfId="16566"/>
    <cellStyle name="SAPBEXaggDataEmph 5 2 2" xfId="16567"/>
    <cellStyle name="SAPBEXaggDataEmph 5 2 3" xfId="16568"/>
    <cellStyle name="SAPBEXaggDataEmph 5 2 4" xfId="16569"/>
    <cellStyle name="SAPBEXaggDataEmph 5 2 5" xfId="16570"/>
    <cellStyle name="SAPBEXaggDataEmph 5 2 6" xfId="16571"/>
    <cellStyle name="SAPBEXaggDataEmph 5 2 7" xfId="16572"/>
    <cellStyle name="SAPBEXaggDataEmph 5 3" xfId="16573"/>
    <cellStyle name="SAPBEXaggDataEmph 5 3 2" xfId="16574"/>
    <cellStyle name="SAPBEXaggDataEmph 5 3 3" xfId="16575"/>
    <cellStyle name="SAPBEXaggDataEmph 5 3 4" xfId="16576"/>
    <cellStyle name="SAPBEXaggDataEmph 5 4" xfId="16577"/>
    <cellStyle name="SAPBEXaggDataEmph 5 4 2" xfId="16578"/>
    <cellStyle name="SAPBEXaggDataEmph 5 4 3" xfId="16579"/>
    <cellStyle name="SAPBEXaggDataEmph 5 4 4" xfId="16580"/>
    <cellStyle name="SAPBEXaggDataEmph 5 5" xfId="16581"/>
    <cellStyle name="SAPBEXaggDataEmph 5 6" xfId="16582"/>
    <cellStyle name="SAPBEXaggDataEmph 5 7" xfId="16583"/>
    <cellStyle name="SAPBEXaggDataEmph 5 8" xfId="16584"/>
    <cellStyle name="SAPBEXaggDataEmph 6" xfId="16585"/>
    <cellStyle name="SAPBEXaggDataEmph 6 2" xfId="16586"/>
    <cellStyle name="SAPBEXaggDataEmph 6 2 2" xfId="16587"/>
    <cellStyle name="SAPBEXaggDataEmph 6 2 3" xfId="16588"/>
    <cellStyle name="SAPBEXaggDataEmph 6 2 4" xfId="16589"/>
    <cellStyle name="SAPBEXaggDataEmph 6 2 5" xfId="16590"/>
    <cellStyle name="SAPBEXaggDataEmph 6 2 6" xfId="16591"/>
    <cellStyle name="SAPBEXaggDataEmph 6 2 7" xfId="16592"/>
    <cellStyle name="SAPBEXaggDataEmph 6 3" xfId="16593"/>
    <cellStyle name="SAPBEXaggDataEmph 6 3 2" xfId="16594"/>
    <cellStyle name="SAPBEXaggDataEmph 6 3 3" xfId="16595"/>
    <cellStyle name="SAPBEXaggDataEmph 6 3 4" xfId="16596"/>
    <cellStyle name="SAPBEXaggDataEmph 6 4" xfId="16597"/>
    <cellStyle name="SAPBEXaggDataEmph 6 4 2" xfId="16598"/>
    <cellStyle name="SAPBEXaggDataEmph 6 4 3" xfId="16599"/>
    <cellStyle name="SAPBEXaggDataEmph 6 4 4" xfId="16600"/>
    <cellStyle name="SAPBEXaggDataEmph 6 5" xfId="16601"/>
    <cellStyle name="SAPBEXaggDataEmph 6 6" xfId="16602"/>
    <cellStyle name="SAPBEXaggDataEmph 6 7" xfId="16603"/>
    <cellStyle name="SAPBEXaggDataEmph 6 8" xfId="16604"/>
    <cellStyle name="SAPBEXaggDataEmph 7" xfId="16605"/>
    <cellStyle name="SAPBEXaggDataEmph 7 2" xfId="16606"/>
    <cellStyle name="SAPBEXaggDataEmph 7 2 2" xfId="16607"/>
    <cellStyle name="SAPBEXaggDataEmph 7 2 3" xfId="16608"/>
    <cellStyle name="SAPBEXaggDataEmph 7 2 4" xfId="16609"/>
    <cellStyle name="SAPBEXaggDataEmph 7 2 5" xfId="16610"/>
    <cellStyle name="SAPBEXaggDataEmph 7 2 6" xfId="16611"/>
    <cellStyle name="SAPBEXaggDataEmph 7 2 7" xfId="16612"/>
    <cellStyle name="SAPBEXaggDataEmph 7 3" xfId="16613"/>
    <cellStyle name="SAPBEXaggDataEmph 7 3 2" xfId="16614"/>
    <cellStyle name="SAPBEXaggDataEmph 7 3 3" xfId="16615"/>
    <cellStyle name="SAPBEXaggDataEmph 7 3 4" xfId="16616"/>
    <cellStyle name="SAPBEXaggDataEmph 7 4" xfId="16617"/>
    <cellStyle name="SAPBEXaggDataEmph 7 4 2" xfId="16618"/>
    <cellStyle name="SAPBEXaggDataEmph 7 4 3" xfId="16619"/>
    <cellStyle name="SAPBEXaggDataEmph 7 4 4" xfId="16620"/>
    <cellStyle name="SAPBEXaggDataEmph 7 5" xfId="16621"/>
    <cellStyle name="SAPBEXaggDataEmph 7 6" xfId="16622"/>
    <cellStyle name="SAPBEXaggDataEmph 7 7" xfId="16623"/>
    <cellStyle name="SAPBEXaggDataEmph 7 8" xfId="16624"/>
    <cellStyle name="SAPBEXaggDataEmph 8" xfId="16625"/>
    <cellStyle name="SAPBEXaggDataEmph 8 2" xfId="16626"/>
    <cellStyle name="SAPBEXaggDataEmph 8 2 2" xfId="16627"/>
    <cellStyle name="SAPBEXaggDataEmph 8 2 3" xfId="16628"/>
    <cellStyle name="SAPBEXaggDataEmph 8 2 4" xfId="16629"/>
    <cellStyle name="SAPBEXaggDataEmph 8 2 5" xfId="16630"/>
    <cellStyle name="SAPBEXaggDataEmph 8 2 6" xfId="16631"/>
    <cellStyle name="SAPBEXaggDataEmph 8 2 7" xfId="16632"/>
    <cellStyle name="SAPBEXaggDataEmph 8 3" xfId="16633"/>
    <cellStyle name="SAPBEXaggDataEmph 8 3 2" xfId="16634"/>
    <cellStyle name="SAPBEXaggDataEmph 8 3 3" xfId="16635"/>
    <cellStyle name="SAPBEXaggDataEmph 8 3 4" xfId="16636"/>
    <cellStyle name="SAPBEXaggDataEmph 8 4" xfId="16637"/>
    <cellStyle name="SAPBEXaggDataEmph 8 4 2" xfId="16638"/>
    <cellStyle name="SAPBEXaggDataEmph 8 4 3" xfId="16639"/>
    <cellStyle name="SAPBEXaggDataEmph 8 4 4" xfId="16640"/>
    <cellStyle name="SAPBEXaggDataEmph 8 5" xfId="16641"/>
    <cellStyle name="SAPBEXaggDataEmph 8 6" xfId="16642"/>
    <cellStyle name="SAPBEXaggDataEmph 8 7" xfId="16643"/>
    <cellStyle name="SAPBEXaggDataEmph 8 8" xfId="16644"/>
    <cellStyle name="SAPBEXaggDataEmph 9" xfId="16645"/>
    <cellStyle name="SAPBEXaggDataEmph 9 2" xfId="16646"/>
    <cellStyle name="SAPBEXaggDataEmph 9 2 2" xfId="16647"/>
    <cellStyle name="SAPBEXaggDataEmph 9 2 3" xfId="16648"/>
    <cellStyle name="SAPBEXaggDataEmph 9 2 4" xfId="16649"/>
    <cellStyle name="SAPBEXaggDataEmph 9 2 5" xfId="16650"/>
    <cellStyle name="SAPBEXaggDataEmph 9 2 6" xfId="16651"/>
    <cellStyle name="SAPBEXaggDataEmph 9 2 7" xfId="16652"/>
    <cellStyle name="SAPBEXaggDataEmph 9 3" xfId="16653"/>
    <cellStyle name="SAPBEXaggDataEmph 9 3 2" xfId="16654"/>
    <cellStyle name="SAPBEXaggDataEmph 9 3 3" xfId="16655"/>
    <cellStyle name="SAPBEXaggDataEmph 9 3 4" xfId="16656"/>
    <cellStyle name="SAPBEXaggDataEmph 9 4" xfId="16657"/>
    <cellStyle name="SAPBEXaggDataEmph 9 4 2" xfId="16658"/>
    <cellStyle name="SAPBEXaggDataEmph 9 4 3" xfId="16659"/>
    <cellStyle name="SAPBEXaggDataEmph 9 4 4" xfId="16660"/>
    <cellStyle name="SAPBEXaggDataEmph 9 5" xfId="16661"/>
    <cellStyle name="SAPBEXaggDataEmph 9 6" xfId="16662"/>
    <cellStyle name="SAPBEXaggDataEmph 9 7" xfId="16663"/>
    <cellStyle name="SAPBEXaggDataEmph 9 8" xfId="16664"/>
    <cellStyle name="SAPBEXaggDataEmph_xSAPtemp1650" xfId="16665"/>
    <cellStyle name="SAPBEXaggItem" xfId="16666"/>
    <cellStyle name="SAPBEXaggItem 10" xfId="16667"/>
    <cellStyle name="SAPBEXaggItem 10 2" xfId="16668"/>
    <cellStyle name="SAPBEXaggItem 10 2 2" xfId="16669"/>
    <cellStyle name="SAPBEXaggItem 10 2 3" xfId="16670"/>
    <cellStyle name="SAPBEXaggItem 10 2 4" xfId="16671"/>
    <cellStyle name="SAPBEXaggItem 10 2 5" xfId="16672"/>
    <cellStyle name="SAPBEXaggItem 10 2 6" xfId="16673"/>
    <cellStyle name="SAPBEXaggItem 10 2 7" xfId="16674"/>
    <cellStyle name="SAPBEXaggItem 10 3" xfId="16675"/>
    <cellStyle name="SAPBEXaggItem 10 4" xfId="16676"/>
    <cellStyle name="SAPBEXaggItem 10 5" xfId="16677"/>
    <cellStyle name="SAPBEXaggItem 10 6" xfId="16678"/>
    <cellStyle name="SAPBEXaggItem 10 7" xfId="16679"/>
    <cellStyle name="SAPBEXaggItem 10 8" xfId="16680"/>
    <cellStyle name="SAPBEXaggItem 11" xfId="16681"/>
    <cellStyle name="SAPBEXaggItem 11 2" xfId="16682"/>
    <cellStyle name="SAPBEXaggItem 11 2 2" xfId="16683"/>
    <cellStyle name="SAPBEXaggItem 11 2 3" xfId="16684"/>
    <cellStyle name="SAPBEXaggItem 11 2 4" xfId="16685"/>
    <cellStyle name="SAPBEXaggItem 11 2 5" xfId="16686"/>
    <cellStyle name="SAPBEXaggItem 11 2 6" xfId="16687"/>
    <cellStyle name="SAPBEXaggItem 11 2 7" xfId="16688"/>
    <cellStyle name="SAPBEXaggItem 11 3" xfId="16689"/>
    <cellStyle name="SAPBEXaggItem 11 4" xfId="16690"/>
    <cellStyle name="SAPBEXaggItem 11 5" xfId="16691"/>
    <cellStyle name="SAPBEXaggItem 11 6" xfId="16692"/>
    <cellStyle name="SAPBEXaggItem 11 7" xfId="16693"/>
    <cellStyle name="SAPBEXaggItem 11 8" xfId="16694"/>
    <cellStyle name="SAPBEXaggItem 12" xfId="16695"/>
    <cellStyle name="SAPBEXaggItem 12 2" xfId="16696"/>
    <cellStyle name="SAPBEXaggItem 12 3" xfId="16697"/>
    <cellStyle name="SAPBEXaggItem 12 4" xfId="16698"/>
    <cellStyle name="SAPBEXaggItem 12 5" xfId="16699"/>
    <cellStyle name="SAPBEXaggItem 12 6" xfId="16700"/>
    <cellStyle name="SAPBEXaggItem 12 7" xfId="16701"/>
    <cellStyle name="SAPBEXaggItem 13" xfId="16702"/>
    <cellStyle name="SAPBEXaggItem 14" xfId="16703"/>
    <cellStyle name="SAPBEXaggItem 15" xfId="16704"/>
    <cellStyle name="SAPBEXaggItem 16" xfId="16705"/>
    <cellStyle name="SAPBEXaggItem 17" xfId="16706"/>
    <cellStyle name="SAPBEXaggItem 18" xfId="16707"/>
    <cellStyle name="SAPBEXaggItem 2" xfId="16708"/>
    <cellStyle name="SAPBEXaggItem 2 10" xfId="16709"/>
    <cellStyle name="SAPBEXaggItem 2 11" xfId="16710"/>
    <cellStyle name="SAPBEXaggItem 2 2" xfId="16711"/>
    <cellStyle name="SAPBEXaggItem 2 2 2" xfId="16712"/>
    <cellStyle name="SAPBEXaggItem 2 2 3" xfId="16713"/>
    <cellStyle name="SAPBEXaggItem 2 2 4" xfId="16714"/>
    <cellStyle name="SAPBEXaggItem 2 2 5" xfId="16715"/>
    <cellStyle name="SAPBEXaggItem 2 2 6" xfId="16716"/>
    <cellStyle name="SAPBEXaggItem 2 2 7" xfId="16717"/>
    <cellStyle name="SAPBEXaggItem 2 3" xfId="16718"/>
    <cellStyle name="SAPBEXaggItem 2 3 2" xfId="16719"/>
    <cellStyle name="SAPBEXaggItem 2 3 3" xfId="16720"/>
    <cellStyle name="SAPBEXaggItem 2 3 4" xfId="16721"/>
    <cellStyle name="SAPBEXaggItem 2 4" xfId="16722"/>
    <cellStyle name="SAPBEXaggItem 2 4 2" xfId="16723"/>
    <cellStyle name="SAPBEXaggItem 2 4 2 2" xfId="16724"/>
    <cellStyle name="SAPBEXaggItem 2 4 2 3" xfId="16725"/>
    <cellStyle name="SAPBEXaggItem 2 4 2 4" xfId="16726"/>
    <cellStyle name="SAPBEXaggItem 2 4 2 5" xfId="16727"/>
    <cellStyle name="SAPBEXaggItem 2 4 2 6" xfId="16728"/>
    <cellStyle name="SAPBEXaggItem 2 4 2 7" xfId="16729"/>
    <cellStyle name="SAPBEXaggItem 2 4 3" xfId="16730"/>
    <cellStyle name="SAPBEXaggItem 2 4 4" xfId="16731"/>
    <cellStyle name="SAPBEXaggItem 2 4 5" xfId="16732"/>
    <cellStyle name="SAPBEXaggItem 2 4 6" xfId="16733"/>
    <cellStyle name="SAPBEXaggItem 2 4 7" xfId="16734"/>
    <cellStyle name="SAPBEXaggItem 2 4 8" xfId="16735"/>
    <cellStyle name="SAPBEXaggItem 2 5" xfId="16736"/>
    <cellStyle name="SAPBEXaggItem 2 5 2" xfId="16737"/>
    <cellStyle name="SAPBEXaggItem 2 5 3" xfId="16738"/>
    <cellStyle name="SAPBEXaggItem 2 5 4" xfId="16739"/>
    <cellStyle name="SAPBEXaggItem 2 5 5" xfId="16740"/>
    <cellStyle name="SAPBEXaggItem 2 5 6" xfId="16741"/>
    <cellStyle name="SAPBEXaggItem 2 5 7" xfId="16742"/>
    <cellStyle name="SAPBEXaggItem 2 6" xfId="16743"/>
    <cellStyle name="SAPBEXaggItem 2 7" xfId="16744"/>
    <cellStyle name="SAPBEXaggItem 2 8" xfId="16745"/>
    <cellStyle name="SAPBEXaggItem 2 9" xfId="16746"/>
    <cellStyle name="SAPBEXaggItem 2_БДР формат СД (2)" xfId="16747"/>
    <cellStyle name="SAPBEXaggItem 3" xfId="16748"/>
    <cellStyle name="SAPBEXaggItem 3 2" xfId="16749"/>
    <cellStyle name="SAPBEXaggItem 3 2 2" xfId="16750"/>
    <cellStyle name="SAPBEXaggItem 3 2 3" xfId="16751"/>
    <cellStyle name="SAPBEXaggItem 3 2 4" xfId="16752"/>
    <cellStyle name="SAPBEXaggItem 3 2 5" xfId="16753"/>
    <cellStyle name="SAPBEXaggItem 3 2 6" xfId="16754"/>
    <cellStyle name="SAPBEXaggItem 3 2 7" xfId="16755"/>
    <cellStyle name="SAPBEXaggItem 3 3" xfId="16756"/>
    <cellStyle name="SAPBEXaggItem 3 3 2" xfId="16757"/>
    <cellStyle name="SAPBEXaggItem 3 3 3" xfId="16758"/>
    <cellStyle name="SAPBEXaggItem 3 3 4" xfId="16759"/>
    <cellStyle name="SAPBEXaggItem 3 4" xfId="16760"/>
    <cellStyle name="SAPBEXaggItem 3 4 2" xfId="16761"/>
    <cellStyle name="SAPBEXaggItem 3 4 3" xfId="16762"/>
    <cellStyle name="SAPBEXaggItem 3 4 4" xfId="16763"/>
    <cellStyle name="SAPBEXaggItem 3 5" xfId="16764"/>
    <cellStyle name="SAPBEXaggItem 3 6" xfId="16765"/>
    <cellStyle name="SAPBEXaggItem 3 7" xfId="16766"/>
    <cellStyle name="SAPBEXaggItem 3 8" xfId="16767"/>
    <cellStyle name="SAPBEXaggItem 4" xfId="16768"/>
    <cellStyle name="SAPBEXaggItem 4 2" xfId="16769"/>
    <cellStyle name="SAPBEXaggItem 4 2 2" xfId="16770"/>
    <cellStyle name="SAPBEXaggItem 4 2 3" xfId="16771"/>
    <cellStyle name="SAPBEXaggItem 4 2 4" xfId="16772"/>
    <cellStyle name="SAPBEXaggItem 4 2 5" xfId="16773"/>
    <cellStyle name="SAPBEXaggItem 4 2 6" xfId="16774"/>
    <cellStyle name="SAPBEXaggItem 4 2 7" xfId="16775"/>
    <cellStyle name="SAPBEXaggItem 4 3" xfId="16776"/>
    <cellStyle name="SAPBEXaggItem 4 3 2" xfId="16777"/>
    <cellStyle name="SAPBEXaggItem 4 3 3" xfId="16778"/>
    <cellStyle name="SAPBEXaggItem 4 3 4" xfId="16779"/>
    <cellStyle name="SAPBEXaggItem 4 4" xfId="16780"/>
    <cellStyle name="SAPBEXaggItem 4 4 2" xfId="16781"/>
    <cellStyle name="SAPBEXaggItem 4 4 3" xfId="16782"/>
    <cellStyle name="SAPBEXaggItem 4 4 4" xfId="16783"/>
    <cellStyle name="SAPBEXaggItem 4 5" xfId="16784"/>
    <cellStyle name="SAPBEXaggItem 4 6" xfId="16785"/>
    <cellStyle name="SAPBEXaggItem 4 7" xfId="16786"/>
    <cellStyle name="SAPBEXaggItem 4 8" xfId="16787"/>
    <cellStyle name="SAPBEXaggItem 5" xfId="16788"/>
    <cellStyle name="SAPBEXaggItem 5 2" xfId="16789"/>
    <cellStyle name="SAPBEXaggItem 5 2 2" xfId="16790"/>
    <cellStyle name="SAPBEXaggItem 5 2 3" xfId="16791"/>
    <cellStyle name="SAPBEXaggItem 5 2 4" xfId="16792"/>
    <cellStyle name="SAPBEXaggItem 5 2 5" xfId="16793"/>
    <cellStyle name="SAPBEXaggItem 5 2 6" xfId="16794"/>
    <cellStyle name="SAPBEXaggItem 5 2 7" xfId="16795"/>
    <cellStyle name="SAPBEXaggItem 5 3" xfId="16796"/>
    <cellStyle name="SAPBEXaggItem 5 3 2" xfId="16797"/>
    <cellStyle name="SAPBEXaggItem 5 3 3" xfId="16798"/>
    <cellStyle name="SAPBEXaggItem 5 3 4" xfId="16799"/>
    <cellStyle name="SAPBEXaggItem 5 4" xfId="16800"/>
    <cellStyle name="SAPBEXaggItem 5 4 2" xfId="16801"/>
    <cellStyle name="SAPBEXaggItem 5 4 3" xfId="16802"/>
    <cellStyle name="SAPBEXaggItem 5 4 4" xfId="16803"/>
    <cellStyle name="SAPBEXaggItem 5 5" xfId="16804"/>
    <cellStyle name="SAPBEXaggItem 5 6" xfId="16805"/>
    <cellStyle name="SAPBEXaggItem 5 7" xfId="16806"/>
    <cellStyle name="SAPBEXaggItem 5 8" xfId="16807"/>
    <cellStyle name="SAPBEXaggItem 6" xfId="16808"/>
    <cellStyle name="SAPBEXaggItem 6 2" xfId="16809"/>
    <cellStyle name="SAPBEXaggItem 6 2 2" xfId="16810"/>
    <cellStyle name="SAPBEXaggItem 6 2 3" xfId="16811"/>
    <cellStyle name="SAPBEXaggItem 6 2 4" xfId="16812"/>
    <cellStyle name="SAPBEXaggItem 6 2 5" xfId="16813"/>
    <cellStyle name="SAPBEXaggItem 6 2 6" xfId="16814"/>
    <cellStyle name="SAPBEXaggItem 6 2 7" xfId="16815"/>
    <cellStyle name="SAPBEXaggItem 6 3" xfId="16816"/>
    <cellStyle name="SAPBEXaggItem 6 3 2" xfId="16817"/>
    <cellStyle name="SAPBEXaggItem 6 3 3" xfId="16818"/>
    <cellStyle name="SAPBEXaggItem 6 3 4" xfId="16819"/>
    <cellStyle name="SAPBEXaggItem 6 4" xfId="16820"/>
    <cellStyle name="SAPBEXaggItem 6 4 2" xfId="16821"/>
    <cellStyle name="SAPBEXaggItem 6 4 3" xfId="16822"/>
    <cellStyle name="SAPBEXaggItem 6 4 4" xfId="16823"/>
    <cellStyle name="SAPBEXaggItem 6 5" xfId="16824"/>
    <cellStyle name="SAPBEXaggItem 6 6" xfId="16825"/>
    <cellStyle name="SAPBEXaggItem 6 7" xfId="16826"/>
    <cellStyle name="SAPBEXaggItem 6 8" xfId="16827"/>
    <cellStyle name="SAPBEXaggItem 7" xfId="16828"/>
    <cellStyle name="SAPBEXaggItem 7 2" xfId="16829"/>
    <cellStyle name="SAPBEXaggItem 7 2 2" xfId="16830"/>
    <cellStyle name="SAPBEXaggItem 7 2 3" xfId="16831"/>
    <cellStyle name="SAPBEXaggItem 7 2 4" xfId="16832"/>
    <cellStyle name="SAPBEXaggItem 7 2 5" xfId="16833"/>
    <cellStyle name="SAPBEXaggItem 7 2 6" xfId="16834"/>
    <cellStyle name="SAPBEXaggItem 7 2 7" xfId="16835"/>
    <cellStyle name="SAPBEXaggItem 7 3" xfId="16836"/>
    <cellStyle name="SAPBEXaggItem 7 3 2" xfId="16837"/>
    <cellStyle name="SAPBEXaggItem 7 3 3" xfId="16838"/>
    <cellStyle name="SAPBEXaggItem 7 3 4" xfId="16839"/>
    <cellStyle name="SAPBEXaggItem 7 4" xfId="16840"/>
    <cellStyle name="SAPBEXaggItem 7 4 2" xfId="16841"/>
    <cellStyle name="SAPBEXaggItem 7 4 3" xfId="16842"/>
    <cellStyle name="SAPBEXaggItem 7 4 4" xfId="16843"/>
    <cellStyle name="SAPBEXaggItem 7 5" xfId="16844"/>
    <cellStyle name="SAPBEXaggItem 7 6" xfId="16845"/>
    <cellStyle name="SAPBEXaggItem 7 7" xfId="16846"/>
    <cellStyle name="SAPBEXaggItem 7 8" xfId="16847"/>
    <cellStyle name="SAPBEXaggItem 8" xfId="16848"/>
    <cellStyle name="SAPBEXaggItem 8 2" xfId="16849"/>
    <cellStyle name="SAPBEXaggItem 8 2 2" xfId="16850"/>
    <cellStyle name="SAPBEXaggItem 8 2 3" xfId="16851"/>
    <cellStyle name="SAPBEXaggItem 8 2 4" xfId="16852"/>
    <cellStyle name="SAPBEXaggItem 8 2 5" xfId="16853"/>
    <cellStyle name="SAPBEXaggItem 8 2 6" xfId="16854"/>
    <cellStyle name="SAPBEXaggItem 8 2 7" xfId="16855"/>
    <cellStyle name="SAPBEXaggItem 8 3" xfId="16856"/>
    <cellStyle name="SAPBEXaggItem 8 3 2" xfId="16857"/>
    <cellStyle name="SAPBEXaggItem 8 3 3" xfId="16858"/>
    <cellStyle name="SAPBEXaggItem 8 3 4" xfId="16859"/>
    <cellStyle name="SAPBEXaggItem 8 4" xfId="16860"/>
    <cellStyle name="SAPBEXaggItem 8 4 2" xfId="16861"/>
    <cellStyle name="SAPBEXaggItem 8 4 3" xfId="16862"/>
    <cellStyle name="SAPBEXaggItem 8 4 4" xfId="16863"/>
    <cellStyle name="SAPBEXaggItem 8 5" xfId="16864"/>
    <cellStyle name="SAPBEXaggItem 8 6" xfId="16865"/>
    <cellStyle name="SAPBEXaggItem 8 7" xfId="16866"/>
    <cellStyle name="SAPBEXaggItem 8 8" xfId="16867"/>
    <cellStyle name="SAPBEXaggItem 9" xfId="16868"/>
    <cellStyle name="SAPBEXaggItem 9 2" xfId="16869"/>
    <cellStyle name="SAPBEXaggItem 9 2 2" xfId="16870"/>
    <cellStyle name="SAPBEXaggItem 9 2 3" xfId="16871"/>
    <cellStyle name="SAPBEXaggItem 9 2 4" xfId="16872"/>
    <cellStyle name="SAPBEXaggItem 9 2 5" xfId="16873"/>
    <cellStyle name="SAPBEXaggItem 9 2 6" xfId="16874"/>
    <cellStyle name="SAPBEXaggItem 9 2 7" xfId="16875"/>
    <cellStyle name="SAPBEXaggItem 9 3" xfId="16876"/>
    <cellStyle name="SAPBEXaggItem 9 3 2" xfId="16877"/>
    <cellStyle name="SAPBEXaggItem 9 3 3" xfId="16878"/>
    <cellStyle name="SAPBEXaggItem 9 3 4" xfId="16879"/>
    <cellStyle name="SAPBEXaggItem 9 4" xfId="16880"/>
    <cellStyle name="SAPBEXaggItem 9 4 2" xfId="16881"/>
    <cellStyle name="SAPBEXaggItem 9 4 3" xfId="16882"/>
    <cellStyle name="SAPBEXaggItem 9 4 4" xfId="16883"/>
    <cellStyle name="SAPBEXaggItem 9 5" xfId="16884"/>
    <cellStyle name="SAPBEXaggItem 9 6" xfId="16885"/>
    <cellStyle name="SAPBEXaggItem 9 7" xfId="16886"/>
    <cellStyle name="SAPBEXaggItem 9 8" xfId="16887"/>
    <cellStyle name="SAPBEXaggItem_xSAPtemp1650" xfId="16888"/>
    <cellStyle name="SAPBEXaggItemX" xfId="16889"/>
    <cellStyle name="SAPBEXaggItemX 10" xfId="16890"/>
    <cellStyle name="SAPBEXaggItemX 10 2" xfId="16891"/>
    <cellStyle name="SAPBEXaggItemX 10 2 2" xfId="16892"/>
    <cellStyle name="SAPBEXaggItemX 10 2 3" xfId="16893"/>
    <cellStyle name="SAPBEXaggItemX 10 2 4" xfId="16894"/>
    <cellStyle name="SAPBEXaggItemX 10 2 5" xfId="16895"/>
    <cellStyle name="SAPBEXaggItemX 10 2 6" xfId="16896"/>
    <cellStyle name="SAPBEXaggItemX 10 2 7" xfId="16897"/>
    <cellStyle name="SAPBEXaggItemX 10 3" xfId="16898"/>
    <cellStyle name="SAPBEXaggItemX 10 4" xfId="16899"/>
    <cellStyle name="SAPBEXaggItemX 10 5" xfId="16900"/>
    <cellStyle name="SAPBEXaggItemX 10 6" xfId="16901"/>
    <cellStyle name="SAPBEXaggItemX 10 7" xfId="16902"/>
    <cellStyle name="SAPBEXaggItemX 10 8" xfId="16903"/>
    <cellStyle name="SAPBEXaggItemX 11" xfId="16904"/>
    <cellStyle name="SAPBEXaggItemX 11 2" xfId="16905"/>
    <cellStyle name="SAPBEXaggItemX 11 3" xfId="16906"/>
    <cellStyle name="SAPBEXaggItemX 11 4" xfId="16907"/>
    <cellStyle name="SAPBEXaggItemX 11 5" xfId="16908"/>
    <cellStyle name="SAPBEXaggItemX 11 6" xfId="16909"/>
    <cellStyle name="SAPBEXaggItemX 11 7" xfId="16910"/>
    <cellStyle name="SAPBEXaggItemX 12" xfId="16911"/>
    <cellStyle name="SAPBEXaggItemX 12 2" xfId="16912"/>
    <cellStyle name="SAPBEXaggItemX 12 3" xfId="16913"/>
    <cellStyle name="SAPBEXaggItemX 12 4" xfId="16914"/>
    <cellStyle name="SAPBEXaggItemX 12 5" xfId="16915"/>
    <cellStyle name="SAPBEXaggItemX 12 6" xfId="16916"/>
    <cellStyle name="SAPBEXaggItemX 12 7" xfId="16917"/>
    <cellStyle name="SAPBEXaggItemX 13" xfId="16918"/>
    <cellStyle name="SAPBEXaggItemX 14" xfId="16919"/>
    <cellStyle name="SAPBEXaggItemX 15" xfId="16920"/>
    <cellStyle name="SAPBEXaggItemX 16" xfId="16921"/>
    <cellStyle name="SAPBEXaggItemX 17" xfId="16922"/>
    <cellStyle name="SAPBEXaggItemX 18" xfId="16923"/>
    <cellStyle name="SAPBEXaggItemX 2" xfId="16924"/>
    <cellStyle name="SAPBEXaggItemX 2 10" xfId="16925"/>
    <cellStyle name="SAPBEXaggItemX 2 11" xfId="16926"/>
    <cellStyle name="SAPBEXaggItemX 2 12" xfId="16927"/>
    <cellStyle name="SAPBEXaggItemX 2 2" xfId="16928"/>
    <cellStyle name="SAPBEXaggItemX 2 2 2" xfId="16929"/>
    <cellStyle name="SAPBEXaggItemX 2 2 3" xfId="16930"/>
    <cellStyle name="SAPBEXaggItemX 2 2 4" xfId="16931"/>
    <cellStyle name="SAPBEXaggItemX 2 2 5" xfId="16932"/>
    <cellStyle name="SAPBEXaggItemX 2 2 6" xfId="16933"/>
    <cellStyle name="SAPBEXaggItemX 2 2 7" xfId="16934"/>
    <cellStyle name="SAPBEXaggItemX 2 3" xfId="16935"/>
    <cellStyle name="SAPBEXaggItemX 2 3 2" xfId="16936"/>
    <cellStyle name="SAPBEXaggItemX 2 3 3" xfId="16937"/>
    <cellStyle name="SAPBEXaggItemX 2 3 4" xfId="16938"/>
    <cellStyle name="SAPBEXaggItemX 2 4" xfId="16939"/>
    <cellStyle name="SAPBEXaggItemX 2 4 2" xfId="16940"/>
    <cellStyle name="SAPBEXaggItemX 2 4 2 2" xfId="16941"/>
    <cellStyle name="SAPBEXaggItemX 2 4 2 3" xfId="16942"/>
    <cellStyle name="SAPBEXaggItemX 2 4 2 4" xfId="16943"/>
    <cellStyle name="SAPBEXaggItemX 2 4 2 5" xfId="16944"/>
    <cellStyle name="SAPBEXaggItemX 2 4 2 6" xfId="16945"/>
    <cellStyle name="SAPBEXaggItemX 2 4 2 7" xfId="16946"/>
    <cellStyle name="SAPBEXaggItemX 2 4 3" xfId="16947"/>
    <cellStyle name="SAPBEXaggItemX 2 4 4" xfId="16948"/>
    <cellStyle name="SAPBEXaggItemX 2 4 5" xfId="16949"/>
    <cellStyle name="SAPBEXaggItemX 2 4 6" xfId="16950"/>
    <cellStyle name="SAPBEXaggItemX 2 4 7" xfId="16951"/>
    <cellStyle name="SAPBEXaggItemX 2 4 8" xfId="16952"/>
    <cellStyle name="SAPBEXaggItemX 2 5" xfId="16953"/>
    <cellStyle name="SAPBEXaggItemX 2 5 2" xfId="16954"/>
    <cellStyle name="SAPBEXaggItemX 2 5 3" xfId="16955"/>
    <cellStyle name="SAPBEXaggItemX 2 5 4" xfId="16956"/>
    <cellStyle name="SAPBEXaggItemX 2 5 5" xfId="16957"/>
    <cellStyle name="SAPBEXaggItemX 2 5 6" xfId="16958"/>
    <cellStyle name="SAPBEXaggItemX 2 5 7" xfId="16959"/>
    <cellStyle name="SAPBEXaggItemX 2 6" xfId="16960"/>
    <cellStyle name="SAPBEXaggItemX 2 6 2" xfId="16961"/>
    <cellStyle name="SAPBEXaggItemX 2 6 3" xfId="16962"/>
    <cellStyle name="SAPBEXaggItemX 2 6 4" xfId="16963"/>
    <cellStyle name="SAPBEXaggItemX 2 6 5" xfId="16964"/>
    <cellStyle name="SAPBEXaggItemX 2 6 6" xfId="16965"/>
    <cellStyle name="SAPBEXaggItemX 2 6 7" xfId="16966"/>
    <cellStyle name="SAPBEXaggItemX 2 7" xfId="16967"/>
    <cellStyle name="SAPBEXaggItemX 2 8" xfId="16968"/>
    <cellStyle name="SAPBEXaggItemX 2 9" xfId="16969"/>
    <cellStyle name="SAPBEXaggItemX 2_БДР формат СД (2)" xfId="16970"/>
    <cellStyle name="SAPBEXaggItemX 3" xfId="16971"/>
    <cellStyle name="SAPBEXaggItemX 3 2" xfId="16972"/>
    <cellStyle name="SAPBEXaggItemX 3 2 2" xfId="16973"/>
    <cellStyle name="SAPBEXaggItemX 3 2 3" xfId="16974"/>
    <cellStyle name="SAPBEXaggItemX 3 2 4" xfId="16975"/>
    <cellStyle name="SAPBEXaggItemX 3 2 5" xfId="16976"/>
    <cellStyle name="SAPBEXaggItemX 3 2 6" xfId="16977"/>
    <cellStyle name="SAPBEXaggItemX 3 2 7" xfId="16978"/>
    <cellStyle name="SAPBEXaggItemX 3 3" xfId="16979"/>
    <cellStyle name="SAPBEXaggItemX 3 3 2" xfId="16980"/>
    <cellStyle name="SAPBEXaggItemX 3 3 3" xfId="16981"/>
    <cellStyle name="SAPBEXaggItemX 3 3 4" xfId="16982"/>
    <cellStyle name="SAPBEXaggItemX 3 4" xfId="16983"/>
    <cellStyle name="SAPBEXaggItemX 3 4 2" xfId="16984"/>
    <cellStyle name="SAPBEXaggItemX 3 4 3" xfId="16985"/>
    <cellStyle name="SAPBEXaggItemX 3 4 4" xfId="16986"/>
    <cellStyle name="SAPBEXaggItemX 3 5" xfId="16987"/>
    <cellStyle name="SAPBEXaggItemX 3 6" xfId="16988"/>
    <cellStyle name="SAPBEXaggItemX 3 7" xfId="16989"/>
    <cellStyle name="SAPBEXaggItemX 3 8" xfId="16990"/>
    <cellStyle name="SAPBEXaggItemX 4" xfId="16991"/>
    <cellStyle name="SAPBEXaggItemX 4 2" xfId="16992"/>
    <cellStyle name="SAPBEXaggItemX 4 2 2" xfId="16993"/>
    <cellStyle name="SAPBEXaggItemX 4 2 3" xfId="16994"/>
    <cellStyle name="SAPBEXaggItemX 4 2 4" xfId="16995"/>
    <cellStyle name="SAPBEXaggItemX 4 2 5" xfId="16996"/>
    <cellStyle name="SAPBEXaggItemX 4 2 6" xfId="16997"/>
    <cellStyle name="SAPBEXaggItemX 4 2 7" xfId="16998"/>
    <cellStyle name="SAPBEXaggItemX 4 3" xfId="16999"/>
    <cellStyle name="SAPBEXaggItemX 4 3 2" xfId="17000"/>
    <cellStyle name="SAPBEXaggItemX 4 3 3" xfId="17001"/>
    <cellStyle name="SAPBEXaggItemX 4 3 4" xfId="17002"/>
    <cellStyle name="SAPBEXaggItemX 4 4" xfId="17003"/>
    <cellStyle name="SAPBEXaggItemX 4 4 2" xfId="17004"/>
    <cellStyle name="SAPBEXaggItemX 4 4 3" xfId="17005"/>
    <cellStyle name="SAPBEXaggItemX 4 4 4" xfId="17006"/>
    <cellStyle name="SAPBEXaggItemX 4 5" xfId="17007"/>
    <cellStyle name="SAPBEXaggItemX 4 6" xfId="17008"/>
    <cellStyle name="SAPBEXaggItemX 4 7" xfId="17009"/>
    <cellStyle name="SAPBEXaggItemX 4 8" xfId="17010"/>
    <cellStyle name="SAPBEXaggItemX 5" xfId="17011"/>
    <cellStyle name="SAPBEXaggItemX 5 2" xfId="17012"/>
    <cellStyle name="SAPBEXaggItemX 5 2 2" xfId="17013"/>
    <cellStyle name="SAPBEXaggItemX 5 2 3" xfId="17014"/>
    <cellStyle name="SAPBEXaggItemX 5 2 4" xfId="17015"/>
    <cellStyle name="SAPBEXaggItemX 5 2 5" xfId="17016"/>
    <cellStyle name="SAPBEXaggItemX 5 2 6" xfId="17017"/>
    <cellStyle name="SAPBEXaggItemX 5 2 7" xfId="17018"/>
    <cellStyle name="SAPBEXaggItemX 5 3" xfId="17019"/>
    <cellStyle name="SAPBEXaggItemX 5 3 2" xfId="17020"/>
    <cellStyle name="SAPBEXaggItemX 5 3 3" xfId="17021"/>
    <cellStyle name="SAPBEXaggItemX 5 3 4" xfId="17022"/>
    <cellStyle name="SAPBEXaggItemX 5 4" xfId="17023"/>
    <cellStyle name="SAPBEXaggItemX 5 4 2" xfId="17024"/>
    <cellStyle name="SAPBEXaggItemX 5 4 3" xfId="17025"/>
    <cellStyle name="SAPBEXaggItemX 5 4 4" xfId="17026"/>
    <cellStyle name="SAPBEXaggItemX 5 5" xfId="17027"/>
    <cellStyle name="SAPBEXaggItemX 5 6" xfId="17028"/>
    <cellStyle name="SAPBEXaggItemX 5 7" xfId="17029"/>
    <cellStyle name="SAPBEXaggItemX 5 8" xfId="17030"/>
    <cellStyle name="SAPBEXaggItemX 6" xfId="17031"/>
    <cellStyle name="SAPBEXaggItemX 6 2" xfId="17032"/>
    <cellStyle name="SAPBEXaggItemX 6 2 2" xfId="17033"/>
    <cellStyle name="SAPBEXaggItemX 6 2 3" xfId="17034"/>
    <cellStyle name="SAPBEXaggItemX 6 2 4" xfId="17035"/>
    <cellStyle name="SAPBEXaggItemX 6 3" xfId="17036"/>
    <cellStyle name="SAPBEXaggItemX 6 3 2" xfId="17037"/>
    <cellStyle name="SAPBEXaggItemX 6 3 3" xfId="17038"/>
    <cellStyle name="SAPBEXaggItemX 6 3 4" xfId="17039"/>
    <cellStyle name="SAPBEXaggItemX 6 4" xfId="17040"/>
    <cellStyle name="SAPBEXaggItemX 6 4 2" xfId="17041"/>
    <cellStyle name="SAPBEXaggItemX 6 4 3" xfId="17042"/>
    <cellStyle name="SAPBEXaggItemX 6 4 4" xfId="17043"/>
    <cellStyle name="SAPBEXaggItemX 6 5" xfId="17044"/>
    <cellStyle name="SAPBEXaggItemX 6 6" xfId="17045"/>
    <cellStyle name="SAPBEXaggItemX 6 7" xfId="17046"/>
    <cellStyle name="SAPBEXaggItemX 7" xfId="17047"/>
    <cellStyle name="SAPBEXaggItemX 7 2" xfId="17048"/>
    <cellStyle name="SAPBEXaggItemX 7 2 2" xfId="17049"/>
    <cellStyle name="SAPBEXaggItemX 7 2 3" xfId="17050"/>
    <cellStyle name="SAPBEXaggItemX 7 2 4" xfId="17051"/>
    <cellStyle name="SAPBEXaggItemX 7 3" xfId="17052"/>
    <cellStyle name="SAPBEXaggItemX 7 3 2" xfId="17053"/>
    <cellStyle name="SAPBEXaggItemX 7 3 3" xfId="17054"/>
    <cellStyle name="SAPBEXaggItemX 7 3 4" xfId="17055"/>
    <cellStyle name="SAPBEXaggItemX 7 4" xfId="17056"/>
    <cellStyle name="SAPBEXaggItemX 7 4 2" xfId="17057"/>
    <cellStyle name="SAPBEXaggItemX 7 4 3" xfId="17058"/>
    <cellStyle name="SAPBEXaggItemX 7 4 4" xfId="17059"/>
    <cellStyle name="SAPBEXaggItemX 7 5" xfId="17060"/>
    <cellStyle name="SAPBEXaggItemX 7 6" xfId="17061"/>
    <cellStyle name="SAPBEXaggItemX 7 7" xfId="17062"/>
    <cellStyle name="SAPBEXaggItemX 8" xfId="17063"/>
    <cellStyle name="SAPBEXaggItemX 8 2" xfId="17064"/>
    <cellStyle name="SAPBEXaggItemX 8 2 2" xfId="17065"/>
    <cellStyle name="SAPBEXaggItemX 8 2 3" xfId="17066"/>
    <cellStyle name="SAPBEXaggItemX 8 2 4" xfId="17067"/>
    <cellStyle name="SAPBEXaggItemX 8 2 5" xfId="17068"/>
    <cellStyle name="SAPBEXaggItemX 8 2 6" xfId="17069"/>
    <cellStyle name="SAPBEXaggItemX 8 2 7" xfId="17070"/>
    <cellStyle name="SAPBEXaggItemX 8 3" xfId="17071"/>
    <cellStyle name="SAPBEXaggItemX 8 3 2" xfId="17072"/>
    <cellStyle name="SAPBEXaggItemX 8 3 3" xfId="17073"/>
    <cellStyle name="SAPBEXaggItemX 8 3 4" xfId="17074"/>
    <cellStyle name="SAPBEXaggItemX 8 4" xfId="17075"/>
    <cellStyle name="SAPBEXaggItemX 8 4 2" xfId="17076"/>
    <cellStyle name="SAPBEXaggItemX 8 4 3" xfId="17077"/>
    <cellStyle name="SAPBEXaggItemX 8 4 4" xfId="17078"/>
    <cellStyle name="SAPBEXaggItemX 8 5" xfId="17079"/>
    <cellStyle name="SAPBEXaggItemX 8 6" xfId="17080"/>
    <cellStyle name="SAPBEXaggItemX 8 7" xfId="17081"/>
    <cellStyle name="SAPBEXaggItemX 8 8" xfId="17082"/>
    <cellStyle name="SAPBEXaggItemX 9" xfId="17083"/>
    <cellStyle name="SAPBEXaggItemX 9 2" xfId="17084"/>
    <cellStyle name="SAPBEXaggItemX 9 2 2" xfId="17085"/>
    <cellStyle name="SAPBEXaggItemX 9 2 3" xfId="17086"/>
    <cellStyle name="SAPBEXaggItemX 9 2 4" xfId="17087"/>
    <cellStyle name="SAPBEXaggItemX 9 2 5" xfId="17088"/>
    <cellStyle name="SAPBEXaggItemX 9 2 6" xfId="17089"/>
    <cellStyle name="SAPBEXaggItemX 9 2 7" xfId="17090"/>
    <cellStyle name="SAPBEXaggItemX 9 3" xfId="17091"/>
    <cellStyle name="SAPBEXaggItemX 9 3 2" xfId="17092"/>
    <cellStyle name="SAPBEXaggItemX 9 3 3" xfId="17093"/>
    <cellStyle name="SAPBEXaggItemX 9 3 4" xfId="17094"/>
    <cellStyle name="SAPBEXaggItemX 9 4" xfId="17095"/>
    <cellStyle name="SAPBEXaggItemX 9 4 2" xfId="17096"/>
    <cellStyle name="SAPBEXaggItemX 9 4 3" xfId="17097"/>
    <cellStyle name="SAPBEXaggItemX 9 4 4" xfId="17098"/>
    <cellStyle name="SAPBEXaggItemX 9 5" xfId="17099"/>
    <cellStyle name="SAPBEXaggItemX 9 6" xfId="17100"/>
    <cellStyle name="SAPBEXaggItemX 9 7" xfId="17101"/>
    <cellStyle name="SAPBEXaggItemX 9 8" xfId="17102"/>
    <cellStyle name="SAPBEXaggItemX_xSAPtemp1650" xfId="17103"/>
    <cellStyle name="SAPBEXchaText" xfId="17104"/>
    <cellStyle name="SAPBEXchaText 10" xfId="17105"/>
    <cellStyle name="SAPBEXchaText 10 2" xfId="17106"/>
    <cellStyle name="SAPBEXchaText 10 2 2" xfId="17107"/>
    <cellStyle name="SAPBEXchaText 10 2 3" xfId="17108"/>
    <cellStyle name="SAPBEXchaText 10 2 4" xfId="17109"/>
    <cellStyle name="SAPBEXchaText 10 2 5" xfId="17110"/>
    <cellStyle name="SAPBEXchaText 10 2 6" xfId="17111"/>
    <cellStyle name="SAPBEXchaText 10 2 7" xfId="17112"/>
    <cellStyle name="SAPBEXchaText 10 3" xfId="17113"/>
    <cellStyle name="SAPBEXchaText 10 4" xfId="17114"/>
    <cellStyle name="SAPBEXchaText 10 5" xfId="17115"/>
    <cellStyle name="SAPBEXchaText 10 6" xfId="17116"/>
    <cellStyle name="SAPBEXchaText 10 7" xfId="17117"/>
    <cellStyle name="SAPBEXchaText 10 8" xfId="17118"/>
    <cellStyle name="SAPBEXchaText 11" xfId="17119"/>
    <cellStyle name="SAPBEXchaText 11 2" xfId="17120"/>
    <cellStyle name="SAPBEXchaText 11 2 2" xfId="17121"/>
    <cellStyle name="SAPBEXchaText 11 2 3" xfId="17122"/>
    <cellStyle name="SAPBEXchaText 11 2 4" xfId="17123"/>
    <cellStyle name="SAPBEXchaText 11 2 5" xfId="17124"/>
    <cellStyle name="SAPBEXchaText 11 2 6" xfId="17125"/>
    <cellStyle name="SAPBEXchaText 11 2 7" xfId="17126"/>
    <cellStyle name="SAPBEXchaText 11 3" xfId="17127"/>
    <cellStyle name="SAPBEXchaText 11 4" xfId="17128"/>
    <cellStyle name="SAPBEXchaText 11 5" xfId="17129"/>
    <cellStyle name="SAPBEXchaText 11 6" xfId="17130"/>
    <cellStyle name="SAPBEXchaText 11 7" xfId="17131"/>
    <cellStyle name="SAPBEXchaText 11 8" xfId="17132"/>
    <cellStyle name="SAPBEXchaText 12" xfId="17133"/>
    <cellStyle name="SAPBEXchaText 12 2" xfId="17134"/>
    <cellStyle name="SAPBEXchaText 12 3" xfId="17135"/>
    <cellStyle name="SAPBEXchaText 12 4" xfId="17136"/>
    <cellStyle name="SAPBEXchaText 12 5" xfId="17137"/>
    <cellStyle name="SAPBEXchaText 12 6" xfId="17138"/>
    <cellStyle name="SAPBEXchaText 12 7" xfId="17139"/>
    <cellStyle name="SAPBEXchaText 13" xfId="17140"/>
    <cellStyle name="SAPBEXchaText 14" xfId="17141"/>
    <cellStyle name="SAPBEXchaText 15" xfId="17142"/>
    <cellStyle name="SAPBEXchaText 16" xfId="17143"/>
    <cellStyle name="SAPBEXchaText 17" xfId="17144"/>
    <cellStyle name="SAPBEXchaText 18" xfId="17145"/>
    <cellStyle name="SAPBEXchaText 2" xfId="17146"/>
    <cellStyle name="SAPBEXchaText 2 10" xfId="17147"/>
    <cellStyle name="SAPBEXchaText 2 10 2" xfId="17148"/>
    <cellStyle name="SAPBEXchaText 2 10 3" xfId="17149"/>
    <cellStyle name="SAPBEXchaText 2 10 4" xfId="17150"/>
    <cellStyle name="SAPBEXchaText 2 10 5" xfId="17151"/>
    <cellStyle name="SAPBEXchaText 2 10 6" xfId="17152"/>
    <cellStyle name="SAPBEXchaText 2 10 7" xfId="17153"/>
    <cellStyle name="SAPBEXchaText 2 11" xfId="17154"/>
    <cellStyle name="SAPBEXchaText 2 12" xfId="17155"/>
    <cellStyle name="SAPBEXchaText 2 13" xfId="17156"/>
    <cellStyle name="SAPBEXchaText 2 14" xfId="17157"/>
    <cellStyle name="SAPBEXchaText 2 15" xfId="17158"/>
    <cellStyle name="SAPBEXchaText 2 16" xfId="17159"/>
    <cellStyle name="SAPBEXchaText 2 2" xfId="17160"/>
    <cellStyle name="SAPBEXchaText 2 2 10" xfId="17161"/>
    <cellStyle name="SAPBEXchaText 2 2 11" xfId="17162"/>
    <cellStyle name="SAPBEXchaText 2 2 12" xfId="17163"/>
    <cellStyle name="SAPBEXchaText 2 2 13" xfId="17164"/>
    <cellStyle name="SAPBEXchaText 2 2 2" xfId="17165"/>
    <cellStyle name="SAPBEXchaText 2 2 2 2" xfId="17166"/>
    <cellStyle name="SAPBEXchaText 2 2 2 3" xfId="17167"/>
    <cellStyle name="SAPBEXchaText 2 2 2 3 2" xfId="17168"/>
    <cellStyle name="SAPBEXchaText 2 2 2 3 3" xfId="17169"/>
    <cellStyle name="SAPBEXchaText 2 2 2 3 4" xfId="17170"/>
    <cellStyle name="SAPBEXchaText 2 2 2 3 5" xfId="17171"/>
    <cellStyle name="SAPBEXchaText 2 2 2 3 6" xfId="17172"/>
    <cellStyle name="SAPBEXchaText 2 2 2 3 7" xfId="17173"/>
    <cellStyle name="SAPBEXchaText 2 2 2 4" xfId="17174"/>
    <cellStyle name="SAPBEXchaText 2 2 2 5" xfId="17175"/>
    <cellStyle name="SAPBEXchaText 2 2 2 6" xfId="17176"/>
    <cellStyle name="SAPBEXchaText 2 2 2 7" xfId="17177"/>
    <cellStyle name="SAPBEXchaText 2 2 2 8" xfId="17178"/>
    <cellStyle name="SAPBEXchaText 2 2 2 9" xfId="17179"/>
    <cellStyle name="SAPBEXchaText 2 2 2_БДР формат СД (2)" xfId="17180"/>
    <cellStyle name="SAPBEXchaText 2 2 3" xfId="17181"/>
    <cellStyle name="SAPBEXchaText 2 2 4" xfId="17182"/>
    <cellStyle name="SAPBEXchaText 2 2 4 2" xfId="17183"/>
    <cellStyle name="SAPBEXchaText 2 2 4 2 2" xfId="17184"/>
    <cellStyle name="SAPBEXchaText 2 2 4 2 3" xfId="17185"/>
    <cellStyle name="SAPBEXchaText 2 2 4 2 4" xfId="17186"/>
    <cellStyle name="SAPBEXchaText 2 2 4 2 5" xfId="17187"/>
    <cellStyle name="SAPBEXchaText 2 2 4 2 6" xfId="17188"/>
    <cellStyle name="SAPBEXchaText 2 2 4 2 7" xfId="17189"/>
    <cellStyle name="SAPBEXchaText 2 2 4 3" xfId="17190"/>
    <cellStyle name="SAPBEXchaText 2 2 4 4" xfId="17191"/>
    <cellStyle name="SAPBEXchaText 2 2 4 5" xfId="17192"/>
    <cellStyle name="SAPBEXchaText 2 2 4 6" xfId="17193"/>
    <cellStyle name="SAPBEXchaText 2 2 4 7" xfId="17194"/>
    <cellStyle name="SAPBEXchaText 2 2 4 8" xfId="17195"/>
    <cellStyle name="SAPBEXchaText 2 2 5" xfId="17196"/>
    <cellStyle name="SAPBEXchaText 2 2 5 2" xfId="17197"/>
    <cellStyle name="SAPBEXchaText 2 2 5 3" xfId="17198"/>
    <cellStyle name="SAPBEXchaText 2 2 5 4" xfId="17199"/>
    <cellStyle name="SAPBEXchaText 2 2 5 5" xfId="17200"/>
    <cellStyle name="SAPBEXchaText 2 2 5 6" xfId="17201"/>
    <cellStyle name="SAPBEXchaText 2 2 5 7" xfId="17202"/>
    <cellStyle name="SAPBEXchaText 2 2 6" xfId="17203"/>
    <cellStyle name="SAPBEXchaText 2 2 7" xfId="17204"/>
    <cellStyle name="SAPBEXchaText 2 2 8" xfId="17205"/>
    <cellStyle name="SAPBEXchaText 2 2 9" xfId="17206"/>
    <cellStyle name="SAPBEXchaText 2 2_БДР формат СД (2)" xfId="17207"/>
    <cellStyle name="SAPBEXchaText 2 3" xfId="17208"/>
    <cellStyle name="SAPBEXchaText 2 3 2" xfId="17209"/>
    <cellStyle name="SAPBEXchaText 2 3 3" xfId="17210"/>
    <cellStyle name="SAPBEXchaText 2 3 3 2" xfId="17211"/>
    <cellStyle name="SAPBEXchaText 2 3 3 3" xfId="17212"/>
    <cellStyle name="SAPBEXchaText 2 3 3 4" xfId="17213"/>
    <cellStyle name="SAPBEXchaText 2 3 3 5" xfId="17214"/>
    <cellStyle name="SAPBEXchaText 2 3 3 6" xfId="17215"/>
    <cellStyle name="SAPBEXchaText 2 3 3 7" xfId="17216"/>
    <cellStyle name="SAPBEXchaText 2 3 4" xfId="17217"/>
    <cellStyle name="SAPBEXchaText 2 3 5" xfId="17218"/>
    <cellStyle name="SAPBEXchaText 2 3 6" xfId="17219"/>
    <cellStyle name="SAPBEXchaText 2 3 7" xfId="17220"/>
    <cellStyle name="SAPBEXchaText 2 3 8" xfId="17221"/>
    <cellStyle name="SAPBEXchaText 2 3 9" xfId="17222"/>
    <cellStyle name="SAPBEXchaText 2 3_БДР формат СД (2)" xfId="17223"/>
    <cellStyle name="SAPBEXchaText 2 4" xfId="17224"/>
    <cellStyle name="SAPBEXchaText 2 4 2" xfId="17225"/>
    <cellStyle name="SAPBEXchaText 2 4 2 2" xfId="17226"/>
    <cellStyle name="SAPBEXchaText 2 4 2 3" xfId="17227"/>
    <cellStyle name="SAPBEXchaText 2 4 2 3 2" xfId="17228"/>
    <cellStyle name="SAPBEXchaText 2 4 2 3 3" xfId="17229"/>
    <cellStyle name="SAPBEXchaText 2 4 2 3 4" xfId="17230"/>
    <cellStyle name="SAPBEXchaText 2 4 2 3 5" xfId="17231"/>
    <cellStyle name="SAPBEXchaText 2 4 2 3 6" xfId="17232"/>
    <cellStyle name="SAPBEXchaText 2 4 2 3 7" xfId="17233"/>
    <cellStyle name="SAPBEXchaText 2 4 2 4" xfId="17234"/>
    <cellStyle name="SAPBEXchaText 2 4 2 5" xfId="17235"/>
    <cellStyle name="SAPBEXchaText 2 4 2 6" xfId="17236"/>
    <cellStyle name="SAPBEXchaText 2 4 2 7" xfId="17237"/>
    <cellStyle name="SAPBEXchaText 2 4 2 8" xfId="17238"/>
    <cellStyle name="SAPBEXchaText 2 4 2 9" xfId="17239"/>
    <cellStyle name="SAPBEXchaText 2 4 2_БДР формат СД (2)" xfId="17240"/>
    <cellStyle name="SAPBEXchaText 2 4 3" xfId="17241"/>
    <cellStyle name="SAPBEXchaText 2 4 3 2" xfId="17242"/>
    <cellStyle name="SAPBEXchaText 2 4 3 3" xfId="17243"/>
    <cellStyle name="SAPBEXchaText 2 4 3 4" xfId="17244"/>
    <cellStyle name="SAPBEXchaText 2 4 3 5" xfId="17245"/>
    <cellStyle name="SAPBEXchaText 2 4 3 6" xfId="17246"/>
    <cellStyle name="SAPBEXchaText 2 4 3 7" xfId="17247"/>
    <cellStyle name="SAPBEXchaText 2 4 4" xfId="17248"/>
    <cellStyle name="SAPBEXchaText 2 4 5" xfId="17249"/>
    <cellStyle name="SAPBEXchaText 2 4 6" xfId="17250"/>
    <cellStyle name="SAPBEXchaText 2 4 7" xfId="17251"/>
    <cellStyle name="SAPBEXchaText 2 4 8" xfId="17252"/>
    <cellStyle name="SAPBEXchaText 2 4 9" xfId="17253"/>
    <cellStyle name="SAPBEXchaText 2 4_БДР формат СД (2)" xfId="17254"/>
    <cellStyle name="SAPBEXchaText 2 5" xfId="17255"/>
    <cellStyle name="SAPBEXchaText 2 5 2" xfId="17256"/>
    <cellStyle name="SAPBEXchaText 2 5 2 2" xfId="17257"/>
    <cellStyle name="SAPBEXchaText 2 5 2 3" xfId="17258"/>
    <cellStyle name="SAPBEXchaText 2 5 2 4" xfId="17259"/>
    <cellStyle name="SAPBEXchaText 2 5 2 5" xfId="17260"/>
    <cellStyle name="SAPBEXchaText 2 5 2 6" xfId="17261"/>
    <cellStyle name="SAPBEXchaText 2 5 2 7" xfId="17262"/>
    <cellStyle name="SAPBEXchaText 2 5 3" xfId="17263"/>
    <cellStyle name="SAPBEXchaText 2 5 4" xfId="17264"/>
    <cellStyle name="SAPBEXchaText 2 5 5" xfId="17265"/>
    <cellStyle name="SAPBEXchaText 2 5 6" xfId="17266"/>
    <cellStyle name="SAPBEXchaText 2 5 7" xfId="17267"/>
    <cellStyle name="SAPBEXchaText 2 5 8" xfId="17268"/>
    <cellStyle name="SAPBEXchaText 2 6" xfId="17269"/>
    <cellStyle name="SAPBEXchaText 2 7" xfId="17270"/>
    <cellStyle name="SAPBEXchaText 2 7 2" xfId="17271"/>
    <cellStyle name="SAPBEXchaText 2 7 2 2" xfId="17272"/>
    <cellStyle name="SAPBEXchaText 2 7 2 3" xfId="17273"/>
    <cellStyle name="SAPBEXchaText 2 7 2 4" xfId="17274"/>
    <cellStyle name="SAPBEXchaText 2 7 2 5" xfId="17275"/>
    <cellStyle name="SAPBEXchaText 2 7 2 6" xfId="17276"/>
    <cellStyle name="SAPBEXchaText 2 7 2 7" xfId="17277"/>
    <cellStyle name="SAPBEXchaText 2 7 3" xfId="17278"/>
    <cellStyle name="SAPBEXchaText 2 7 4" xfId="17279"/>
    <cellStyle name="SAPBEXchaText 2 7 5" xfId="17280"/>
    <cellStyle name="SAPBEXchaText 2 7 6" xfId="17281"/>
    <cellStyle name="SAPBEXchaText 2 7 7" xfId="17282"/>
    <cellStyle name="SAPBEXchaText 2 7 8" xfId="17283"/>
    <cellStyle name="SAPBEXchaText 2 8" xfId="17284"/>
    <cellStyle name="SAPBEXchaText 2 8 2" xfId="17285"/>
    <cellStyle name="SAPBEXchaText 2 8 2 2" xfId="17286"/>
    <cellStyle name="SAPBEXchaText 2 8 2 3" xfId="17287"/>
    <cellStyle name="SAPBEXchaText 2 8 2 4" xfId="17288"/>
    <cellStyle name="SAPBEXchaText 2 8 2 5" xfId="17289"/>
    <cellStyle name="SAPBEXchaText 2 8 2 6" xfId="17290"/>
    <cellStyle name="SAPBEXchaText 2 8 2 7" xfId="17291"/>
    <cellStyle name="SAPBEXchaText 2 8 3" xfId="17292"/>
    <cellStyle name="SAPBEXchaText 2 8 4" xfId="17293"/>
    <cellStyle name="SAPBEXchaText 2 8 5" xfId="17294"/>
    <cellStyle name="SAPBEXchaText 2 8 6" xfId="17295"/>
    <cellStyle name="SAPBEXchaText 2 8 7" xfId="17296"/>
    <cellStyle name="SAPBEXchaText 2 8 8" xfId="17297"/>
    <cellStyle name="SAPBEXchaText 2 9" xfId="17298"/>
    <cellStyle name="SAPBEXchaText 2 9 2" xfId="17299"/>
    <cellStyle name="SAPBEXchaText 2 9 2 2" xfId="17300"/>
    <cellStyle name="SAPBEXchaText 2 9 2 3" xfId="17301"/>
    <cellStyle name="SAPBEXchaText 2 9 2 4" xfId="17302"/>
    <cellStyle name="SAPBEXchaText 2 9 2 5" xfId="17303"/>
    <cellStyle name="SAPBEXchaText 2 9 2 6" xfId="17304"/>
    <cellStyle name="SAPBEXchaText 2 9 2 7" xfId="17305"/>
    <cellStyle name="SAPBEXchaText 2 9 3" xfId="17306"/>
    <cellStyle name="SAPBEXchaText 2 9 4" xfId="17307"/>
    <cellStyle name="SAPBEXchaText 2 9 5" xfId="17308"/>
    <cellStyle name="SAPBEXchaText 2 9 6" xfId="17309"/>
    <cellStyle name="SAPBEXchaText 2 9 7" xfId="17310"/>
    <cellStyle name="SAPBEXchaText 2 9 8" xfId="17311"/>
    <cellStyle name="SAPBEXchaText 2_БДР формат СД (2)" xfId="17312"/>
    <cellStyle name="SAPBEXchaText 3" xfId="17313"/>
    <cellStyle name="SAPBEXchaText 3 10" xfId="17314"/>
    <cellStyle name="SAPBEXchaText 3 11" xfId="17315"/>
    <cellStyle name="SAPBEXchaText 3 12" xfId="17316"/>
    <cellStyle name="SAPBEXchaText 3 13" xfId="17317"/>
    <cellStyle name="SAPBEXchaText 3 14" xfId="17318"/>
    <cellStyle name="SAPBEXchaText 3 2" xfId="17319"/>
    <cellStyle name="SAPBEXchaText 3 2 10" xfId="17320"/>
    <cellStyle name="SAPBEXchaText 3 2 11" xfId="17321"/>
    <cellStyle name="SAPBEXchaText 3 2 12" xfId="17322"/>
    <cellStyle name="SAPBEXchaText 3 2 13" xfId="17323"/>
    <cellStyle name="SAPBEXchaText 3 2 2" xfId="17324"/>
    <cellStyle name="SAPBEXchaText 3 2 2 2" xfId="17325"/>
    <cellStyle name="SAPBEXchaText 3 2 2 3" xfId="17326"/>
    <cellStyle name="SAPBEXchaText 3 2 2 3 2" xfId="17327"/>
    <cellStyle name="SAPBEXchaText 3 2 2 3 3" xfId="17328"/>
    <cellStyle name="SAPBEXchaText 3 2 2 3 4" xfId="17329"/>
    <cellStyle name="SAPBEXchaText 3 2 2 3 5" xfId="17330"/>
    <cellStyle name="SAPBEXchaText 3 2 2 3 6" xfId="17331"/>
    <cellStyle name="SAPBEXchaText 3 2 2 3 7" xfId="17332"/>
    <cellStyle name="SAPBEXchaText 3 2 2 4" xfId="17333"/>
    <cellStyle name="SAPBEXchaText 3 2 2 5" xfId="17334"/>
    <cellStyle name="SAPBEXchaText 3 2 2 6" xfId="17335"/>
    <cellStyle name="SAPBEXchaText 3 2 2 7" xfId="17336"/>
    <cellStyle name="SAPBEXchaText 3 2 2 8" xfId="17337"/>
    <cellStyle name="SAPBEXchaText 3 2 2 9" xfId="17338"/>
    <cellStyle name="SAPBEXchaText 3 2 2_БДР формат СД (2)" xfId="17339"/>
    <cellStyle name="SAPBEXchaText 3 2 3" xfId="17340"/>
    <cellStyle name="SAPBEXchaText 3 2 4" xfId="17341"/>
    <cellStyle name="SAPBEXchaText 3 2 4 2" xfId="17342"/>
    <cellStyle name="SAPBEXchaText 3 2 4 2 2" xfId="17343"/>
    <cellStyle name="SAPBEXchaText 3 2 4 2 3" xfId="17344"/>
    <cellStyle name="SAPBEXchaText 3 2 4 2 4" xfId="17345"/>
    <cellStyle name="SAPBEXchaText 3 2 4 2 5" xfId="17346"/>
    <cellStyle name="SAPBEXchaText 3 2 4 2 6" xfId="17347"/>
    <cellStyle name="SAPBEXchaText 3 2 4 2 7" xfId="17348"/>
    <cellStyle name="SAPBEXchaText 3 2 4 3" xfId="17349"/>
    <cellStyle name="SAPBEXchaText 3 2 4 4" xfId="17350"/>
    <cellStyle name="SAPBEXchaText 3 2 4 5" xfId="17351"/>
    <cellStyle name="SAPBEXchaText 3 2 4 6" xfId="17352"/>
    <cellStyle name="SAPBEXchaText 3 2 4 7" xfId="17353"/>
    <cellStyle name="SAPBEXchaText 3 2 4 8" xfId="17354"/>
    <cellStyle name="SAPBEXchaText 3 2 5" xfId="17355"/>
    <cellStyle name="SAPBEXchaText 3 2 5 2" xfId="17356"/>
    <cellStyle name="SAPBEXchaText 3 2 5 3" xfId="17357"/>
    <cellStyle name="SAPBEXchaText 3 2 5 4" xfId="17358"/>
    <cellStyle name="SAPBEXchaText 3 2 5 5" xfId="17359"/>
    <cellStyle name="SAPBEXchaText 3 2 5 6" xfId="17360"/>
    <cellStyle name="SAPBEXchaText 3 2 5 7" xfId="17361"/>
    <cellStyle name="SAPBEXchaText 3 2 6" xfId="17362"/>
    <cellStyle name="SAPBEXchaText 3 2 7" xfId="17363"/>
    <cellStyle name="SAPBEXchaText 3 2 8" xfId="17364"/>
    <cellStyle name="SAPBEXchaText 3 2 9" xfId="17365"/>
    <cellStyle name="SAPBEXchaText 3 2_БДР формат СД (2)" xfId="17366"/>
    <cellStyle name="SAPBEXchaText 3 3" xfId="17367"/>
    <cellStyle name="SAPBEXchaText 3 3 2" xfId="17368"/>
    <cellStyle name="SAPBEXchaText 3 3 3" xfId="17369"/>
    <cellStyle name="SAPBEXchaText 3 3 3 2" xfId="17370"/>
    <cellStyle name="SAPBEXchaText 3 3 3 3" xfId="17371"/>
    <cellStyle name="SAPBEXchaText 3 3 3 4" xfId="17372"/>
    <cellStyle name="SAPBEXchaText 3 3 3 5" xfId="17373"/>
    <cellStyle name="SAPBEXchaText 3 3 3 6" xfId="17374"/>
    <cellStyle name="SAPBEXchaText 3 3 3 7" xfId="17375"/>
    <cellStyle name="SAPBEXchaText 3 3 4" xfId="17376"/>
    <cellStyle name="SAPBEXchaText 3 3 5" xfId="17377"/>
    <cellStyle name="SAPBEXchaText 3 3 6" xfId="17378"/>
    <cellStyle name="SAPBEXchaText 3 3 7" xfId="17379"/>
    <cellStyle name="SAPBEXchaText 3 3 8" xfId="17380"/>
    <cellStyle name="SAPBEXchaText 3 3 9" xfId="17381"/>
    <cellStyle name="SAPBEXchaText 3 3_БДР формат СД (2)" xfId="17382"/>
    <cellStyle name="SAPBEXchaText 3 4" xfId="17383"/>
    <cellStyle name="SAPBEXchaText 3 5" xfId="17384"/>
    <cellStyle name="SAPBEXchaText 3 6" xfId="17385"/>
    <cellStyle name="SAPBEXchaText 3 6 2" xfId="17386"/>
    <cellStyle name="SAPBEXchaText 3 6 2 2" xfId="17387"/>
    <cellStyle name="SAPBEXchaText 3 6 2 3" xfId="17388"/>
    <cellStyle name="SAPBEXchaText 3 6 2 4" xfId="17389"/>
    <cellStyle name="SAPBEXchaText 3 6 2 5" xfId="17390"/>
    <cellStyle name="SAPBEXchaText 3 6 2 6" xfId="17391"/>
    <cellStyle name="SAPBEXchaText 3 6 2 7" xfId="17392"/>
    <cellStyle name="SAPBEXchaText 3 6 3" xfId="17393"/>
    <cellStyle name="SAPBEXchaText 3 6 4" xfId="17394"/>
    <cellStyle name="SAPBEXchaText 3 6 5" xfId="17395"/>
    <cellStyle name="SAPBEXchaText 3 6 6" xfId="17396"/>
    <cellStyle name="SAPBEXchaText 3 6 7" xfId="17397"/>
    <cellStyle name="SAPBEXchaText 3 6 8" xfId="17398"/>
    <cellStyle name="SAPBEXchaText 3 7" xfId="17399"/>
    <cellStyle name="SAPBEXchaText 3 7 2" xfId="17400"/>
    <cellStyle name="SAPBEXchaText 3 7 3" xfId="17401"/>
    <cellStyle name="SAPBEXchaText 3 7 4" xfId="17402"/>
    <cellStyle name="SAPBEXchaText 3 7 5" xfId="17403"/>
    <cellStyle name="SAPBEXchaText 3 7 6" xfId="17404"/>
    <cellStyle name="SAPBEXchaText 3 7 7" xfId="17405"/>
    <cellStyle name="SAPBEXchaText 3 8" xfId="17406"/>
    <cellStyle name="SAPBEXchaText 3 9" xfId="17407"/>
    <cellStyle name="SAPBEXchaText 3_БДР формат СД (2)" xfId="17408"/>
    <cellStyle name="SAPBEXchaText 4" xfId="17409"/>
    <cellStyle name="SAPBEXchaText 4 10" xfId="17410"/>
    <cellStyle name="SAPBEXchaText 4 2" xfId="17411"/>
    <cellStyle name="SAPBEXchaText 4 2 2" xfId="17412"/>
    <cellStyle name="SAPBEXchaText 4 2 3" xfId="17413"/>
    <cellStyle name="SAPBEXchaText 4 2 4" xfId="17414"/>
    <cellStyle name="SAPBEXchaText 4 3" xfId="17415"/>
    <cellStyle name="SAPBEXchaText 4 3 2" xfId="17416"/>
    <cellStyle name="SAPBEXchaText 4 3 2 2" xfId="17417"/>
    <cellStyle name="SAPBEXchaText 4 3 2 3" xfId="17418"/>
    <cellStyle name="SAPBEXchaText 4 3 2 4" xfId="17419"/>
    <cellStyle name="SAPBEXchaText 4 3 2 5" xfId="17420"/>
    <cellStyle name="SAPBEXchaText 4 3 2 6" xfId="17421"/>
    <cellStyle name="SAPBEXchaText 4 3 2 7" xfId="17422"/>
    <cellStyle name="SAPBEXchaText 4 3 3" xfId="17423"/>
    <cellStyle name="SAPBEXchaText 4 3 4" xfId="17424"/>
    <cellStyle name="SAPBEXchaText 4 3 5" xfId="17425"/>
    <cellStyle name="SAPBEXchaText 4 3 6" xfId="17426"/>
    <cellStyle name="SAPBEXchaText 4 3 7" xfId="17427"/>
    <cellStyle name="SAPBEXchaText 4 3 8" xfId="17428"/>
    <cellStyle name="SAPBEXchaText 4 4" xfId="17429"/>
    <cellStyle name="SAPBEXchaText 4 4 2" xfId="17430"/>
    <cellStyle name="SAPBEXchaText 4 4 3" xfId="17431"/>
    <cellStyle name="SAPBEXchaText 4 4 4" xfId="17432"/>
    <cellStyle name="SAPBEXchaText 4 4 5" xfId="17433"/>
    <cellStyle name="SAPBEXchaText 4 4 6" xfId="17434"/>
    <cellStyle name="SAPBEXchaText 4 4 7" xfId="17435"/>
    <cellStyle name="SAPBEXchaText 4 5" xfId="17436"/>
    <cellStyle name="SAPBEXchaText 4 6" xfId="17437"/>
    <cellStyle name="SAPBEXchaText 4 7" xfId="17438"/>
    <cellStyle name="SAPBEXchaText 4 8" xfId="17439"/>
    <cellStyle name="SAPBEXchaText 4 9" xfId="17440"/>
    <cellStyle name="SAPBEXchaText 4_БДР формат СД (2)" xfId="17441"/>
    <cellStyle name="SAPBEXchaText 5" xfId="17442"/>
    <cellStyle name="SAPBEXchaText 5 2" xfId="17443"/>
    <cellStyle name="SAPBEXchaText 5 2 2" xfId="17444"/>
    <cellStyle name="SAPBEXchaText 5 2 3" xfId="17445"/>
    <cellStyle name="SAPBEXchaText 5 2 4" xfId="17446"/>
    <cellStyle name="SAPBEXchaText 5 2 5" xfId="17447"/>
    <cellStyle name="SAPBEXchaText 5 2 6" xfId="17448"/>
    <cellStyle name="SAPBEXchaText 5 2 7" xfId="17449"/>
    <cellStyle name="SAPBEXchaText 5 3" xfId="17450"/>
    <cellStyle name="SAPBEXchaText 5 4" xfId="17451"/>
    <cellStyle name="SAPBEXchaText 5 5" xfId="17452"/>
    <cellStyle name="SAPBEXchaText 5 6" xfId="17453"/>
    <cellStyle name="SAPBEXchaText 5 7" xfId="17454"/>
    <cellStyle name="SAPBEXchaText 5 8" xfId="17455"/>
    <cellStyle name="SAPBEXchaText 6" xfId="17456"/>
    <cellStyle name="SAPBEXchaText 6 2" xfId="17457"/>
    <cellStyle name="SAPBEXchaText 6 2 2" xfId="17458"/>
    <cellStyle name="SAPBEXchaText 6 2 3" xfId="17459"/>
    <cellStyle name="SAPBEXchaText 6 2 4" xfId="17460"/>
    <cellStyle name="SAPBEXchaText 6 2 5" xfId="17461"/>
    <cellStyle name="SAPBEXchaText 6 2 6" xfId="17462"/>
    <cellStyle name="SAPBEXchaText 6 2 7" xfId="17463"/>
    <cellStyle name="SAPBEXchaText 6 3" xfId="17464"/>
    <cellStyle name="SAPBEXchaText 6 4" xfId="17465"/>
    <cellStyle name="SAPBEXchaText 6 5" xfId="17466"/>
    <cellStyle name="SAPBEXchaText 6 6" xfId="17467"/>
    <cellStyle name="SAPBEXchaText 6 7" xfId="17468"/>
    <cellStyle name="SAPBEXchaText 6 8" xfId="17469"/>
    <cellStyle name="SAPBEXchaText 7" xfId="17470"/>
    <cellStyle name="SAPBEXchaText 7 2" xfId="17471"/>
    <cellStyle name="SAPBEXchaText 7 2 2" xfId="17472"/>
    <cellStyle name="SAPBEXchaText 7 2 3" xfId="17473"/>
    <cellStyle name="SAPBEXchaText 7 2 4" xfId="17474"/>
    <cellStyle name="SAPBEXchaText 7 2 5" xfId="17475"/>
    <cellStyle name="SAPBEXchaText 7 2 6" xfId="17476"/>
    <cellStyle name="SAPBEXchaText 7 2 7" xfId="17477"/>
    <cellStyle name="SAPBEXchaText 7 3" xfId="17478"/>
    <cellStyle name="SAPBEXchaText 7 4" xfId="17479"/>
    <cellStyle name="SAPBEXchaText 7 5" xfId="17480"/>
    <cellStyle name="SAPBEXchaText 7 6" xfId="17481"/>
    <cellStyle name="SAPBEXchaText 7 7" xfId="17482"/>
    <cellStyle name="SAPBEXchaText 7 8" xfId="17483"/>
    <cellStyle name="SAPBEXchaText 8" xfId="17484"/>
    <cellStyle name="SAPBEXchaText 8 2" xfId="17485"/>
    <cellStyle name="SAPBEXchaText 8 2 2" xfId="17486"/>
    <cellStyle name="SAPBEXchaText 8 2 3" xfId="17487"/>
    <cellStyle name="SAPBEXchaText 8 2 4" xfId="17488"/>
    <cellStyle name="SAPBEXchaText 8 2 5" xfId="17489"/>
    <cellStyle name="SAPBEXchaText 8 2 6" xfId="17490"/>
    <cellStyle name="SAPBEXchaText 8 2 7" xfId="17491"/>
    <cellStyle name="SAPBEXchaText 8 3" xfId="17492"/>
    <cellStyle name="SAPBEXchaText 8 4" xfId="17493"/>
    <cellStyle name="SAPBEXchaText 8 5" xfId="17494"/>
    <cellStyle name="SAPBEXchaText 8 6" xfId="17495"/>
    <cellStyle name="SAPBEXchaText 8 7" xfId="17496"/>
    <cellStyle name="SAPBEXchaText 8 8" xfId="17497"/>
    <cellStyle name="SAPBEXchaText 9" xfId="17498"/>
    <cellStyle name="SAPBEXchaText 9 2" xfId="17499"/>
    <cellStyle name="SAPBEXchaText 9 2 2" xfId="17500"/>
    <cellStyle name="SAPBEXchaText 9 2 3" xfId="17501"/>
    <cellStyle name="SAPBEXchaText 9 2 4" xfId="17502"/>
    <cellStyle name="SAPBEXchaText 9 2 5" xfId="17503"/>
    <cellStyle name="SAPBEXchaText 9 2 6" xfId="17504"/>
    <cellStyle name="SAPBEXchaText 9 2 7" xfId="17505"/>
    <cellStyle name="SAPBEXchaText 9 3" xfId="17506"/>
    <cellStyle name="SAPBEXchaText 9 4" xfId="17507"/>
    <cellStyle name="SAPBEXchaText 9 5" xfId="17508"/>
    <cellStyle name="SAPBEXchaText 9 6" xfId="17509"/>
    <cellStyle name="SAPBEXchaText 9 7" xfId="17510"/>
    <cellStyle name="SAPBEXchaText 9 8" xfId="17511"/>
    <cellStyle name="SAPBEXchaText_xSAPtemp1650" xfId="17512"/>
    <cellStyle name="SAPBEXexcBad7" xfId="17513"/>
    <cellStyle name="SAPBEXexcBad7 10" xfId="17514"/>
    <cellStyle name="SAPBEXexcBad7 10 2" xfId="17515"/>
    <cellStyle name="SAPBEXexcBad7 10 2 2" xfId="17516"/>
    <cellStyle name="SAPBEXexcBad7 10 2 3" xfId="17517"/>
    <cellStyle name="SAPBEXexcBad7 10 2 4" xfId="17518"/>
    <cellStyle name="SAPBEXexcBad7 10 2 5" xfId="17519"/>
    <cellStyle name="SAPBEXexcBad7 10 2 6" xfId="17520"/>
    <cellStyle name="SAPBEXexcBad7 10 2 7" xfId="17521"/>
    <cellStyle name="SAPBEXexcBad7 10 3" xfId="17522"/>
    <cellStyle name="SAPBEXexcBad7 10 4" xfId="17523"/>
    <cellStyle name="SAPBEXexcBad7 10 5" xfId="17524"/>
    <cellStyle name="SAPBEXexcBad7 10 6" xfId="17525"/>
    <cellStyle name="SAPBEXexcBad7 10 7" xfId="17526"/>
    <cellStyle name="SAPBEXexcBad7 10 8" xfId="17527"/>
    <cellStyle name="SAPBEXexcBad7 11" xfId="17528"/>
    <cellStyle name="SAPBEXexcBad7 11 2" xfId="17529"/>
    <cellStyle name="SAPBEXexcBad7 11 2 2" xfId="17530"/>
    <cellStyle name="SAPBEXexcBad7 11 2 3" xfId="17531"/>
    <cellStyle name="SAPBEXexcBad7 11 2 4" xfId="17532"/>
    <cellStyle name="SAPBEXexcBad7 11 2 5" xfId="17533"/>
    <cellStyle name="SAPBEXexcBad7 11 2 6" xfId="17534"/>
    <cellStyle name="SAPBEXexcBad7 11 2 7" xfId="17535"/>
    <cellStyle name="SAPBEXexcBad7 11 3" xfId="17536"/>
    <cellStyle name="SAPBEXexcBad7 11 4" xfId="17537"/>
    <cellStyle name="SAPBEXexcBad7 11 5" xfId="17538"/>
    <cellStyle name="SAPBEXexcBad7 11 6" xfId="17539"/>
    <cellStyle name="SAPBEXexcBad7 11 7" xfId="17540"/>
    <cellStyle name="SAPBEXexcBad7 11 8" xfId="17541"/>
    <cellStyle name="SAPBEXexcBad7 12" xfId="17542"/>
    <cellStyle name="SAPBEXexcBad7 12 2" xfId="17543"/>
    <cellStyle name="SAPBEXexcBad7 12 3" xfId="17544"/>
    <cellStyle name="SAPBEXexcBad7 12 4" xfId="17545"/>
    <cellStyle name="SAPBEXexcBad7 12 5" xfId="17546"/>
    <cellStyle name="SAPBEXexcBad7 12 6" xfId="17547"/>
    <cellStyle name="SAPBEXexcBad7 12 7" xfId="17548"/>
    <cellStyle name="SAPBEXexcBad7 13" xfId="17549"/>
    <cellStyle name="SAPBEXexcBad7 14" xfId="17550"/>
    <cellStyle name="SAPBEXexcBad7 15" xfId="17551"/>
    <cellStyle name="SAPBEXexcBad7 16" xfId="17552"/>
    <cellStyle name="SAPBEXexcBad7 17" xfId="17553"/>
    <cellStyle name="SAPBEXexcBad7 18" xfId="17554"/>
    <cellStyle name="SAPBEXexcBad7 2" xfId="17555"/>
    <cellStyle name="SAPBEXexcBad7 2 10" xfId="17556"/>
    <cellStyle name="SAPBEXexcBad7 2 11" xfId="17557"/>
    <cellStyle name="SAPBEXexcBad7 2 2" xfId="17558"/>
    <cellStyle name="SAPBEXexcBad7 2 2 2" xfId="17559"/>
    <cellStyle name="SAPBEXexcBad7 2 2 3" xfId="17560"/>
    <cellStyle name="SAPBEXexcBad7 2 2 4" xfId="17561"/>
    <cellStyle name="SAPBEXexcBad7 2 2 5" xfId="17562"/>
    <cellStyle name="SAPBEXexcBad7 2 2 6" xfId="17563"/>
    <cellStyle name="SAPBEXexcBad7 2 2 7" xfId="17564"/>
    <cellStyle name="SAPBEXexcBad7 2 3" xfId="17565"/>
    <cellStyle name="SAPBEXexcBad7 2 3 2" xfId="17566"/>
    <cellStyle name="SAPBEXexcBad7 2 3 3" xfId="17567"/>
    <cellStyle name="SAPBEXexcBad7 2 3 4" xfId="17568"/>
    <cellStyle name="SAPBEXexcBad7 2 4" xfId="17569"/>
    <cellStyle name="SAPBEXexcBad7 2 4 2" xfId="17570"/>
    <cellStyle name="SAPBEXexcBad7 2 4 2 2" xfId="17571"/>
    <cellStyle name="SAPBEXexcBad7 2 4 2 3" xfId="17572"/>
    <cellStyle name="SAPBEXexcBad7 2 4 2 4" xfId="17573"/>
    <cellStyle name="SAPBEXexcBad7 2 4 2 5" xfId="17574"/>
    <cellStyle name="SAPBEXexcBad7 2 4 2 6" xfId="17575"/>
    <cellStyle name="SAPBEXexcBad7 2 4 2 7" xfId="17576"/>
    <cellStyle name="SAPBEXexcBad7 2 4 3" xfId="17577"/>
    <cellStyle name="SAPBEXexcBad7 2 4 4" xfId="17578"/>
    <cellStyle name="SAPBEXexcBad7 2 4 5" xfId="17579"/>
    <cellStyle name="SAPBEXexcBad7 2 4 6" xfId="17580"/>
    <cellStyle name="SAPBEXexcBad7 2 4 7" xfId="17581"/>
    <cellStyle name="SAPBEXexcBad7 2 4 8" xfId="17582"/>
    <cellStyle name="SAPBEXexcBad7 2 5" xfId="17583"/>
    <cellStyle name="SAPBEXexcBad7 2 5 2" xfId="17584"/>
    <cellStyle name="SAPBEXexcBad7 2 5 3" xfId="17585"/>
    <cellStyle name="SAPBEXexcBad7 2 5 4" xfId="17586"/>
    <cellStyle name="SAPBEXexcBad7 2 5 5" xfId="17587"/>
    <cellStyle name="SAPBEXexcBad7 2 5 6" xfId="17588"/>
    <cellStyle name="SAPBEXexcBad7 2 5 7" xfId="17589"/>
    <cellStyle name="SAPBEXexcBad7 2 6" xfId="17590"/>
    <cellStyle name="SAPBEXexcBad7 2 7" xfId="17591"/>
    <cellStyle name="SAPBEXexcBad7 2 8" xfId="17592"/>
    <cellStyle name="SAPBEXexcBad7 2 9" xfId="17593"/>
    <cellStyle name="SAPBEXexcBad7 2_БДР формат СД (2)" xfId="17594"/>
    <cellStyle name="SAPBEXexcBad7 3" xfId="17595"/>
    <cellStyle name="SAPBEXexcBad7 3 2" xfId="17596"/>
    <cellStyle name="SAPBEXexcBad7 3 2 2" xfId="17597"/>
    <cellStyle name="SAPBEXexcBad7 3 2 3" xfId="17598"/>
    <cellStyle name="SAPBEXexcBad7 3 2 4" xfId="17599"/>
    <cellStyle name="SAPBEXexcBad7 3 2 5" xfId="17600"/>
    <cellStyle name="SAPBEXexcBad7 3 2 6" xfId="17601"/>
    <cellStyle name="SAPBEXexcBad7 3 2 7" xfId="17602"/>
    <cellStyle name="SAPBEXexcBad7 3 3" xfId="17603"/>
    <cellStyle name="SAPBEXexcBad7 3 3 2" xfId="17604"/>
    <cellStyle name="SAPBEXexcBad7 3 3 3" xfId="17605"/>
    <cellStyle name="SAPBEXexcBad7 3 3 4" xfId="17606"/>
    <cellStyle name="SAPBEXexcBad7 3 4" xfId="17607"/>
    <cellStyle name="SAPBEXexcBad7 3 4 2" xfId="17608"/>
    <cellStyle name="SAPBEXexcBad7 3 4 3" xfId="17609"/>
    <cellStyle name="SAPBEXexcBad7 3 4 4" xfId="17610"/>
    <cellStyle name="SAPBEXexcBad7 3 5" xfId="17611"/>
    <cellStyle name="SAPBEXexcBad7 3 6" xfId="17612"/>
    <cellStyle name="SAPBEXexcBad7 3 7" xfId="17613"/>
    <cellStyle name="SAPBEXexcBad7 3 8" xfId="17614"/>
    <cellStyle name="SAPBEXexcBad7 4" xfId="17615"/>
    <cellStyle name="SAPBEXexcBad7 4 2" xfId="17616"/>
    <cellStyle name="SAPBEXexcBad7 4 2 2" xfId="17617"/>
    <cellStyle name="SAPBEXexcBad7 4 2 3" xfId="17618"/>
    <cellStyle name="SAPBEXexcBad7 4 2 4" xfId="17619"/>
    <cellStyle name="SAPBEXexcBad7 4 2 5" xfId="17620"/>
    <cellStyle name="SAPBEXexcBad7 4 2 6" xfId="17621"/>
    <cellStyle name="SAPBEXexcBad7 4 2 7" xfId="17622"/>
    <cellStyle name="SAPBEXexcBad7 4 3" xfId="17623"/>
    <cellStyle name="SAPBEXexcBad7 4 3 2" xfId="17624"/>
    <cellStyle name="SAPBEXexcBad7 4 3 3" xfId="17625"/>
    <cellStyle name="SAPBEXexcBad7 4 3 4" xfId="17626"/>
    <cellStyle name="SAPBEXexcBad7 4 4" xfId="17627"/>
    <cellStyle name="SAPBEXexcBad7 4 4 2" xfId="17628"/>
    <cellStyle name="SAPBEXexcBad7 4 4 3" xfId="17629"/>
    <cellStyle name="SAPBEXexcBad7 4 4 4" xfId="17630"/>
    <cellStyle name="SAPBEXexcBad7 4 5" xfId="17631"/>
    <cellStyle name="SAPBEXexcBad7 4 6" xfId="17632"/>
    <cellStyle name="SAPBEXexcBad7 4 7" xfId="17633"/>
    <cellStyle name="SAPBEXexcBad7 4 8" xfId="17634"/>
    <cellStyle name="SAPBEXexcBad7 5" xfId="17635"/>
    <cellStyle name="SAPBEXexcBad7 5 2" xfId="17636"/>
    <cellStyle name="SAPBEXexcBad7 5 2 2" xfId="17637"/>
    <cellStyle name="SAPBEXexcBad7 5 2 3" xfId="17638"/>
    <cellStyle name="SAPBEXexcBad7 5 2 4" xfId="17639"/>
    <cellStyle name="SAPBEXexcBad7 5 2 5" xfId="17640"/>
    <cellStyle name="SAPBEXexcBad7 5 2 6" xfId="17641"/>
    <cellStyle name="SAPBEXexcBad7 5 2 7" xfId="17642"/>
    <cellStyle name="SAPBEXexcBad7 5 3" xfId="17643"/>
    <cellStyle name="SAPBEXexcBad7 5 3 2" xfId="17644"/>
    <cellStyle name="SAPBEXexcBad7 5 3 3" xfId="17645"/>
    <cellStyle name="SAPBEXexcBad7 5 3 4" xfId="17646"/>
    <cellStyle name="SAPBEXexcBad7 5 4" xfId="17647"/>
    <cellStyle name="SAPBEXexcBad7 5 4 2" xfId="17648"/>
    <cellStyle name="SAPBEXexcBad7 5 4 3" xfId="17649"/>
    <cellStyle name="SAPBEXexcBad7 5 4 4" xfId="17650"/>
    <cellStyle name="SAPBEXexcBad7 5 5" xfId="17651"/>
    <cellStyle name="SAPBEXexcBad7 5 6" xfId="17652"/>
    <cellStyle name="SAPBEXexcBad7 5 7" xfId="17653"/>
    <cellStyle name="SAPBEXexcBad7 5 8" xfId="17654"/>
    <cellStyle name="SAPBEXexcBad7 6" xfId="17655"/>
    <cellStyle name="SAPBEXexcBad7 6 2" xfId="17656"/>
    <cellStyle name="SAPBEXexcBad7 6 2 2" xfId="17657"/>
    <cellStyle name="SAPBEXexcBad7 6 2 3" xfId="17658"/>
    <cellStyle name="SAPBEXexcBad7 6 2 4" xfId="17659"/>
    <cellStyle name="SAPBEXexcBad7 6 2 5" xfId="17660"/>
    <cellStyle name="SAPBEXexcBad7 6 2 6" xfId="17661"/>
    <cellStyle name="SAPBEXexcBad7 6 2 7" xfId="17662"/>
    <cellStyle name="SAPBEXexcBad7 6 3" xfId="17663"/>
    <cellStyle name="SAPBEXexcBad7 6 3 2" xfId="17664"/>
    <cellStyle name="SAPBEXexcBad7 6 3 3" xfId="17665"/>
    <cellStyle name="SAPBEXexcBad7 6 3 4" xfId="17666"/>
    <cellStyle name="SAPBEXexcBad7 6 4" xfId="17667"/>
    <cellStyle name="SAPBEXexcBad7 6 4 2" xfId="17668"/>
    <cellStyle name="SAPBEXexcBad7 6 4 3" xfId="17669"/>
    <cellStyle name="SAPBEXexcBad7 6 4 4" xfId="17670"/>
    <cellStyle name="SAPBEXexcBad7 6 5" xfId="17671"/>
    <cellStyle name="SAPBEXexcBad7 6 6" xfId="17672"/>
    <cellStyle name="SAPBEXexcBad7 6 7" xfId="17673"/>
    <cellStyle name="SAPBEXexcBad7 6 8" xfId="17674"/>
    <cellStyle name="SAPBEXexcBad7 7" xfId="17675"/>
    <cellStyle name="SAPBEXexcBad7 7 2" xfId="17676"/>
    <cellStyle name="SAPBEXexcBad7 7 2 2" xfId="17677"/>
    <cellStyle name="SAPBEXexcBad7 7 2 3" xfId="17678"/>
    <cellStyle name="SAPBEXexcBad7 7 2 4" xfId="17679"/>
    <cellStyle name="SAPBEXexcBad7 7 2 5" xfId="17680"/>
    <cellStyle name="SAPBEXexcBad7 7 2 6" xfId="17681"/>
    <cellStyle name="SAPBEXexcBad7 7 2 7" xfId="17682"/>
    <cellStyle name="SAPBEXexcBad7 7 3" xfId="17683"/>
    <cellStyle name="SAPBEXexcBad7 7 3 2" xfId="17684"/>
    <cellStyle name="SAPBEXexcBad7 7 3 3" xfId="17685"/>
    <cellStyle name="SAPBEXexcBad7 7 3 4" xfId="17686"/>
    <cellStyle name="SAPBEXexcBad7 7 4" xfId="17687"/>
    <cellStyle name="SAPBEXexcBad7 7 4 2" xfId="17688"/>
    <cellStyle name="SAPBEXexcBad7 7 4 3" xfId="17689"/>
    <cellStyle name="SAPBEXexcBad7 7 4 4" xfId="17690"/>
    <cellStyle name="SAPBEXexcBad7 7 5" xfId="17691"/>
    <cellStyle name="SAPBEXexcBad7 7 6" xfId="17692"/>
    <cellStyle name="SAPBEXexcBad7 7 7" xfId="17693"/>
    <cellStyle name="SAPBEXexcBad7 7 8" xfId="17694"/>
    <cellStyle name="SAPBEXexcBad7 8" xfId="17695"/>
    <cellStyle name="SAPBEXexcBad7 8 2" xfId="17696"/>
    <cellStyle name="SAPBEXexcBad7 8 2 2" xfId="17697"/>
    <cellStyle name="SAPBEXexcBad7 8 2 3" xfId="17698"/>
    <cellStyle name="SAPBEXexcBad7 8 2 4" xfId="17699"/>
    <cellStyle name="SAPBEXexcBad7 8 2 5" xfId="17700"/>
    <cellStyle name="SAPBEXexcBad7 8 2 6" xfId="17701"/>
    <cellStyle name="SAPBEXexcBad7 8 2 7" xfId="17702"/>
    <cellStyle name="SAPBEXexcBad7 8 3" xfId="17703"/>
    <cellStyle name="SAPBEXexcBad7 8 3 2" xfId="17704"/>
    <cellStyle name="SAPBEXexcBad7 8 3 3" xfId="17705"/>
    <cellStyle name="SAPBEXexcBad7 8 3 4" xfId="17706"/>
    <cellStyle name="SAPBEXexcBad7 8 4" xfId="17707"/>
    <cellStyle name="SAPBEXexcBad7 8 4 2" xfId="17708"/>
    <cellStyle name="SAPBEXexcBad7 8 4 3" xfId="17709"/>
    <cellStyle name="SAPBEXexcBad7 8 4 4" xfId="17710"/>
    <cellStyle name="SAPBEXexcBad7 8 5" xfId="17711"/>
    <cellStyle name="SAPBEXexcBad7 8 6" xfId="17712"/>
    <cellStyle name="SAPBEXexcBad7 8 7" xfId="17713"/>
    <cellStyle name="SAPBEXexcBad7 8 8" xfId="17714"/>
    <cellStyle name="SAPBEXexcBad7 9" xfId="17715"/>
    <cellStyle name="SAPBEXexcBad7 9 2" xfId="17716"/>
    <cellStyle name="SAPBEXexcBad7 9 2 2" xfId="17717"/>
    <cellStyle name="SAPBEXexcBad7 9 2 3" xfId="17718"/>
    <cellStyle name="SAPBEXexcBad7 9 2 4" xfId="17719"/>
    <cellStyle name="SAPBEXexcBad7 9 2 5" xfId="17720"/>
    <cellStyle name="SAPBEXexcBad7 9 2 6" xfId="17721"/>
    <cellStyle name="SAPBEXexcBad7 9 2 7" xfId="17722"/>
    <cellStyle name="SAPBEXexcBad7 9 3" xfId="17723"/>
    <cellStyle name="SAPBEXexcBad7 9 3 2" xfId="17724"/>
    <cellStyle name="SAPBEXexcBad7 9 3 3" xfId="17725"/>
    <cellStyle name="SAPBEXexcBad7 9 3 4" xfId="17726"/>
    <cellStyle name="SAPBEXexcBad7 9 4" xfId="17727"/>
    <cellStyle name="SAPBEXexcBad7 9 4 2" xfId="17728"/>
    <cellStyle name="SAPBEXexcBad7 9 4 3" xfId="17729"/>
    <cellStyle name="SAPBEXexcBad7 9 4 4" xfId="17730"/>
    <cellStyle name="SAPBEXexcBad7 9 5" xfId="17731"/>
    <cellStyle name="SAPBEXexcBad7 9 6" xfId="17732"/>
    <cellStyle name="SAPBEXexcBad7 9 7" xfId="17733"/>
    <cellStyle name="SAPBEXexcBad7 9 8" xfId="17734"/>
    <cellStyle name="SAPBEXexcBad7_xSAPtemp1650" xfId="17735"/>
    <cellStyle name="SAPBEXexcBad8" xfId="17736"/>
    <cellStyle name="SAPBEXexcBad8 10" xfId="17737"/>
    <cellStyle name="SAPBEXexcBad8 10 2" xfId="17738"/>
    <cellStyle name="SAPBEXexcBad8 10 2 2" xfId="17739"/>
    <cellStyle name="SAPBEXexcBad8 10 2 3" xfId="17740"/>
    <cellStyle name="SAPBEXexcBad8 10 2 4" xfId="17741"/>
    <cellStyle name="SAPBEXexcBad8 10 2 5" xfId="17742"/>
    <cellStyle name="SAPBEXexcBad8 10 2 6" xfId="17743"/>
    <cellStyle name="SAPBEXexcBad8 10 2 7" xfId="17744"/>
    <cellStyle name="SAPBEXexcBad8 10 3" xfId="17745"/>
    <cellStyle name="SAPBEXexcBad8 10 4" xfId="17746"/>
    <cellStyle name="SAPBEXexcBad8 10 5" xfId="17747"/>
    <cellStyle name="SAPBEXexcBad8 10 6" xfId="17748"/>
    <cellStyle name="SAPBEXexcBad8 10 7" xfId="17749"/>
    <cellStyle name="SAPBEXexcBad8 10 8" xfId="17750"/>
    <cellStyle name="SAPBEXexcBad8 11" xfId="17751"/>
    <cellStyle name="SAPBEXexcBad8 11 2" xfId="17752"/>
    <cellStyle name="SAPBEXexcBad8 11 2 2" xfId="17753"/>
    <cellStyle name="SAPBEXexcBad8 11 2 3" xfId="17754"/>
    <cellStyle name="SAPBEXexcBad8 11 2 4" xfId="17755"/>
    <cellStyle name="SAPBEXexcBad8 11 2 5" xfId="17756"/>
    <cellStyle name="SAPBEXexcBad8 11 2 6" xfId="17757"/>
    <cellStyle name="SAPBEXexcBad8 11 2 7" xfId="17758"/>
    <cellStyle name="SAPBEXexcBad8 11 3" xfId="17759"/>
    <cellStyle name="SAPBEXexcBad8 11 4" xfId="17760"/>
    <cellStyle name="SAPBEXexcBad8 11 5" xfId="17761"/>
    <cellStyle name="SAPBEXexcBad8 11 6" xfId="17762"/>
    <cellStyle name="SAPBEXexcBad8 11 7" xfId="17763"/>
    <cellStyle name="SAPBEXexcBad8 11 8" xfId="17764"/>
    <cellStyle name="SAPBEXexcBad8 12" xfId="17765"/>
    <cellStyle name="SAPBEXexcBad8 12 2" xfId="17766"/>
    <cellStyle name="SAPBEXexcBad8 12 3" xfId="17767"/>
    <cellStyle name="SAPBEXexcBad8 12 4" xfId="17768"/>
    <cellStyle name="SAPBEXexcBad8 12 5" xfId="17769"/>
    <cellStyle name="SAPBEXexcBad8 12 6" xfId="17770"/>
    <cellStyle name="SAPBEXexcBad8 12 7" xfId="17771"/>
    <cellStyle name="SAPBEXexcBad8 13" xfId="17772"/>
    <cellStyle name="SAPBEXexcBad8 14" xfId="17773"/>
    <cellStyle name="SAPBEXexcBad8 15" xfId="17774"/>
    <cellStyle name="SAPBEXexcBad8 16" xfId="17775"/>
    <cellStyle name="SAPBEXexcBad8 17" xfId="17776"/>
    <cellStyle name="SAPBEXexcBad8 18" xfId="17777"/>
    <cellStyle name="SAPBEXexcBad8 2" xfId="17778"/>
    <cellStyle name="SAPBEXexcBad8 2 10" xfId="17779"/>
    <cellStyle name="SAPBEXexcBad8 2 11" xfId="17780"/>
    <cellStyle name="SAPBEXexcBad8 2 2" xfId="17781"/>
    <cellStyle name="SAPBEXexcBad8 2 2 2" xfId="17782"/>
    <cellStyle name="SAPBEXexcBad8 2 2 3" xfId="17783"/>
    <cellStyle name="SAPBEXexcBad8 2 2 4" xfId="17784"/>
    <cellStyle name="SAPBEXexcBad8 2 2 5" xfId="17785"/>
    <cellStyle name="SAPBEXexcBad8 2 2 6" xfId="17786"/>
    <cellStyle name="SAPBEXexcBad8 2 2 7" xfId="17787"/>
    <cellStyle name="SAPBEXexcBad8 2 3" xfId="17788"/>
    <cellStyle name="SAPBEXexcBad8 2 3 2" xfId="17789"/>
    <cellStyle name="SAPBEXexcBad8 2 3 3" xfId="17790"/>
    <cellStyle name="SAPBEXexcBad8 2 3 4" xfId="17791"/>
    <cellStyle name="SAPBEXexcBad8 2 4" xfId="17792"/>
    <cellStyle name="SAPBEXexcBad8 2 4 2" xfId="17793"/>
    <cellStyle name="SAPBEXexcBad8 2 4 2 2" xfId="17794"/>
    <cellStyle name="SAPBEXexcBad8 2 4 2 3" xfId="17795"/>
    <cellStyle name="SAPBEXexcBad8 2 4 2 4" xfId="17796"/>
    <cellStyle name="SAPBEXexcBad8 2 4 2 5" xfId="17797"/>
    <cellStyle name="SAPBEXexcBad8 2 4 2 6" xfId="17798"/>
    <cellStyle name="SAPBEXexcBad8 2 4 2 7" xfId="17799"/>
    <cellStyle name="SAPBEXexcBad8 2 4 3" xfId="17800"/>
    <cellStyle name="SAPBEXexcBad8 2 4 4" xfId="17801"/>
    <cellStyle name="SAPBEXexcBad8 2 4 5" xfId="17802"/>
    <cellStyle name="SAPBEXexcBad8 2 4 6" xfId="17803"/>
    <cellStyle name="SAPBEXexcBad8 2 4 7" xfId="17804"/>
    <cellStyle name="SAPBEXexcBad8 2 4 8" xfId="17805"/>
    <cellStyle name="SAPBEXexcBad8 2 5" xfId="17806"/>
    <cellStyle name="SAPBEXexcBad8 2 5 2" xfId="17807"/>
    <cellStyle name="SAPBEXexcBad8 2 5 3" xfId="17808"/>
    <cellStyle name="SAPBEXexcBad8 2 5 4" xfId="17809"/>
    <cellStyle name="SAPBEXexcBad8 2 5 5" xfId="17810"/>
    <cellStyle name="SAPBEXexcBad8 2 5 6" xfId="17811"/>
    <cellStyle name="SAPBEXexcBad8 2 5 7" xfId="17812"/>
    <cellStyle name="SAPBEXexcBad8 2 6" xfId="17813"/>
    <cellStyle name="SAPBEXexcBad8 2 7" xfId="17814"/>
    <cellStyle name="SAPBEXexcBad8 2 8" xfId="17815"/>
    <cellStyle name="SAPBEXexcBad8 2 9" xfId="17816"/>
    <cellStyle name="SAPBEXexcBad8 2_БДР формат СД (2)" xfId="17817"/>
    <cellStyle name="SAPBEXexcBad8 3" xfId="17818"/>
    <cellStyle name="SAPBEXexcBad8 3 2" xfId="17819"/>
    <cellStyle name="SAPBEXexcBad8 3 2 2" xfId="17820"/>
    <cellStyle name="SAPBEXexcBad8 3 2 3" xfId="17821"/>
    <cellStyle name="SAPBEXexcBad8 3 2 4" xfId="17822"/>
    <cellStyle name="SAPBEXexcBad8 3 2 5" xfId="17823"/>
    <cellStyle name="SAPBEXexcBad8 3 2 6" xfId="17824"/>
    <cellStyle name="SAPBEXexcBad8 3 2 7" xfId="17825"/>
    <cellStyle name="SAPBEXexcBad8 3 3" xfId="17826"/>
    <cellStyle name="SAPBEXexcBad8 3 3 2" xfId="17827"/>
    <cellStyle name="SAPBEXexcBad8 3 3 3" xfId="17828"/>
    <cellStyle name="SAPBEXexcBad8 3 3 4" xfId="17829"/>
    <cellStyle name="SAPBEXexcBad8 3 4" xfId="17830"/>
    <cellStyle name="SAPBEXexcBad8 3 4 2" xfId="17831"/>
    <cellStyle name="SAPBEXexcBad8 3 4 3" xfId="17832"/>
    <cellStyle name="SAPBEXexcBad8 3 4 4" xfId="17833"/>
    <cellStyle name="SAPBEXexcBad8 3 5" xfId="17834"/>
    <cellStyle name="SAPBEXexcBad8 3 6" xfId="17835"/>
    <cellStyle name="SAPBEXexcBad8 3 7" xfId="17836"/>
    <cellStyle name="SAPBEXexcBad8 3 8" xfId="17837"/>
    <cellStyle name="SAPBEXexcBad8 4" xfId="17838"/>
    <cellStyle name="SAPBEXexcBad8 4 2" xfId="17839"/>
    <cellStyle name="SAPBEXexcBad8 4 2 2" xfId="17840"/>
    <cellStyle name="SAPBEXexcBad8 4 2 3" xfId="17841"/>
    <cellStyle name="SAPBEXexcBad8 4 2 4" xfId="17842"/>
    <cellStyle name="SAPBEXexcBad8 4 2 5" xfId="17843"/>
    <cellStyle name="SAPBEXexcBad8 4 2 6" xfId="17844"/>
    <cellStyle name="SAPBEXexcBad8 4 2 7" xfId="17845"/>
    <cellStyle name="SAPBEXexcBad8 4 3" xfId="17846"/>
    <cellStyle name="SAPBEXexcBad8 4 3 2" xfId="17847"/>
    <cellStyle name="SAPBEXexcBad8 4 3 3" xfId="17848"/>
    <cellStyle name="SAPBEXexcBad8 4 3 4" xfId="17849"/>
    <cellStyle name="SAPBEXexcBad8 4 4" xfId="17850"/>
    <cellStyle name="SAPBEXexcBad8 4 4 2" xfId="17851"/>
    <cellStyle name="SAPBEXexcBad8 4 4 3" xfId="17852"/>
    <cellStyle name="SAPBEXexcBad8 4 4 4" xfId="17853"/>
    <cellStyle name="SAPBEXexcBad8 4 5" xfId="17854"/>
    <cellStyle name="SAPBEXexcBad8 4 6" xfId="17855"/>
    <cellStyle name="SAPBEXexcBad8 4 7" xfId="17856"/>
    <cellStyle name="SAPBEXexcBad8 4 8" xfId="17857"/>
    <cellStyle name="SAPBEXexcBad8 5" xfId="17858"/>
    <cellStyle name="SAPBEXexcBad8 5 2" xfId="17859"/>
    <cellStyle name="SAPBEXexcBad8 5 2 2" xfId="17860"/>
    <cellStyle name="SAPBEXexcBad8 5 2 3" xfId="17861"/>
    <cellStyle name="SAPBEXexcBad8 5 2 4" xfId="17862"/>
    <cellStyle name="SAPBEXexcBad8 5 2 5" xfId="17863"/>
    <cellStyle name="SAPBEXexcBad8 5 2 6" xfId="17864"/>
    <cellStyle name="SAPBEXexcBad8 5 2 7" xfId="17865"/>
    <cellStyle name="SAPBEXexcBad8 5 3" xfId="17866"/>
    <cellStyle name="SAPBEXexcBad8 5 3 2" xfId="17867"/>
    <cellStyle name="SAPBEXexcBad8 5 3 3" xfId="17868"/>
    <cellStyle name="SAPBEXexcBad8 5 3 4" xfId="17869"/>
    <cellStyle name="SAPBEXexcBad8 5 4" xfId="17870"/>
    <cellStyle name="SAPBEXexcBad8 5 4 2" xfId="17871"/>
    <cellStyle name="SAPBEXexcBad8 5 4 3" xfId="17872"/>
    <cellStyle name="SAPBEXexcBad8 5 4 4" xfId="17873"/>
    <cellStyle name="SAPBEXexcBad8 5 5" xfId="17874"/>
    <cellStyle name="SAPBEXexcBad8 5 6" xfId="17875"/>
    <cellStyle name="SAPBEXexcBad8 5 7" xfId="17876"/>
    <cellStyle name="SAPBEXexcBad8 5 8" xfId="17877"/>
    <cellStyle name="SAPBEXexcBad8 6" xfId="17878"/>
    <cellStyle name="SAPBEXexcBad8 6 2" xfId="17879"/>
    <cellStyle name="SAPBEXexcBad8 6 2 2" xfId="17880"/>
    <cellStyle name="SAPBEXexcBad8 6 2 3" xfId="17881"/>
    <cellStyle name="SAPBEXexcBad8 6 2 4" xfId="17882"/>
    <cellStyle name="SAPBEXexcBad8 6 2 5" xfId="17883"/>
    <cellStyle name="SAPBEXexcBad8 6 2 6" xfId="17884"/>
    <cellStyle name="SAPBEXexcBad8 6 2 7" xfId="17885"/>
    <cellStyle name="SAPBEXexcBad8 6 3" xfId="17886"/>
    <cellStyle name="SAPBEXexcBad8 6 3 2" xfId="17887"/>
    <cellStyle name="SAPBEXexcBad8 6 3 3" xfId="17888"/>
    <cellStyle name="SAPBEXexcBad8 6 3 4" xfId="17889"/>
    <cellStyle name="SAPBEXexcBad8 6 4" xfId="17890"/>
    <cellStyle name="SAPBEXexcBad8 6 4 2" xfId="17891"/>
    <cellStyle name="SAPBEXexcBad8 6 4 3" xfId="17892"/>
    <cellStyle name="SAPBEXexcBad8 6 4 4" xfId="17893"/>
    <cellStyle name="SAPBEXexcBad8 6 5" xfId="17894"/>
    <cellStyle name="SAPBEXexcBad8 6 6" xfId="17895"/>
    <cellStyle name="SAPBEXexcBad8 6 7" xfId="17896"/>
    <cellStyle name="SAPBEXexcBad8 6 8" xfId="17897"/>
    <cellStyle name="SAPBEXexcBad8 7" xfId="17898"/>
    <cellStyle name="SAPBEXexcBad8 7 2" xfId="17899"/>
    <cellStyle name="SAPBEXexcBad8 7 2 2" xfId="17900"/>
    <cellStyle name="SAPBEXexcBad8 7 2 3" xfId="17901"/>
    <cellStyle name="SAPBEXexcBad8 7 2 4" xfId="17902"/>
    <cellStyle name="SAPBEXexcBad8 7 2 5" xfId="17903"/>
    <cellStyle name="SAPBEXexcBad8 7 2 6" xfId="17904"/>
    <cellStyle name="SAPBEXexcBad8 7 2 7" xfId="17905"/>
    <cellStyle name="SAPBEXexcBad8 7 3" xfId="17906"/>
    <cellStyle name="SAPBEXexcBad8 7 3 2" xfId="17907"/>
    <cellStyle name="SAPBEXexcBad8 7 3 3" xfId="17908"/>
    <cellStyle name="SAPBEXexcBad8 7 3 4" xfId="17909"/>
    <cellStyle name="SAPBEXexcBad8 7 4" xfId="17910"/>
    <cellStyle name="SAPBEXexcBad8 7 4 2" xfId="17911"/>
    <cellStyle name="SAPBEXexcBad8 7 4 3" xfId="17912"/>
    <cellStyle name="SAPBEXexcBad8 7 4 4" xfId="17913"/>
    <cellStyle name="SAPBEXexcBad8 7 5" xfId="17914"/>
    <cellStyle name="SAPBEXexcBad8 7 6" xfId="17915"/>
    <cellStyle name="SAPBEXexcBad8 7 7" xfId="17916"/>
    <cellStyle name="SAPBEXexcBad8 7 8" xfId="17917"/>
    <cellStyle name="SAPBEXexcBad8 8" xfId="17918"/>
    <cellStyle name="SAPBEXexcBad8 8 2" xfId="17919"/>
    <cellStyle name="SAPBEXexcBad8 8 2 2" xfId="17920"/>
    <cellStyle name="SAPBEXexcBad8 8 2 3" xfId="17921"/>
    <cellStyle name="SAPBEXexcBad8 8 2 4" xfId="17922"/>
    <cellStyle name="SAPBEXexcBad8 8 2 5" xfId="17923"/>
    <cellStyle name="SAPBEXexcBad8 8 2 6" xfId="17924"/>
    <cellStyle name="SAPBEXexcBad8 8 2 7" xfId="17925"/>
    <cellStyle name="SAPBEXexcBad8 8 3" xfId="17926"/>
    <cellStyle name="SAPBEXexcBad8 8 3 2" xfId="17927"/>
    <cellStyle name="SAPBEXexcBad8 8 3 3" xfId="17928"/>
    <cellStyle name="SAPBEXexcBad8 8 3 4" xfId="17929"/>
    <cellStyle name="SAPBEXexcBad8 8 4" xfId="17930"/>
    <cellStyle name="SAPBEXexcBad8 8 4 2" xfId="17931"/>
    <cellStyle name="SAPBEXexcBad8 8 4 3" xfId="17932"/>
    <cellStyle name="SAPBEXexcBad8 8 4 4" xfId="17933"/>
    <cellStyle name="SAPBEXexcBad8 8 5" xfId="17934"/>
    <cellStyle name="SAPBEXexcBad8 8 6" xfId="17935"/>
    <cellStyle name="SAPBEXexcBad8 8 7" xfId="17936"/>
    <cellStyle name="SAPBEXexcBad8 8 8" xfId="17937"/>
    <cellStyle name="SAPBEXexcBad8 9" xfId="17938"/>
    <cellStyle name="SAPBEXexcBad8 9 2" xfId="17939"/>
    <cellStyle name="SAPBEXexcBad8 9 2 2" xfId="17940"/>
    <cellStyle name="SAPBEXexcBad8 9 2 3" xfId="17941"/>
    <cellStyle name="SAPBEXexcBad8 9 2 4" xfId="17942"/>
    <cellStyle name="SAPBEXexcBad8 9 2 5" xfId="17943"/>
    <cellStyle name="SAPBEXexcBad8 9 2 6" xfId="17944"/>
    <cellStyle name="SAPBEXexcBad8 9 2 7" xfId="17945"/>
    <cellStyle name="SAPBEXexcBad8 9 3" xfId="17946"/>
    <cellStyle name="SAPBEXexcBad8 9 3 2" xfId="17947"/>
    <cellStyle name="SAPBEXexcBad8 9 3 3" xfId="17948"/>
    <cellStyle name="SAPBEXexcBad8 9 3 4" xfId="17949"/>
    <cellStyle name="SAPBEXexcBad8 9 4" xfId="17950"/>
    <cellStyle name="SAPBEXexcBad8 9 4 2" xfId="17951"/>
    <cellStyle name="SAPBEXexcBad8 9 4 3" xfId="17952"/>
    <cellStyle name="SAPBEXexcBad8 9 4 4" xfId="17953"/>
    <cellStyle name="SAPBEXexcBad8 9 5" xfId="17954"/>
    <cellStyle name="SAPBEXexcBad8 9 6" xfId="17955"/>
    <cellStyle name="SAPBEXexcBad8 9 7" xfId="17956"/>
    <cellStyle name="SAPBEXexcBad8 9 8" xfId="17957"/>
    <cellStyle name="SAPBEXexcBad8_xSAPtemp1650" xfId="17958"/>
    <cellStyle name="SAPBEXexcBad9" xfId="17959"/>
    <cellStyle name="SAPBEXexcBad9 10" xfId="17960"/>
    <cellStyle name="SAPBEXexcBad9 10 2" xfId="17961"/>
    <cellStyle name="SAPBEXexcBad9 10 2 2" xfId="17962"/>
    <cellStyle name="SAPBEXexcBad9 10 2 3" xfId="17963"/>
    <cellStyle name="SAPBEXexcBad9 10 2 4" xfId="17964"/>
    <cellStyle name="SAPBEXexcBad9 10 2 5" xfId="17965"/>
    <cellStyle name="SAPBEXexcBad9 10 2 6" xfId="17966"/>
    <cellStyle name="SAPBEXexcBad9 10 2 7" xfId="17967"/>
    <cellStyle name="SAPBEXexcBad9 10 3" xfId="17968"/>
    <cellStyle name="SAPBEXexcBad9 10 4" xfId="17969"/>
    <cellStyle name="SAPBEXexcBad9 10 5" xfId="17970"/>
    <cellStyle name="SAPBEXexcBad9 10 6" xfId="17971"/>
    <cellStyle name="SAPBEXexcBad9 10 7" xfId="17972"/>
    <cellStyle name="SAPBEXexcBad9 10 8" xfId="17973"/>
    <cellStyle name="SAPBEXexcBad9 11" xfId="17974"/>
    <cellStyle name="SAPBEXexcBad9 11 2" xfId="17975"/>
    <cellStyle name="SAPBEXexcBad9 11 2 2" xfId="17976"/>
    <cellStyle name="SAPBEXexcBad9 11 2 3" xfId="17977"/>
    <cellStyle name="SAPBEXexcBad9 11 2 4" xfId="17978"/>
    <cellStyle name="SAPBEXexcBad9 11 2 5" xfId="17979"/>
    <cellStyle name="SAPBEXexcBad9 11 2 6" xfId="17980"/>
    <cellStyle name="SAPBEXexcBad9 11 2 7" xfId="17981"/>
    <cellStyle name="SAPBEXexcBad9 11 3" xfId="17982"/>
    <cellStyle name="SAPBEXexcBad9 11 4" xfId="17983"/>
    <cellStyle name="SAPBEXexcBad9 11 5" xfId="17984"/>
    <cellStyle name="SAPBEXexcBad9 11 6" xfId="17985"/>
    <cellStyle name="SAPBEXexcBad9 11 7" xfId="17986"/>
    <cellStyle name="SAPBEXexcBad9 11 8" xfId="17987"/>
    <cellStyle name="SAPBEXexcBad9 12" xfId="17988"/>
    <cellStyle name="SAPBEXexcBad9 12 2" xfId="17989"/>
    <cellStyle name="SAPBEXexcBad9 12 3" xfId="17990"/>
    <cellStyle name="SAPBEXexcBad9 12 4" xfId="17991"/>
    <cellStyle name="SAPBEXexcBad9 12 5" xfId="17992"/>
    <cellStyle name="SAPBEXexcBad9 12 6" xfId="17993"/>
    <cellStyle name="SAPBEXexcBad9 12 7" xfId="17994"/>
    <cellStyle name="SAPBEXexcBad9 13" xfId="17995"/>
    <cellStyle name="SAPBEXexcBad9 14" xfId="17996"/>
    <cellStyle name="SAPBEXexcBad9 15" xfId="17997"/>
    <cellStyle name="SAPBEXexcBad9 16" xfId="17998"/>
    <cellStyle name="SAPBEXexcBad9 17" xfId="17999"/>
    <cellStyle name="SAPBEXexcBad9 18" xfId="18000"/>
    <cellStyle name="SAPBEXexcBad9 2" xfId="18001"/>
    <cellStyle name="SAPBEXexcBad9 2 10" xfId="18002"/>
    <cellStyle name="SAPBEXexcBad9 2 11" xfId="18003"/>
    <cellStyle name="SAPBEXexcBad9 2 2" xfId="18004"/>
    <cellStyle name="SAPBEXexcBad9 2 2 2" xfId="18005"/>
    <cellStyle name="SAPBEXexcBad9 2 2 3" xfId="18006"/>
    <cellStyle name="SAPBEXexcBad9 2 2 4" xfId="18007"/>
    <cellStyle name="SAPBEXexcBad9 2 2 5" xfId="18008"/>
    <cellStyle name="SAPBEXexcBad9 2 2 6" xfId="18009"/>
    <cellStyle name="SAPBEXexcBad9 2 2 7" xfId="18010"/>
    <cellStyle name="SAPBEXexcBad9 2 3" xfId="18011"/>
    <cellStyle name="SAPBEXexcBad9 2 3 2" xfId="18012"/>
    <cellStyle name="SAPBEXexcBad9 2 3 3" xfId="18013"/>
    <cellStyle name="SAPBEXexcBad9 2 3 4" xfId="18014"/>
    <cellStyle name="SAPBEXexcBad9 2 4" xfId="18015"/>
    <cellStyle name="SAPBEXexcBad9 2 4 2" xfId="18016"/>
    <cellStyle name="SAPBEXexcBad9 2 4 2 2" xfId="18017"/>
    <cellStyle name="SAPBEXexcBad9 2 4 2 3" xfId="18018"/>
    <cellStyle name="SAPBEXexcBad9 2 4 2 4" xfId="18019"/>
    <cellStyle name="SAPBEXexcBad9 2 4 2 5" xfId="18020"/>
    <cellStyle name="SAPBEXexcBad9 2 4 2 6" xfId="18021"/>
    <cellStyle name="SAPBEXexcBad9 2 4 2 7" xfId="18022"/>
    <cellStyle name="SAPBEXexcBad9 2 4 3" xfId="18023"/>
    <cellStyle name="SAPBEXexcBad9 2 4 4" xfId="18024"/>
    <cellStyle name="SAPBEXexcBad9 2 4 5" xfId="18025"/>
    <cellStyle name="SAPBEXexcBad9 2 4 6" xfId="18026"/>
    <cellStyle name="SAPBEXexcBad9 2 4 7" xfId="18027"/>
    <cellStyle name="SAPBEXexcBad9 2 4 8" xfId="18028"/>
    <cellStyle name="SAPBEXexcBad9 2 5" xfId="18029"/>
    <cellStyle name="SAPBEXexcBad9 2 5 2" xfId="18030"/>
    <cellStyle name="SAPBEXexcBad9 2 5 3" xfId="18031"/>
    <cellStyle name="SAPBEXexcBad9 2 5 4" xfId="18032"/>
    <cellStyle name="SAPBEXexcBad9 2 5 5" xfId="18033"/>
    <cellStyle name="SAPBEXexcBad9 2 5 6" xfId="18034"/>
    <cellStyle name="SAPBEXexcBad9 2 5 7" xfId="18035"/>
    <cellStyle name="SAPBEXexcBad9 2 6" xfId="18036"/>
    <cellStyle name="SAPBEXexcBad9 2 7" xfId="18037"/>
    <cellStyle name="SAPBEXexcBad9 2 8" xfId="18038"/>
    <cellStyle name="SAPBEXexcBad9 2 9" xfId="18039"/>
    <cellStyle name="SAPBEXexcBad9 2_БДР формат СД (2)" xfId="18040"/>
    <cellStyle name="SAPBEXexcBad9 3" xfId="18041"/>
    <cellStyle name="SAPBEXexcBad9 3 2" xfId="18042"/>
    <cellStyle name="SAPBEXexcBad9 3 2 2" xfId="18043"/>
    <cellStyle name="SAPBEXexcBad9 3 2 3" xfId="18044"/>
    <cellStyle name="SAPBEXexcBad9 3 2 4" xfId="18045"/>
    <cellStyle name="SAPBEXexcBad9 3 2 5" xfId="18046"/>
    <cellStyle name="SAPBEXexcBad9 3 2 6" xfId="18047"/>
    <cellStyle name="SAPBEXexcBad9 3 2 7" xfId="18048"/>
    <cellStyle name="SAPBEXexcBad9 3 3" xfId="18049"/>
    <cellStyle name="SAPBEXexcBad9 3 3 2" xfId="18050"/>
    <cellStyle name="SAPBEXexcBad9 3 3 3" xfId="18051"/>
    <cellStyle name="SAPBEXexcBad9 3 3 4" xfId="18052"/>
    <cellStyle name="SAPBEXexcBad9 3 4" xfId="18053"/>
    <cellStyle name="SAPBEXexcBad9 3 4 2" xfId="18054"/>
    <cellStyle name="SAPBEXexcBad9 3 4 3" xfId="18055"/>
    <cellStyle name="SAPBEXexcBad9 3 4 4" xfId="18056"/>
    <cellStyle name="SAPBEXexcBad9 3 5" xfId="18057"/>
    <cellStyle name="SAPBEXexcBad9 3 6" xfId="18058"/>
    <cellStyle name="SAPBEXexcBad9 3 7" xfId="18059"/>
    <cellStyle name="SAPBEXexcBad9 3 8" xfId="18060"/>
    <cellStyle name="SAPBEXexcBad9 4" xfId="18061"/>
    <cellStyle name="SAPBEXexcBad9 4 2" xfId="18062"/>
    <cellStyle name="SAPBEXexcBad9 4 2 2" xfId="18063"/>
    <cellStyle name="SAPBEXexcBad9 4 2 3" xfId="18064"/>
    <cellStyle name="SAPBEXexcBad9 4 2 4" xfId="18065"/>
    <cellStyle name="SAPBEXexcBad9 4 2 5" xfId="18066"/>
    <cellStyle name="SAPBEXexcBad9 4 2 6" xfId="18067"/>
    <cellStyle name="SAPBEXexcBad9 4 2 7" xfId="18068"/>
    <cellStyle name="SAPBEXexcBad9 4 3" xfId="18069"/>
    <cellStyle name="SAPBEXexcBad9 4 3 2" xfId="18070"/>
    <cellStyle name="SAPBEXexcBad9 4 3 3" xfId="18071"/>
    <cellStyle name="SAPBEXexcBad9 4 3 4" xfId="18072"/>
    <cellStyle name="SAPBEXexcBad9 4 4" xfId="18073"/>
    <cellStyle name="SAPBEXexcBad9 4 4 2" xfId="18074"/>
    <cellStyle name="SAPBEXexcBad9 4 4 3" xfId="18075"/>
    <cellStyle name="SAPBEXexcBad9 4 4 4" xfId="18076"/>
    <cellStyle name="SAPBEXexcBad9 4 5" xfId="18077"/>
    <cellStyle name="SAPBEXexcBad9 4 6" xfId="18078"/>
    <cellStyle name="SAPBEXexcBad9 4 7" xfId="18079"/>
    <cellStyle name="SAPBEXexcBad9 4 8" xfId="18080"/>
    <cellStyle name="SAPBEXexcBad9 5" xfId="18081"/>
    <cellStyle name="SAPBEXexcBad9 5 2" xfId="18082"/>
    <cellStyle name="SAPBEXexcBad9 5 2 2" xfId="18083"/>
    <cellStyle name="SAPBEXexcBad9 5 2 3" xfId="18084"/>
    <cellStyle name="SAPBEXexcBad9 5 2 4" xfId="18085"/>
    <cellStyle name="SAPBEXexcBad9 5 2 5" xfId="18086"/>
    <cellStyle name="SAPBEXexcBad9 5 2 6" xfId="18087"/>
    <cellStyle name="SAPBEXexcBad9 5 2 7" xfId="18088"/>
    <cellStyle name="SAPBEXexcBad9 5 3" xfId="18089"/>
    <cellStyle name="SAPBEXexcBad9 5 3 2" xfId="18090"/>
    <cellStyle name="SAPBEXexcBad9 5 3 3" xfId="18091"/>
    <cellStyle name="SAPBEXexcBad9 5 3 4" xfId="18092"/>
    <cellStyle name="SAPBEXexcBad9 5 4" xfId="18093"/>
    <cellStyle name="SAPBEXexcBad9 5 4 2" xfId="18094"/>
    <cellStyle name="SAPBEXexcBad9 5 4 3" xfId="18095"/>
    <cellStyle name="SAPBEXexcBad9 5 4 4" xfId="18096"/>
    <cellStyle name="SAPBEXexcBad9 5 5" xfId="18097"/>
    <cellStyle name="SAPBEXexcBad9 5 6" xfId="18098"/>
    <cellStyle name="SAPBEXexcBad9 5 7" xfId="18099"/>
    <cellStyle name="SAPBEXexcBad9 5 8" xfId="18100"/>
    <cellStyle name="SAPBEXexcBad9 6" xfId="18101"/>
    <cellStyle name="SAPBEXexcBad9 6 2" xfId="18102"/>
    <cellStyle name="SAPBEXexcBad9 6 2 2" xfId="18103"/>
    <cellStyle name="SAPBEXexcBad9 6 2 3" xfId="18104"/>
    <cellStyle name="SAPBEXexcBad9 6 2 4" xfId="18105"/>
    <cellStyle name="SAPBEXexcBad9 6 2 5" xfId="18106"/>
    <cellStyle name="SAPBEXexcBad9 6 2 6" xfId="18107"/>
    <cellStyle name="SAPBEXexcBad9 6 2 7" xfId="18108"/>
    <cellStyle name="SAPBEXexcBad9 6 3" xfId="18109"/>
    <cellStyle name="SAPBEXexcBad9 6 3 2" xfId="18110"/>
    <cellStyle name="SAPBEXexcBad9 6 3 3" xfId="18111"/>
    <cellStyle name="SAPBEXexcBad9 6 3 4" xfId="18112"/>
    <cellStyle name="SAPBEXexcBad9 6 4" xfId="18113"/>
    <cellStyle name="SAPBEXexcBad9 6 4 2" xfId="18114"/>
    <cellStyle name="SAPBEXexcBad9 6 4 3" xfId="18115"/>
    <cellStyle name="SAPBEXexcBad9 6 4 4" xfId="18116"/>
    <cellStyle name="SAPBEXexcBad9 6 5" xfId="18117"/>
    <cellStyle name="SAPBEXexcBad9 6 6" xfId="18118"/>
    <cellStyle name="SAPBEXexcBad9 6 7" xfId="18119"/>
    <cellStyle name="SAPBEXexcBad9 6 8" xfId="18120"/>
    <cellStyle name="SAPBEXexcBad9 7" xfId="18121"/>
    <cellStyle name="SAPBEXexcBad9 7 2" xfId="18122"/>
    <cellStyle name="SAPBEXexcBad9 7 2 2" xfId="18123"/>
    <cellStyle name="SAPBEXexcBad9 7 2 3" xfId="18124"/>
    <cellStyle name="SAPBEXexcBad9 7 2 4" xfId="18125"/>
    <cellStyle name="SAPBEXexcBad9 7 2 5" xfId="18126"/>
    <cellStyle name="SAPBEXexcBad9 7 2 6" xfId="18127"/>
    <cellStyle name="SAPBEXexcBad9 7 2 7" xfId="18128"/>
    <cellStyle name="SAPBEXexcBad9 7 3" xfId="18129"/>
    <cellStyle name="SAPBEXexcBad9 7 3 2" xfId="18130"/>
    <cellStyle name="SAPBEXexcBad9 7 3 3" xfId="18131"/>
    <cellStyle name="SAPBEXexcBad9 7 3 4" xfId="18132"/>
    <cellStyle name="SAPBEXexcBad9 7 4" xfId="18133"/>
    <cellStyle name="SAPBEXexcBad9 7 4 2" xfId="18134"/>
    <cellStyle name="SAPBEXexcBad9 7 4 3" xfId="18135"/>
    <cellStyle name="SAPBEXexcBad9 7 4 4" xfId="18136"/>
    <cellStyle name="SAPBEXexcBad9 7 5" xfId="18137"/>
    <cellStyle name="SAPBEXexcBad9 7 6" xfId="18138"/>
    <cellStyle name="SAPBEXexcBad9 7 7" xfId="18139"/>
    <cellStyle name="SAPBEXexcBad9 7 8" xfId="18140"/>
    <cellStyle name="SAPBEXexcBad9 8" xfId="18141"/>
    <cellStyle name="SAPBEXexcBad9 8 2" xfId="18142"/>
    <cellStyle name="SAPBEXexcBad9 8 2 2" xfId="18143"/>
    <cellStyle name="SAPBEXexcBad9 8 2 3" xfId="18144"/>
    <cellStyle name="SAPBEXexcBad9 8 2 4" xfId="18145"/>
    <cellStyle name="SAPBEXexcBad9 8 2 5" xfId="18146"/>
    <cellStyle name="SAPBEXexcBad9 8 2 6" xfId="18147"/>
    <cellStyle name="SAPBEXexcBad9 8 2 7" xfId="18148"/>
    <cellStyle name="SAPBEXexcBad9 8 3" xfId="18149"/>
    <cellStyle name="SAPBEXexcBad9 8 3 2" xfId="18150"/>
    <cellStyle name="SAPBEXexcBad9 8 3 3" xfId="18151"/>
    <cellStyle name="SAPBEXexcBad9 8 3 4" xfId="18152"/>
    <cellStyle name="SAPBEXexcBad9 8 4" xfId="18153"/>
    <cellStyle name="SAPBEXexcBad9 8 4 2" xfId="18154"/>
    <cellStyle name="SAPBEXexcBad9 8 4 3" xfId="18155"/>
    <cellStyle name="SAPBEXexcBad9 8 4 4" xfId="18156"/>
    <cellStyle name="SAPBEXexcBad9 8 5" xfId="18157"/>
    <cellStyle name="SAPBEXexcBad9 8 6" xfId="18158"/>
    <cellStyle name="SAPBEXexcBad9 8 7" xfId="18159"/>
    <cellStyle name="SAPBEXexcBad9 8 8" xfId="18160"/>
    <cellStyle name="SAPBEXexcBad9 9" xfId="18161"/>
    <cellStyle name="SAPBEXexcBad9 9 2" xfId="18162"/>
    <cellStyle name="SAPBEXexcBad9 9 2 2" xfId="18163"/>
    <cellStyle name="SAPBEXexcBad9 9 2 3" xfId="18164"/>
    <cellStyle name="SAPBEXexcBad9 9 2 4" xfId="18165"/>
    <cellStyle name="SAPBEXexcBad9 9 2 5" xfId="18166"/>
    <cellStyle name="SAPBEXexcBad9 9 2 6" xfId="18167"/>
    <cellStyle name="SAPBEXexcBad9 9 2 7" xfId="18168"/>
    <cellStyle name="SAPBEXexcBad9 9 3" xfId="18169"/>
    <cellStyle name="SAPBEXexcBad9 9 3 2" xfId="18170"/>
    <cellStyle name="SAPBEXexcBad9 9 3 3" xfId="18171"/>
    <cellStyle name="SAPBEXexcBad9 9 3 4" xfId="18172"/>
    <cellStyle name="SAPBEXexcBad9 9 4" xfId="18173"/>
    <cellStyle name="SAPBEXexcBad9 9 4 2" xfId="18174"/>
    <cellStyle name="SAPBEXexcBad9 9 4 3" xfId="18175"/>
    <cellStyle name="SAPBEXexcBad9 9 4 4" xfId="18176"/>
    <cellStyle name="SAPBEXexcBad9 9 5" xfId="18177"/>
    <cellStyle name="SAPBEXexcBad9 9 6" xfId="18178"/>
    <cellStyle name="SAPBEXexcBad9 9 7" xfId="18179"/>
    <cellStyle name="SAPBEXexcBad9 9 8" xfId="18180"/>
    <cellStyle name="SAPBEXexcBad9_xSAPtemp1650" xfId="18181"/>
    <cellStyle name="SAPBEXexcCritical4" xfId="18182"/>
    <cellStyle name="SAPBEXexcCritical4 10" xfId="18183"/>
    <cellStyle name="SAPBEXexcCritical4 10 2" xfId="18184"/>
    <cellStyle name="SAPBEXexcCritical4 10 2 2" xfId="18185"/>
    <cellStyle name="SAPBEXexcCritical4 10 2 3" xfId="18186"/>
    <cellStyle name="SAPBEXexcCritical4 10 2 4" xfId="18187"/>
    <cellStyle name="SAPBEXexcCritical4 10 2 5" xfId="18188"/>
    <cellStyle name="SAPBEXexcCritical4 10 2 6" xfId="18189"/>
    <cellStyle name="SAPBEXexcCritical4 10 2 7" xfId="18190"/>
    <cellStyle name="SAPBEXexcCritical4 10 3" xfId="18191"/>
    <cellStyle name="SAPBEXexcCritical4 10 4" xfId="18192"/>
    <cellStyle name="SAPBEXexcCritical4 10 5" xfId="18193"/>
    <cellStyle name="SAPBEXexcCritical4 10 6" xfId="18194"/>
    <cellStyle name="SAPBEXexcCritical4 10 7" xfId="18195"/>
    <cellStyle name="SAPBEXexcCritical4 10 8" xfId="18196"/>
    <cellStyle name="SAPBEXexcCritical4 11" xfId="18197"/>
    <cellStyle name="SAPBEXexcCritical4 11 2" xfId="18198"/>
    <cellStyle name="SAPBEXexcCritical4 11 2 2" xfId="18199"/>
    <cellStyle name="SAPBEXexcCritical4 11 2 3" xfId="18200"/>
    <cellStyle name="SAPBEXexcCritical4 11 2 4" xfId="18201"/>
    <cellStyle name="SAPBEXexcCritical4 11 2 5" xfId="18202"/>
    <cellStyle name="SAPBEXexcCritical4 11 2 6" xfId="18203"/>
    <cellStyle name="SAPBEXexcCritical4 11 2 7" xfId="18204"/>
    <cellStyle name="SAPBEXexcCritical4 11 3" xfId="18205"/>
    <cellStyle name="SAPBEXexcCritical4 11 4" xfId="18206"/>
    <cellStyle name="SAPBEXexcCritical4 11 5" xfId="18207"/>
    <cellStyle name="SAPBEXexcCritical4 11 6" xfId="18208"/>
    <cellStyle name="SAPBEXexcCritical4 11 7" xfId="18209"/>
    <cellStyle name="SAPBEXexcCritical4 11 8" xfId="18210"/>
    <cellStyle name="SAPBEXexcCritical4 12" xfId="18211"/>
    <cellStyle name="SAPBEXexcCritical4 12 2" xfId="18212"/>
    <cellStyle name="SAPBEXexcCritical4 12 3" xfId="18213"/>
    <cellStyle name="SAPBEXexcCritical4 12 4" xfId="18214"/>
    <cellStyle name="SAPBEXexcCritical4 12 5" xfId="18215"/>
    <cellStyle name="SAPBEXexcCritical4 12 6" xfId="18216"/>
    <cellStyle name="SAPBEXexcCritical4 12 7" xfId="18217"/>
    <cellStyle name="SAPBEXexcCritical4 13" xfId="18218"/>
    <cellStyle name="SAPBEXexcCritical4 14" xfId="18219"/>
    <cellStyle name="SAPBEXexcCritical4 15" xfId="18220"/>
    <cellStyle name="SAPBEXexcCritical4 16" xfId="18221"/>
    <cellStyle name="SAPBEXexcCritical4 17" xfId="18222"/>
    <cellStyle name="SAPBEXexcCritical4 18" xfId="18223"/>
    <cellStyle name="SAPBEXexcCritical4 2" xfId="18224"/>
    <cellStyle name="SAPBEXexcCritical4 2 10" xfId="18225"/>
    <cellStyle name="SAPBEXexcCritical4 2 11" xfId="18226"/>
    <cellStyle name="SAPBEXexcCritical4 2 2" xfId="18227"/>
    <cellStyle name="SAPBEXexcCritical4 2 2 2" xfId="18228"/>
    <cellStyle name="SAPBEXexcCritical4 2 2 3" xfId="18229"/>
    <cellStyle name="SAPBEXexcCritical4 2 2 4" xfId="18230"/>
    <cellStyle name="SAPBEXexcCritical4 2 2 5" xfId="18231"/>
    <cellStyle name="SAPBEXexcCritical4 2 2 6" xfId="18232"/>
    <cellStyle name="SAPBEXexcCritical4 2 2 7" xfId="18233"/>
    <cellStyle name="SAPBEXexcCritical4 2 3" xfId="18234"/>
    <cellStyle name="SAPBEXexcCritical4 2 3 2" xfId="18235"/>
    <cellStyle name="SAPBEXexcCritical4 2 3 3" xfId="18236"/>
    <cellStyle name="SAPBEXexcCritical4 2 3 4" xfId="18237"/>
    <cellStyle name="SAPBEXexcCritical4 2 4" xfId="18238"/>
    <cellStyle name="SAPBEXexcCritical4 2 4 2" xfId="18239"/>
    <cellStyle name="SAPBEXexcCritical4 2 4 2 2" xfId="18240"/>
    <cellStyle name="SAPBEXexcCritical4 2 4 2 3" xfId="18241"/>
    <cellStyle name="SAPBEXexcCritical4 2 4 2 4" xfId="18242"/>
    <cellStyle name="SAPBEXexcCritical4 2 4 2 5" xfId="18243"/>
    <cellStyle name="SAPBEXexcCritical4 2 4 2 6" xfId="18244"/>
    <cellStyle name="SAPBEXexcCritical4 2 4 2 7" xfId="18245"/>
    <cellStyle name="SAPBEXexcCritical4 2 4 3" xfId="18246"/>
    <cellStyle name="SAPBEXexcCritical4 2 4 4" xfId="18247"/>
    <cellStyle name="SAPBEXexcCritical4 2 4 5" xfId="18248"/>
    <cellStyle name="SAPBEXexcCritical4 2 4 6" xfId="18249"/>
    <cellStyle name="SAPBEXexcCritical4 2 4 7" xfId="18250"/>
    <cellStyle name="SAPBEXexcCritical4 2 4 8" xfId="18251"/>
    <cellStyle name="SAPBEXexcCritical4 2 5" xfId="18252"/>
    <cellStyle name="SAPBEXexcCritical4 2 5 2" xfId="18253"/>
    <cellStyle name="SAPBEXexcCritical4 2 5 3" xfId="18254"/>
    <cellStyle name="SAPBEXexcCritical4 2 5 4" xfId="18255"/>
    <cellStyle name="SAPBEXexcCritical4 2 5 5" xfId="18256"/>
    <cellStyle name="SAPBEXexcCritical4 2 5 6" xfId="18257"/>
    <cellStyle name="SAPBEXexcCritical4 2 5 7" xfId="18258"/>
    <cellStyle name="SAPBEXexcCritical4 2 6" xfId="18259"/>
    <cellStyle name="SAPBEXexcCritical4 2 7" xfId="18260"/>
    <cellStyle name="SAPBEXexcCritical4 2 8" xfId="18261"/>
    <cellStyle name="SAPBEXexcCritical4 2 9" xfId="18262"/>
    <cellStyle name="SAPBEXexcCritical4 2_БДР формат СД (2)" xfId="18263"/>
    <cellStyle name="SAPBEXexcCritical4 3" xfId="18264"/>
    <cellStyle name="SAPBEXexcCritical4 3 2" xfId="18265"/>
    <cellStyle name="SAPBEXexcCritical4 3 2 2" xfId="18266"/>
    <cellStyle name="SAPBEXexcCritical4 3 2 3" xfId="18267"/>
    <cellStyle name="SAPBEXexcCritical4 3 2 4" xfId="18268"/>
    <cellStyle name="SAPBEXexcCritical4 3 2 5" xfId="18269"/>
    <cellStyle name="SAPBEXexcCritical4 3 2 6" xfId="18270"/>
    <cellStyle name="SAPBEXexcCritical4 3 2 7" xfId="18271"/>
    <cellStyle name="SAPBEXexcCritical4 3 3" xfId="18272"/>
    <cellStyle name="SAPBEXexcCritical4 3 3 2" xfId="18273"/>
    <cellStyle name="SAPBEXexcCritical4 3 3 3" xfId="18274"/>
    <cellStyle name="SAPBEXexcCritical4 3 3 4" xfId="18275"/>
    <cellStyle name="SAPBEXexcCritical4 3 4" xfId="18276"/>
    <cellStyle name="SAPBEXexcCritical4 3 4 2" xfId="18277"/>
    <cellStyle name="SAPBEXexcCritical4 3 4 3" xfId="18278"/>
    <cellStyle name="SAPBEXexcCritical4 3 4 4" xfId="18279"/>
    <cellStyle name="SAPBEXexcCritical4 3 5" xfId="18280"/>
    <cellStyle name="SAPBEXexcCritical4 3 6" xfId="18281"/>
    <cellStyle name="SAPBEXexcCritical4 3 7" xfId="18282"/>
    <cellStyle name="SAPBEXexcCritical4 3 8" xfId="18283"/>
    <cellStyle name="SAPBEXexcCritical4 4" xfId="18284"/>
    <cellStyle name="SAPBEXexcCritical4 4 2" xfId="18285"/>
    <cellStyle name="SAPBEXexcCritical4 4 2 2" xfId="18286"/>
    <cellStyle name="SAPBEXexcCritical4 4 2 3" xfId="18287"/>
    <cellStyle name="SAPBEXexcCritical4 4 2 4" xfId="18288"/>
    <cellStyle name="SAPBEXexcCritical4 4 2 5" xfId="18289"/>
    <cellStyle name="SAPBEXexcCritical4 4 2 6" xfId="18290"/>
    <cellStyle name="SAPBEXexcCritical4 4 2 7" xfId="18291"/>
    <cellStyle name="SAPBEXexcCritical4 4 3" xfId="18292"/>
    <cellStyle name="SAPBEXexcCritical4 4 3 2" xfId="18293"/>
    <cellStyle name="SAPBEXexcCritical4 4 3 3" xfId="18294"/>
    <cellStyle name="SAPBEXexcCritical4 4 3 4" xfId="18295"/>
    <cellStyle name="SAPBEXexcCritical4 4 4" xfId="18296"/>
    <cellStyle name="SAPBEXexcCritical4 4 4 2" xfId="18297"/>
    <cellStyle name="SAPBEXexcCritical4 4 4 3" xfId="18298"/>
    <cellStyle name="SAPBEXexcCritical4 4 4 4" xfId="18299"/>
    <cellStyle name="SAPBEXexcCritical4 4 5" xfId="18300"/>
    <cellStyle name="SAPBEXexcCritical4 4 6" xfId="18301"/>
    <cellStyle name="SAPBEXexcCritical4 4 7" xfId="18302"/>
    <cellStyle name="SAPBEXexcCritical4 4 8" xfId="18303"/>
    <cellStyle name="SAPBEXexcCritical4 5" xfId="18304"/>
    <cellStyle name="SAPBEXexcCritical4 5 2" xfId="18305"/>
    <cellStyle name="SAPBEXexcCritical4 5 2 2" xfId="18306"/>
    <cellStyle name="SAPBEXexcCritical4 5 2 3" xfId="18307"/>
    <cellStyle name="SAPBEXexcCritical4 5 2 4" xfId="18308"/>
    <cellStyle name="SAPBEXexcCritical4 5 2 5" xfId="18309"/>
    <cellStyle name="SAPBEXexcCritical4 5 2 6" xfId="18310"/>
    <cellStyle name="SAPBEXexcCritical4 5 2 7" xfId="18311"/>
    <cellStyle name="SAPBEXexcCritical4 5 3" xfId="18312"/>
    <cellStyle name="SAPBEXexcCritical4 5 3 2" xfId="18313"/>
    <cellStyle name="SAPBEXexcCritical4 5 3 3" xfId="18314"/>
    <cellStyle name="SAPBEXexcCritical4 5 3 4" xfId="18315"/>
    <cellStyle name="SAPBEXexcCritical4 5 4" xfId="18316"/>
    <cellStyle name="SAPBEXexcCritical4 5 4 2" xfId="18317"/>
    <cellStyle name="SAPBEXexcCritical4 5 4 3" xfId="18318"/>
    <cellStyle name="SAPBEXexcCritical4 5 4 4" xfId="18319"/>
    <cellStyle name="SAPBEXexcCritical4 5 5" xfId="18320"/>
    <cellStyle name="SAPBEXexcCritical4 5 6" xfId="18321"/>
    <cellStyle name="SAPBEXexcCritical4 5 7" xfId="18322"/>
    <cellStyle name="SAPBEXexcCritical4 5 8" xfId="18323"/>
    <cellStyle name="SAPBEXexcCritical4 6" xfId="18324"/>
    <cellStyle name="SAPBEXexcCritical4 6 2" xfId="18325"/>
    <cellStyle name="SAPBEXexcCritical4 6 2 2" xfId="18326"/>
    <cellStyle name="SAPBEXexcCritical4 6 2 3" xfId="18327"/>
    <cellStyle name="SAPBEXexcCritical4 6 2 4" xfId="18328"/>
    <cellStyle name="SAPBEXexcCritical4 6 2 5" xfId="18329"/>
    <cellStyle name="SAPBEXexcCritical4 6 2 6" xfId="18330"/>
    <cellStyle name="SAPBEXexcCritical4 6 2 7" xfId="18331"/>
    <cellStyle name="SAPBEXexcCritical4 6 3" xfId="18332"/>
    <cellStyle name="SAPBEXexcCritical4 6 3 2" xfId="18333"/>
    <cellStyle name="SAPBEXexcCritical4 6 3 3" xfId="18334"/>
    <cellStyle name="SAPBEXexcCritical4 6 3 4" xfId="18335"/>
    <cellStyle name="SAPBEXexcCritical4 6 4" xfId="18336"/>
    <cellStyle name="SAPBEXexcCritical4 6 4 2" xfId="18337"/>
    <cellStyle name="SAPBEXexcCritical4 6 4 3" xfId="18338"/>
    <cellStyle name="SAPBEXexcCritical4 6 4 4" xfId="18339"/>
    <cellStyle name="SAPBEXexcCritical4 6 5" xfId="18340"/>
    <cellStyle name="SAPBEXexcCritical4 6 6" xfId="18341"/>
    <cellStyle name="SAPBEXexcCritical4 6 7" xfId="18342"/>
    <cellStyle name="SAPBEXexcCritical4 6 8" xfId="18343"/>
    <cellStyle name="SAPBEXexcCritical4 7" xfId="18344"/>
    <cellStyle name="SAPBEXexcCritical4 7 2" xfId="18345"/>
    <cellStyle name="SAPBEXexcCritical4 7 2 2" xfId="18346"/>
    <cellStyle name="SAPBEXexcCritical4 7 2 3" xfId="18347"/>
    <cellStyle name="SAPBEXexcCritical4 7 2 4" xfId="18348"/>
    <cellStyle name="SAPBEXexcCritical4 7 2 5" xfId="18349"/>
    <cellStyle name="SAPBEXexcCritical4 7 2 6" xfId="18350"/>
    <cellStyle name="SAPBEXexcCritical4 7 2 7" xfId="18351"/>
    <cellStyle name="SAPBEXexcCritical4 7 3" xfId="18352"/>
    <cellStyle name="SAPBEXexcCritical4 7 3 2" xfId="18353"/>
    <cellStyle name="SAPBEXexcCritical4 7 3 3" xfId="18354"/>
    <cellStyle name="SAPBEXexcCritical4 7 3 4" xfId="18355"/>
    <cellStyle name="SAPBEXexcCritical4 7 4" xfId="18356"/>
    <cellStyle name="SAPBEXexcCritical4 7 4 2" xfId="18357"/>
    <cellStyle name="SAPBEXexcCritical4 7 4 3" xfId="18358"/>
    <cellStyle name="SAPBEXexcCritical4 7 4 4" xfId="18359"/>
    <cellStyle name="SAPBEXexcCritical4 7 5" xfId="18360"/>
    <cellStyle name="SAPBEXexcCritical4 7 6" xfId="18361"/>
    <cellStyle name="SAPBEXexcCritical4 7 7" xfId="18362"/>
    <cellStyle name="SAPBEXexcCritical4 7 8" xfId="18363"/>
    <cellStyle name="SAPBEXexcCritical4 8" xfId="18364"/>
    <cellStyle name="SAPBEXexcCritical4 8 2" xfId="18365"/>
    <cellStyle name="SAPBEXexcCritical4 8 2 2" xfId="18366"/>
    <cellStyle name="SAPBEXexcCritical4 8 2 3" xfId="18367"/>
    <cellStyle name="SAPBEXexcCritical4 8 2 4" xfId="18368"/>
    <cellStyle name="SAPBEXexcCritical4 8 2 5" xfId="18369"/>
    <cellStyle name="SAPBEXexcCritical4 8 2 6" xfId="18370"/>
    <cellStyle name="SAPBEXexcCritical4 8 2 7" xfId="18371"/>
    <cellStyle name="SAPBEXexcCritical4 8 3" xfId="18372"/>
    <cellStyle name="SAPBEXexcCritical4 8 3 2" xfId="18373"/>
    <cellStyle name="SAPBEXexcCritical4 8 3 3" xfId="18374"/>
    <cellStyle name="SAPBEXexcCritical4 8 3 4" xfId="18375"/>
    <cellStyle name="SAPBEXexcCritical4 8 4" xfId="18376"/>
    <cellStyle name="SAPBEXexcCritical4 8 4 2" xfId="18377"/>
    <cellStyle name="SAPBEXexcCritical4 8 4 3" xfId="18378"/>
    <cellStyle name="SAPBEXexcCritical4 8 4 4" xfId="18379"/>
    <cellStyle name="SAPBEXexcCritical4 8 5" xfId="18380"/>
    <cellStyle name="SAPBEXexcCritical4 8 6" xfId="18381"/>
    <cellStyle name="SAPBEXexcCritical4 8 7" xfId="18382"/>
    <cellStyle name="SAPBEXexcCritical4 8 8" xfId="18383"/>
    <cellStyle name="SAPBEXexcCritical4 9" xfId="18384"/>
    <cellStyle name="SAPBEXexcCritical4 9 2" xfId="18385"/>
    <cellStyle name="SAPBEXexcCritical4 9 2 2" xfId="18386"/>
    <cellStyle name="SAPBEXexcCritical4 9 2 3" xfId="18387"/>
    <cellStyle name="SAPBEXexcCritical4 9 2 4" xfId="18388"/>
    <cellStyle name="SAPBEXexcCritical4 9 2 5" xfId="18389"/>
    <cellStyle name="SAPBEXexcCritical4 9 2 6" xfId="18390"/>
    <cellStyle name="SAPBEXexcCritical4 9 2 7" xfId="18391"/>
    <cellStyle name="SAPBEXexcCritical4 9 3" xfId="18392"/>
    <cellStyle name="SAPBEXexcCritical4 9 3 2" xfId="18393"/>
    <cellStyle name="SAPBEXexcCritical4 9 3 3" xfId="18394"/>
    <cellStyle name="SAPBEXexcCritical4 9 3 4" xfId="18395"/>
    <cellStyle name="SAPBEXexcCritical4 9 4" xfId="18396"/>
    <cellStyle name="SAPBEXexcCritical4 9 4 2" xfId="18397"/>
    <cellStyle name="SAPBEXexcCritical4 9 4 3" xfId="18398"/>
    <cellStyle name="SAPBEXexcCritical4 9 4 4" xfId="18399"/>
    <cellStyle name="SAPBEXexcCritical4 9 5" xfId="18400"/>
    <cellStyle name="SAPBEXexcCritical4 9 6" xfId="18401"/>
    <cellStyle name="SAPBEXexcCritical4 9 7" xfId="18402"/>
    <cellStyle name="SAPBEXexcCritical4 9 8" xfId="18403"/>
    <cellStyle name="SAPBEXexcCritical4_xSAPtemp1650" xfId="18404"/>
    <cellStyle name="SAPBEXexcCritical5" xfId="18405"/>
    <cellStyle name="SAPBEXexcCritical5 10" xfId="18406"/>
    <cellStyle name="SAPBEXexcCritical5 10 2" xfId="18407"/>
    <cellStyle name="SAPBEXexcCritical5 10 2 2" xfId="18408"/>
    <cellStyle name="SAPBEXexcCritical5 10 2 3" xfId="18409"/>
    <cellStyle name="SAPBEXexcCritical5 10 2 4" xfId="18410"/>
    <cellStyle name="SAPBEXexcCritical5 10 2 5" xfId="18411"/>
    <cellStyle name="SAPBEXexcCritical5 10 2 6" xfId="18412"/>
    <cellStyle name="SAPBEXexcCritical5 10 2 7" xfId="18413"/>
    <cellStyle name="SAPBEXexcCritical5 10 3" xfId="18414"/>
    <cellStyle name="SAPBEXexcCritical5 10 4" xfId="18415"/>
    <cellStyle name="SAPBEXexcCritical5 10 5" xfId="18416"/>
    <cellStyle name="SAPBEXexcCritical5 10 6" xfId="18417"/>
    <cellStyle name="SAPBEXexcCritical5 10 7" xfId="18418"/>
    <cellStyle name="SAPBEXexcCritical5 10 8" xfId="18419"/>
    <cellStyle name="SAPBEXexcCritical5 11" xfId="18420"/>
    <cellStyle name="SAPBEXexcCritical5 11 2" xfId="18421"/>
    <cellStyle name="SAPBEXexcCritical5 11 2 2" xfId="18422"/>
    <cellStyle name="SAPBEXexcCritical5 11 2 3" xfId="18423"/>
    <cellStyle name="SAPBEXexcCritical5 11 2 4" xfId="18424"/>
    <cellStyle name="SAPBEXexcCritical5 11 2 5" xfId="18425"/>
    <cellStyle name="SAPBEXexcCritical5 11 2 6" xfId="18426"/>
    <cellStyle name="SAPBEXexcCritical5 11 2 7" xfId="18427"/>
    <cellStyle name="SAPBEXexcCritical5 11 3" xfId="18428"/>
    <cellStyle name="SAPBEXexcCritical5 11 4" xfId="18429"/>
    <cellStyle name="SAPBEXexcCritical5 11 5" xfId="18430"/>
    <cellStyle name="SAPBEXexcCritical5 11 6" xfId="18431"/>
    <cellStyle name="SAPBEXexcCritical5 11 7" xfId="18432"/>
    <cellStyle name="SAPBEXexcCritical5 11 8" xfId="18433"/>
    <cellStyle name="SAPBEXexcCritical5 12" xfId="18434"/>
    <cellStyle name="SAPBEXexcCritical5 12 2" xfId="18435"/>
    <cellStyle name="SAPBEXexcCritical5 12 3" xfId="18436"/>
    <cellStyle name="SAPBEXexcCritical5 12 4" xfId="18437"/>
    <cellStyle name="SAPBEXexcCritical5 12 5" xfId="18438"/>
    <cellStyle name="SAPBEXexcCritical5 12 6" xfId="18439"/>
    <cellStyle name="SAPBEXexcCritical5 12 7" xfId="18440"/>
    <cellStyle name="SAPBEXexcCritical5 13" xfId="18441"/>
    <cellStyle name="SAPBEXexcCritical5 14" xfId="18442"/>
    <cellStyle name="SAPBEXexcCritical5 15" xfId="18443"/>
    <cellStyle name="SAPBEXexcCritical5 16" xfId="18444"/>
    <cellStyle name="SAPBEXexcCritical5 17" xfId="18445"/>
    <cellStyle name="SAPBEXexcCritical5 18" xfId="18446"/>
    <cellStyle name="SAPBEXexcCritical5 2" xfId="18447"/>
    <cellStyle name="SAPBEXexcCritical5 2 10" xfId="18448"/>
    <cellStyle name="SAPBEXexcCritical5 2 11" xfId="18449"/>
    <cellStyle name="SAPBEXexcCritical5 2 2" xfId="18450"/>
    <cellStyle name="SAPBEXexcCritical5 2 2 2" xfId="18451"/>
    <cellStyle name="SAPBEXexcCritical5 2 2 3" xfId="18452"/>
    <cellStyle name="SAPBEXexcCritical5 2 2 4" xfId="18453"/>
    <cellStyle name="SAPBEXexcCritical5 2 2 5" xfId="18454"/>
    <cellStyle name="SAPBEXexcCritical5 2 2 6" xfId="18455"/>
    <cellStyle name="SAPBEXexcCritical5 2 2 7" xfId="18456"/>
    <cellStyle name="SAPBEXexcCritical5 2 3" xfId="18457"/>
    <cellStyle name="SAPBEXexcCritical5 2 3 2" xfId="18458"/>
    <cellStyle name="SAPBEXexcCritical5 2 3 3" xfId="18459"/>
    <cellStyle name="SAPBEXexcCritical5 2 3 4" xfId="18460"/>
    <cellStyle name="SAPBEXexcCritical5 2 4" xfId="18461"/>
    <cellStyle name="SAPBEXexcCritical5 2 4 2" xfId="18462"/>
    <cellStyle name="SAPBEXexcCritical5 2 4 2 2" xfId="18463"/>
    <cellStyle name="SAPBEXexcCritical5 2 4 2 3" xfId="18464"/>
    <cellStyle name="SAPBEXexcCritical5 2 4 2 4" xfId="18465"/>
    <cellStyle name="SAPBEXexcCritical5 2 4 2 5" xfId="18466"/>
    <cellStyle name="SAPBEXexcCritical5 2 4 2 6" xfId="18467"/>
    <cellStyle name="SAPBEXexcCritical5 2 4 2 7" xfId="18468"/>
    <cellStyle name="SAPBEXexcCritical5 2 4 3" xfId="18469"/>
    <cellStyle name="SAPBEXexcCritical5 2 4 4" xfId="18470"/>
    <cellStyle name="SAPBEXexcCritical5 2 4 5" xfId="18471"/>
    <cellStyle name="SAPBEXexcCritical5 2 4 6" xfId="18472"/>
    <cellStyle name="SAPBEXexcCritical5 2 4 7" xfId="18473"/>
    <cellStyle name="SAPBEXexcCritical5 2 4 8" xfId="18474"/>
    <cellStyle name="SAPBEXexcCritical5 2 5" xfId="18475"/>
    <cellStyle name="SAPBEXexcCritical5 2 5 2" xfId="18476"/>
    <cellStyle name="SAPBEXexcCritical5 2 5 3" xfId="18477"/>
    <cellStyle name="SAPBEXexcCritical5 2 5 4" xfId="18478"/>
    <cellStyle name="SAPBEXexcCritical5 2 5 5" xfId="18479"/>
    <cellStyle name="SAPBEXexcCritical5 2 5 6" xfId="18480"/>
    <cellStyle name="SAPBEXexcCritical5 2 5 7" xfId="18481"/>
    <cellStyle name="SAPBEXexcCritical5 2 6" xfId="18482"/>
    <cellStyle name="SAPBEXexcCritical5 2 7" xfId="18483"/>
    <cellStyle name="SAPBEXexcCritical5 2 8" xfId="18484"/>
    <cellStyle name="SAPBEXexcCritical5 2 9" xfId="18485"/>
    <cellStyle name="SAPBEXexcCritical5 2_БДР формат СД (2)" xfId="18486"/>
    <cellStyle name="SAPBEXexcCritical5 3" xfId="18487"/>
    <cellStyle name="SAPBEXexcCritical5 3 2" xfId="18488"/>
    <cellStyle name="SAPBEXexcCritical5 3 2 2" xfId="18489"/>
    <cellStyle name="SAPBEXexcCritical5 3 2 3" xfId="18490"/>
    <cellStyle name="SAPBEXexcCritical5 3 2 4" xfId="18491"/>
    <cellStyle name="SAPBEXexcCritical5 3 2 5" xfId="18492"/>
    <cellStyle name="SAPBEXexcCritical5 3 2 6" xfId="18493"/>
    <cellStyle name="SAPBEXexcCritical5 3 2 7" xfId="18494"/>
    <cellStyle name="SAPBEXexcCritical5 3 3" xfId="18495"/>
    <cellStyle name="SAPBEXexcCritical5 3 3 2" xfId="18496"/>
    <cellStyle name="SAPBEXexcCritical5 3 3 3" xfId="18497"/>
    <cellStyle name="SAPBEXexcCritical5 3 3 4" xfId="18498"/>
    <cellStyle name="SAPBEXexcCritical5 3 4" xfId="18499"/>
    <cellStyle name="SAPBEXexcCritical5 3 4 2" xfId="18500"/>
    <cellStyle name="SAPBEXexcCritical5 3 4 3" xfId="18501"/>
    <cellStyle name="SAPBEXexcCritical5 3 4 4" xfId="18502"/>
    <cellStyle name="SAPBEXexcCritical5 3 5" xfId="18503"/>
    <cellStyle name="SAPBEXexcCritical5 3 6" xfId="18504"/>
    <cellStyle name="SAPBEXexcCritical5 3 7" xfId="18505"/>
    <cellStyle name="SAPBEXexcCritical5 3 8" xfId="18506"/>
    <cellStyle name="SAPBEXexcCritical5 4" xfId="18507"/>
    <cellStyle name="SAPBEXexcCritical5 4 2" xfId="18508"/>
    <cellStyle name="SAPBEXexcCritical5 4 2 2" xfId="18509"/>
    <cellStyle name="SAPBEXexcCritical5 4 2 3" xfId="18510"/>
    <cellStyle name="SAPBEXexcCritical5 4 2 4" xfId="18511"/>
    <cellStyle name="SAPBEXexcCritical5 4 2 5" xfId="18512"/>
    <cellStyle name="SAPBEXexcCritical5 4 2 6" xfId="18513"/>
    <cellStyle name="SAPBEXexcCritical5 4 2 7" xfId="18514"/>
    <cellStyle name="SAPBEXexcCritical5 4 3" xfId="18515"/>
    <cellStyle name="SAPBEXexcCritical5 4 3 2" xfId="18516"/>
    <cellStyle name="SAPBEXexcCritical5 4 3 3" xfId="18517"/>
    <cellStyle name="SAPBEXexcCritical5 4 3 4" xfId="18518"/>
    <cellStyle name="SAPBEXexcCritical5 4 4" xfId="18519"/>
    <cellStyle name="SAPBEXexcCritical5 4 4 2" xfId="18520"/>
    <cellStyle name="SAPBEXexcCritical5 4 4 3" xfId="18521"/>
    <cellStyle name="SAPBEXexcCritical5 4 4 4" xfId="18522"/>
    <cellStyle name="SAPBEXexcCritical5 4 5" xfId="18523"/>
    <cellStyle name="SAPBEXexcCritical5 4 6" xfId="18524"/>
    <cellStyle name="SAPBEXexcCritical5 4 7" xfId="18525"/>
    <cellStyle name="SAPBEXexcCritical5 4 8" xfId="18526"/>
    <cellStyle name="SAPBEXexcCritical5 5" xfId="18527"/>
    <cellStyle name="SAPBEXexcCritical5 5 2" xfId="18528"/>
    <cellStyle name="SAPBEXexcCritical5 5 2 2" xfId="18529"/>
    <cellStyle name="SAPBEXexcCritical5 5 2 3" xfId="18530"/>
    <cellStyle name="SAPBEXexcCritical5 5 2 4" xfId="18531"/>
    <cellStyle name="SAPBEXexcCritical5 5 2 5" xfId="18532"/>
    <cellStyle name="SAPBEXexcCritical5 5 2 6" xfId="18533"/>
    <cellStyle name="SAPBEXexcCritical5 5 2 7" xfId="18534"/>
    <cellStyle name="SAPBEXexcCritical5 5 3" xfId="18535"/>
    <cellStyle name="SAPBEXexcCritical5 5 3 2" xfId="18536"/>
    <cellStyle name="SAPBEXexcCritical5 5 3 3" xfId="18537"/>
    <cellStyle name="SAPBEXexcCritical5 5 3 4" xfId="18538"/>
    <cellStyle name="SAPBEXexcCritical5 5 4" xfId="18539"/>
    <cellStyle name="SAPBEXexcCritical5 5 4 2" xfId="18540"/>
    <cellStyle name="SAPBEXexcCritical5 5 4 3" xfId="18541"/>
    <cellStyle name="SAPBEXexcCritical5 5 4 4" xfId="18542"/>
    <cellStyle name="SAPBEXexcCritical5 5 5" xfId="18543"/>
    <cellStyle name="SAPBEXexcCritical5 5 6" xfId="18544"/>
    <cellStyle name="SAPBEXexcCritical5 5 7" xfId="18545"/>
    <cellStyle name="SAPBEXexcCritical5 5 8" xfId="18546"/>
    <cellStyle name="SAPBEXexcCritical5 6" xfId="18547"/>
    <cellStyle name="SAPBEXexcCritical5 6 2" xfId="18548"/>
    <cellStyle name="SAPBEXexcCritical5 6 2 2" xfId="18549"/>
    <cellStyle name="SAPBEXexcCritical5 6 2 3" xfId="18550"/>
    <cellStyle name="SAPBEXexcCritical5 6 2 4" xfId="18551"/>
    <cellStyle name="SAPBEXexcCritical5 6 2 5" xfId="18552"/>
    <cellStyle name="SAPBEXexcCritical5 6 2 6" xfId="18553"/>
    <cellStyle name="SAPBEXexcCritical5 6 2 7" xfId="18554"/>
    <cellStyle name="SAPBEXexcCritical5 6 3" xfId="18555"/>
    <cellStyle name="SAPBEXexcCritical5 6 3 2" xfId="18556"/>
    <cellStyle name="SAPBEXexcCritical5 6 3 3" xfId="18557"/>
    <cellStyle name="SAPBEXexcCritical5 6 3 4" xfId="18558"/>
    <cellStyle name="SAPBEXexcCritical5 6 4" xfId="18559"/>
    <cellStyle name="SAPBEXexcCritical5 6 4 2" xfId="18560"/>
    <cellStyle name="SAPBEXexcCritical5 6 4 3" xfId="18561"/>
    <cellStyle name="SAPBEXexcCritical5 6 4 4" xfId="18562"/>
    <cellStyle name="SAPBEXexcCritical5 6 5" xfId="18563"/>
    <cellStyle name="SAPBEXexcCritical5 6 6" xfId="18564"/>
    <cellStyle name="SAPBEXexcCritical5 6 7" xfId="18565"/>
    <cellStyle name="SAPBEXexcCritical5 6 8" xfId="18566"/>
    <cellStyle name="SAPBEXexcCritical5 7" xfId="18567"/>
    <cellStyle name="SAPBEXexcCritical5 7 2" xfId="18568"/>
    <cellStyle name="SAPBEXexcCritical5 7 2 2" xfId="18569"/>
    <cellStyle name="SAPBEXexcCritical5 7 2 3" xfId="18570"/>
    <cellStyle name="SAPBEXexcCritical5 7 2 4" xfId="18571"/>
    <cellStyle name="SAPBEXexcCritical5 7 2 5" xfId="18572"/>
    <cellStyle name="SAPBEXexcCritical5 7 2 6" xfId="18573"/>
    <cellStyle name="SAPBEXexcCritical5 7 2 7" xfId="18574"/>
    <cellStyle name="SAPBEXexcCritical5 7 3" xfId="18575"/>
    <cellStyle name="SAPBEXexcCritical5 7 3 2" xfId="18576"/>
    <cellStyle name="SAPBEXexcCritical5 7 3 3" xfId="18577"/>
    <cellStyle name="SAPBEXexcCritical5 7 3 4" xfId="18578"/>
    <cellStyle name="SAPBEXexcCritical5 7 4" xfId="18579"/>
    <cellStyle name="SAPBEXexcCritical5 7 4 2" xfId="18580"/>
    <cellStyle name="SAPBEXexcCritical5 7 4 3" xfId="18581"/>
    <cellStyle name="SAPBEXexcCritical5 7 4 4" xfId="18582"/>
    <cellStyle name="SAPBEXexcCritical5 7 5" xfId="18583"/>
    <cellStyle name="SAPBEXexcCritical5 7 6" xfId="18584"/>
    <cellStyle name="SAPBEXexcCritical5 7 7" xfId="18585"/>
    <cellStyle name="SAPBEXexcCritical5 7 8" xfId="18586"/>
    <cellStyle name="SAPBEXexcCritical5 8" xfId="18587"/>
    <cellStyle name="SAPBEXexcCritical5 8 2" xfId="18588"/>
    <cellStyle name="SAPBEXexcCritical5 8 2 2" xfId="18589"/>
    <cellStyle name="SAPBEXexcCritical5 8 2 3" xfId="18590"/>
    <cellStyle name="SAPBEXexcCritical5 8 2 4" xfId="18591"/>
    <cellStyle name="SAPBEXexcCritical5 8 2 5" xfId="18592"/>
    <cellStyle name="SAPBEXexcCritical5 8 2 6" xfId="18593"/>
    <cellStyle name="SAPBEXexcCritical5 8 2 7" xfId="18594"/>
    <cellStyle name="SAPBEXexcCritical5 8 3" xfId="18595"/>
    <cellStyle name="SAPBEXexcCritical5 8 3 2" xfId="18596"/>
    <cellStyle name="SAPBEXexcCritical5 8 3 3" xfId="18597"/>
    <cellStyle name="SAPBEXexcCritical5 8 3 4" xfId="18598"/>
    <cellStyle name="SAPBEXexcCritical5 8 4" xfId="18599"/>
    <cellStyle name="SAPBEXexcCritical5 8 4 2" xfId="18600"/>
    <cellStyle name="SAPBEXexcCritical5 8 4 3" xfId="18601"/>
    <cellStyle name="SAPBEXexcCritical5 8 4 4" xfId="18602"/>
    <cellStyle name="SAPBEXexcCritical5 8 5" xfId="18603"/>
    <cellStyle name="SAPBEXexcCritical5 8 6" xfId="18604"/>
    <cellStyle name="SAPBEXexcCritical5 8 7" xfId="18605"/>
    <cellStyle name="SAPBEXexcCritical5 8 8" xfId="18606"/>
    <cellStyle name="SAPBEXexcCritical5 9" xfId="18607"/>
    <cellStyle name="SAPBEXexcCritical5 9 2" xfId="18608"/>
    <cellStyle name="SAPBEXexcCritical5 9 2 2" xfId="18609"/>
    <cellStyle name="SAPBEXexcCritical5 9 2 3" xfId="18610"/>
    <cellStyle name="SAPBEXexcCritical5 9 2 4" xfId="18611"/>
    <cellStyle name="SAPBEXexcCritical5 9 2 5" xfId="18612"/>
    <cellStyle name="SAPBEXexcCritical5 9 2 6" xfId="18613"/>
    <cellStyle name="SAPBEXexcCritical5 9 2 7" xfId="18614"/>
    <cellStyle name="SAPBEXexcCritical5 9 3" xfId="18615"/>
    <cellStyle name="SAPBEXexcCritical5 9 3 2" xfId="18616"/>
    <cellStyle name="SAPBEXexcCritical5 9 3 3" xfId="18617"/>
    <cellStyle name="SAPBEXexcCritical5 9 3 4" xfId="18618"/>
    <cellStyle name="SAPBEXexcCritical5 9 4" xfId="18619"/>
    <cellStyle name="SAPBEXexcCritical5 9 4 2" xfId="18620"/>
    <cellStyle name="SAPBEXexcCritical5 9 4 3" xfId="18621"/>
    <cellStyle name="SAPBEXexcCritical5 9 4 4" xfId="18622"/>
    <cellStyle name="SAPBEXexcCritical5 9 5" xfId="18623"/>
    <cellStyle name="SAPBEXexcCritical5 9 6" xfId="18624"/>
    <cellStyle name="SAPBEXexcCritical5 9 7" xfId="18625"/>
    <cellStyle name="SAPBEXexcCritical5 9 8" xfId="18626"/>
    <cellStyle name="SAPBEXexcCritical5_xSAPtemp1650" xfId="18627"/>
    <cellStyle name="SAPBEXexcCritical6" xfId="18628"/>
    <cellStyle name="SAPBEXexcCritical6 10" xfId="18629"/>
    <cellStyle name="SAPBEXexcCritical6 10 2" xfId="18630"/>
    <cellStyle name="SAPBEXexcCritical6 10 2 2" xfId="18631"/>
    <cellStyle name="SAPBEXexcCritical6 10 2 3" xfId="18632"/>
    <cellStyle name="SAPBEXexcCritical6 10 2 4" xfId="18633"/>
    <cellStyle name="SAPBEXexcCritical6 10 2 5" xfId="18634"/>
    <cellStyle name="SAPBEXexcCritical6 10 2 6" xfId="18635"/>
    <cellStyle name="SAPBEXexcCritical6 10 2 7" xfId="18636"/>
    <cellStyle name="SAPBEXexcCritical6 10 3" xfId="18637"/>
    <cellStyle name="SAPBEXexcCritical6 10 4" xfId="18638"/>
    <cellStyle name="SAPBEXexcCritical6 10 5" xfId="18639"/>
    <cellStyle name="SAPBEXexcCritical6 10 6" xfId="18640"/>
    <cellStyle name="SAPBEXexcCritical6 10 7" xfId="18641"/>
    <cellStyle name="SAPBEXexcCritical6 10 8" xfId="18642"/>
    <cellStyle name="SAPBEXexcCritical6 11" xfId="18643"/>
    <cellStyle name="SAPBEXexcCritical6 11 2" xfId="18644"/>
    <cellStyle name="SAPBEXexcCritical6 11 2 2" xfId="18645"/>
    <cellStyle name="SAPBEXexcCritical6 11 2 3" xfId="18646"/>
    <cellStyle name="SAPBEXexcCritical6 11 2 4" xfId="18647"/>
    <cellStyle name="SAPBEXexcCritical6 11 2 5" xfId="18648"/>
    <cellStyle name="SAPBEXexcCritical6 11 2 6" xfId="18649"/>
    <cellStyle name="SAPBEXexcCritical6 11 2 7" xfId="18650"/>
    <cellStyle name="SAPBEXexcCritical6 11 3" xfId="18651"/>
    <cellStyle name="SAPBEXexcCritical6 11 4" xfId="18652"/>
    <cellStyle name="SAPBEXexcCritical6 11 5" xfId="18653"/>
    <cellStyle name="SAPBEXexcCritical6 11 6" xfId="18654"/>
    <cellStyle name="SAPBEXexcCritical6 11 7" xfId="18655"/>
    <cellStyle name="SAPBEXexcCritical6 11 8" xfId="18656"/>
    <cellStyle name="SAPBEXexcCritical6 12" xfId="18657"/>
    <cellStyle name="SAPBEXexcCritical6 12 2" xfId="18658"/>
    <cellStyle name="SAPBEXexcCritical6 12 3" xfId="18659"/>
    <cellStyle name="SAPBEXexcCritical6 12 4" xfId="18660"/>
    <cellStyle name="SAPBEXexcCritical6 12 5" xfId="18661"/>
    <cellStyle name="SAPBEXexcCritical6 12 6" xfId="18662"/>
    <cellStyle name="SAPBEXexcCritical6 12 7" xfId="18663"/>
    <cellStyle name="SAPBEXexcCritical6 13" xfId="18664"/>
    <cellStyle name="SAPBEXexcCritical6 14" xfId="18665"/>
    <cellStyle name="SAPBEXexcCritical6 15" xfId="18666"/>
    <cellStyle name="SAPBEXexcCritical6 16" xfId="18667"/>
    <cellStyle name="SAPBEXexcCritical6 17" xfId="18668"/>
    <cellStyle name="SAPBEXexcCritical6 18" xfId="18669"/>
    <cellStyle name="SAPBEXexcCritical6 2" xfId="18670"/>
    <cellStyle name="SAPBEXexcCritical6 2 10" xfId="18671"/>
    <cellStyle name="SAPBEXexcCritical6 2 11" xfId="18672"/>
    <cellStyle name="SAPBEXexcCritical6 2 2" xfId="18673"/>
    <cellStyle name="SAPBEXexcCritical6 2 2 2" xfId="18674"/>
    <cellStyle name="SAPBEXexcCritical6 2 2 3" xfId="18675"/>
    <cellStyle name="SAPBEXexcCritical6 2 2 4" xfId="18676"/>
    <cellStyle name="SAPBEXexcCritical6 2 2 5" xfId="18677"/>
    <cellStyle name="SAPBEXexcCritical6 2 2 6" xfId="18678"/>
    <cellStyle name="SAPBEXexcCritical6 2 2 7" xfId="18679"/>
    <cellStyle name="SAPBEXexcCritical6 2 3" xfId="18680"/>
    <cellStyle name="SAPBEXexcCritical6 2 3 2" xfId="18681"/>
    <cellStyle name="SAPBEXexcCritical6 2 3 3" xfId="18682"/>
    <cellStyle name="SAPBEXexcCritical6 2 3 4" xfId="18683"/>
    <cellStyle name="SAPBEXexcCritical6 2 4" xfId="18684"/>
    <cellStyle name="SAPBEXexcCritical6 2 4 2" xfId="18685"/>
    <cellStyle name="SAPBEXexcCritical6 2 4 2 2" xfId="18686"/>
    <cellStyle name="SAPBEXexcCritical6 2 4 2 3" xfId="18687"/>
    <cellStyle name="SAPBEXexcCritical6 2 4 2 4" xfId="18688"/>
    <cellStyle name="SAPBEXexcCritical6 2 4 2 5" xfId="18689"/>
    <cellStyle name="SAPBEXexcCritical6 2 4 2 6" xfId="18690"/>
    <cellStyle name="SAPBEXexcCritical6 2 4 2 7" xfId="18691"/>
    <cellStyle name="SAPBEXexcCritical6 2 4 3" xfId="18692"/>
    <cellStyle name="SAPBEXexcCritical6 2 4 4" xfId="18693"/>
    <cellStyle name="SAPBEXexcCritical6 2 4 5" xfId="18694"/>
    <cellStyle name="SAPBEXexcCritical6 2 4 6" xfId="18695"/>
    <cellStyle name="SAPBEXexcCritical6 2 4 7" xfId="18696"/>
    <cellStyle name="SAPBEXexcCritical6 2 4 8" xfId="18697"/>
    <cellStyle name="SAPBEXexcCritical6 2 5" xfId="18698"/>
    <cellStyle name="SAPBEXexcCritical6 2 5 2" xfId="18699"/>
    <cellStyle name="SAPBEXexcCritical6 2 5 3" xfId="18700"/>
    <cellStyle name="SAPBEXexcCritical6 2 5 4" xfId="18701"/>
    <cellStyle name="SAPBEXexcCritical6 2 5 5" xfId="18702"/>
    <cellStyle name="SAPBEXexcCritical6 2 5 6" xfId="18703"/>
    <cellStyle name="SAPBEXexcCritical6 2 5 7" xfId="18704"/>
    <cellStyle name="SAPBEXexcCritical6 2 6" xfId="18705"/>
    <cellStyle name="SAPBEXexcCritical6 2 7" xfId="18706"/>
    <cellStyle name="SAPBEXexcCritical6 2 8" xfId="18707"/>
    <cellStyle name="SAPBEXexcCritical6 2 9" xfId="18708"/>
    <cellStyle name="SAPBEXexcCritical6 2_БДР формат СД (2)" xfId="18709"/>
    <cellStyle name="SAPBEXexcCritical6 3" xfId="18710"/>
    <cellStyle name="SAPBEXexcCritical6 3 2" xfId="18711"/>
    <cellStyle name="SAPBEXexcCritical6 3 2 2" xfId="18712"/>
    <cellStyle name="SAPBEXexcCritical6 3 2 3" xfId="18713"/>
    <cellStyle name="SAPBEXexcCritical6 3 2 4" xfId="18714"/>
    <cellStyle name="SAPBEXexcCritical6 3 2 5" xfId="18715"/>
    <cellStyle name="SAPBEXexcCritical6 3 2 6" xfId="18716"/>
    <cellStyle name="SAPBEXexcCritical6 3 2 7" xfId="18717"/>
    <cellStyle name="SAPBEXexcCritical6 3 3" xfId="18718"/>
    <cellStyle name="SAPBEXexcCritical6 3 3 2" xfId="18719"/>
    <cellStyle name="SAPBEXexcCritical6 3 3 3" xfId="18720"/>
    <cellStyle name="SAPBEXexcCritical6 3 3 4" xfId="18721"/>
    <cellStyle name="SAPBEXexcCritical6 3 4" xfId="18722"/>
    <cellStyle name="SAPBEXexcCritical6 3 4 2" xfId="18723"/>
    <cellStyle name="SAPBEXexcCritical6 3 4 3" xfId="18724"/>
    <cellStyle name="SAPBEXexcCritical6 3 4 4" xfId="18725"/>
    <cellStyle name="SAPBEXexcCritical6 3 5" xfId="18726"/>
    <cellStyle name="SAPBEXexcCritical6 3 6" xfId="18727"/>
    <cellStyle name="SAPBEXexcCritical6 3 7" xfId="18728"/>
    <cellStyle name="SAPBEXexcCritical6 3 8" xfId="18729"/>
    <cellStyle name="SAPBEXexcCritical6 4" xfId="18730"/>
    <cellStyle name="SAPBEXexcCritical6 4 2" xfId="18731"/>
    <cellStyle name="SAPBEXexcCritical6 4 2 2" xfId="18732"/>
    <cellStyle name="SAPBEXexcCritical6 4 2 3" xfId="18733"/>
    <cellStyle name="SAPBEXexcCritical6 4 2 4" xfId="18734"/>
    <cellStyle name="SAPBEXexcCritical6 4 2 5" xfId="18735"/>
    <cellStyle name="SAPBEXexcCritical6 4 2 6" xfId="18736"/>
    <cellStyle name="SAPBEXexcCritical6 4 2 7" xfId="18737"/>
    <cellStyle name="SAPBEXexcCritical6 4 3" xfId="18738"/>
    <cellStyle name="SAPBEXexcCritical6 4 3 2" xfId="18739"/>
    <cellStyle name="SAPBEXexcCritical6 4 3 3" xfId="18740"/>
    <cellStyle name="SAPBEXexcCritical6 4 3 4" xfId="18741"/>
    <cellStyle name="SAPBEXexcCritical6 4 4" xfId="18742"/>
    <cellStyle name="SAPBEXexcCritical6 4 4 2" xfId="18743"/>
    <cellStyle name="SAPBEXexcCritical6 4 4 3" xfId="18744"/>
    <cellStyle name="SAPBEXexcCritical6 4 4 4" xfId="18745"/>
    <cellStyle name="SAPBEXexcCritical6 4 5" xfId="18746"/>
    <cellStyle name="SAPBEXexcCritical6 4 6" xfId="18747"/>
    <cellStyle name="SAPBEXexcCritical6 4 7" xfId="18748"/>
    <cellStyle name="SAPBEXexcCritical6 4 8" xfId="18749"/>
    <cellStyle name="SAPBEXexcCritical6 5" xfId="18750"/>
    <cellStyle name="SAPBEXexcCritical6 5 2" xfId="18751"/>
    <cellStyle name="SAPBEXexcCritical6 5 2 2" xfId="18752"/>
    <cellStyle name="SAPBEXexcCritical6 5 2 3" xfId="18753"/>
    <cellStyle name="SAPBEXexcCritical6 5 2 4" xfId="18754"/>
    <cellStyle name="SAPBEXexcCritical6 5 2 5" xfId="18755"/>
    <cellStyle name="SAPBEXexcCritical6 5 2 6" xfId="18756"/>
    <cellStyle name="SAPBEXexcCritical6 5 2 7" xfId="18757"/>
    <cellStyle name="SAPBEXexcCritical6 5 3" xfId="18758"/>
    <cellStyle name="SAPBEXexcCritical6 5 3 2" xfId="18759"/>
    <cellStyle name="SAPBEXexcCritical6 5 3 3" xfId="18760"/>
    <cellStyle name="SAPBEXexcCritical6 5 3 4" xfId="18761"/>
    <cellStyle name="SAPBEXexcCritical6 5 4" xfId="18762"/>
    <cellStyle name="SAPBEXexcCritical6 5 4 2" xfId="18763"/>
    <cellStyle name="SAPBEXexcCritical6 5 4 3" xfId="18764"/>
    <cellStyle name="SAPBEXexcCritical6 5 4 4" xfId="18765"/>
    <cellStyle name="SAPBEXexcCritical6 5 5" xfId="18766"/>
    <cellStyle name="SAPBEXexcCritical6 5 6" xfId="18767"/>
    <cellStyle name="SAPBEXexcCritical6 5 7" xfId="18768"/>
    <cellStyle name="SAPBEXexcCritical6 5 8" xfId="18769"/>
    <cellStyle name="SAPBEXexcCritical6 6" xfId="18770"/>
    <cellStyle name="SAPBEXexcCritical6 6 2" xfId="18771"/>
    <cellStyle name="SAPBEXexcCritical6 6 2 2" xfId="18772"/>
    <cellStyle name="SAPBEXexcCritical6 6 2 3" xfId="18773"/>
    <cellStyle name="SAPBEXexcCritical6 6 2 4" xfId="18774"/>
    <cellStyle name="SAPBEXexcCritical6 6 2 5" xfId="18775"/>
    <cellStyle name="SAPBEXexcCritical6 6 2 6" xfId="18776"/>
    <cellStyle name="SAPBEXexcCritical6 6 2 7" xfId="18777"/>
    <cellStyle name="SAPBEXexcCritical6 6 3" xfId="18778"/>
    <cellStyle name="SAPBEXexcCritical6 6 3 2" xfId="18779"/>
    <cellStyle name="SAPBEXexcCritical6 6 3 3" xfId="18780"/>
    <cellStyle name="SAPBEXexcCritical6 6 3 4" xfId="18781"/>
    <cellStyle name="SAPBEXexcCritical6 6 4" xfId="18782"/>
    <cellStyle name="SAPBEXexcCritical6 6 4 2" xfId="18783"/>
    <cellStyle name="SAPBEXexcCritical6 6 4 3" xfId="18784"/>
    <cellStyle name="SAPBEXexcCritical6 6 4 4" xfId="18785"/>
    <cellStyle name="SAPBEXexcCritical6 6 5" xfId="18786"/>
    <cellStyle name="SAPBEXexcCritical6 6 6" xfId="18787"/>
    <cellStyle name="SAPBEXexcCritical6 6 7" xfId="18788"/>
    <cellStyle name="SAPBEXexcCritical6 6 8" xfId="18789"/>
    <cellStyle name="SAPBEXexcCritical6 7" xfId="18790"/>
    <cellStyle name="SAPBEXexcCritical6 7 2" xfId="18791"/>
    <cellStyle name="SAPBEXexcCritical6 7 2 2" xfId="18792"/>
    <cellStyle name="SAPBEXexcCritical6 7 2 3" xfId="18793"/>
    <cellStyle name="SAPBEXexcCritical6 7 2 4" xfId="18794"/>
    <cellStyle name="SAPBEXexcCritical6 7 2 5" xfId="18795"/>
    <cellStyle name="SAPBEXexcCritical6 7 2 6" xfId="18796"/>
    <cellStyle name="SAPBEXexcCritical6 7 2 7" xfId="18797"/>
    <cellStyle name="SAPBEXexcCritical6 7 3" xfId="18798"/>
    <cellStyle name="SAPBEXexcCritical6 7 3 2" xfId="18799"/>
    <cellStyle name="SAPBEXexcCritical6 7 3 3" xfId="18800"/>
    <cellStyle name="SAPBEXexcCritical6 7 3 4" xfId="18801"/>
    <cellStyle name="SAPBEXexcCritical6 7 4" xfId="18802"/>
    <cellStyle name="SAPBEXexcCritical6 7 4 2" xfId="18803"/>
    <cellStyle name="SAPBEXexcCritical6 7 4 3" xfId="18804"/>
    <cellStyle name="SAPBEXexcCritical6 7 4 4" xfId="18805"/>
    <cellStyle name="SAPBEXexcCritical6 7 5" xfId="18806"/>
    <cellStyle name="SAPBEXexcCritical6 7 6" xfId="18807"/>
    <cellStyle name="SAPBEXexcCritical6 7 7" xfId="18808"/>
    <cellStyle name="SAPBEXexcCritical6 7 8" xfId="18809"/>
    <cellStyle name="SAPBEXexcCritical6 8" xfId="18810"/>
    <cellStyle name="SAPBEXexcCritical6 8 2" xfId="18811"/>
    <cellStyle name="SAPBEXexcCritical6 8 2 2" xfId="18812"/>
    <cellStyle name="SAPBEXexcCritical6 8 2 3" xfId="18813"/>
    <cellStyle name="SAPBEXexcCritical6 8 2 4" xfId="18814"/>
    <cellStyle name="SAPBEXexcCritical6 8 2 5" xfId="18815"/>
    <cellStyle name="SAPBEXexcCritical6 8 2 6" xfId="18816"/>
    <cellStyle name="SAPBEXexcCritical6 8 2 7" xfId="18817"/>
    <cellStyle name="SAPBEXexcCritical6 8 3" xfId="18818"/>
    <cellStyle name="SAPBEXexcCritical6 8 3 2" xfId="18819"/>
    <cellStyle name="SAPBEXexcCritical6 8 3 3" xfId="18820"/>
    <cellStyle name="SAPBEXexcCritical6 8 3 4" xfId="18821"/>
    <cellStyle name="SAPBEXexcCritical6 8 4" xfId="18822"/>
    <cellStyle name="SAPBEXexcCritical6 8 4 2" xfId="18823"/>
    <cellStyle name="SAPBEXexcCritical6 8 4 3" xfId="18824"/>
    <cellStyle name="SAPBEXexcCritical6 8 4 4" xfId="18825"/>
    <cellStyle name="SAPBEXexcCritical6 8 5" xfId="18826"/>
    <cellStyle name="SAPBEXexcCritical6 8 6" xfId="18827"/>
    <cellStyle name="SAPBEXexcCritical6 8 7" xfId="18828"/>
    <cellStyle name="SAPBEXexcCritical6 8 8" xfId="18829"/>
    <cellStyle name="SAPBEXexcCritical6 9" xfId="18830"/>
    <cellStyle name="SAPBEXexcCritical6 9 2" xfId="18831"/>
    <cellStyle name="SAPBEXexcCritical6 9 2 2" xfId="18832"/>
    <cellStyle name="SAPBEXexcCritical6 9 2 3" xfId="18833"/>
    <cellStyle name="SAPBEXexcCritical6 9 2 4" xfId="18834"/>
    <cellStyle name="SAPBEXexcCritical6 9 2 5" xfId="18835"/>
    <cellStyle name="SAPBEXexcCritical6 9 2 6" xfId="18836"/>
    <cellStyle name="SAPBEXexcCritical6 9 2 7" xfId="18837"/>
    <cellStyle name="SAPBEXexcCritical6 9 3" xfId="18838"/>
    <cellStyle name="SAPBEXexcCritical6 9 3 2" xfId="18839"/>
    <cellStyle name="SAPBEXexcCritical6 9 3 3" xfId="18840"/>
    <cellStyle name="SAPBEXexcCritical6 9 3 4" xfId="18841"/>
    <cellStyle name="SAPBEXexcCritical6 9 4" xfId="18842"/>
    <cellStyle name="SAPBEXexcCritical6 9 4 2" xfId="18843"/>
    <cellStyle name="SAPBEXexcCritical6 9 4 3" xfId="18844"/>
    <cellStyle name="SAPBEXexcCritical6 9 4 4" xfId="18845"/>
    <cellStyle name="SAPBEXexcCritical6 9 5" xfId="18846"/>
    <cellStyle name="SAPBEXexcCritical6 9 6" xfId="18847"/>
    <cellStyle name="SAPBEXexcCritical6 9 7" xfId="18848"/>
    <cellStyle name="SAPBEXexcCritical6 9 8" xfId="18849"/>
    <cellStyle name="SAPBEXexcCritical6_xSAPtemp1650" xfId="18850"/>
    <cellStyle name="SAPBEXexcGood1" xfId="18851"/>
    <cellStyle name="SAPBEXexcGood1 10" xfId="18852"/>
    <cellStyle name="SAPBEXexcGood1 10 2" xfId="18853"/>
    <cellStyle name="SAPBEXexcGood1 10 2 2" xfId="18854"/>
    <cellStyle name="SAPBEXexcGood1 10 2 3" xfId="18855"/>
    <cellStyle name="SAPBEXexcGood1 10 2 4" xfId="18856"/>
    <cellStyle name="SAPBEXexcGood1 10 2 5" xfId="18857"/>
    <cellStyle name="SAPBEXexcGood1 10 2 6" xfId="18858"/>
    <cellStyle name="SAPBEXexcGood1 10 2 7" xfId="18859"/>
    <cellStyle name="SAPBEXexcGood1 10 3" xfId="18860"/>
    <cellStyle name="SAPBEXexcGood1 10 4" xfId="18861"/>
    <cellStyle name="SAPBEXexcGood1 10 5" xfId="18862"/>
    <cellStyle name="SAPBEXexcGood1 10 6" xfId="18863"/>
    <cellStyle name="SAPBEXexcGood1 10 7" xfId="18864"/>
    <cellStyle name="SAPBEXexcGood1 10 8" xfId="18865"/>
    <cellStyle name="SAPBEXexcGood1 11" xfId="18866"/>
    <cellStyle name="SAPBEXexcGood1 11 2" xfId="18867"/>
    <cellStyle name="SAPBEXexcGood1 11 2 2" xfId="18868"/>
    <cellStyle name="SAPBEXexcGood1 11 2 3" xfId="18869"/>
    <cellStyle name="SAPBEXexcGood1 11 2 4" xfId="18870"/>
    <cellStyle name="SAPBEXexcGood1 11 2 5" xfId="18871"/>
    <cellStyle name="SAPBEXexcGood1 11 2 6" xfId="18872"/>
    <cellStyle name="SAPBEXexcGood1 11 2 7" xfId="18873"/>
    <cellStyle name="SAPBEXexcGood1 11 3" xfId="18874"/>
    <cellStyle name="SAPBEXexcGood1 11 4" xfId="18875"/>
    <cellStyle name="SAPBEXexcGood1 11 5" xfId="18876"/>
    <cellStyle name="SAPBEXexcGood1 11 6" xfId="18877"/>
    <cellStyle name="SAPBEXexcGood1 11 7" xfId="18878"/>
    <cellStyle name="SAPBEXexcGood1 11 8" xfId="18879"/>
    <cellStyle name="SAPBEXexcGood1 12" xfId="18880"/>
    <cellStyle name="SAPBEXexcGood1 12 2" xfId="18881"/>
    <cellStyle name="SAPBEXexcGood1 12 3" xfId="18882"/>
    <cellStyle name="SAPBEXexcGood1 12 4" xfId="18883"/>
    <cellStyle name="SAPBEXexcGood1 12 5" xfId="18884"/>
    <cellStyle name="SAPBEXexcGood1 12 6" xfId="18885"/>
    <cellStyle name="SAPBEXexcGood1 12 7" xfId="18886"/>
    <cellStyle name="SAPBEXexcGood1 13" xfId="18887"/>
    <cellStyle name="SAPBEXexcGood1 14" xfId="18888"/>
    <cellStyle name="SAPBEXexcGood1 15" xfId="18889"/>
    <cellStyle name="SAPBEXexcGood1 16" xfId="18890"/>
    <cellStyle name="SAPBEXexcGood1 17" xfId="18891"/>
    <cellStyle name="SAPBEXexcGood1 18" xfId="18892"/>
    <cellStyle name="SAPBEXexcGood1 2" xfId="18893"/>
    <cellStyle name="SAPBEXexcGood1 2 10" xfId="18894"/>
    <cellStyle name="SAPBEXexcGood1 2 11" xfId="18895"/>
    <cellStyle name="SAPBEXexcGood1 2 2" xfId="18896"/>
    <cellStyle name="SAPBEXexcGood1 2 2 2" xfId="18897"/>
    <cellStyle name="SAPBEXexcGood1 2 2 3" xfId="18898"/>
    <cellStyle name="SAPBEXexcGood1 2 2 4" xfId="18899"/>
    <cellStyle name="SAPBEXexcGood1 2 2 5" xfId="18900"/>
    <cellStyle name="SAPBEXexcGood1 2 2 6" xfId="18901"/>
    <cellStyle name="SAPBEXexcGood1 2 2 7" xfId="18902"/>
    <cellStyle name="SAPBEXexcGood1 2 3" xfId="18903"/>
    <cellStyle name="SAPBEXexcGood1 2 3 2" xfId="18904"/>
    <cellStyle name="SAPBEXexcGood1 2 3 3" xfId="18905"/>
    <cellStyle name="SAPBEXexcGood1 2 3 4" xfId="18906"/>
    <cellStyle name="SAPBEXexcGood1 2 4" xfId="18907"/>
    <cellStyle name="SAPBEXexcGood1 2 4 2" xfId="18908"/>
    <cellStyle name="SAPBEXexcGood1 2 4 2 2" xfId="18909"/>
    <cellStyle name="SAPBEXexcGood1 2 4 2 3" xfId="18910"/>
    <cellStyle name="SAPBEXexcGood1 2 4 2 4" xfId="18911"/>
    <cellStyle name="SAPBEXexcGood1 2 4 2 5" xfId="18912"/>
    <cellStyle name="SAPBEXexcGood1 2 4 2 6" xfId="18913"/>
    <cellStyle name="SAPBEXexcGood1 2 4 2 7" xfId="18914"/>
    <cellStyle name="SAPBEXexcGood1 2 4 3" xfId="18915"/>
    <cellStyle name="SAPBEXexcGood1 2 4 4" xfId="18916"/>
    <cellStyle name="SAPBEXexcGood1 2 4 5" xfId="18917"/>
    <cellStyle name="SAPBEXexcGood1 2 4 6" xfId="18918"/>
    <cellStyle name="SAPBEXexcGood1 2 4 7" xfId="18919"/>
    <cellStyle name="SAPBEXexcGood1 2 4 8" xfId="18920"/>
    <cellStyle name="SAPBEXexcGood1 2 5" xfId="18921"/>
    <cellStyle name="SAPBEXexcGood1 2 5 2" xfId="18922"/>
    <cellStyle name="SAPBEXexcGood1 2 5 3" xfId="18923"/>
    <cellStyle name="SAPBEXexcGood1 2 5 4" xfId="18924"/>
    <cellStyle name="SAPBEXexcGood1 2 5 5" xfId="18925"/>
    <cellStyle name="SAPBEXexcGood1 2 5 6" xfId="18926"/>
    <cellStyle name="SAPBEXexcGood1 2 5 7" xfId="18927"/>
    <cellStyle name="SAPBEXexcGood1 2 6" xfId="18928"/>
    <cellStyle name="SAPBEXexcGood1 2 7" xfId="18929"/>
    <cellStyle name="SAPBEXexcGood1 2 8" xfId="18930"/>
    <cellStyle name="SAPBEXexcGood1 2 9" xfId="18931"/>
    <cellStyle name="SAPBEXexcGood1 2_БДР формат СД (2)" xfId="18932"/>
    <cellStyle name="SAPBEXexcGood1 3" xfId="18933"/>
    <cellStyle name="SAPBEXexcGood1 3 2" xfId="18934"/>
    <cellStyle name="SAPBEXexcGood1 3 2 2" xfId="18935"/>
    <cellStyle name="SAPBEXexcGood1 3 2 3" xfId="18936"/>
    <cellStyle name="SAPBEXexcGood1 3 2 4" xfId="18937"/>
    <cellStyle name="SAPBEXexcGood1 3 2 5" xfId="18938"/>
    <cellStyle name="SAPBEXexcGood1 3 2 6" xfId="18939"/>
    <cellStyle name="SAPBEXexcGood1 3 2 7" xfId="18940"/>
    <cellStyle name="SAPBEXexcGood1 3 3" xfId="18941"/>
    <cellStyle name="SAPBEXexcGood1 3 3 2" xfId="18942"/>
    <cellStyle name="SAPBEXexcGood1 3 3 3" xfId="18943"/>
    <cellStyle name="SAPBEXexcGood1 3 3 4" xfId="18944"/>
    <cellStyle name="SAPBEXexcGood1 3 4" xfId="18945"/>
    <cellStyle name="SAPBEXexcGood1 3 4 2" xfId="18946"/>
    <cellStyle name="SAPBEXexcGood1 3 4 3" xfId="18947"/>
    <cellStyle name="SAPBEXexcGood1 3 4 4" xfId="18948"/>
    <cellStyle name="SAPBEXexcGood1 3 5" xfId="18949"/>
    <cellStyle name="SAPBEXexcGood1 3 6" xfId="18950"/>
    <cellStyle name="SAPBEXexcGood1 3 7" xfId="18951"/>
    <cellStyle name="SAPBEXexcGood1 3 8" xfId="18952"/>
    <cellStyle name="SAPBEXexcGood1 4" xfId="18953"/>
    <cellStyle name="SAPBEXexcGood1 4 2" xfId="18954"/>
    <cellStyle name="SAPBEXexcGood1 4 2 2" xfId="18955"/>
    <cellStyle name="SAPBEXexcGood1 4 2 3" xfId="18956"/>
    <cellStyle name="SAPBEXexcGood1 4 2 4" xfId="18957"/>
    <cellStyle name="SAPBEXexcGood1 4 2 5" xfId="18958"/>
    <cellStyle name="SAPBEXexcGood1 4 2 6" xfId="18959"/>
    <cellStyle name="SAPBEXexcGood1 4 2 7" xfId="18960"/>
    <cellStyle name="SAPBEXexcGood1 4 3" xfId="18961"/>
    <cellStyle name="SAPBEXexcGood1 4 3 2" xfId="18962"/>
    <cellStyle name="SAPBEXexcGood1 4 3 3" xfId="18963"/>
    <cellStyle name="SAPBEXexcGood1 4 3 4" xfId="18964"/>
    <cellStyle name="SAPBEXexcGood1 4 4" xfId="18965"/>
    <cellStyle name="SAPBEXexcGood1 4 4 2" xfId="18966"/>
    <cellStyle name="SAPBEXexcGood1 4 4 3" xfId="18967"/>
    <cellStyle name="SAPBEXexcGood1 4 4 4" xfId="18968"/>
    <cellStyle name="SAPBEXexcGood1 4 5" xfId="18969"/>
    <cellStyle name="SAPBEXexcGood1 4 6" xfId="18970"/>
    <cellStyle name="SAPBEXexcGood1 4 7" xfId="18971"/>
    <cellStyle name="SAPBEXexcGood1 4 8" xfId="18972"/>
    <cellStyle name="SAPBEXexcGood1 5" xfId="18973"/>
    <cellStyle name="SAPBEXexcGood1 5 2" xfId="18974"/>
    <cellStyle name="SAPBEXexcGood1 5 2 2" xfId="18975"/>
    <cellStyle name="SAPBEXexcGood1 5 2 3" xfId="18976"/>
    <cellStyle name="SAPBEXexcGood1 5 2 4" xfId="18977"/>
    <cellStyle name="SAPBEXexcGood1 5 2 5" xfId="18978"/>
    <cellStyle name="SAPBEXexcGood1 5 2 6" xfId="18979"/>
    <cellStyle name="SAPBEXexcGood1 5 2 7" xfId="18980"/>
    <cellStyle name="SAPBEXexcGood1 5 3" xfId="18981"/>
    <cellStyle name="SAPBEXexcGood1 5 3 2" xfId="18982"/>
    <cellStyle name="SAPBEXexcGood1 5 3 3" xfId="18983"/>
    <cellStyle name="SAPBEXexcGood1 5 3 4" xfId="18984"/>
    <cellStyle name="SAPBEXexcGood1 5 4" xfId="18985"/>
    <cellStyle name="SAPBEXexcGood1 5 4 2" xfId="18986"/>
    <cellStyle name="SAPBEXexcGood1 5 4 3" xfId="18987"/>
    <cellStyle name="SAPBEXexcGood1 5 4 4" xfId="18988"/>
    <cellStyle name="SAPBEXexcGood1 5 5" xfId="18989"/>
    <cellStyle name="SAPBEXexcGood1 5 6" xfId="18990"/>
    <cellStyle name="SAPBEXexcGood1 5 7" xfId="18991"/>
    <cellStyle name="SAPBEXexcGood1 5 8" xfId="18992"/>
    <cellStyle name="SAPBEXexcGood1 6" xfId="18993"/>
    <cellStyle name="SAPBEXexcGood1 6 2" xfId="18994"/>
    <cellStyle name="SAPBEXexcGood1 6 2 2" xfId="18995"/>
    <cellStyle name="SAPBEXexcGood1 6 2 3" xfId="18996"/>
    <cellStyle name="SAPBEXexcGood1 6 2 4" xfId="18997"/>
    <cellStyle name="SAPBEXexcGood1 6 2 5" xfId="18998"/>
    <cellStyle name="SAPBEXexcGood1 6 2 6" xfId="18999"/>
    <cellStyle name="SAPBEXexcGood1 6 2 7" xfId="19000"/>
    <cellStyle name="SAPBEXexcGood1 6 3" xfId="19001"/>
    <cellStyle name="SAPBEXexcGood1 6 3 2" xfId="19002"/>
    <cellStyle name="SAPBEXexcGood1 6 3 3" xfId="19003"/>
    <cellStyle name="SAPBEXexcGood1 6 3 4" xfId="19004"/>
    <cellStyle name="SAPBEXexcGood1 6 4" xfId="19005"/>
    <cellStyle name="SAPBEXexcGood1 6 4 2" xfId="19006"/>
    <cellStyle name="SAPBEXexcGood1 6 4 3" xfId="19007"/>
    <cellStyle name="SAPBEXexcGood1 6 4 4" xfId="19008"/>
    <cellStyle name="SAPBEXexcGood1 6 5" xfId="19009"/>
    <cellStyle name="SAPBEXexcGood1 6 6" xfId="19010"/>
    <cellStyle name="SAPBEXexcGood1 6 7" xfId="19011"/>
    <cellStyle name="SAPBEXexcGood1 6 8" xfId="19012"/>
    <cellStyle name="SAPBEXexcGood1 7" xfId="19013"/>
    <cellStyle name="SAPBEXexcGood1 7 2" xfId="19014"/>
    <cellStyle name="SAPBEXexcGood1 7 2 2" xfId="19015"/>
    <cellStyle name="SAPBEXexcGood1 7 2 3" xfId="19016"/>
    <cellStyle name="SAPBEXexcGood1 7 2 4" xfId="19017"/>
    <cellStyle name="SAPBEXexcGood1 7 2 5" xfId="19018"/>
    <cellStyle name="SAPBEXexcGood1 7 2 6" xfId="19019"/>
    <cellStyle name="SAPBEXexcGood1 7 2 7" xfId="19020"/>
    <cellStyle name="SAPBEXexcGood1 7 3" xfId="19021"/>
    <cellStyle name="SAPBEXexcGood1 7 3 2" xfId="19022"/>
    <cellStyle name="SAPBEXexcGood1 7 3 3" xfId="19023"/>
    <cellStyle name="SAPBEXexcGood1 7 3 4" xfId="19024"/>
    <cellStyle name="SAPBEXexcGood1 7 4" xfId="19025"/>
    <cellStyle name="SAPBEXexcGood1 7 4 2" xfId="19026"/>
    <cellStyle name="SAPBEXexcGood1 7 4 3" xfId="19027"/>
    <cellStyle name="SAPBEXexcGood1 7 4 4" xfId="19028"/>
    <cellStyle name="SAPBEXexcGood1 7 5" xfId="19029"/>
    <cellStyle name="SAPBEXexcGood1 7 6" xfId="19030"/>
    <cellStyle name="SAPBEXexcGood1 7 7" xfId="19031"/>
    <cellStyle name="SAPBEXexcGood1 7 8" xfId="19032"/>
    <cellStyle name="SAPBEXexcGood1 8" xfId="19033"/>
    <cellStyle name="SAPBEXexcGood1 8 2" xfId="19034"/>
    <cellStyle name="SAPBEXexcGood1 8 2 2" xfId="19035"/>
    <cellStyle name="SAPBEXexcGood1 8 2 3" xfId="19036"/>
    <cellStyle name="SAPBEXexcGood1 8 2 4" xfId="19037"/>
    <cellStyle name="SAPBEXexcGood1 8 2 5" xfId="19038"/>
    <cellStyle name="SAPBEXexcGood1 8 2 6" xfId="19039"/>
    <cellStyle name="SAPBEXexcGood1 8 2 7" xfId="19040"/>
    <cellStyle name="SAPBEXexcGood1 8 3" xfId="19041"/>
    <cellStyle name="SAPBEXexcGood1 8 3 2" xfId="19042"/>
    <cellStyle name="SAPBEXexcGood1 8 3 3" xfId="19043"/>
    <cellStyle name="SAPBEXexcGood1 8 3 4" xfId="19044"/>
    <cellStyle name="SAPBEXexcGood1 8 4" xfId="19045"/>
    <cellStyle name="SAPBEXexcGood1 8 4 2" xfId="19046"/>
    <cellStyle name="SAPBEXexcGood1 8 4 3" xfId="19047"/>
    <cellStyle name="SAPBEXexcGood1 8 4 4" xfId="19048"/>
    <cellStyle name="SAPBEXexcGood1 8 5" xfId="19049"/>
    <cellStyle name="SAPBEXexcGood1 8 6" xfId="19050"/>
    <cellStyle name="SAPBEXexcGood1 8 7" xfId="19051"/>
    <cellStyle name="SAPBEXexcGood1 8 8" xfId="19052"/>
    <cellStyle name="SAPBEXexcGood1 9" xfId="19053"/>
    <cellStyle name="SAPBEXexcGood1 9 2" xfId="19054"/>
    <cellStyle name="SAPBEXexcGood1 9 2 2" xfId="19055"/>
    <cellStyle name="SAPBEXexcGood1 9 2 3" xfId="19056"/>
    <cellStyle name="SAPBEXexcGood1 9 2 4" xfId="19057"/>
    <cellStyle name="SAPBEXexcGood1 9 2 5" xfId="19058"/>
    <cellStyle name="SAPBEXexcGood1 9 2 6" xfId="19059"/>
    <cellStyle name="SAPBEXexcGood1 9 2 7" xfId="19060"/>
    <cellStyle name="SAPBEXexcGood1 9 3" xfId="19061"/>
    <cellStyle name="SAPBEXexcGood1 9 3 2" xfId="19062"/>
    <cellStyle name="SAPBEXexcGood1 9 3 3" xfId="19063"/>
    <cellStyle name="SAPBEXexcGood1 9 3 4" xfId="19064"/>
    <cellStyle name="SAPBEXexcGood1 9 4" xfId="19065"/>
    <cellStyle name="SAPBEXexcGood1 9 4 2" xfId="19066"/>
    <cellStyle name="SAPBEXexcGood1 9 4 3" xfId="19067"/>
    <cellStyle name="SAPBEXexcGood1 9 4 4" xfId="19068"/>
    <cellStyle name="SAPBEXexcGood1 9 5" xfId="19069"/>
    <cellStyle name="SAPBEXexcGood1 9 6" xfId="19070"/>
    <cellStyle name="SAPBEXexcGood1 9 7" xfId="19071"/>
    <cellStyle name="SAPBEXexcGood1 9 8" xfId="19072"/>
    <cellStyle name="SAPBEXexcGood1_xSAPtemp1650" xfId="19073"/>
    <cellStyle name="SAPBEXexcGood2" xfId="19074"/>
    <cellStyle name="SAPBEXexcGood2 10" xfId="19075"/>
    <cellStyle name="SAPBEXexcGood2 10 2" xfId="19076"/>
    <cellStyle name="SAPBEXexcGood2 10 2 2" xfId="19077"/>
    <cellStyle name="SAPBEXexcGood2 10 2 3" xfId="19078"/>
    <cellStyle name="SAPBEXexcGood2 10 2 4" xfId="19079"/>
    <cellStyle name="SAPBEXexcGood2 10 2 5" xfId="19080"/>
    <cellStyle name="SAPBEXexcGood2 10 2 6" xfId="19081"/>
    <cellStyle name="SAPBEXexcGood2 10 2 7" xfId="19082"/>
    <cellStyle name="SAPBEXexcGood2 10 3" xfId="19083"/>
    <cellStyle name="SAPBEXexcGood2 10 4" xfId="19084"/>
    <cellStyle name="SAPBEXexcGood2 10 5" xfId="19085"/>
    <cellStyle name="SAPBEXexcGood2 10 6" xfId="19086"/>
    <cellStyle name="SAPBEXexcGood2 10 7" xfId="19087"/>
    <cellStyle name="SAPBEXexcGood2 10 8" xfId="19088"/>
    <cellStyle name="SAPBEXexcGood2 11" xfId="19089"/>
    <cellStyle name="SAPBEXexcGood2 11 2" xfId="19090"/>
    <cellStyle name="SAPBEXexcGood2 11 2 2" xfId="19091"/>
    <cellStyle name="SAPBEXexcGood2 11 2 3" xfId="19092"/>
    <cellStyle name="SAPBEXexcGood2 11 2 4" xfId="19093"/>
    <cellStyle name="SAPBEXexcGood2 11 2 5" xfId="19094"/>
    <cellStyle name="SAPBEXexcGood2 11 2 6" xfId="19095"/>
    <cellStyle name="SAPBEXexcGood2 11 2 7" xfId="19096"/>
    <cellStyle name="SAPBEXexcGood2 11 3" xfId="19097"/>
    <cellStyle name="SAPBEXexcGood2 11 4" xfId="19098"/>
    <cellStyle name="SAPBEXexcGood2 11 5" xfId="19099"/>
    <cellStyle name="SAPBEXexcGood2 11 6" xfId="19100"/>
    <cellStyle name="SAPBEXexcGood2 11 7" xfId="19101"/>
    <cellStyle name="SAPBEXexcGood2 11 8" xfId="19102"/>
    <cellStyle name="SAPBEXexcGood2 12" xfId="19103"/>
    <cellStyle name="SAPBEXexcGood2 12 2" xfId="19104"/>
    <cellStyle name="SAPBEXexcGood2 12 3" xfId="19105"/>
    <cellStyle name="SAPBEXexcGood2 12 4" xfId="19106"/>
    <cellStyle name="SAPBEXexcGood2 12 5" xfId="19107"/>
    <cellStyle name="SAPBEXexcGood2 12 6" xfId="19108"/>
    <cellStyle name="SAPBEXexcGood2 12 7" xfId="19109"/>
    <cellStyle name="SAPBEXexcGood2 13" xfId="19110"/>
    <cellStyle name="SAPBEXexcGood2 14" xfId="19111"/>
    <cellStyle name="SAPBEXexcGood2 15" xfId="19112"/>
    <cellStyle name="SAPBEXexcGood2 16" xfId="19113"/>
    <cellStyle name="SAPBEXexcGood2 17" xfId="19114"/>
    <cellStyle name="SAPBEXexcGood2 18" xfId="19115"/>
    <cellStyle name="SAPBEXexcGood2 2" xfId="19116"/>
    <cellStyle name="SAPBEXexcGood2 2 10" xfId="19117"/>
    <cellStyle name="SAPBEXexcGood2 2 11" xfId="19118"/>
    <cellStyle name="SAPBEXexcGood2 2 2" xfId="19119"/>
    <cellStyle name="SAPBEXexcGood2 2 2 2" xfId="19120"/>
    <cellStyle name="SAPBEXexcGood2 2 2 3" xfId="19121"/>
    <cellStyle name="SAPBEXexcGood2 2 2 4" xfId="19122"/>
    <cellStyle name="SAPBEXexcGood2 2 2 5" xfId="19123"/>
    <cellStyle name="SAPBEXexcGood2 2 2 6" xfId="19124"/>
    <cellStyle name="SAPBEXexcGood2 2 2 7" xfId="19125"/>
    <cellStyle name="SAPBEXexcGood2 2 3" xfId="19126"/>
    <cellStyle name="SAPBEXexcGood2 2 3 2" xfId="19127"/>
    <cellStyle name="SAPBEXexcGood2 2 3 3" xfId="19128"/>
    <cellStyle name="SAPBEXexcGood2 2 3 4" xfId="19129"/>
    <cellStyle name="SAPBEXexcGood2 2 4" xfId="19130"/>
    <cellStyle name="SAPBEXexcGood2 2 4 2" xfId="19131"/>
    <cellStyle name="SAPBEXexcGood2 2 4 2 2" xfId="19132"/>
    <cellStyle name="SAPBEXexcGood2 2 4 2 3" xfId="19133"/>
    <cellStyle name="SAPBEXexcGood2 2 4 2 4" xfId="19134"/>
    <cellStyle name="SAPBEXexcGood2 2 4 2 5" xfId="19135"/>
    <cellStyle name="SAPBEXexcGood2 2 4 2 6" xfId="19136"/>
    <cellStyle name="SAPBEXexcGood2 2 4 2 7" xfId="19137"/>
    <cellStyle name="SAPBEXexcGood2 2 4 3" xfId="19138"/>
    <cellStyle name="SAPBEXexcGood2 2 4 4" xfId="19139"/>
    <cellStyle name="SAPBEXexcGood2 2 4 5" xfId="19140"/>
    <cellStyle name="SAPBEXexcGood2 2 4 6" xfId="19141"/>
    <cellStyle name="SAPBEXexcGood2 2 4 7" xfId="19142"/>
    <cellStyle name="SAPBEXexcGood2 2 4 8" xfId="19143"/>
    <cellStyle name="SAPBEXexcGood2 2 5" xfId="19144"/>
    <cellStyle name="SAPBEXexcGood2 2 5 2" xfId="19145"/>
    <cellStyle name="SAPBEXexcGood2 2 5 3" xfId="19146"/>
    <cellStyle name="SAPBEXexcGood2 2 5 4" xfId="19147"/>
    <cellStyle name="SAPBEXexcGood2 2 5 5" xfId="19148"/>
    <cellStyle name="SAPBEXexcGood2 2 5 6" xfId="19149"/>
    <cellStyle name="SAPBEXexcGood2 2 5 7" xfId="19150"/>
    <cellStyle name="SAPBEXexcGood2 2 6" xfId="19151"/>
    <cellStyle name="SAPBEXexcGood2 2 7" xfId="19152"/>
    <cellStyle name="SAPBEXexcGood2 2 8" xfId="19153"/>
    <cellStyle name="SAPBEXexcGood2 2 9" xfId="19154"/>
    <cellStyle name="SAPBEXexcGood2 2_БДР формат СД (2)" xfId="19155"/>
    <cellStyle name="SAPBEXexcGood2 3" xfId="19156"/>
    <cellStyle name="SAPBEXexcGood2 3 2" xfId="19157"/>
    <cellStyle name="SAPBEXexcGood2 3 2 2" xfId="19158"/>
    <cellStyle name="SAPBEXexcGood2 3 2 3" xfId="19159"/>
    <cellStyle name="SAPBEXexcGood2 3 2 4" xfId="19160"/>
    <cellStyle name="SAPBEXexcGood2 3 2 5" xfId="19161"/>
    <cellStyle name="SAPBEXexcGood2 3 2 6" xfId="19162"/>
    <cellStyle name="SAPBEXexcGood2 3 2 7" xfId="19163"/>
    <cellStyle name="SAPBEXexcGood2 3 3" xfId="19164"/>
    <cellStyle name="SAPBEXexcGood2 3 3 2" xfId="19165"/>
    <cellStyle name="SAPBEXexcGood2 3 3 3" xfId="19166"/>
    <cellStyle name="SAPBEXexcGood2 3 3 4" xfId="19167"/>
    <cellStyle name="SAPBEXexcGood2 3 4" xfId="19168"/>
    <cellStyle name="SAPBEXexcGood2 3 4 2" xfId="19169"/>
    <cellStyle name="SAPBEXexcGood2 3 4 3" xfId="19170"/>
    <cellStyle name="SAPBEXexcGood2 3 4 4" xfId="19171"/>
    <cellStyle name="SAPBEXexcGood2 3 5" xfId="19172"/>
    <cellStyle name="SAPBEXexcGood2 3 6" xfId="19173"/>
    <cellStyle name="SAPBEXexcGood2 3 7" xfId="19174"/>
    <cellStyle name="SAPBEXexcGood2 3 8" xfId="19175"/>
    <cellStyle name="SAPBEXexcGood2 4" xfId="19176"/>
    <cellStyle name="SAPBEXexcGood2 4 2" xfId="19177"/>
    <cellStyle name="SAPBEXexcGood2 4 2 2" xfId="19178"/>
    <cellStyle name="SAPBEXexcGood2 4 2 3" xfId="19179"/>
    <cellStyle name="SAPBEXexcGood2 4 2 4" xfId="19180"/>
    <cellStyle name="SAPBEXexcGood2 4 2 5" xfId="19181"/>
    <cellStyle name="SAPBEXexcGood2 4 2 6" xfId="19182"/>
    <cellStyle name="SAPBEXexcGood2 4 2 7" xfId="19183"/>
    <cellStyle name="SAPBEXexcGood2 4 3" xfId="19184"/>
    <cellStyle name="SAPBEXexcGood2 4 3 2" xfId="19185"/>
    <cellStyle name="SAPBEXexcGood2 4 3 3" xfId="19186"/>
    <cellStyle name="SAPBEXexcGood2 4 3 4" xfId="19187"/>
    <cellStyle name="SAPBEXexcGood2 4 4" xfId="19188"/>
    <cellStyle name="SAPBEXexcGood2 4 4 2" xfId="19189"/>
    <cellStyle name="SAPBEXexcGood2 4 4 3" xfId="19190"/>
    <cellStyle name="SAPBEXexcGood2 4 4 4" xfId="19191"/>
    <cellStyle name="SAPBEXexcGood2 4 5" xfId="19192"/>
    <cellStyle name="SAPBEXexcGood2 4 6" xfId="19193"/>
    <cellStyle name="SAPBEXexcGood2 4 7" xfId="19194"/>
    <cellStyle name="SAPBEXexcGood2 4 8" xfId="19195"/>
    <cellStyle name="SAPBEXexcGood2 5" xfId="19196"/>
    <cellStyle name="SAPBEXexcGood2 5 2" xfId="19197"/>
    <cellStyle name="SAPBEXexcGood2 5 2 2" xfId="19198"/>
    <cellStyle name="SAPBEXexcGood2 5 2 3" xfId="19199"/>
    <cellStyle name="SAPBEXexcGood2 5 2 4" xfId="19200"/>
    <cellStyle name="SAPBEXexcGood2 5 2 5" xfId="19201"/>
    <cellStyle name="SAPBEXexcGood2 5 2 6" xfId="19202"/>
    <cellStyle name="SAPBEXexcGood2 5 2 7" xfId="19203"/>
    <cellStyle name="SAPBEXexcGood2 5 3" xfId="19204"/>
    <cellStyle name="SAPBEXexcGood2 5 3 2" xfId="19205"/>
    <cellStyle name="SAPBEXexcGood2 5 3 3" xfId="19206"/>
    <cellStyle name="SAPBEXexcGood2 5 3 4" xfId="19207"/>
    <cellStyle name="SAPBEXexcGood2 5 4" xfId="19208"/>
    <cellStyle name="SAPBEXexcGood2 5 4 2" xfId="19209"/>
    <cellStyle name="SAPBEXexcGood2 5 4 3" xfId="19210"/>
    <cellStyle name="SAPBEXexcGood2 5 4 4" xfId="19211"/>
    <cellStyle name="SAPBEXexcGood2 5 5" xfId="19212"/>
    <cellStyle name="SAPBEXexcGood2 5 6" xfId="19213"/>
    <cellStyle name="SAPBEXexcGood2 5 7" xfId="19214"/>
    <cellStyle name="SAPBEXexcGood2 5 8" xfId="19215"/>
    <cellStyle name="SAPBEXexcGood2 6" xfId="19216"/>
    <cellStyle name="SAPBEXexcGood2 6 2" xfId="19217"/>
    <cellStyle name="SAPBEXexcGood2 6 2 2" xfId="19218"/>
    <cellStyle name="SAPBEXexcGood2 6 2 3" xfId="19219"/>
    <cellStyle name="SAPBEXexcGood2 6 2 4" xfId="19220"/>
    <cellStyle name="SAPBEXexcGood2 6 2 5" xfId="19221"/>
    <cellStyle name="SAPBEXexcGood2 6 2 6" xfId="19222"/>
    <cellStyle name="SAPBEXexcGood2 6 2 7" xfId="19223"/>
    <cellStyle name="SAPBEXexcGood2 6 3" xfId="19224"/>
    <cellStyle name="SAPBEXexcGood2 6 3 2" xfId="19225"/>
    <cellStyle name="SAPBEXexcGood2 6 3 3" xfId="19226"/>
    <cellStyle name="SAPBEXexcGood2 6 3 4" xfId="19227"/>
    <cellStyle name="SAPBEXexcGood2 6 4" xfId="19228"/>
    <cellStyle name="SAPBEXexcGood2 6 4 2" xfId="19229"/>
    <cellStyle name="SAPBEXexcGood2 6 4 3" xfId="19230"/>
    <cellStyle name="SAPBEXexcGood2 6 4 4" xfId="19231"/>
    <cellStyle name="SAPBEXexcGood2 6 5" xfId="19232"/>
    <cellStyle name="SAPBEXexcGood2 6 6" xfId="19233"/>
    <cellStyle name="SAPBEXexcGood2 6 7" xfId="19234"/>
    <cellStyle name="SAPBEXexcGood2 6 8" xfId="19235"/>
    <cellStyle name="SAPBEXexcGood2 7" xfId="19236"/>
    <cellStyle name="SAPBEXexcGood2 7 2" xfId="19237"/>
    <cellStyle name="SAPBEXexcGood2 7 2 2" xfId="19238"/>
    <cellStyle name="SAPBEXexcGood2 7 2 3" xfId="19239"/>
    <cellStyle name="SAPBEXexcGood2 7 2 4" xfId="19240"/>
    <cellStyle name="SAPBEXexcGood2 7 2 5" xfId="19241"/>
    <cellStyle name="SAPBEXexcGood2 7 2 6" xfId="19242"/>
    <cellStyle name="SAPBEXexcGood2 7 2 7" xfId="19243"/>
    <cellStyle name="SAPBEXexcGood2 7 3" xfId="19244"/>
    <cellStyle name="SAPBEXexcGood2 7 3 2" xfId="19245"/>
    <cellStyle name="SAPBEXexcGood2 7 3 3" xfId="19246"/>
    <cellStyle name="SAPBEXexcGood2 7 3 4" xfId="19247"/>
    <cellStyle name="SAPBEXexcGood2 7 4" xfId="19248"/>
    <cellStyle name="SAPBEXexcGood2 7 4 2" xfId="19249"/>
    <cellStyle name="SAPBEXexcGood2 7 4 3" xfId="19250"/>
    <cellStyle name="SAPBEXexcGood2 7 4 4" xfId="19251"/>
    <cellStyle name="SAPBEXexcGood2 7 5" xfId="19252"/>
    <cellStyle name="SAPBEXexcGood2 7 6" xfId="19253"/>
    <cellStyle name="SAPBEXexcGood2 7 7" xfId="19254"/>
    <cellStyle name="SAPBEXexcGood2 7 8" xfId="19255"/>
    <cellStyle name="SAPBEXexcGood2 8" xfId="19256"/>
    <cellStyle name="SAPBEXexcGood2 8 2" xfId="19257"/>
    <cellStyle name="SAPBEXexcGood2 8 2 2" xfId="19258"/>
    <cellStyle name="SAPBEXexcGood2 8 2 3" xfId="19259"/>
    <cellStyle name="SAPBEXexcGood2 8 2 4" xfId="19260"/>
    <cellStyle name="SAPBEXexcGood2 8 2 5" xfId="19261"/>
    <cellStyle name="SAPBEXexcGood2 8 2 6" xfId="19262"/>
    <cellStyle name="SAPBEXexcGood2 8 2 7" xfId="19263"/>
    <cellStyle name="SAPBEXexcGood2 8 3" xfId="19264"/>
    <cellStyle name="SAPBEXexcGood2 8 3 2" xfId="19265"/>
    <cellStyle name="SAPBEXexcGood2 8 3 3" xfId="19266"/>
    <cellStyle name="SAPBEXexcGood2 8 3 4" xfId="19267"/>
    <cellStyle name="SAPBEXexcGood2 8 4" xfId="19268"/>
    <cellStyle name="SAPBEXexcGood2 8 4 2" xfId="19269"/>
    <cellStyle name="SAPBEXexcGood2 8 4 3" xfId="19270"/>
    <cellStyle name="SAPBEXexcGood2 8 4 4" xfId="19271"/>
    <cellStyle name="SAPBEXexcGood2 8 5" xfId="19272"/>
    <cellStyle name="SAPBEXexcGood2 8 6" xfId="19273"/>
    <cellStyle name="SAPBEXexcGood2 8 7" xfId="19274"/>
    <cellStyle name="SAPBEXexcGood2 8 8" xfId="19275"/>
    <cellStyle name="SAPBEXexcGood2 9" xfId="19276"/>
    <cellStyle name="SAPBEXexcGood2 9 2" xfId="19277"/>
    <cellStyle name="SAPBEXexcGood2 9 2 2" xfId="19278"/>
    <cellStyle name="SAPBEXexcGood2 9 2 3" xfId="19279"/>
    <cellStyle name="SAPBEXexcGood2 9 2 4" xfId="19280"/>
    <cellStyle name="SAPBEXexcGood2 9 2 5" xfId="19281"/>
    <cellStyle name="SAPBEXexcGood2 9 2 6" xfId="19282"/>
    <cellStyle name="SAPBEXexcGood2 9 2 7" xfId="19283"/>
    <cellStyle name="SAPBEXexcGood2 9 3" xfId="19284"/>
    <cellStyle name="SAPBEXexcGood2 9 3 2" xfId="19285"/>
    <cellStyle name="SAPBEXexcGood2 9 3 3" xfId="19286"/>
    <cellStyle name="SAPBEXexcGood2 9 3 4" xfId="19287"/>
    <cellStyle name="SAPBEXexcGood2 9 4" xfId="19288"/>
    <cellStyle name="SAPBEXexcGood2 9 4 2" xfId="19289"/>
    <cellStyle name="SAPBEXexcGood2 9 4 3" xfId="19290"/>
    <cellStyle name="SAPBEXexcGood2 9 4 4" xfId="19291"/>
    <cellStyle name="SAPBEXexcGood2 9 5" xfId="19292"/>
    <cellStyle name="SAPBEXexcGood2 9 6" xfId="19293"/>
    <cellStyle name="SAPBEXexcGood2 9 7" xfId="19294"/>
    <cellStyle name="SAPBEXexcGood2 9 8" xfId="19295"/>
    <cellStyle name="SAPBEXexcGood2_xSAPtemp1650" xfId="19296"/>
    <cellStyle name="SAPBEXexcGood3" xfId="19297"/>
    <cellStyle name="SAPBEXexcGood3 10" xfId="19298"/>
    <cellStyle name="SAPBEXexcGood3 10 2" xfId="19299"/>
    <cellStyle name="SAPBEXexcGood3 10 2 2" xfId="19300"/>
    <cellStyle name="SAPBEXexcGood3 10 2 3" xfId="19301"/>
    <cellStyle name="SAPBEXexcGood3 10 2 4" xfId="19302"/>
    <cellStyle name="SAPBEXexcGood3 10 2 5" xfId="19303"/>
    <cellStyle name="SAPBEXexcGood3 10 2 6" xfId="19304"/>
    <cellStyle name="SAPBEXexcGood3 10 2 7" xfId="19305"/>
    <cellStyle name="SAPBEXexcGood3 10 3" xfId="19306"/>
    <cellStyle name="SAPBEXexcGood3 10 4" xfId="19307"/>
    <cellStyle name="SAPBEXexcGood3 10 5" xfId="19308"/>
    <cellStyle name="SAPBEXexcGood3 10 6" xfId="19309"/>
    <cellStyle name="SAPBEXexcGood3 10 7" xfId="19310"/>
    <cellStyle name="SAPBEXexcGood3 10 8" xfId="19311"/>
    <cellStyle name="SAPBEXexcGood3 11" xfId="19312"/>
    <cellStyle name="SAPBEXexcGood3 11 2" xfId="19313"/>
    <cellStyle name="SAPBEXexcGood3 11 2 2" xfId="19314"/>
    <cellStyle name="SAPBEXexcGood3 11 2 3" xfId="19315"/>
    <cellStyle name="SAPBEXexcGood3 11 2 4" xfId="19316"/>
    <cellStyle name="SAPBEXexcGood3 11 2 5" xfId="19317"/>
    <cellStyle name="SAPBEXexcGood3 11 2 6" xfId="19318"/>
    <cellStyle name="SAPBEXexcGood3 11 2 7" xfId="19319"/>
    <cellStyle name="SAPBEXexcGood3 11 3" xfId="19320"/>
    <cellStyle name="SAPBEXexcGood3 11 4" xfId="19321"/>
    <cellStyle name="SAPBEXexcGood3 11 5" xfId="19322"/>
    <cellStyle name="SAPBEXexcGood3 11 6" xfId="19323"/>
    <cellStyle name="SAPBEXexcGood3 11 7" xfId="19324"/>
    <cellStyle name="SAPBEXexcGood3 11 8" xfId="19325"/>
    <cellStyle name="SAPBEXexcGood3 12" xfId="19326"/>
    <cellStyle name="SAPBEXexcGood3 12 2" xfId="19327"/>
    <cellStyle name="SAPBEXexcGood3 12 3" xfId="19328"/>
    <cellStyle name="SAPBEXexcGood3 12 4" xfId="19329"/>
    <cellStyle name="SAPBEXexcGood3 12 5" xfId="19330"/>
    <cellStyle name="SAPBEXexcGood3 12 6" xfId="19331"/>
    <cellStyle name="SAPBEXexcGood3 12 7" xfId="19332"/>
    <cellStyle name="SAPBEXexcGood3 13" xfId="19333"/>
    <cellStyle name="SAPBEXexcGood3 14" xfId="19334"/>
    <cellStyle name="SAPBEXexcGood3 15" xfId="19335"/>
    <cellStyle name="SAPBEXexcGood3 16" xfId="19336"/>
    <cellStyle name="SAPBEXexcGood3 17" xfId="19337"/>
    <cellStyle name="SAPBEXexcGood3 18" xfId="19338"/>
    <cellStyle name="SAPBEXexcGood3 2" xfId="19339"/>
    <cellStyle name="SAPBEXexcGood3 2 10" xfId="19340"/>
    <cellStyle name="SAPBEXexcGood3 2 11" xfId="19341"/>
    <cellStyle name="SAPBEXexcGood3 2 2" xfId="19342"/>
    <cellStyle name="SAPBEXexcGood3 2 2 2" xfId="19343"/>
    <cellStyle name="SAPBEXexcGood3 2 2 3" xfId="19344"/>
    <cellStyle name="SAPBEXexcGood3 2 2 4" xfId="19345"/>
    <cellStyle name="SAPBEXexcGood3 2 2 5" xfId="19346"/>
    <cellStyle name="SAPBEXexcGood3 2 2 6" xfId="19347"/>
    <cellStyle name="SAPBEXexcGood3 2 2 7" xfId="19348"/>
    <cellStyle name="SAPBEXexcGood3 2 3" xfId="19349"/>
    <cellStyle name="SAPBEXexcGood3 2 3 2" xfId="19350"/>
    <cellStyle name="SAPBEXexcGood3 2 3 3" xfId="19351"/>
    <cellStyle name="SAPBEXexcGood3 2 3 4" xfId="19352"/>
    <cellStyle name="SAPBEXexcGood3 2 4" xfId="19353"/>
    <cellStyle name="SAPBEXexcGood3 2 4 2" xfId="19354"/>
    <cellStyle name="SAPBEXexcGood3 2 4 2 2" xfId="19355"/>
    <cellStyle name="SAPBEXexcGood3 2 4 2 3" xfId="19356"/>
    <cellStyle name="SAPBEXexcGood3 2 4 2 4" xfId="19357"/>
    <cellStyle name="SAPBEXexcGood3 2 4 2 5" xfId="19358"/>
    <cellStyle name="SAPBEXexcGood3 2 4 2 6" xfId="19359"/>
    <cellStyle name="SAPBEXexcGood3 2 4 2 7" xfId="19360"/>
    <cellStyle name="SAPBEXexcGood3 2 4 3" xfId="19361"/>
    <cellStyle name="SAPBEXexcGood3 2 4 4" xfId="19362"/>
    <cellStyle name="SAPBEXexcGood3 2 4 5" xfId="19363"/>
    <cellStyle name="SAPBEXexcGood3 2 4 6" xfId="19364"/>
    <cellStyle name="SAPBEXexcGood3 2 4 7" xfId="19365"/>
    <cellStyle name="SAPBEXexcGood3 2 4 8" xfId="19366"/>
    <cellStyle name="SAPBEXexcGood3 2 5" xfId="19367"/>
    <cellStyle name="SAPBEXexcGood3 2 5 2" xfId="19368"/>
    <cellStyle name="SAPBEXexcGood3 2 5 3" xfId="19369"/>
    <cellStyle name="SAPBEXexcGood3 2 5 4" xfId="19370"/>
    <cellStyle name="SAPBEXexcGood3 2 5 5" xfId="19371"/>
    <cellStyle name="SAPBEXexcGood3 2 5 6" xfId="19372"/>
    <cellStyle name="SAPBEXexcGood3 2 5 7" xfId="19373"/>
    <cellStyle name="SAPBEXexcGood3 2 6" xfId="19374"/>
    <cellStyle name="SAPBEXexcGood3 2 7" xfId="19375"/>
    <cellStyle name="SAPBEXexcGood3 2 8" xfId="19376"/>
    <cellStyle name="SAPBEXexcGood3 2 9" xfId="19377"/>
    <cellStyle name="SAPBEXexcGood3 2_БДР формат СД (2)" xfId="19378"/>
    <cellStyle name="SAPBEXexcGood3 3" xfId="19379"/>
    <cellStyle name="SAPBEXexcGood3 3 2" xfId="19380"/>
    <cellStyle name="SAPBEXexcGood3 3 2 2" xfId="19381"/>
    <cellStyle name="SAPBEXexcGood3 3 2 3" xfId="19382"/>
    <cellStyle name="SAPBEXexcGood3 3 2 4" xfId="19383"/>
    <cellStyle name="SAPBEXexcGood3 3 2 5" xfId="19384"/>
    <cellStyle name="SAPBEXexcGood3 3 2 6" xfId="19385"/>
    <cellStyle name="SAPBEXexcGood3 3 2 7" xfId="19386"/>
    <cellStyle name="SAPBEXexcGood3 3 3" xfId="19387"/>
    <cellStyle name="SAPBEXexcGood3 3 3 2" xfId="19388"/>
    <cellStyle name="SAPBEXexcGood3 3 3 3" xfId="19389"/>
    <cellStyle name="SAPBEXexcGood3 3 3 4" xfId="19390"/>
    <cellStyle name="SAPBEXexcGood3 3 4" xfId="19391"/>
    <cellStyle name="SAPBEXexcGood3 3 4 2" xfId="19392"/>
    <cellStyle name="SAPBEXexcGood3 3 4 3" xfId="19393"/>
    <cellStyle name="SAPBEXexcGood3 3 4 4" xfId="19394"/>
    <cellStyle name="SAPBEXexcGood3 3 5" xfId="19395"/>
    <cellStyle name="SAPBEXexcGood3 3 6" xfId="19396"/>
    <cellStyle name="SAPBEXexcGood3 3 7" xfId="19397"/>
    <cellStyle name="SAPBEXexcGood3 3 8" xfId="19398"/>
    <cellStyle name="SAPBEXexcGood3 4" xfId="19399"/>
    <cellStyle name="SAPBEXexcGood3 4 2" xfId="19400"/>
    <cellStyle name="SAPBEXexcGood3 4 2 2" xfId="19401"/>
    <cellStyle name="SAPBEXexcGood3 4 2 3" xfId="19402"/>
    <cellStyle name="SAPBEXexcGood3 4 2 4" xfId="19403"/>
    <cellStyle name="SAPBEXexcGood3 4 2 5" xfId="19404"/>
    <cellStyle name="SAPBEXexcGood3 4 2 6" xfId="19405"/>
    <cellStyle name="SAPBEXexcGood3 4 2 7" xfId="19406"/>
    <cellStyle name="SAPBEXexcGood3 4 3" xfId="19407"/>
    <cellStyle name="SAPBEXexcGood3 4 3 2" xfId="19408"/>
    <cellStyle name="SAPBEXexcGood3 4 3 3" xfId="19409"/>
    <cellStyle name="SAPBEXexcGood3 4 3 4" xfId="19410"/>
    <cellStyle name="SAPBEXexcGood3 4 4" xfId="19411"/>
    <cellStyle name="SAPBEXexcGood3 4 4 2" xfId="19412"/>
    <cellStyle name="SAPBEXexcGood3 4 4 3" xfId="19413"/>
    <cellStyle name="SAPBEXexcGood3 4 4 4" xfId="19414"/>
    <cellStyle name="SAPBEXexcGood3 4 5" xfId="19415"/>
    <cellStyle name="SAPBEXexcGood3 4 6" xfId="19416"/>
    <cellStyle name="SAPBEXexcGood3 4 7" xfId="19417"/>
    <cellStyle name="SAPBEXexcGood3 4 8" xfId="19418"/>
    <cellStyle name="SAPBEXexcGood3 5" xfId="19419"/>
    <cellStyle name="SAPBEXexcGood3 5 2" xfId="19420"/>
    <cellStyle name="SAPBEXexcGood3 5 2 2" xfId="19421"/>
    <cellStyle name="SAPBEXexcGood3 5 2 3" xfId="19422"/>
    <cellStyle name="SAPBEXexcGood3 5 2 4" xfId="19423"/>
    <cellStyle name="SAPBEXexcGood3 5 2 5" xfId="19424"/>
    <cellStyle name="SAPBEXexcGood3 5 2 6" xfId="19425"/>
    <cellStyle name="SAPBEXexcGood3 5 2 7" xfId="19426"/>
    <cellStyle name="SAPBEXexcGood3 5 3" xfId="19427"/>
    <cellStyle name="SAPBEXexcGood3 5 3 2" xfId="19428"/>
    <cellStyle name="SAPBEXexcGood3 5 3 3" xfId="19429"/>
    <cellStyle name="SAPBEXexcGood3 5 3 4" xfId="19430"/>
    <cellStyle name="SAPBEXexcGood3 5 4" xfId="19431"/>
    <cellStyle name="SAPBEXexcGood3 5 4 2" xfId="19432"/>
    <cellStyle name="SAPBEXexcGood3 5 4 3" xfId="19433"/>
    <cellStyle name="SAPBEXexcGood3 5 4 4" xfId="19434"/>
    <cellStyle name="SAPBEXexcGood3 5 5" xfId="19435"/>
    <cellStyle name="SAPBEXexcGood3 5 6" xfId="19436"/>
    <cellStyle name="SAPBEXexcGood3 5 7" xfId="19437"/>
    <cellStyle name="SAPBEXexcGood3 5 8" xfId="19438"/>
    <cellStyle name="SAPBEXexcGood3 6" xfId="19439"/>
    <cellStyle name="SAPBEXexcGood3 6 2" xfId="19440"/>
    <cellStyle name="SAPBEXexcGood3 6 2 2" xfId="19441"/>
    <cellStyle name="SAPBEXexcGood3 6 2 3" xfId="19442"/>
    <cellStyle name="SAPBEXexcGood3 6 2 4" xfId="19443"/>
    <cellStyle name="SAPBEXexcGood3 6 2 5" xfId="19444"/>
    <cellStyle name="SAPBEXexcGood3 6 2 6" xfId="19445"/>
    <cellStyle name="SAPBEXexcGood3 6 2 7" xfId="19446"/>
    <cellStyle name="SAPBEXexcGood3 6 3" xfId="19447"/>
    <cellStyle name="SAPBEXexcGood3 6 3 2" xfId="19448"/>
    <cellStyle name="SAPBEXexcGood3 6 3 3" xfId="19449"/>
    <cellStyle name="SAPBEXexcGood3 6 3 4" xfId="19450"/>
    <cellStyle name="SAPBEXexcGood3 6 4" xfId="19451"/>
    <cellStyle name="SAPBEXexcGood3 6 4 2" xfId="19452"/>
    <cellStyle name="SAPBEXexcGood3 6 4 3" xfId="19453"/>
    <cellStyle name="SAPBEXexcGood3 6 4 4" xfId="19454"/>
    <cellStyle name="SAPBEXexcGood3 6 5" xfId="19455"/>
    <cellStyle name="SAPBEXexcGood3 6 6" xfId="19456"/>
    <cellStyle name="SAPBEXexcGood3 6 7" xfId="19457"/>
    <cellStyle name="SAPBEXexcGood3 6 8" xfId="19458"/>
    <cellStyle name="SAPBEXexcGood3 7" xfId="19459"/>
    <cellStyle name="SAPBEXexcGood3 7 2" xfId="19460"/>
    <cellStyle name="SAPBEXexcGood3 7 2 2" xfId="19461"/>
    <cellStyle name="SAPBEXexcGood3 7 2 3" xfId="19462"/>
    <cellStyle name="SAPBEXexcGood3 7 2 4" xfId="19463"/>
    <cellStyle name="SAPBEXexcGood3 7 2 5" xfId="19464"/>
    <cellStyle name="SAPBEXexcGood3 7 2 6" xfId="19465"/>
    <cellStyle name="SAPBEXexcGood3 7 2 7" xfId="19466"/>
    <cellStyle name="SAPBEXexcGood3 7 3" xfId="19467"/>
    <cellStyle name="SAPBEXexcGood3 7 3 2" xfId="19468"/>
    <cellStyle name="SAPBEXexcGood3 7 3 3" xfId="19469"/>
    <cellStyle name="SAPBEXexcGood3 7 3 4" xfId="19470"/>
    <cellStyle name="SAPBEXexcGood3 7 4" xfId="19471"/>
    <cellStyle name="SAPBEXexcGood3 7 4 2" xfId="19472"/>
    <cellStyle name="SAPBEXexcGood3 7 4 3" xfId="19473"/>
    <cellStyle name="SAPBEXexcGood3 7 4 4" xfId="19474"/>
    <cellStyle name="SAPBEXexcGood3 7 5" xfId="19475"/>
    <cellStyle name="SAPBEXexcGood3 7 6" xfId="19476"/>
    <cellStyle name="SAPBEXexcGood3 7 7" xfId="19477"/>
    <cellStyle name="SAPBEXexcGood3 7 8" xfId="19478"/>
    <cellStyle name="SAPBEXexcGood3 8" xfId="19479"/>
    <cellStyle name="SAPBEXexcGood3 8 2" xfId="19480"/>
    <cellStyle name="SAPBEXexcGood3 8 2 2" xfId="19481"/>
    <cellStyle name="SAPBEXexcGood3 8 2 3" xfId="19482"/>
    <cellStyle name="SAPBEXexcGood3 8 2 4" xfId="19483"/>
    <cellStyle name="SAPBEXexcGood3 8 2 5" xfId="19484"/>
    <cellStyle name="SAPBEXexcGood3 8 2 6" xfId="19485"/>
    <cellStyle name="SAPBEXexcGood3 8 2 7" xfId="19486"/>
    <cellStyle name="SAPBEXexcGood3 8 3" xfId="19487"/>
    <cellStyle name="SAPBEXexcGood3 8 3 2" xfId="19488"/>
    <cellStyle name="SAPBEXexcGood3 8 3 3" xfId="19489"/>
    <cellStyle name="SAPBEXexcGood3 8 3 4" xfId="19490"/>
    <cellStyle name="SAPBEXexcGood3 8 4" xfId="19491"/>
    <cellStyle name="SAPBEXexcGood3 8 4 2" xfId="19492"/>
    <cellStyle name="SAPBEXexcGood3 8 4 3" xfId="19493"/>
    <cellStyle name="SAPBEXexcGood3 8 4 4" xfId="19494"/>
    <cellStyle name="SAPBEXexcGood3 8 5" xfId="19495"/>
    <cellStyle name="SAPBEXexcGood3 8 6" xfId="19496"/>
    <cellStyle name="SAPBEXexcGood3 8 7" xfId="19497"/>
    <cellStyle name="SAPBEXexcGood3 8 8" xfId="19498"/>
    <cellStyle name="SAPBEXexcGood3 9" xfId="19499"/>
    <cellStyle name="SAPBEXexcGood3 9 2" xfId="19500"/>
    <cellStyle name="SAPBEXexcGood3 9 2 2" xfId="19501"/>
    <cellStyle name="SAPBEXexcGood3 9 2 3" xfId="19502"/>
    <cellStyle name="SAPBEXexcGood3 9 2 4" xfId="19503"/>
    <cellStyle name="SAPBEXexcGood3 9 2 5" xfId="19504"/>
    <cellStyle name="SAPBEXexcGood3 9 2 6" xfId="19505"/>
    <cellStyle name="SAPBEXexcGood3 9 2 7" xfId="19506"/>
    <cellStyle name="SAPBEXexcGood3 9 3" xfId="19507"/>
    <cellStyle name="SAPBEXexcGood3 9 3 2" xfId="19508"/>
    <cellStyle name="SAPBEXexcGood3 9 3 3" xfId="19509"/>
    <cellStyle name="SAPBEXexcGood3 9 3 4" xfId="19510"/>
    <cellStyle name="SAPBEXexcGood3 9 4" xfId="19511"/>
    <cellStyle name="SAPBEXexcGood3 9 4 2" xfId="19512"/>
    <cellStyle name="SAPBEXexcGood3 9 4 3" xfId="19513"/>
    <cellStyle name="SAPBEXexcGood3 9 4 4" xfId="19514"/>
    <cellStyle name="SAPBEXexcGood3 9 5" xfId="19515"/>
    <cellStyle name="SAPBEXexcGood3 9 6" xfId="19516"/>
    <cellStyle name="SAPBEXexcGood3 9 7" xfId="19517"/>
    <cellStyle name="SAPBEXexcGood3 9 8" xfId="19518"/>
    <cellStyle name="SAPBEXexcGood3_xSAPtemp1650" xfId="19519"/>
    <cellStyle name="SAPBEXfilterDrill" xfId="19520"/>
    <cellStyle name="SAPBEXfilterDrill 10" xfId="19521"/>
    <cellStyle name="SAPBEXfilterDrill 10 2" xfId="19522"/>
    <cellStyle name="SAPBEXfilterDrill 10 2 2" xfId="19523"/>
    <cellStyle name="SAPBEXfilterDrill 10 2 3" xfId="19524"/>
    <cellStyle name="SAPBEXfilterDrill 10 2 4" xfId="19525"/>
    <cellStyle name="SAPBEXfilterDrill 10 2 5" xfId="19526"/>
    <cellStyle name="SAPBEXfilterDrill 10 2 6" xfId="19527"/>
    <cellStyle name="SAPBEXfilterDrill 10 2 7" xfId="19528"/>
    <cellStyle name="SAPBEXfilterDrill 10 3" xfId="19529"/>
    <cellStyle name="SAPBEXfilterDrill 10 4" xfId="19530"/>
    <cellStyle name="SAPBEXfilterDrill 10 5" xfId="19531"/>
    <cellStyle name="SAPBEXfilterDrill 10 6" xfId="19532"/>
    <cellStyle name="SAPBEXfilterDrill 10 7" xfId="19533"/>
    <cellStyle name="SAPBEXfilterDrill 10 8" xfId="19534"/>
    <cellStyle name="SAPBEXfilterDrill 11" xfId="19535"/>
    <cellStyle name="SAPBEXfilterDrill 11 2" xfId="19536"/>
    <cellStyle name="SAPBEXfilterDrill 11 2 2" xfId="19537"/>
    <cellStyle name="SAPBEXfilterDrill 11 2 3" xfId="19538"/>
    <cellStyle name="SAPBEXfilterDrill 11 2 4" xfId="19539"/>
    <cellStyle name="SAPBEXfilterDrill 11 2 5" xfId="19540"/>
    <cellStyle name="SAPBEXfilterDrill 11 2 6" xfId="19541"/>
    <cellStyle name="SAPBEXfilterDrill 11 2 7" xfId="19542"/>
    <cellStyle name="SAPBEXfilterDrill 11 3" xfId="19543"/>
    <cellStyle name="SAPBEXfilterDrill 11 4" xfId="19544"/>
    <cellStyle name="SAPBEXfilterDrill 11 5" xfId="19545"/>
    <cellStyle name="SAPBEXfilterDrill 11 6" xfId="19546"/>
    <cellStyle name="SAPBEXfilterDrill 11 7" xfId="19547"/>
    <cellStyle name="SAPBEXfilterDrill 11 8" xfId="19548"/>
    <cellStyle name="SAPBEXfilterDrill 12" xfId="19549"/>
    <cellStyle name="SAPBEXfilterDrill 12 2" xfId="19550"/>
    <cellStyle name="SAPBEXfilterDrill 12 3" xfId="19551"/>
    <cellStyle name="SAPBEXfilterDrill 12 4" xfId="19552"/>
    <cellStyle name="SAPBEXfilterDrill 12 5" xfId="19553"/>
    <cellStyle name="SAPBEXfilterDrill 12 6" xfId="19554"/>
    <cellStyle name="SAPBEXfilterDrill 12 7" xfId="19555"/>
    <cellStyle name="SAPBEXfilterDrill 13" xfId="19556"/>
    <cellStyle name="SAPBEXfilterDrill 14" xfId="19557"/>
    <cellStyle name="SAPBEXfilterDrill 15" xfId="19558"/>
    <cellStyle name="SAPBEXfilterDrill 16" xfId="19559"/>
    <cellStyle name="SAPBEXfilterDrill 17" xfId="19560"/>
    <cellStyle name="SAPBEXfilterDrill 18" xfId="19561"/>
    <cellStyle name="SAPBEXfilterDrill 2" xfId="19562"/>
    <cellStyle name="SAPBEXfilterDrill 2 10" xfId="19563"/>
    <cellStyle name="SAPBEXfilterDrill 2 11" xfId="19564"/>
    <cellStyle name="SAPBEXfilterDrill 2 2" xfId="19565"/>
    <cellStyle name="SAPBEXfilterDrill 2 2 2" xfId="19566"/>
    <cellStyle name="SAPBEXfilterDrill 2 2 3" xfId="19567"/>
    <cellStyle name="SAPBEXfilterDrill 2 2 4" xfId="19568"/>
    <cellStyle name="SAPBEXfilterDrill 2 2 5" xfId="19569"/>
    <cellStyle name="SAPBEXfilterDrill 2 2 6" xfId="19570"/>
    <cellStyle name="SAPBEXfilterDrill 2 2 7" xfId="19571"/>
    <cellStyle name="SAPBEXfilterDrill 2 3" xfId="19572"/>
    <cellStyle name="SAPBEXfilterDrill 2 3 2" xfId="19573"/>
    <cellStyle name="SAPBEXfilterDrill 2 4" xfId="19574"/>
    <cellStyle name="SAPBEXfilterDrill 2 4 2" xfId="19575"/>
    <cellStyle name="SAPBEXfilterDrill 2 4 2 2" xfId="19576"/>
    <cellStyle name="SAPBEXfilterDrill 2 4 2 3" xfId="19577"/>
    <cellStyle name="SAPBEXfilterDrill 2 4 2 4" xfId="19578"/>
    <cellStyle name="SAPBEXfilterDrill 2 4 2 5" xfId="19579"/>
    <cellStyle name="SAPBEXfilterDrill 2 4 2 6" xfId="19580"/>
    <cellStyle name="SAPBEXfilterDrill 2 4 2 7" xfId="19581"/>
    <cellStyle name="SAPBEXfilterDrill 2 4 3" xfId="19582"/>
    <cellStyle name="SAPBEXfilterDrill 2 4 4" xfId="19583"/>
    <cellStyle name="SAPBEXfilterDrill 2 4 5" xfId="19584"/>
    <cellStyle name="SAPBEXfilterDrill 2 4 6" xfId="19585"/>
    <cellStyle name="SAPBEXfilterDrill 2 4 7" xfId="19586"/>
    <cellStyle name="SAPBEXfilterDrill 2 4 8" xfId="19587"/>
    <cellStyle name="SAPBEXfilterDrill 2 5" xfId="19588"/>
    <cellStyle name="SAPBEXfilterDrill 2 5 2" xfId="19589"/>
    <cellStyle name="SAPBEXfilterDrill 2 5 3" xfId="19590"/>
    <cellStyle name="SAPBEXfilterDrill 2 5 4" xfId="19591"/>
    <cellStyle name="SAPBEXfilterDrill 2 5 5" xfId="19592"/>
    <cellStyle name="SAPBEXfilterDrill 2 5 6" xfId="19593"/>
    <cellStyle name="SAPBEXfilterDrill 2 5 7" xfId="19594"/>
    <cellStyle name="SAPBEXfilterDrill 2 6" xfId="19595"/>
    <cellStyle name="SAPBEXfilterDrill 2 7" xfId="19596"/>
    <cellStyle name="SAPBEXfilterDrill 2 8" xfId="19597"/>
    <cellStyle name="SAPBEXfilterDrill 2 9" xfId="19598"/>
    <cellStyle name="SAPBEXfilterDrill 2_БДР формат СД (2)" xfId="19599"/>
    <cellStyle name="SAPBEXfilterDrill 3" xfId="19600"/>
    <cellStyle name="SAPBEXfilterDrill 3 2" xfId="19601"/>
    <cellStyle name="SAPBEXfilterDrill 3 2 2" xfId="19602"/>
    <cellStyle name="SAPBEXfilterDrill 3 2 3" xfId="19603"/>
    <cellStyle name="SAPBEXfilterDrill 3 2 4" xfId="19604"/>
    <cellStyle name="SAPBEXfilterDrill 3 2 5" xfId="19605"/>
    <cellStyle name="SAPBEXfilterDrill 3 2 6" xfId="19606"/>
    <cellStyle name="SAPBEXfilterDrill 3 2 7" xfId="19607"/>
    <cellStyle name="SAPBEXfilterDrill 3 3" xfId="19608"/>
    <cellStyle name="SAPBEXfilterDrill 3 4" xfId="19609"/>
    <cellStyle name="SAPBEXfilterDrill 3 5" xfId="19610"/>
    <cellStyle name="SAPBEXfilterDrill 3 6" xfId="19611"/>
    <cellStyle name="SAPBEXfilterDrill 3 7" xfId="19612"/>
    <cellStyle name="SAPBEXfilterDrill 3 8" xfId="19613"/>
    <cellStyle name="SAPBEXfilterDrill 4" xfId="19614"/>
    <cellStyle name="SAPBEXfilterDrill 4 2" xfId="19615"/>
    <cellStyle name="SAPBEXfilterDrill 4 2 2" xfId="19616"/>
    <cellStyle name="SAPBEXfilterDrill 4 2 3" xfId="19617"/>
    <cellStyle name="SAPBEXfilterDrill 4 2 4" xfId="19618"/>
    <cellStyle name="SAPBEXfilterDrill 4 2 5" xfId="19619"/>
    <cellStyle name="SAPBEXfilterDrill 4 2 6" xfId="19620"/>
    <cellStyle name="SAPBEXfilterDrill 4 2 7" xfId="19621"/>
    <cellStyle name="SAPBEXfilterDrill 4 3" xfId="19622"/>
    <cellStyle name="SAPBEXfilterDrill 4 4" xfId="19623"/>
    <cellStyle name="SAPBEXfilterDrill 4 5" xfId="19624"/>
    <cellStyle name="SAPBEXfilterDrill 4 6" xfId="19625"/>
    <cellStyle name="SAPBEXfilterDrill 4 7" xfId="19626"/>
    <cellStyle name="SAPBEXfilterDrill 4 8" xfId="19627"/>
    <cellStyle name="SAPBEXfilterDrill 5" xfId="19628"/>
    <cellStyle name="SAPBEXfilterDrill 5 2" xfId="19629"/>
    <cellStyle name="SAPBEXfilterDrill 5 2 2" xfId="19630"/>
    <cellStyle name="SAPBEXfilterDrill 5 2 3" xfId="19631"/>
    <cellStyle name="SAPBEXfilterDrill 5 2 4" xfId="19632"/>
    <cellStyle name="SAPBEXfilterDrill 5 2 5" xfId="19633"/>
    <cellStyle name="SAPBEXfilterDrill 5 2 6" xfId="19634"/>
    <cellStyle name="SAPBEXfilterDrill 5 2 7" xfId="19635"/>
    <cellStyle name="SAPBEXfilterDrill 5 3" xfId="19636"/>
    <cellStyle name="SAPBEXfilterDrill 5 4" xfId="19637"/>
    <cellStyle name="SAPBEXfilterDrill 5 5" xfId="19638"/>
    <cellStyle name="SAPBEXfilterDrill 5 6" xfId="19639"/>
    <cellStyle name="SAPBEXfilterDrill 5 7" xfId="19640"/>
    <cellStyle name="SAPBEXfilterDrill 5 8" xfId="19641"/>
    <cellStyle name="SAPBEXfilterDrill 6" xfId="19642"/>
    <cellStyle name="SAPBEXfilterDrill 6 2" xfId="19643"/>
    <cellStyle name="SAPBEXfilterDrill 6 2 2" xfId="19644"/>
    <cellStyle name="SAPBEXfilterDrill 6 2 3" xfId="19645"/>
    <cellStyle name="SAPBEXfilterDrill 6 2 4" xfId="19646"/>
    <cellStyle name="SAPBEXfilterDrill 6 2 5" xfId="19647"/>
    <cellStyle name="SAPBEXfilterDrill 6 2 6" xfId="19648"/>
    <cellStyle name="SAPBEXfilterDrill 6 2 7" xfId="19649"/>
    <cellStyle name="SAPBEXfilterDrill 6 3" xfId="19650"/>
    <cellStyle name="SAPBEXfilterDrill 6 4" xfId="19651"/>
    <cellStyle name="SAPBEXfilterDrill 6 5" xfId="19652"/>
    <cellStyle name="SAPBEXfilterDrill 6 6" xfId="19653"/>
    <cellStyle name="SAPBEXfilterDrill 6 7" xfId="19654"/>
    <cellStyle name="SAPBEXfilterDrill 6 8" xfId="19655"/>
    <cellStyle name="SAPBEXfilterDrill 7" xfId="19656"/>
    <cellStyle name="SAPBEXfilterDrill 7 2" xfId="19657"/>
    <cellStyle name="SAPBEXfilterDrill 7 2 2" xfId="19658"/>
    <cellStyle name="SAPBEXfilterDrill 7 2 3" xfId="19659"/>
    <cellStyle name="SAPBEXfilterDrill 7 2 4" xfId="19660"/>
    <cellStyle name="SAPBEXfilterDrill 7 2 5" xfId="19661"/>
    <cellStyle name="SAPBEXfilterDrill 7 2 6" xfId="19662"/>
    <cellStyle name="SAPBEXfilterDrill 7 2 7" xfId="19663"/>
    <cellStyle name="SAPBEXfilterDrill 7 3" xfId="19664"/>
    <cellStyle name="SAPBEXfilterDrill 7 4" xfId="19665"/>
    <cellStyle name="SAPBEXfilterDrill 7 5" xfId="19666"/>
    <cellStyle name="SAPBEXfilterDrill 7 6" xfId="19667"/>
    <cellStyle name="SAPBEXfilterDrill 7 7" xfId="19668"/>
    <cellStyle name="SAPBEXfilterDrill 7 8" xfId="19669"/>
    <cellStyle name="SAPBEXfilterDrill 8" xfId="19670"/>
    <cellStyle name="SAPBEXfilterDrill 8 2" xfId="19671"/>
    <cellStyle name="SAPBEXfilterDrill 8 2 2" xfId="19672"/>
    <cellStyle name="SAPBEXfilterDrill 8 2 3" xfId="19673"/>
    <cellStyle name="SAPBEXfilterDrill 8 2 4" xfId="19674"/>
    <cellStyle name="SAPBEXfilterDrill 8 2 5" xfId="19675"/>
    <cellStyle name="SAPBEXfilterDrill 8 2 6" xfId="19676"/>
    <cellStyle name="SAPBEXfilterDrill 8 2 7" xfId="19677"/>
    <cellStyle name="SAPBEXfilterDrill 8 3" xfId="19678"/>
    <cellStyle name="SAPBEXfilterDrill 8 4" xfId="19679"/>
    <cellStyle name="SAPBEXfilterDrill 8 5" xfId="19680"/>
    <cellStyle name="SAPBEXfilterDrill 8 6" xfId="19681"/>
    <cellStyle name="SAPBEXfilterDrill 8 7" xfId="19682"/>
    <cellStyle name="SAPBEXfilterDrill 8 8" xfId="19683"/>
    <cellStyle name="SAPBEXfilterDrill 9" xfId="19684"/>
    <cellStyle name="SAPBEXfilterDrill 9 2" xfId="19685"/>
    <cellStyle name="SAPBEXfilterDrill 9 2 2" xfId="19686"/>
    <cellStyle name="SAPBEXfilterDrill 9 2 3" xfId="19687"/>
    <cellStyle name="SAPBEXfilterDrill 9 2 4" xfId="19688"/>
    <cellStyle name="SAPBEXfilterDrill 9 2 5" xfId="19689"/>
    <cellStyle name="SAPBEXfilterDrill 9 2 6" xfId="19690"/>
    <cellStyle name="SAPBEXfilterDrill 9 2 7" xfId="19691"/>
    <cellStyle name="SAPBEXfilterDrill 9 3" xfId="19692"/>
    <cellStyle name="SAPBEXfilterDrill 9 4" xfId="19693"/>
    <cellStyle name="SAPBEXfilterDrill 9 5" xfId="19694"/>
    <cellStyle name="SAPBEXfilterDrill 9 6" xfId="19695"/>
    <cellStyle name="SAPBEXfilterDrill 9 7" xfId="19696"/>
    <cellStyle name="SAPBEXfilterDrill 9 8" xfId="19697"/>
    <cellStyle name="SAPBEXfilterDrill_xSAPtemp1650" xfId="19698"/>
    <cellStyle name="SAPBEXfilterItem" xfId="19699"/>
    <cellStyle name="SAPBEXfilterItem 10" xfId="19700"/>
    <cellStyle name="SAPBEXfilterItem 10 2" xfId="19701"/>
    <cellStyle name="SAPBEXfilterItem 10 2 2" xfId="19702"/>
    <cellStyle name="SAPBEXfilterItem 10 2 3" xfId="19703"/>
    <cellStyle name="SAPBEXfilterItem 10 2 4" xfId="19704"/>
    <cellStyle name="SAPBEXfilterItem 10 2 5" xfId="19705"/>
    <cellStyle name="SAPBEXfilterItem 10 2 6" xfId="19706"/>
    <cellStyle name="SAPBEXfilterItem 10 2 7" xfId="19707"/>
    <cellStyle name="SAPBEXfilterItem 10 3" xfId="19708"/>
    <cellStyle name="SAPBEXfilterItem 10 4" xfId="19709"/>
    <cellStyle name="SAPBEXfilterItem 10 5" xfId="19710"/>
    <cellStyle name="SAPBEXfilterItem 10 6" xfId="19711"/>
    <cellStyle name="SAPBEXfilterItem 10 7" xfId="19712"/>
    <cellStyle name="SAPBEXfilterItem 10 8" xfId="19713"/>
    <cellStyle name="SAPBEXfilterItem 10_БДР формат СД (2)" xfId="19714"/>
    <cellStyle name="SAPBEXfilterItem 11" xfId="19715"/>
    <cellStyle name="SAPBEXfilterItem 11 2" xfId="19716"/>
    <cellStyle name="SAPBEXfilterItem 11 3" xfId="19717"/>
    <cellStyle name="SAPBEXfilterItem 11 4" xfId="19718"/>
    <cellStyle name="SAPBEXfilterItem 11 5" xfId="19719"/>
    <cellStyle name="SAPBEXfilterItem 11 6" xfId="19720"/>
    <cellStyle name="SAPBEXfilterItem 11 7" xfId="19721"/>
    <cellStyle name="SAPBEXfilterItem 12" xfId="19722"/>
    <cellStyle name="SAPBEXfilterItem 12 2" xfId="19723"/>
    <cellStyle name="SAPBEXfilterItem 12 2 2" xfId="19724"/>
    <cellStyle name="SAPBEXfilterItem 12 2 3" xfId="19725"/>
    <cellStyle name="SAPBEXfilterItem 12 2 4" xfId="19726"/>
    <cellStyle name="SAPBEXfilterItem 12 2 5" xfId="19727"/>
    <cellStyle name="SAPBEXfilterItem 12 2 6" xfId="19728"/>
    <cellStyle name="SAPBEXfilterItem 12 2 7" xfId="19729"/>
    <cellStyle name="SAPBEXfilterItem 12 3" xfId="19730"/>
    <cellStyle name="SAPBEXfilterItem 12 4" xfId="19731"/>
    <cellStyle name="SAPBEXfilterItem 12 5" xfId="19732"/>
    <cellStyle name="SAPBEXfilterItem 12 6" xfId="19733"/>
    <cellStyle name="SAPBEXfilterItem 12 7" xfId="19734"/>
    <cellStyle name="SAPBEXfilterItem 12 8" xfId="19735"/>
    <cellStyle name="SAPBEXfilterItem 13" xfId="19736"/>
    <cellStyle name="SAPBEXfilterItem 14" xfId="19737"/>
    <cellStyle name="SAPBEXfilterItem 15" xfId="19738"/>
    <cellStyle name="SAPBEXfilterItem 16" xfId="19739"/>
    <cellStyle name="SAPBEXfilterItem 17" xfId="19740"/>
    <cellStyle name="SAPBEXfilterItem 18" xfId="19741"/>
    <cellStyle name="SAPBEXfilterItem 19" xfId="19742"/>
    <cellStyle name="SAPBEXfilterItem 2" xfId="19743"/>
    <cellStyle name="SAPBEXfilterItem 2 10" xfId="19744"/>
    <cellStyle name="SAPBEXfilterItem 2 11" xfId="19745"/>
    <cellStyle name="SAPBEXfilterItem 2 2" xfId="19746"/>
    <cellStyle name="SAPBEXfilterItem 2 3" xfId="19747"/>
    <cellStyle name="SAPBEXfilterItem 2 4" xfId="19748"/>
    <cellStyle name="SAPBEXfilterItem 2 4 2" xfId="19749"/>
    <cellStyle name="SAPBEXfilterItem 2 4 3" xfId="19750"/>
    <cellStyle name="SAPBEXfilterItem 2 4 4" xfId="19751"/>
    <cellStyle name="SAPBEXfilterItem 2 4 5" xfId="19752"/>
    <cellStyle name="SAPBEXfilterItem 2 4 6" xfId="19753"/>
    <cellStyle name="SAPBEXfilterItem 2 4 7" xfId="19754"/>
    <cellStyle name="SAPBEXfilterItem 2 5" xfId="19755"/>
    <cellStyle name="SAPBEXfilterItem 2 5 2" xfId="19756"/>
    <cellStyle name="SAPBEXfilterItem 2 5 3" xfId="19757"/>
    <cellStyle name="SAPBEXfilterItem 2 5 4" xfId="19758"/>
    <cellStyle name="SAPBEXfilterItem 2 5 5" xfId="19759"/>
    <cellStyle name="SAPBEXfilterItem 2 5 6" xfId="19760"/>
    <cellStyle name="SAPBEXfilterItem 2 5 7" xfId="19761"/>
    <cellStyle name="SAPBEXfilterItem 2 6" xfId="19762"/>
    <cellStyle name="SAPBEXfilterItem 2 7" xfId="19763"/>
    <cellStyle name="SAPBEXfilterItem 2 8" xfId="19764"/>
    <cellStyle name="SAPBEXfilterItem 2 9" xfId="19765"/>
    <cellStyle name="SAPBEXfilterItem 2_БДР формат СД (2)" xfId="19766"/>
    <cellStyle name="SAPBEXfilterItem 20" xfId="19767"/>
    <cellStyle name="SAPBEXfilterItem 21" xfId="19768"/>
    <cellStyle name="SAPBEXfilterItem 22" xfId="19769"/>
    <cellStyle name="SAPBEXfilterItem 23" xfId="19770"/>
    <cellStyle name="SAPBEXfilterItem 24" xfId="19771"/>
    <cellStyle name="SAPBEXfilterItem 3" xfId="19772"/>
    <cellStyle name="SAPBEXfilterItem 3 2" xfId="19773"/>
    <cellStyle name="SAPBEXfilterItem 3 2 2" xfId="19774"/>
    <cellStyle name="SAPBEXfilterItem 3 2 3" xfId="19775"/>
    <cellStyle name="SAPBEXfilterItem 3 2 4" xfId="19776"/>
    <cellStyle name="SAPBEXfilterItem 3 2 5" xfId="19777"/>
    <cellStyle name="SAPBEXfilterItem 3 2 6" xfId="19778"/>
    <cellStyle name="SAPBEXfilterItem 3 2 7" xfId="19779"/>
    <cellStyle name="SAPBEXfilterItem 3 3" xfId="19780"/>
    <cellStyle name="SAPBEXfilterItem 3 4" xfId="19781"/>
    <cellStyle name="SAPBEXfilterItem 3 5" xfId="19782"/>
    <cellStyle name="SAPBEXfilterItem 3 6" xfId="19783"/>
    <cellStyle name="SAPBEXfilterItem 3 7" xfId="19784"/>
    <cellStyle name="SAPBEXfilterItem 3 8" xfId="19785"/>
    <cellStyle name="SAPBEXfilterItem 3_БДР формат СД (2)" xfId="19786"/>
    <cellStyle name="SAPBEXfilterItem 4" xfId="19787"/>
    <cellStyle name="SAPBEXfilterItem 4 2" xfId="19788"/>
    <cellStyle name="SAPBEXfilterItem 4 2 2" xfId="19789"/>
    <cellStyle name="SAPBEXfilterItem 4 2 3" xfId="19790"/>
    <cellStyle name="SAPBEXfilterItem 4 2 4" xfId="19791"/>
    <cellStyle name="SAPBEXfilterItem 4 2 5" xfId="19792"/>
    <cellStyle name="SAPBEXfilterItem 4 2 6" xfId="19793"/>
    <cellStyle name="SAPBEXfilterItem 4 2 7" xfId="19794"/>
    <cellStyle name="SAPBEXfilterItem 4 3" xfId="19795"/>
    <cellStyle name="SAPBEXfilterItem 4 4" xfId="19796"/>
    <cellStyle name="SAPBEXfilterItem 4 5" xfId="19797"/>
    <cellStyle name="SAPBEXfilterItem 4 6" xfId="19798"/>
    <cellStyle name="SAPBEXfilterItem 4 7" xfId="19799"/>
    <cellStyle name="SAPBEXfilterItem 4 8" xfId="19800"/>
    <cellStyle name="SAPBEXfilterItem 4_БДР формат СД (2)" xfId="19801"/>
    <cellStyle name="SAPBEXfilterItem 5" xfId="19802"/>
    <cellStyle name="SAPBEXfilterItem 5 2" xfId="19803"/>
    <cellStyle name="SAPBEXfilterItem 5 2 2" xfId="19804"/>
    <cellStyle name="SAPBEXfilterItem 5 2 3" xfId="19805"/>
    <cellStyle name="SAPBEXfilterItem 5 2 4" xfId="19806"/>
    <cellStyle name="SAPBEXfilterItem 5 2 5" xfId="19807"/>
    <cellStyle name="SAPBEXfilterItem 5 2 6" xfId="19808"/>
    <cellStyle name="SAPBEXfilterItem 5 2 7" xfId="19809"/>
    <cellStyle name="SAPBEXfilterItem 5 3" xfId="19810"/>
    <cellStyle name="SAPBEXfilterItem 5 4" xfId="19811"/>
    <cellStyle name="SAPBEXfilterItem 5 5" xfId="19812"/>
    <cellStyle name="SAPBEXfilterItem 5 6" xfId="19813"/>
    <cellStyle name="SAPBEXfilterItem 5 7" xfId="19814"/>
    <cellStyle name="SAPBEXfilterItem 5 8" xfId="19815"/>
    <cellStyle name="SAPBEXfilterItem 5_БДР формат СД (2)" xfId="19816"/>
    <cellStyle name="SAPBEXfilterItem 6" xfId="19817"/>
    <cellStyle name="SAPBEXfilterItem 6 2" xfId="19818"/>
    <cellStyle name="SAPBEXfilterItem 6 2 2" xfId="19819"/>
    <cellStyle name="SAPBEXfilterItem 6 2 3" xfId="19820"/>
    <cellStyle name="SAPBEXfilterItem 6 2 4" xfId="19821"/>
    <cellStyle name="SAPBEXfilterItem 6 2 5" xfId="19822"/>
    <cellStyle name="SAPBEXfilterItem 6 2 6" xfId="19823"/>
    <cellStyle name="SAPBEXfilterItem 6 2 7" xfId="19824"/>
    <cellStyle name="SAPBEXfilterItem 6 3" xfId="19825"/>
    <cellStyle name="SAPBEXfilterItem 6 4" xfId="19826"/>
    <cellStyle name="SAPBEXfilterItem 6 5" xfId="19827"/>
    <cellStyle name="SAPBEXfilterItem 6 6" xfId="19828"/>
    <cellStyle name="SAPBEXfilterItem 6 7" xfId="19829"/>
    <cellStyle name="SAPBEXfilterItem 6 8" xfId="19830"/>
    <cellStyle name="SAPBEXfilterItem 7" xfId="19831"/>
    <cellStyle name="SAPBEXfilterItem 7 2" xfId="19832"/>
    <cellStyle name="SAPBEXfilterItem 7 2 2" xfId="19833"/>
    <cellStyle name="SAPBEXfilterItem 7 2 3" xfId="19834"/>
    <cellStyle name="SAPBEXfilterItem 7 2 4" xfId="19835"/>
    <cellStyle name="SAPBEXfilterItem 7 2 5" xfId="19836"/>
    <cellStyle name="SAPBEXfilterItem 7 2 6" xfId="19837"/>
    <cellStyle name="SAPBEXfilterItem 7 2 7" xfId="19838"/>
    <cellStyle name="SAPBEXfilterItem 7 3" xfId="19839"/>
    <cellStyle name="SAPBEXfilterItem 7 4" xfId="19840"/>
    <cellStyle name="SAPBEXfilterItem 7 5" xfId="19841"/>
    <cellStyle name="SAPBEXfilterItem 7 6" xfId="19842"/>
    <cellStyle name="SAPBEXfilterItem 7 7" xfId="19843"/>
    <cellStyle name="SAPBEXfilterItem 7 8" xfId="19844"/>
    <cellStyle name="SAPBEXfilterItem 8" xfId="19845"/>
    <cellStyle name="SAPBEXfilterItem 8 2" xfId="19846"/>
    <cellStyle name="SAPBEXfilterItem 8 2 2" xfId="19847"/>
    <cellStyle name="SAPBEXfilterItem 8 2 3" xfId="19848"/>
    <cellStyle name="SAPBEXfilterItem 8 2 4" xfId="19849"/>
    <cellStyle name="SAPBEXfilterItem 8 2 5" xfId="19850"/>
    <cellStyle name="SAPBEXfilterItem 8 2 6" xfId="19851"/>
    <cellStyle name="SAPBEXfilterItem 8 2 7" xfId="19852"/>
    <cellStyle name="SAPBEXfilterItem 8 3" xfId="19853"/>
    <cellStyle name="SAPBEXfilterItem 8 4" xfId="19854"/>
    <cellStyle name="SAPBEXfilterItem 8 5" xfId="19855"/>
    <cellStyle name="SAPBEXfilterItem 8 6" xfId="19856"/>
    <cellStyle name="SAPBEXfilterItem 8 7" xfId="19857"/>
    <cellStyle name="SAPBEXfilterItem 8 8" xfId="19858"/>
    <cellStyle name="SAPBEXfilterItem 9" xfId="19859"/>
    <cellStyle name="SAPBEXfilterItem 9 2" xfId="19860"/>
    <cellStyle name="SAPBEXfilterItem 9 2 2" xfId="19861"/>
    <cellStyle name="SAPBEXfilterItem 9 2 3" xfId="19862"/>
    <cellStyle name="SAPBEXfilterItem 9 2 4" xfId="19863"/>
    <cellStyle name="SAPBEXfilterItem 9 2 5" xfId="19864"/>
    <cellStyle name="SAPBEXfilterItem 9 2 6" xfId="19865"/>
    <cellStyle name="SAPBEXfilterItem 9 2 7" xfId="19866"/>
    <cellStyle name="SAPBEXfilterItem 9 3" xfId="19867"/>
    <cellStyle name="SAPBEXfilterItem 9 4" xfId="19868"/>
    <cellStyle name="SAPBEXfilterItem 9 5" xfId="19869"/>
    <cellStyle name="SAPBEXfilterItem 9 6" xfId="19870"/>
    <cellStyle name="SAPBEXfilterItem 9 7" xfId="19871"/>
    <cellStyle name="SAPBEXfilterItem 9 8" xfId="19872"/>
    <cellStyle name="SAPBEXfilterItem 9_БДР формат СД (2)" xfId="19873"/>
    <cellStyle name="SAPBEXfilterItem_xSAPtemp1650" xfId="19874"/>
    <cellStyle name="SAPBEXfilterText" xfId="19875"/>
    <cellStyle name="SAPBEXfilterText 10" xfId="19876"/>
    <cellStyle name="SAPBEXfilterText 11" xfId="19877"/>
    <cellStyle name="SAPBEXfilterText 11 2" xfId="19878"/>
    <cellStyle name="SAPBEXfilterText 11 2 2" xfId="19879"/>
    <cellStyle name="SAPBEXfilterText 11 2 3" xfId="19880"/>
    <cellStyle name="SAPBEXfilterText 11 2 4" xfId="19881"/>
    <cellStyle name="SAPBEXfilterText 11 2 5" xfId="19882"/>
    <cellStyle name="SAPBEXfilterText 11 2 6" xfId="19883"/>
    <cellStyle name="SAPBEXfilterText 11 2 7" xfId="19884"/>
    <cellStyle name="SAPBEXfilterText 11 3" xfId="19885"/>
    <cellStyle name="SAPBEXfilterText 11 4" xfId="19886"/>
    <cellStyle name="SAPBEXfilterText 11 5" xfId="19887"/>
    <cellStyle name="SAPBEXfilterText 11 6" xfId="19888"/>
    <cellStyle name="SAPBEXfilterText 11 7" xfId="19889"/>
    <cellStyle name="SAPBEXfilterText 11 8" xfId="19890"/>
    <cellStyle name="SAPBEXfilterText 12" xfId="19891"/>
    <cellStyle name="SAPBEXfilterText 12 2" xfId="19892"/>
    <cellStyle name="SAPBEXfilterText 12 2 2" xfId="19893"/>
    <cellStyle name="SAPBEXfilterText 12 2 3" xfId="19894"/>
    <cellStyle name="SAPBEXfilterText 12 2 4" xfId="19895"/>
    <cellStyle name="SAPBEXfilterText 12 2 5" xfId="19896"/>
    <cellStyle name="SAPBEXfilterText 12 2 6" xfId="19897"/>
    <cellStyle name="SAPBEXfilterText 12 2 7" xfId="19898"/>
    <cellStyle name="SAPBEXfilterText 12 3" xfId="19899"/>
    <cellStyle name="SAPBEXfilterText 12 4" xfId="19900"/>
    <cellStyle name="SAPBEXfilterText 12 5" xfId="19901"/>
    <cellStyle name="SAPBEXfilterText 12 6" xfId="19902"/>
    <cellStyle name="SAPBEXfilterText 12 7" xfId="19903"/>
    <cellStyle name="SAPBEXfilterText 12 8" xfId="19904"/>
    <cellStyle name="SAPBEXfilterText 13" xfId="19905"/>
    <cellStyle name="SAPBEXfilterText 13 2" xfId="19906"/>
    <cellStyle name="SAPBEXfilterText 13 2 2" xfId="19907"/>
    <cellStyle name="SAPBEXfilterText 13 2 3" xfId="19908"/>
    <cellStyle name="SAPBEXfilterText 13 2 4" xfId="19909"/>
    <cellStyle name="SAPBEXfilterText 13 2 5" xfId="19910"/>
    <cellStyle name="SAPBEXfilterText 13 2 6" xfId="19911"/>
    <cellStyle name="SAPBEXfilterText 13 2 7" xfId="19912"/>
    <cellStyle name="SAPBEXfilterText 13 3" xfId="19913"/>
    <cellStyle name="SAPBEXfilterText 13 4" xfId="19914"/>
    <cellStyle name="SAPBEXfilterText 13 5" xfId="19915"/>
    <cellStyle name="SAPBEXfilterText 13 6" xfId="19916"/>
    <cellStyle name="SAPBEXfilterText 13 7" xfId="19917"/>
    <cellStyle name="SAPBEXfilterText 13 8" xfId="19918"/>
    <cellStyle name="SAPBEXfilterText 2" xfId="19919"/>
    <cellStyle name="SAPBEXfilterText 2 2" xfId="19920"/>
    <cellStyle name="SAPBEXfilterText 2 3" xfId="19921"/>
    <cellStyle name="SAPBEXfilterText 2 4" xfId="19922"/>
    <cellStyle name="SAPBEXfilterText 2 5" xfId="19923"/>
    <cellStyle name="SAPBEXfilterText 2 6" xfId="19924"/>
    <cellStyle name="SAPBEXfilterText 2 6 2" xfId="19925"/>
    <cellStyle name="SAPBEXfilterText 2 6 3" xfId="19926"/>
    <cellStyle name="SAPBEXfilterText 2 6 4" xfId="19927"/>
    <cellStyle name="SAPBEXfilterText 2 6 5" xfId="19928"/>
    <cellStyle name="SAPBEXfilterText 2 6 6" xfId="19929"/>
    <cellStyle name="SAPBEXfilterText 2 6 7" xfId="19930"/>
    <cellStyle name="SAPBEXfilterText 2_БДР формат СД (2)" xfId="19931"/>
    <cellStyle name="SAPBEXfilterText 3" xfId="19932"/>
    <cellStyle name="SAPBEXfilterText 3 10" xfId="19933"/>
    <cellStyle name="SAPBEXfilterText 3 11" xfId="19934"/>
    <cellStyle name="SAPBEXfilterText 3 12" xfId="19935"/>
    <cellStyle name="SAPBEXfilterText 3 13" xfId="19936"/>
    <cellStyle name="SAPBEXfilterText 3 2" xfId="19937"/>
    <cellStyle name="SAPBEXfilterText 3 2 2" xfId="19938"/>
    <cellStyle name="SAPBEXfilterText 3 2_БДР формат СД (2)" xfId="19939"/>
    <cellStyle name="SAPBEXfilterText 3 3" xfId="19940"/>
    <cellStyle name="SAPBEXfilterText 3 4" xfId="19941"/>
    <cellStyle name="SAPBEXfilterText 3 4 2" xfId="19942"/>
    <cellStyle name="SAPBEXfilterText 3 4 3" xfId="19943"/>
    <cellStyle name="SAPBEXfilterText 3 4 4" xfId="19944"/>
    <cellStyle name="SAPBEXfilterText 3 4 5" xfId="19945"/>
    <cellStyle name="SAPBEXfilterText 3 4 6" xfId="19946"/>
    <cellStyle name="SAPBEXfilterText 3 4 7" xfId="19947"/>
    <cellStyle name="SAPBEXfilterText 3 5" xfId="19948"/>
    <cellStyle name="SAPBEXfilterText 3 6" xfId="19949"/>
    <cellStyle name="SAPBEXfilterText 3 7" xfId="19950"/>
    <cellStyle name="SAPBEXfilterText 3 8" xfId="19951"/>
    <cellStyle name="SAPBEXfilterText 3 9" xfId="19952"/>
    <cellStyle name="SAPBEXfilterText 3_БДР формат СД (2)" xfId="19953"/>
    <cellStyle name="SAPBEXfilterText 4" xfId="19954"/>
    <cellStyle name="SAPBEXfilterText 5" xfId="19955"/>
    <cellStyle name="SAPBEXfilterText 6" xfId="19956"/>
    <cellStyle name="SAPBEXfilterText 6 2" xfId="19957"/>
    <cellStyle name="SAPBEXfilterText 6 2 2" xfId="19958"/>
    <cellStyle name="SAPBEXfilterText 6 2 3" xfId="19959"/>
    <cellStyle name="SAPBEXfilterText 6 2 4" xfId="19960"/>
    <cellStyle name="SAPBEXfilterText 6 2 5" xfId="19961"/>
    <cellStyle name="SAPBEXfilterText 6 2 6" xfId="19962"/>
    <cellStyle name="SAPBEXfilterText 6 2 7" xfId="19963"/>
    <cellStyle name="SAPBEXfilterText 6 3" xfId="19964"/>
    <cellStyle name="SAPBEXfilterText 6 4" xfId="19965"/>
    <cellStyle name="SAPBEXfilterText 6 5" xfId="19966"/>
    <cellStyle name="SAPBEXfilterText 6 6" xfId="19967"/>
    <cellStyle name="SAPBEXfilterText 6 7" xfId="19968"/>
    <cellStyle name="SAPBEXfilterText 6 8" xfId="19969"/>
    <cellStyle name="SAPBEXfilterText 7" xfId="19970"/>
    <cellStyle name="SAPBEXfilterText 7 2" xfId="19971"/>
    <cellStyle name="SAPBEXfilterText 7 2 2" xfId="19972"/>
    <cellStyle name="SAPBEXfilterText 7 2 3" xfId="19973"/>
    <cellStyle name="SAPBEXfilterText 7 2 4" xfId="19974"/>
    <cellStyle name="SAPBEXfilterText 7 2 5" xfId="19975"/>
    <cellStyle name="SAPBEXfilterText 7 2 6" xfId="19976"/>
    <cellStyle name="SAPBEXfilterText 7 2 7" xfId="19977"/>
    <cellStyle name="SAPBEXfilterText 7 3" xfId="19978"/>
    <cellStyle name="SAPBEXfilterText 7 4" xfId="19979"/>
    <cellStyle name="SAPBEXfilterText 7 5" xfId="19980"/>
    <cellStyle name="SAPBEXfilterText 7 6" xfId="19981"/>
    <cellStyle name="SAPBEXfilterText 7 7" xfId="19982"/>
    <cellStyle name="SAPBEXfilterText 7 8" xfId="19983"/>
    <cellStyle name="SAPBEXfilterText 8" xfId="19984"/>
    <cellStyle name="SAPBEXfilterText 9" xfId="19985"/>
    <cellStyle name="SAPBEXfilterText_xSAPtemp1650" xfId="19986"/>
    <cellStyle name="SAPBEXformats" xfId="19987"/>
    <cellStyle name="SAPBEXformats 10" xfId="19988"/>
    <cellStyle name="SAPBEXformats 10 2" xfId="19989"/>
    <cellStyle name="SAPBEXformats 10 2 2" xfId="19990"/>
    <cellStyle name="SAPBEXformats 10 2 3" xfId="19991"/>
    <cellStyle name="SAPBEXformats 10 2 4" xfId="19992"/>
    <cellStyle name="SAPBEXformats 10 2 5" xfId="19993"/>
    <cellStyle name="SAPBEXformats 10 2 6" xfId="19994"/>
    <cellStyle name="SAPBEXformats 10 2 7" xfId="19995"/>
    <cellStyle name="SAPBEXformats 10 3" xfId="19996"/>
    <cellStyle name="SAPBEXformats 10 4" xfId="19997"/>
    <cellStyle name="SAPBEXformats 10 5" xfId="19998"/>
    <cellStyle name="SAPBEXformats 10 6" xfId="19999"/>
    <cellStyle name="SAPBEXformats 10 7" xfId="20000"/>
    <cellStyle name="SAPBEXformats 10 8" xfId="20001"/>
    <cellStyle name="SAPBEXformats 11" xfId="20002"/>
    <cellStyle name="SAPBEXformats 11 2" xfId="20003"/>
    <cellStyle name="SAPBEXformats 11 2 2" xfId="20004"/>
    <cellStyle name="SAPBEXformats 11 2 3" xfId="20005"/>
    <cellStyle name="SAPBEXformats 11 2 4" xfId="20006"/>
    <cellStyle name="SAPBEXformats 11 2 5" xfId="20007"/>
    <cellStyle name="SAPBEXformats 11 2 6" xfId="20008"/>
    <cellStyle name="SAPBEXformats 11 2 7" xfId="20009"/>
    <cellStyle name="SAPBEXformats 11 3" xfId="20010"/>
    <cellStyle name="SAPBEXformats 11 4" xfId="20011"/>
    <cellStyle name="SAPBEXformats 11 5" xfId="20012"/>
    <cellStyle name="SAPBEXformats 11 6" xfId="20013"/>
    <cellStyle name="SAPBEXformats 11 7" xfId="20014"/>
    <cellStyle name="SAPBEXformats 11 8" xfId="20015"/>
    <cellStyle name="SAPBEXformats 12" xfId="20016"/>
    <cellStyle name="SAPBEXformats 12 2" xfId="20017"/>
    <cellStyle name="SAPBEXformats 12 3" xfId="20018"/>
    <cellStyle name="SAPBEXformats 12 4" xfId="20019"/>
    <cellStyle name="SAPBEXformats 12 5" xfId="20020"/>
    <cellStyle name="SAPBEXformats 12 6" xfId="20021"/>
    <cellStyle name="SAPBEXformats 12 7" xfId="20022"/>
    <cellStyle name="SAPBEXformats 13" xfId="20023"/>
    <cellStyle name="SAPBEXformats 14" xfId="20024"/>
    <cellStyle name="SAPBEXformats 15" xfId="20025"/>
    <cellStyle name="SAPBEXformats 16" xfId="20026"/>
    <cellStyle name="SAPBEXformats 17" xfId="20027"/>
    <cellStyle name="SAPBEXformats 18" xfId="20028"/>
    <cellStyle name="SAPBEXformats 2" xfId="20029"/>
    <cellStyle name="SAPBEXformats 2 10" xfId="20030"/>
    <cellStyle name="SAPBEXformats 2 11" xfId="20031"/>
    <cellStyle name="SAPBEXformats 2 12" xfId="20032"/>
    <cellStyle name="SAPBEXformats 2 13" xfId="20033"/>
    <cellStyle name="SAPBEXformats 2 2" xfId="20034"/>
    <cellStyle name="SAPBEXformats 2 2 10" xfId="20035"/>
    <cellStyle name="SAPBEXformats 2 2 2" xfId="20036"/>
    <cellStyle name="SAPBEXformats 2 2 2 2" xfId="20037"/>
    <cellStyle name="SAPBEXformats 2 2 2 3" xfId="20038"/>
    <cellStyle name="SAPBEXformats 2 2 2 4" xfId="20039"/>
    <cellStyle name="SAPBEXformats 2 2 3" xfId="20040"/>
    <cellStyle name="SAPBEXformats 2 2 3 2" xfId="20041"/>
    <cellStyle name="SAPBEXformats 2 2 3 2 2" xfId="20042"/>
    <cellStyle name="SAPBEXformats 2 2 3 2 3" xfId="20043"/>
    <cellStyle name="SAPBEXformats 2 2 3 2 4" xfId="20044"/>
    <cellStyle name="SAPBEXformats 2 2 3 2 5" xfId="20045"/>
    <cellStyle name="SAPBEXformats 2 2 3 2 6" xfId="20046"/>
    <cellStyle name="SAPBEXformats 2 2 3 2 7" xfId="20047"/>
    <cellStyle name="SAPBEXformats 2 2 3 3" xfId="20048"/>
    <cellStyle name="SAPBEXformats 2 2 3 4" xfId="20049"/>
    <cellStyle name="SAPBEXformats 2 2 3 5" xfId="20050"/>
    <cellStyle name="SAPBEXformats 2 2 3 6" xfId="20051"/>
    <cellStyle name="SAPBEXformats 2 2 3 7" xfId="20052"/>
    <cellStyle name="SAPBEXformats 2 2 3 8" xfId="20053"/>
    <cellStyle name="SAPBEXformats 2 2 4" xfId="20054"/>
    <cellStyle name="SAPBEXformats 2 2 4 2" xfId="20055"/>
    <cellStyle name="SAPBEXformats 2 2 4 3" xfId="20056"/>
    <cellStyle name="SAPBEXformats 2 2 4 4" xfId="20057"/>
    <cellStyle name="SAPBEXformats 2 2 4 5" xfId="20058"/>
    <cellStyle name="SAPBEXformats 2 2 4 6" xfId="20059"/>
    <cellStyle name="SAPBEXformats 2 2 4 7" xfId="20060"/>
    <cellStyle name="SAPBEXformats 2 2 5" xfId="20061"/>
    <cellStyle name="SAPBEXformats 2 2 6" xfId="20062"/>
    <cellStyle name="SAPBEXformats 2 2 7" xfId="20063"/>
    <cellStyle name="SAPBEXformats 2 2 8" xfId="20064"/>
    <cellStyle name="SAPBEXformats 2 2 9" xfId="20065"/>
    <cellStyle name="SAPBEXformats 2 2_БДР формат СД (2)" xfId="20066"/>
    <cellStyle name="SAPBEXformats 2 3" xfId="20067"/>
    <cellStyle name="SAPBEXformats 2 3 2" xfId="20068"/>
    <cellStyle name="SAPBEXformats 2 3 2 2" xfId="20069"/>
    <cellStyle name="SAPBEXformats 2 3 2 3" xfId="20070"/>
    <cellStyle name="SAPBEXformats 2 3 2 4" xfId="20071"/>
    <cellStyle name="SAPBEXformats 2 3 2 5" xfId="20072"/>
    <cellStyle name="SAPBEXformats 2 3 2 6" xfId="20073"/>
    <cellStyle name="SAPBEXformats 2 3 2 7" xfId="20074"/>
    <cellStyle name="SAPBEXformats 2 3 3" xfId="20075"/>
    <cellStyle name="SAPBEXformats 2 3 4" xfId="20076"/>
    <cellStyle name="SAPBEXformats 2 3 5" xfId="20077"/>
    <cellStyle name="SAPBEXformats 2 3 6" xfId="20078"/>
    <cellStyle name="SAPBEXformats 2 3 7" xfId="20079"/>
    <cellStyle name="SAPBEXformats 2 3 8" xfId="20080"/>
    <cellStyle name="SAPBEXformats 2 4" xfId="20081"/>
    <cellStyle name="SAPBEXformats 2 4 2" xfId="20082"/>
    <cellStyle name="SAPBEXformats 2 4 3" xfId="20083"/>
    <cellStyle name="SAPBEXformats 2 4 4" xfId="20084"/>
    <cellStyle name="SAPBEXformats 2 5" xfId="20085"/>
    <cellStyle name="SAPBEXformats 2 5 2" xfId="20086"/>
    <cellStyle name="SAPBEXformats 2 5 2 2" xfId="20087"/>
    <cellStyle name="SAPBEXformats 2 5 2 3" xfId="20088"/>
    <cellStyle name="SAPBEXformats 2 5 2 4" xfId="20089"/>
    <cellStyle name="SAPBEXformats 2 5 2 5" xfId="20090"/>
    <cellStyle name="SAPBEXformats 2 5 2 6" xfId="20091"/>
    <cellStyle name="SAPBEXformats 2 5 2 7" xfId="20092"/>
    <cellStyle name="SAPBEXformats 2 5 3" xfId="20093"/>
    <cellStyle name="SAPBEXformats 2 5 4" xfId="20094"/>
    <cellStyle name="SAPBEXformats 2 5 5" xfId="20095"/>
    <cellStyle name="SAPBEXformats 2 5 6" xfId="20096"/>
    <cellStyle name="SAPBEXformats 2 5 7" xfId="20097"/>
    <cellStyle name="SAPBEXformats 2 5 8" xfId="20098"/>
    <cellStyle name="SAPBEXformats 2 6" xfId="20099"/>
    <cellStyle name="SAPBEXformats 2 6 2" xfId="20100"/>
    <cellStyle name="SAPBEXformats 2 6 2 2" xfId="20101"/>
    <cellStyle name="SAPBEXformats 2 6 2 3" xfId="20102"/>
    <cellStyle name="SAPBEXformats 2 6 2 4" xfId="20103"/>
    <cellStyle name="SAPBEXformats 2 6 2 5" xfId="20104"/>
    <cellStyle name="SAPBEXformats 2 6 2 6" xfId="20105"/>
    <cellStyle name="SAPBEXformats 2 6 2 7" xfId="20106"/>
    <cellStyle name="SAPBEXformats 2 6 3" xfId="20107"/>
    <cellStyle name="SAPBEXformats 2 6 4" xfId="20108"/>
    <cellStyle name="SAPBEXformats 2 6 5" xfId="20109"/>
    <cellStyle name="SAPBEXformats 2 6 6" xfId="20110"/>
    <cellStyle name="SAPBEXformats 2 6 7" xfId="20111"/>
    <cellStyle name="SAPBEXformats 2 6 8" xfId="20112"/>
    <cellStyle name="SAPBEXformats 2 7" xfId="20113"/>
    <cellStyle name="SAPBEXformats 2 7 2" xfId="20114"/>
    <cellStyle name="SAPBEXformats 2 7 3" xfId="20115"/>
    <cellStyle name="SAPBEXformats 2 7 4" xfId="20116"/>
    <cellStyle name="SAPBEXformats 2 7 5" xfId="20117"/>
    <cellStyle name="SAPBEXformats 2 7 6" xfId="20118"/>
    <cellStyle name="SAPBEXformats 2 7 7" xfId="20119"/>
    <cellStyle name="SAPBEXformats 2 8" xfId="20120"/>
    <cellStyle name="SAPBEXformats 2 9" xfId="20121"/>
    <cellStyle name="SAPBEXformats 2_БДР формат СД (2)" xfId="20122"/>
    <cellStyle name="SAPBEXformats 3" xfId="20123"/>
    <cellStyle name="SAPBEXformats 3 10" xfId="20124"/>
    <cellStyle name="SAPBEXformats 3 11" xfId="20125"/>
    <cellStyle name="SAPBEXformats 3 2" xfId="20126"/>
    <cellStyle name="SAPBEXformats 3 2 2" xfId="20127"/>
    <cellStyle name="SAPBEXformats 3 2 2 2" xfId="20128"/>
    <cellStyle name="SAPBEXformats 3 2 2 3" xfId="20129"/>
    <cellStyle name="SAPBEXformats 3 2 2 4" xfId="20130"/>
    <cellStyle name="SAPBEXformats 3 2 2 5" xfId="20131"/>
    <cellStyle name="SAPBEXformats 3 2 2 6" xfId="20132"/>
    <cellStyle name="SAPBEXformats 3 2 2 7" xfId="20133"/>
    <cellStyle name="SAPBEXformats 3 2 3" xfId="20134"/>
    <cellStyle name="SAPBEXformats 3 2 3 2" xfId="20135"/>
    <cellStyle name="SAPBEXformats 3 2 3 3" xfId="20136"/>
    <cellStyle name="SAPBEXformats 3 2 3 4" xfId="20137"/>
    <cellStyle name="SAPBEXformats 3 2 3 5" xfId="20138"/>
    <cellStyle name="SAPBEXformats 3 2 3 6" xfId="20139"/>
    <cellStyle name="SAPBEXformats 3 2 3 7" xfId="20140"/>
    <cellStyle name="SAPBEXformats 3 2 4" xfId="20141"/>
    <cellStyle name="SAPBEXformats 3 2 5" xfId="20142"/>
    <cellStyle name="SAPBEXformats 3 2 6" xfId="20143"/>
    <cellStyle name="SAPBEXformats 3 2 7" xfId="20144"/>
    <cellStyle name="SAPBEXformats 3 2 8" xfId="20145"/>
    <cellStyle name="SAPBEXformats 3 2 9" xfId="20146"/>
    <cellStyle name="SAPBEXformats 3 2_БДР формат СД (2)" xfId="20147"/>
    <cellStyle name="SAPBEXformats 3 3" xfId="20148"/>
    <cellStyle name="SAPBEXformats 3 3 2" xfId="20149"/>
    <cellStyle name="SAPBEXformats 3 3 3" xfId="20150"/>
    <cellStyle name="SAPBEXformats 3 3 4" xfId="20151"/>
    <cellStyle name="SAPBEXformats 3 3 5" xfId="20152"/>
    <cellStyle name="SAPBEXformats 3 3 6" xfId="20153"/>
    <cellStyle name="SAPBEXformats 3 3 7" xfId="20154"/>
    <cellStyle name="SAPBEXformats 3 4" xfId="20155"/>
    <cellStyle name="SAPBEXformats 3 4 2" xfId="20156"/>
    <cellStyle name="SAPBEXformats 3 4 2 2" xfId="20157"/>
    <cellStyle name="SAPBEXformats 3 4 2 3" xfId="20158"/>
    <cellStyle name="SAPBEXformats 3 4 2 4" xfId="20159"/>
    <cellStyle name="SAPBEXformats 3 4 2 5" xfId="20160"/>
    <cellStyle name="SAPBEXformats 3 4 2 6" xfId="20161"/>
    <cellStyle name="SAPBEXformats 3 4 2 7" xfId="20162"/>
    <cellStyle name="SAPBEXformats 3 4 3" xfId="20163"/>
    <cellStyle name="SAPBEXformats 3 4 4" xfId="20164"/>
    <cellStyle name="SAPBEXformats 3 4 5" xfId="20165"/>
    <cellStyle name="SAPBEXformats 3 4 6" xfId="20166"/>
    <cellStyle name="SAPBEXformats 3 4 7" xfId="20167"/>
    <cellStyle name="SAPBEXformats 3 4 8" xfId="20168"/>
    <cellStyle name="SAPBEXformats 3 5" xfId="20169"/>
    <cellStyle name="SAPBEXformats 3 5 2" xfId="20170"/>
    <cellStyle name="SAPBEXformats 3 5 3" xfId="20171"/>
    <cellStyle name="SAPBEXformats 3 5 4" xfId="20172"/>
    <cellStyle name="SAPBEXformats 3 5 5" xfId="20173"/>
    <cellStyle name="SAPBEXformats 3 5 6" xfId="20174"/>
    <cellStyle name="SAPBEXformats 3 5 7" xfId="20175"/>
    <cellStyle name="SAPBEXformats 3 6" xfId="20176"/>
    <cellStyle name="SAPBEXformats 3 7" xfId="20177"/>
    <cellStyle name="SAPBEXformats 3 8" xfId="20178"/>
    <cellStyle name="SAPBEXformats 3 9" xfId="20179"/>
    <cellStyle name="SAPBEXformats 3_БДР формат СД (2)" xfId="20180"/>
    <cellStyle name="SAPBEXformats 4" xfId="20181"/>
    <cellStyle name="SAPBEXformats 4 10" xfId="20182"/>
    <cellStyle name="SAPBEXformats 4 11" xfId="20183"/>
    <cellStyle name="SAPBEXformats 4 12" xfId="20184"/>
    <cellStyle name="SAPBEXformats 4 13" xfId="20185"/>
    <cellStyle name="SAPBEXformats 4 2" xfId="20186"/>
    <cellStyle name="SAPBEXformats 4 2 2" xfId="20187"/>
    <cellStyle name="SAPBEXformats 4 2 3" xfId="20188"/>
    <cellStyle name="SAPBEXformats 4 2 3 2" xfId="20189"/>
    <cellStyle name="SAPBEXformats 4 2 3 3" xfId="20190"/>
    <cellStyle name="SAPBEXformats 4 2 3 4" xfId="20191"/>
    <cellStyle name="SAPBEXformats 4 2 3 5" xfId="20192"/>
    <cellStyle name="SAPBEXformats 4 2 3 6" xfId="20193"/>
    <cellStyle name="SAPBEXformats 4 2 3 7" xfId="20194"/>
    <cellStyle name="SAPBEXformats 4 2 4" xfId="20195"/>
    <cellStyle name="SAPBEXformats 4 2 5" xfId="20196"/>
    <cellStyle name="SAPBEXformats 4 2 6" xfId="20197"/>
    <cellStyle name="SAPBEXformats 4 2 7" xfId="20198"/>
    <cellStyle name="SAPBEXformats 4 2 8" xfId="20199"/>
    <cellStyle name="SAPBEXformats 4 2 9" xfId="20200"/>
    <cellStyle name="SAPBEXformats 4 2_БДР формат СД (2)" xfId="20201"/>
    <cellStyle name="SAPBEXformats 4 3" xfId="20202"/>
    <cellStyle name="SAPBEXformats 4 3 2" xfId="20203"/>
    <cellStyle name="SAPBEXformats 4 3 2 2" xfId="20204"/>
    <cellStyle name="SAPBEXformats 4 3 2 3" xfId="20205"/>
    <cellStyle name="SAPBEXformats 4 3 2 4" xfId="20206"/>
    <cellStyle name="SAPBEXformats 4 3 2 5" xfId="20207"/>
    <cellStyle name="SAPBEXformats 4 3 2 6" xfId="20208"/>
    <cellStyle name="SAPBEXformats 4 3 2 7" xfId="20209"/>
    <cellStyle name="SAPBEXformats 4 3 3" xfId="20210"/>
    <cellStyle name="SAPBEXformats 4 3 4" xfId="20211"/>
    <cellStyle name="SAPBEXformats 4 3 5" xfId="20212"/>
    <cellStyle name="SAPBEXformats 4 3 6" xfId="20213"/>
    <cellStyle name="SAPBEXformats 4 3 7" xfId="20214"/>
    <cellStyle name="SAPBEXformats 4 3 8" xfId="20215"/>
    <cellStyle name="SAPBEXformats 4 4" xfId="20216"/>
    <cellStyle name="SAPBEXformats 4 4 2" xfId="20217"/>
    <cellStyle name="SAPBEXformats 4 4 3" xfId="20218"/>
    <cellStyle name="SAPBEXformats 4 4 4" xfId="20219"/>
    <cellStyle name="SAPBEXformats 4 4 5" xfId="20220"/>
    <cellStyle name="SAPBEXformats 4 4 6" xfId="20221"/>
    <cellStyle name="SAPBEXformats 4 4 7" xfId="20222"/>
    <cellStyle name="SAPBEXformats 4 5" xfId="20223"/>
    <cellStyle name="SAPBEXformats 4 6" xfId="20224"/>
    <cellStyle name="SAPBEXformats 4 7" xfId="20225"/>
    <cellStyle name="SAPBEXformats 4 8" xfId="20226"/>
    <cellStyle name="SAPBEXformats 4 9" xfId="20227"/>
    <cellStyle name="SAPBEXformats 4_БДР формат СД (2)" xfId="20228"/>
    <cellStyle name="SAPBEXformats 5" xfId="20229"/>
    <cellStyle name="SAPBEXformats 5 2" xfId="20230"/>
    <cellStyle name="SAPBEXformats 5 2 2" xfId="20231"/>
    <cellStyle name="SAPBEXformats 5 2 3" xfId="20232"/>
    <cellStyle name="SAPBEXformats 5 2 4" xfId="20233"/>
    <cellStyle name="SAPBEXformats 5 2 5" xfId="20234"/>
    <cellStyle name="SAPBEXformats 5 2 6" xfId="20235"/>
    <cellStyle name="SAPBEXformats 5 2 7" xfId="20236"/>
    <cellStyle name="SAPBEXformats 5 3" xfId="20237"/>
    <cellStyle name="SAPBEXformats 5 3 2" xfId="20238"/>
    <cellStyle name="SAPBEXformats 5 3 3" xfId="20239"/>
    <cellStyle name="SAPBEXformats 5 3 4" xfId="20240"/>
    <cellStyle name="SAPBEXformats 5 4" xfId="20241"/>
    <cellStyle name="SAPBEXformats 5 4 2" xfId="20242"/>
    <cellStyle name="SAPBEXformats 5 4 3" xfId="20243"/>
    <cellStyle name="SAPBEXformats 5 4 4" xfId="20244"/>
    <cellStyle name="SAPBEXformats 5 5" xfId="20245"/>
    <cellStyle name="SAPBEXformats 5 6" xfId="20246"/>
    <cellStyle name="SAPBEXformats 5 7" xfId="20247"/>
    <cellStyle name="SAPBEXformats 5 8" xfId="20248"/>
    <cellStyle name="SAPBEXformats 6" xfId="20249"/>
    <cellStyle name="SAPBEXformats 6 2" xfId="20250"/>
    <cellStyle name="SAPBEXformats 6 2 2" xfId="20251"/>
    <cellStyle name="SAPBEXformats 6 2 3" xfId="20252"/>
    <cellStyle name="SAPBEXformats 6 2 4" xfId="20253"/>
    <cellStyle name="SAPBEXformats 6 2 5" xfId="20254"/>
    <cellStyle name="SAPBEXformats 6 2 6" xfId="20255"/>
    <cellStyle name="SAPBEXformats 6 2 7" xfId="20256"/>
    <cellStyle name="SAPBEXformats 6 3" xfId="20257"/>
    <cellStyle name="SAPBEXformats 6 3 2" xfId="20258"/>
    <cellStyle name="SAPBEXformats 6 3 3" xfId="20259"/>
    <cellStyle name="SAPBEXformats 6 3 4" xfId="20260"/>
    <cellStyle name="SAPBEXformats 6 4" xfId="20261"/>
    <cellStyle name="SAPBEXformats 6 4 2" xfId="20262"/>
    <cellStyle name="SAPBEXformats 6 4 3" xfId="20263"/>
    <cellStyle name="SAPBEXformats 6 4 4" xfId="20264"/>
    <cellStyle name="SAPBEXformats 6 5" xfId="20265"/>
    <cellStyle name="SAPBEXformats 6 6" xfId="20266"/>
    <cellStyle name="SAPBEXformats 6 7" xfId="20267"/>
    <cellStyle name="SAPBEXformats 6 8" xfId="20268"/>
    <cellStyle name="SAPBEXformats 7" xfId="20269"/>
    <cellStyle name="SAPBEXformats 7 2" xfId="20270"/>
    <cellStyle name="SAPBEXformats 7 2 2" xfId="20271"/>
    <cellStyle name="SAPBEXformats 7 2 3" xfId="20272"/>
    <cellStyle name="SAPBEXformats 7 2 4" xfId="20273"/>
    <cellStyle name="SAPBEXformats 7 2 5" xfId="20274"/>
    <cellStyle name="SAPBEXformats 7 2 6" xfId="20275"/>
    <cellStyle name="SAPBEXformats 7 2 7" xfId="20276"/>
    <cellStyle name="SAPBEXformats 7 3" xfId="20277"/>
    <cellStyle name="SAPBEXformats 7 3 2" xfId="20278"/>
    <cellStyle name="SAPBEXformats 7 3 3" xfId="20279"/>
    <cellStyle name="SAPBEXformats 7 3 4" xfId="20280"/>
    <cellStyle name="SAPBEXformats 7 4" xfId="20281"/>
    <cellStyle name="SAPBEXformats 7 4 2" xfId="20282"/>
    <cellStyle name="SAPBEXformats 7 4 3" xfId="20283"/>
    <cellStyle name="SAPBEXformats 7 4 4" xfId="20284"/>
    <cellStyle name="SAPBEXformats 7 5" xfId="20285"/>
    <cellStyle name="SAPBEXformats 7 6" xfId="20286"/>
    <cellStyle name="SAPBEXformats 7 7" xfId="20287"/>
    <cellStyle name="SAPBEXformats 7 8" xfId="20288"/>
    <cellStyle name="SAPBEXformats 8" xfId="20289"/>
    <cellStyle name="SAPBEXformats 8 2" xfId="20290"/>
    <cellStyle name="SAPBEXformats 8 2 2" xfId="20291"/>
    <cellStyle name="SAPBEXformats 8 2 3" xfId="20292"/>
    <cellStyle name="SAPBEXformats 8 2 4" xfId="20293"/>
    <cellStyle name="SAPBEXformats 8 2 5" xfId="20294"/>
    <cellStyle name="SAPBEXformats 8 2 6" xfId="20295"/>
    <cellStyle name="SAPBEXformats 8 2 7" xfId="20296"/>
    <cellStyle name="SAPBEXformats 8 3" xfId="20297"/>
    <cellStyle name="SAPBEXformats 8 3 2" xfId="20298"/>
    <cellStyle name="SAPBEXformats 8 3 3" xfId="20299"/>
    <cellStyle name="SAPBEXformats 8 3 4" xfId="20300"/>
    <cellStyle name="SAPBEXformats 8 4" xfId="20301"/>
    <cellStyle name="SAPBEXformats 8 4 2" xfId="20302"/>
    <cellStyle name="SAPBEXformats 8 4 3" xfId="20303"/>
    <cellStyle name="SAPBEXformats 8 4 4" xfId="20304"/>
    <cellStyle name="SAPBEXformats 8 5" xfId="20305"/>
    <cellStyle name="SAPBEXformats 8 6" xfId="20306"/>
    <cellStyle name="SAPBEXformats 8 7" xfId="20307"/>
    <cellStyle name="SAPBEXformats 8 8" xfId="20308"/>
    <cellStyle name="SAPBEXformats 9" xfId="20309"/>
    <cellStyle name="SAPBEXformats 9 2" xfId="20310"/>
    <cellStyle name="SAPBEXformats 9 2 2" xfId="20311"/>
    <cellStyle name="SAPBEXformats 9 2 3" xfId="20312"/>
    <cellStyle name="SAPBEXformats 9 2 4" xfId="20313"/>
    <cellStyle name="SAPBEXformats 9 2 5" xfId="20314"/>
    <cellStyle name="SAPBEXformats 9 2 6" xfId="20315"/>
    <cellStyle name="SAPBEXformats 9 2 7" xfId="20316"/>
    <cellStyle name="SAPBEXformats 9 3" xfId="20317"/>
    <cellStyle name="SAPBEXformats 9 3 2" xfId="20318"/>
    <cellStyle name="SAPBEXformats 9 3 3" xfId="20319"/>
    <cellStyle name="SAPBEXformats 9 3 4" xfId="20320"/>
    <cellStyle name="SAPBEXformats 9 4" xfId="20321"/>
    <cellStyle name="SAPBEXformats 9 4 2" xfId="20322"/>
    <cellStyle name="SAPBEXformats 9 4 3" xfId="20323"/>
    <cellStyle name="SAPBEXformats 9 4 4" xfId="20324"/>
    <cellStyle name="SAPBEXformats 9 5" xfId="20325"/>
    <cellStyle name="SAPBEXformats 9 6" xfId="20326"/>
    <cellStyle name="SAPBEXformats 9 7" xfId="20327"/>
    <cellStyle name="SAPBEXformats 9 8" xfId="20328"/>
    <cellStyle name="SAPBEXformats_xSAPtemp1650" xfId="20329"/>
    <cellStyle name="SAPBEXheaderItem" xfId="20330"/>
    <cellStyle name="SAPBEXheaderItem 10" xfId="20331"/>
    <cellStyle name="SAPBEXheaderItem 10 2" xfId="20332"/>
    <cellStyle name="SAPBEXheaderItem 10 2 2" xfId="20333"/>
    <cellStyle name="SAPBEXheaderItem 10 2 3" xfId="20334"/>
    <cellStyle name="SAPBEXheaderItem 10 2 4" xfId="20335"/>
    <cellStyle name="SAPBEXheaderItem 10 2 5" xfId="20336"/>
    <cellStyle name="SAPBEXheaderItem 10 2 6" xfId="20337"/>
    <cellStyle name="SAPBEXheaderItem 10 2 7" xfId="20338"/>
    <cellStyle name="SAPBEXheaderItem 10 3" xfId="20339"/>
    <cellStyle name="SAPBEXheaderItem 10 4" xfId="20340"/>
    <cellStyle name="SAPBEXheaderItem 10 5" xfId="20341"/>
    <cellStyle name="SAPBEXheaderItem 10 6" xfId="20342"/>
    <cellStyle name="SAPBEXheaderItem 10 7" xfId="20343"/>
    <cellStyle name="SAPBEXheaderItem 10 8" xfId="20344"/>
    <cellStyle name="SAPBEXheaderItem 11" xfId="20345"/>
    <cellStyle name="SAPBEXheaderItem 11 2" xfId="20346"/>
    <cellStyle name="SAPBEXheaderItem 11 2 2" xfId="20347"/>
    <cellStyle name="SAPBEXheaderItem 11 2 3" xfId="20348"/>
    <cellStyle name="SAPBEXheaderItem 11 2 4" xfId="20349"/>
    <cellStyle name="SAPBEXheaderItem 11 2 5" xfId="20350"/>
    <cellStyle name="SAPBEXheaderItem 11 2 6" xfId="20351"/>
    <cellStyle name="SAPBEXheaderItem 11 2 7" xfId="20352"/>
    <cellStyle name="SAPBEXheaderItem 11 3" xfId="20353"/>
    <cellStyle name="SAPBEXheaderItem 11 4" xfId="20354"/>
    <cellStyle name="SAPBEXheaderItem 11 5" xfId="20355"/>
    <cellStyle name="SAPBEXheaderItem 11 6" xfId="20356"/>
    <cellStyle name="SAPBEXheaderItem 11 7" xfId="20357"/>
    <cellStyle name="SAPBEXheaderItem 11 8" xfId="20358"/>
    <cellStyle name="SAPBEXheaderItem 12" xfId="20359"/>
    <cellStyle name="SAPBEXheaderItem 12 2" xfId="20360"/>
    <cellStyle name="SAPBEXheaderItem 12 2 2" xfId="20361"/>
    <cellStyle name="SAPBEXheaderItem 12 2 3" xfId="20362"/>
    <cellStyle name="SAPBEXheaderItem 12 2 4" xfId="20363"/>
    <cellStyle name="SAPBEXheaderItem 12 2 5" xfId="20364"/>
    <cellStyle name="SAPBEXheaderItem 12 2 6" xfId="20365"/>
    <cellStyle name="SAPBEXheaderItem 12 2 7" xfId="20366"/>
    <cellStyle name="SAPBEXheaderItem 12 3" xfId="20367"/>
    <cellStyle name="SAPBEXheaderItem 12 4" xfId="20368"/>
    <cellStyle name="SAPBEXheaderItem 12 5" xfId="20369"/>
    <cellStyle name="SAPBEXheaderItem 12 6" xfId="20370"/>
    <cellStyle name="SAPBEXheaderItem 12 7" xfId="20371"/>
    <cellStyle name="SAPBEXheaderItem 12 8" xfId="20372"/>
    <cellStyle name="SAPBEXheaderItem 13" xfId="20373"/>
    <cellStyle name="SAPBEXheaderItem 13 2" xfId="20374"/>
    <cellStyle name="SAPBEXheaderItem 13 2 2" xfId="20375"/>
    <cellStyle name="SAPBEXheaderItem 13 2 3" xfId="20376"/>
    <cellStyle name="SAPBEXheaderItem 13 2 4" xfId="20377"/>
    <cellStyle name="SAPBEXheaderItem 13 2 5" xfId="20378"/>
    <cellStyle name="SAPBEXheaderItem 13 2 6" xfId="20379"/>
    <cellStyle name="SAPBEXheaderItem 13 2 7" xfId="20380"/>
    <cellStyle name="SAPBEXheaderItem 13 3" xfId="20381"/>
    <cellStyle name="SAPBEXheaderItem 13 4" xfId="20382"/>
    <cellStyle name="SAPBEXheaderItem 13 5" xfId="20383"/>
    <cellStyle name="SAPBEXheaderItem 13 6" xfId="20384"/>
    <cellStyle name="SAPBEXheaderItem 13 7" xfId="20385"/>
    <cellStyle name="SAPBEXheaderItem 13 8" xfId="20386"/>
    <cellStyle name="SAPBEXheaderItem 14" xfId="20387"/>
    <cellStyle name="SAPBEXheaderItem 14 2" xfId="20388"/>
    <cellStyle name="SAPBEXheaderItem 14 3" xfId="20389"/>
    <cellStyle name="SAPBEXheaderItem 14 4" xfId="20390"/>
    <cellStyle name="SAPBEXheaderItem 14 5" xfId="20391"/>
    <cellStyle name="SAPBEXheaderItem 14 6" xfId="20392"/>
    <cellStyle name="SAPBEXheaderItem 14 7" xfId="20393"/>
    <cellStyle name="SAPBEXheaderItem 15" xfId="20394"/>
    <cellStyle name="SAPBEXheaderItem 16" xfId="20395"/>
    <cellStyle name="SAPBEXheaderItem 17" xfId="20396"/>
    <cellStyle name="SAPBEXheaderItem 18" xfId="20397"/>
    <cellStyle name="SAPBEXheaderItem 19" xfId="20398"/>
    <cellStyle name="SAPBEXheaderItem 2" xfId="20399"/>
    <cellStyle name="SAPBEXheaderItem 2 10" xfId="20400"/>
    <cellStyle name="SAPBEXheaderItem 2 11" xfId="20401"/>
    <cellStyle name="SAPBEXheaderItem 2 12" xfId="20402"/>
    <cellStyle name="SAPBEXheaderItem 2 13" xfId="20403"/>
    <cellStyle name="SAPBEXheaderItem 2 14" xfId="20404"/>
    <cellStyle name="SAPBEXheaderItem 2 15" xfId="20405"/>
    <cellStyle name="SAPBEXheaderItem 2 2" xfId="20406"/>
    <cellStyle name="SAPBEXheaderItem 2 2 2" xfId="20407"/>
    <cellStyle name="SAPBEXheaderItem 2 2 3" xfId="20408"/>
    <cellStyle name="SAPBEXheaderItem 2 2 3 2" xfId="20409"/>
    <cellStyle name="SAPBEXheaderItem 2 2 3 3" xfId="20410"/>
    <cellStyle name="SAPBEXheaderItem 2 2 3 4" xfId="20411"/>
    <cellStyle name="SAPBEXheaderItem 2 2 3 5" xfId="20412"/>
    <cellStyle name="SAPBEXheaderItem 2 2 3 6" xfId="20413"/>
    <cellStyle name="SAPBEXheaderItem 2 2 3 7" xfId="20414"/>
    <cellStyle name="SAPBEXheaderItem 2 2 4" xfId="20415"/>
    <cellStyle name="SAPBEXheaderItem 2 2 5" xfId="20416"/>
    <cellStyle name="SAPBEXheaderItem 2 2 6" xfId="20417"/>
    <cellStyle name="SAPBEXheaderItem 2 2 7" xfId="20418"/>
    <cellStyle name="SAPBEXheaderItem 2 2 8" xfId="20419"/>
    <cellStyle name="SAPBEXheaderItem 2 2 9" xfId="20420"/>
    <cellStyle name="SAPBEXheaderItem 2 2_БДР формат СД (2)" xfId="20421"/>
    <cellStyle name="SAPBEXheaderItem 2 3" xfId="20422"/>
    <cellStyle name="SAPBEXheaderItem 2 3 2" xfId="20423"/>
    <cellStyle name="SAPBEXheaderItem 2 3 2 2" xfId="20424"/>
    <cellStyle name="SAPBEXheaderItem 2 3 2 3" xfId="20425"/>
    <cellStyle name="SAPBEXheaderItem 2 3 2 3 2" xfId="20426"/>
    <cellStyle name="SAPBEXheaderItem 2 3 2 3 3" xfId="20427"/>
    <cellStyle name="SAPBEXheaderItem 2 3 2 3 4" xfId="20428"/>
    <cellStyle name="SAPBEXheaderItem 2 3 2 3 5" xfId="20429"/>
    <cellStyle name="SAPBEXheaderItem 2 3 2 3 6" xfId="20430"/>
    <cellStyle name="SAPBEXheaderItem 2 3 2 3 7" xfId="20431"/>
    <cellStyle name="SAPBEXheaderItem 2 3 2 4" xfId="20432"/>
    <cellStyle name="SAPBEXheaderItem 2 3 2 5" xfId="20433"/>
    <cellStyle name="SAPBEXheaderItem 2 3 2 6" xfId="20434"/>
    <cellStyle name="SAPBEXheaderItem 2 3 2 7" xfId="20435"/>
    <cellStyle name="SAPBEXheaderItem 2 3 2 8" xfId="20436"/>
    <cellStyle name="SAPBEXheaderItem 2 3 2 9" xfId="20437"/>
    <cellStyle name="SAPBEXheaderItem 2 3 2_БДР формат СД (2)" xfId="20438"/>
    <cellStyle name="SAPBEXheaderItem 2 3 3" xfId="20439"/>
    <cellStyle name="SAPBEXheaderItem 2 3 3 2" xfId="20440"/>
    <cellStyle name="SAPBEXheaderItem 2 3 3 3" xfId="20441"/>
    <cellStyle name="SAPBEXheaderItem 2 3 3 4" xfId="20442"/>
    <cellStyle name="SAPBEXheaderItem 2 3 3 5" xfId="20443"/>
    <cellStyle name="SAPBEXheaderItem 2 3 3 6" xfId="20444"/>
    <cellStyle name="SAPBEXheaderItem 2 3 3 7" xfId="20445"/>
    <cellStyle name="SAPBEXheaderItem 2 3 4" xfId="20446"/>
    <cellStyle name="SAPBEXheaderItem 2 3 5" xfId="20447"/>
    <cellStyle name="SAPBEXheaderItem 2 3 6" xfId="20448"/>
    <cellStyle name="SAPBEXheaderItem 2 3 7" xfId="20449"/>
    <cellStyle name="SAPBEXheaderItem 2 3 8" xfId="20450"/>
    <cellStyle name="SAPBEXheaderItem 2 3 9" xfId="20451"/>
    <cellStyle name="SAPBEXheaderItem 2 3_БДР формат СД (2)" xfId="20452"/>
    <cellStyle name="SAPBEXheaderItem 2 4" xfId="20453"/>
    <cellStyle name="SAPBEXheaderItem 2 4 2" xfId="20454"/>
    <cellStyle name="SAPBEXheaderItem 2 4 2 2" xfId="20455"/>
    <cellStyle name="SAPBEXheaderItem 2 4 2 3" xfId="20456"/>
    <cellStyle name="SAPBEXheaderItem 2 4 2 4" xfId="20457"/>
    <cellStyle name="SAPBEXheaderItem 2 4 2 5" xfId="20458"/>
    <cellStyle name="SAPBEXheaderItem 2 4 2 6" xfId="20459"/>
    <cellStyle name="SAPBEXheaderItem 2 4 2 7" xfId="20460"/>
    <cellStyle name="SAPBEXheaderItem 2 4 3" xfId="20461"/>
    <cellStyle name="SAPBEXheaderItem 2 4 4" xfId="20462"/>
    <cellStyle name="SAPBEXheaderItem 2 4 5" xfId="20463"/>
    <cellStyle name="SAPBEXheaderItem 2 4 6" xfId="20464"/>
    <cellStyle name="SAPBEXheaderItem 2 4 7" xfId="20465"/>
    <cellStyle name="SAPBEXheaderItem 2 4 8" xfId="20466"/>
    <cellStyle name="SAPBEXheaderItem 2 5" xfId="20467"/>
    <cellStyle name="SAPBEXheaderItem 2 6" xfId="20468"/>
    <cellStyle name="SAPBEXheaderItem 2 6 2" xfId="20469"/>
    <cellStyle name="SAPBEXheaderItem 2 6 2 2" xfId="20470"/>
    <cellStyle name="SAPBEXheaderItem 2 6 2 3" xfId="20471"/>
    <cellStyle name="SAPBEXheaderItem 2 6 2 4" xfId="20472"/>
    <cellStyle name="SAPBEXheaderItem 2 6 2 5" xfId="20473"/>
    <cellStyle name="SAPBEXheaderItem 2 6 2 6" xfId="20474"/>
    <cellStyle name="SAPBEXheaderItem 2 6 2 7" xfId="20475"/>
    <cellStyle name="SAPBEXheaderItem 2 6 3" xfId="20476"/>
    <cellStyle name="SAPBEXheaderItem 2 6 4" xfId="20477"/>
    <cellStyle name="SAPBEXheaderItem 2 6 5" xfId="20478"/>
    <cellStyle name="SAPBEXheaderItem 2 6 6" xfId="20479"/>
    <cellStyle name="SAPBEXheaderItem 2 6 7" xfId="20480"/>
    <cellStyle name="SAPBEXheaderItem 2 6 8" xfId="20481"/>
    <cellStyle name="SAPBEXheaderItem 2 7" xfId="20482"/>
    <cellStyle name="SAPBEXheaderItem 2 7 2" xfId="20483"/>
    <cellStyle name="SAPBEXheaderItem 2 7 2 2" xfId="20484"/>
    <cellStyle name="SAPBEXheaderItem 2 7 2 3" xfId="20485"/>
    <cellStyle name="SAPBEXheaderItem 2 7 2 4" xfId="20486"/>
    <cellStyle name="SAPBEXheaderItem 2 7 2 5" xfId="20487"/>
    <cellStyle name="SAPBEXheaderItem 2 7 2 6" xfId="20488"/>
    <cellStyle name="SAPBEXheaderItem 2 7 2 7" xfId="20489"/>
    <cellStyle name="SAPBEXheaderItem 2 7 3" xfId="20490"/>
    <cellStyle name="SAPBEXheaderItem 2 7 4" xfId="20491"/>
    <cellStyle name="SAPBEXheaderItem 2 7 5" xfId="20492"/>
    <cellStyle name="SAPBEXheaderItem 2 7 6" xfId="20493"/>
    <cellStyle name="SAPBEXheaderItem 2 7 7" xfId="20494"/>
    <cellStyle name="SAPBEXheaderItem 2 7 8" xfId="20495"/>
    <cellStyle name="SAPBEXheaderItem 2 8" xfId="20496"/>
    <cellStyle name="SAPBEXheaderItem 2 8 2" xfId="20497"/>
    <cellStyle name="SAPBEXheaderItem 2 8 2 2" xfId="20498"/>
    <cellStyle name="SAPBEXheaderItem 2 8 2 3" xfId="20499"/>
    <cellStyle name="SAPBEXheaderItem 2 8 2 4" xfId="20500"/>
    <cellStyle name="SAPBEXheaderItem 2 8 2 5" xfId="20501"/>
    <cellStyle name="SAPBEXheaderItem 2 8 2 6" xfId="20502"/>
    <cellStyle name="SAPBEXheaderItem 2 8 2 7" xfId="20503"/>
    <cellStyle name="SAPBEXheaderItem 2 8 3" xfId="20504"/>
    <cellStyle name="SAPBEXheaderItem 2 8 4" xfId="20505"/>
    <cellStyle name="SAPBEXheaderItem 2 8 5" xfId="20506"/>
    <cellStyle name="SAPBEXheaderItem 2 8 6" xfId="20507"/>
    <cellStyle name="SAPBEXheaderItem 2 8 7" xfId="20508"/>
    <cellStyle name="SAPBEXheaderItem 2 8 8" xfId="20509"/>
    <cellStyle name="SAPBEXheaderItem 2 9" xfId="20510"/>
    <cellStyle name="SAPBEXheaderItem 2 9 2" xfId="20511"/>
    <cellStyle name="SAPBEXheaderItem 2 9 3" xfId="20512"/>
    <cellStyle name="SAPBEXheaderItem 2 9 4" xfId="20513"/>
    <cellStyle name="SAPBEXheaderItem 2 9 5" xfId="20514"/>
    <cellStyle name="SAPBEXheaderItem 2 9 6" xfId="20515"/>
    <cellStyle name="SAPBEXheaderItem 2 9 7" xfId="20516"/>
    <cellStyle name="SAPBEXheaderItem 2_БДР формат СД (2)" xfId="20517"/>
    <cellStyle name="SAPBEXheaderItem 20" xfId="20518"/>
    <cellStyle name="SAPBEXheaderItem 3" xfId="20519"/>
    <cellStyle name="SAPBEXheaderItem 3 2" xfId="20520"/>
    <cellStyle name="SAPBEXheaderItem 3 2 2" xfId="20521"/>
    <cellStyle name="SAPBEXheaderItem 3 2 2 2" xfId="20522"/>
    <cellStyle name="SAPBEXheaderItem 3 2 2 3" xfId="20523"/>
    <cellStyle name="SAPBEXheaderItem 3 2 2 4" xfId="20524"/>
    <cellStyle name="SAPBEXheaderItem 3 2 2 5" xfId="20525"/>
    <cellStyle name="SAPBEXheaderItem 3 2 2 6" xfId="20526"/>
    <cellStyle name="SAPBEXheaderItem 3 2 2 7" xfId="20527"/>
    <cellStyle name="SAPBEXheaderItem 3 2 3" xfId="20528"/>
    <cellStyle name="SAPBEXheaderItem 3 2 4" xfId="20529"/>
    <cellStyle name="SAPBEXheaderItem 3 2 5" xfId="20530"/>
    <cellStyle name="SAPBEXheaderItem 3 2 6" xfId="20531"/>
    <cellStyle name="SAPBEXheaderItem 3 2 7" xfId="20532"/>
    <cellStyle name="SAPBEXheaderItem 3 2 8" xfId="20533"/>
    <cellStyle name="SAPBEXheaderItem 3 3" xfId="20534"/>
    <cellStyle name="SAPBEXheaderItem 3 3 2" xfId="20535"/>
    <cellStyle name="SAPBEXheaderItem 3 3 3" xfId="20536"/>
    <cellStyle name="SAPBEXheaderItem 3 3 4" xfId="20537"/>
    <cellStyle name="SAPBEXheaderItem 3 3 5" xfId="20538"/>
    <cellStyle name="SAPBEXheaderItem 3 3 6" xfId="20539"/>
    <cellStyle name="SAPBEXheaderItem 3 3 7" xfId="20540"/>
    <cellStyle name="SAPBEXheaderItem 3 4" xfId="20541"/>
    <cellStyle name="SAPBEXheaderItem 3 5" xfId="20542"/>
    <cellStyle name="SAPBEXheaderItem 3 6" xfId="20543"/>
    <cellStyle name="SAPBEXheaderItem 3 7" xfId="20544"/>
    <cellStyle name="SAPBEXheaderItem 3 8" xfId="20545"/>
    <cellStyle name="SAPBEXheaderItem 3 9" xfId="20546"/>
    <cellStyle name="SAPBEXheaderItem 3_БДР формат СД (2)" xfId="20547"/>
    <cellStyle name="SAPBEXheaderItem 4" xfId="20548"/>
    <cellStyle name="SAPBEXheaderItem 4 2" xfId="20549"/>
    <cellStyle name="SAPBEXheaderItem 4 2 2" xfId="20550"/>
    <cellStyle name="SAPBEXheaderItem 4 2 3" xfId="20551"/>
    <cellStyle name="SAPBEXheaderItem 4 2 4" xfId="20552"/>
    <cellStyle name="SAPBEXheaderItem 4 2 5" xfId="20553"/>
    <cellStyle name="SAPBEXheaderItem 4 2 6" xfId="20554"/>
    <cellStyle name="SAPBEXheaderItem 4 2 7" xfId="20555"/>
    <cellStyle name="SAPBEXheaderItem 4 3" xfId="20556"/>
    <cellStyle name="SAPBEXheaderItem 4 4" xfId="20557"/>
    <cellStyle name="SAPBEXheaderItem 4 5" xfId="20558"/>
    <cellStyle name="SAPBEXheaderItem 4 6" xfId="20559"/>
    <cellStyle name="SAPBEXheaderItem 4 7" xfId="20560"/>
    <cellStyle name="SAPBEXheaderItem 4 8" xfId="20561"/>
    <cellStyle name="SAPBEXheaderItem 5" xfId="20562"/>
    <cellStyle name="SAPBEXheaderItem 5 2" xfId="20563"/>
    <cellStyle name="SAPBEXheaderItem 5 2 2" xfId="20564"/>
    <cellStyle name="SAPBEXheaderItem 5 2 3" xfId="20565"/>
    <cellStyle name="SAPBEXheaderItem 5 2 4" xfId="20566"/>
    <cellStyle name="SAPBEXheaderItem 5 2 5" xfId="20567"/>
    <cellStyle name="SAPBEXheaderItem 5 2 6" xfId="20568"/>
    <cellStyle name="SAPBEXheaderItem 5 2 7" xfId="20569"/>
    <cellStyle name="SAPBEXheaderItem 5 3" xfId="20570"/>
    <cellStyle name="SAPBEXheaderItem 5 4" xfId="20571"/>
    <cellStyle name="SAPBEXheaderItem 5 5" xfId="20572"/>
    <cellStyle name="SAPBEXheaderItem 5 6" xfId="20573"/>
    <cellStyle name="SAPBEXheaderItem 5 7" xfId="20574"/>
    <cellStyle name="SAPBEXheaderItem 5 8" xfId="20575"/>
    <cellStyle name="SAPBEXheaderItem 6" xfId="20576"/>
    <cellStyle name="SAPBEXheaderItem 6 2" xfId="20577"/>
    <cellStyle name="SAPBEXheaderItem 6 2 2" xfId="20578"/>
    <cellStyle name="SAPBEXheaderItem 6 2 3" xfId="20579"/>
    <cellStyle name="SAPBEXheaderItem 6 2 4" xfId="20580"/>
    <cellStyle name="SAPBEXheaderItem 6 2 5" xfId="20581"/>
    <cellStyle name="SAPBEXheaderItem 6 2 6" xfId="20582"/>
    <cellStyle name="SAPBEXheaderItem 6 2 7" xfId="20583"/>
    <cellStyle name="SAPBEXheaderItem 6 3" xfId="20584"/>
    <cellStyle name="SAPBEXheaderItem 6 4" xfId="20585"/>
    <cellStyle name="SAPBEXheaderItem 6 5" xfId="20586"/>
    <cellStyle name="SAPBEXheaderItem 6 6" xfId="20587"/>
    <cellStyle name="SAPBEXheaderItem 6 7" xfId="20588"/>
    <cellStyle name="SAPBEXheaderItem 6 8" xfId="20589"/>
    <cellStyle name="SAPBEXheaderItem 7" xfId="20590"/>
    <cellStyle name="SAPBEXheaderItem 7 2" xfId="20591"/>
    <cellStyle name="SAPBEXheaderItem 7 2 2" xfId="20592"/>
    <cellStyle name="SAPBEXheaderItem 7 2 3" xfId="20593"/>
    <cellStyle name="SAPBEXheaderItem 7 2 4" xfId="20594"/>
    <cellStyle name="SAPBEXheaderItem 7 2 5" xfId="20595"/>
    <cellStyle name="SAPBEXheaderItem 7 2 6" xfId="20596"/>
    <cellStyle name="SAPBEXheaderItem 7 2 7" xfId="20597"/>
    <cellStyle name="SAPBEXheaderItem 7 3" xfId="20598"/>
    <cellStyle name="SAPBEXheaderItem 7 4" xfId="20599"/>
    <cellStyle name="SAPBEXheaderItem 7 5" xfId="20600"/>
    <cellStyle name="SAPBEXheaderItem 7 6" xfId="20601"/>
    <cellStyle name="SAPBEXheaderItem 7 7" xfId="20602"/>
    <cellStyle name="SAPBEXheaderItem 7 8" xfId="20603"/>
    <cellStyle name="SAPBEXheaderItem 8" xfId="20604"/>
    <cellStyle name="SAPBEXheaderItem 8 2" xfId="20605"/>
    <cellStyle name="SAPBEXheaderItem 8 2 2" xfId="20606"/>
    <cellStyle name="SAPBEXheaderItem 8 2 3" xfId="20607"/>
    <cellStyle name="SAPBEXheaderItem 8 2 4" xfId="20608"/>
    <cellStyle name="SAPBEXheaderItem 8 2 5" xfId="20609"/>
    <cellStyle name="SAPBEXheaderItem 8 2 6" xfId="20610"/>
    <cellStyle name="SAPBEXheaderItem 8 2 7" xfId="20611"/>
    <cellStyle name="SAPBEXheaderItem 8 3" xfId="20612"/>
    <cellStyle name="SAPBEXheaderItem 8 4" xfId="20613"/>
    <cellStyle name="SAPBEXheaderItem 8 5" xfId="20614"/>
    <cellStyle name="SAPBEXheaderItem 8 6" xfId="20615"/>
    <cellStyle name="SAPBEXheaderItem 8 7" xfId="20616"/>
    <cellStyle name="SAPBEXheaderItem 8 8" xfId="20617"/>
    <cellStyle name="SAPBEXheaderItem 9" xfId="20618"/>
    <cellStyle name="SAPBEXheaderItem 9 2" xfId="20619"/>
    <cellStyle name="SAPBEXheaderItem 9 2 2" xfId="20620"/>
    <cellStyle name="SAPBEXheaderItem 9 2 3" xfId="20621"/>
    <cellStyle name="SAPBEXheaderItem 9 2 4" xfId="20622"/>
    <cellStyle name="SAPBEXheaderItem 9 2 5" xfId="20623"/>
    <cellStyle name="SAPBEXheaderItem 9 2 6" xfId="20624"/>
    <cellStyle name="SAPBEXheaderItem 9 2 7" xfId="20625"/>
    <cellStyle name="SAPBEXheaderItem 9 3" xfId="20626"/>
    <cellStyle name="SAPBEXheaderItem 9 4" xfId="20627"/>
    <cellStyle name="SAPBEXheaderItem 9 5" xfId="20628"/>
    <cellStyle name="SAPBEXheaderItem 9 6" xfId="20629"/>
    <cellStyle name="SAPBEXheaderItem 9 7" xfId="20630"/>
    <cellStyle name="SAPBEXheaderItem 9 8" xfId="20631"/>
    <cellStyle name="SAPBEXheaderItem_xSAPtemp1650" xfId="20632"/>
    <cellStyle name="SAPBEXheaderText" xfId="20633"/>
    <cellStyle name="SAPBEXheaderText 10" xfId="20634"/>
    <cellStyle name="SAPBEXheaderText 10 2" xfId="20635"/>
    <cellStyle name="SAPBEXheaderText 10 2 2" xfId="20636"/>
    <cellStyle name="SAPBEXheaderText 10 2 3" xfId="20637"/>
    <cellStyle name="SAPBEXheaderText 10 2 4" xfId="20638"/>
    <cellStyle name="SAPBEXheaderText 10 2 5" xfId="20639"/>
    <cellStyle name="SAPBEXheaderText 10 2 6" xfId="20640"/>
    <cellStyle name="SAPBEXheaderText 10 2 7" xfId="20641"/>
    <cellStyle name="SAPBEXheaderText 10 3" xfId="20642"/>
    <cellStyle name="SAPBEXheaderText 10 4" xfId="20643"/>
    <cellStyle name="SAPBEXheaderText 10 5" xfId="20644"/>
    <cellStyle name="SAPBEXheaderText 10 6" xfId="20645"/>
    <cellStyle name="SAPBEXheaderText 10 7" xfId="20646"/>
    <cellStyle name="SAPBEXheaderText 10 8" xfId="20647"/>
    <cellStyle name="SAPBEXheaderText 11" xfId="20648"/>
    <cellStyle name="SAPBEXheaderText 11 2" xfId="20649"/>
    <cellStyle name="SAPBEXheaderText 11 2 2" xfId="20650"/>
    <cellStyle name="SAPBEXheaderText 11 2 3" xfId="20651"/>
    <cellStyle name="SAPBEXheaderText 11 2 4" xfId="20652"/>
    <cellStyle name="SAPBEXheaderText 11 2 5" xfId="20653"/>
    <cellStyle name="SAPBEXheaderText 11 2 6" xfId="20654"/>
    <cellStyle name="SAPBEXheaderText 11 2 7" xfId="20655"/>
    <cellStyle name="SAPBEXheaderText 11 3" xfId="20656"/>
    <cellStyle name="SAPBEXheaderText 11 4" xfId="20657"/>
    <cellStyle name="SAPBEXheaderText 11 5" xfId="20658"/>
    <cellStyle name="SAPBEXheaderText 11 6" xfId="20659"/>
    <cellStyle name="SAPBEXheaderText 11 7" xfId="20660"/>
    <cellStyle name="SAPBEXheaderText 11 8" xfId="20661"/>
    <cellStyle name="SAPBEXheaderText 12" xfId="20662"/>
    <cellStyle name="SAPBEXheaderText 12 2" xfId="20663"/>
    <cellStyle name="SAPBEXheaderText 12 2 2" xfId="20664"/>
    <cellStyle name="SAPBEXheaderText 12 2 3" xfId="20665"/>
    <cellStyle name="SAPBEXheaderText 12 2 4" xfId="20666"/>
    <cellStyle name="SAPBEXheaderText 12 2 5" xfId="20667"/>
    <cellStyle name="SAPBEXheaderText 12 2 6" xfId="20668"/>
    <cellStyle name="SAPBEXheaderText 12 2 7" xfId="20669"/>
    <cellStyle name="SAPBEXheaderText 12 3" xfId="20670"/>
    <cellStyle name="SAPBEXheaderText 12 4" xfId="20671"/>
    <cellStyle name="SAPBEXheaderText 12 5" xfId="20672"/>
    <cellStyle name="SAPBEXheaderText 12 6" xfId="20673"/>
    <cellStyle name="SAPBEXheaderText 12 7" xfId="20674"/>
    <cellStyle name="SAPBEXheaderText 12 8" xfId="20675"/>
    <cellStyle name="SAPBEXheaderText 13" xfId="20676"/>
    <cellStyle name="SAPBEXheaderText 13 2" xfId="20677"/>
    <cellStyle name="SAPBEXheaderText 13 2 2" xfId="20678"/>
    <cellStyle name="SAPBEXheaderText 13 2 3" xfId="20679"/>
    <cellStyle name="SAPBEXheaderText 13 2 4" xfId="20680"/>
    <cellStyle name="SAPBEXheaderText 13 2 5" xfId="20681"/>
    <cellStyle name="SAPBEXheaderText 13 2 6" xfId="20682"/>
    <cellStyle name="SAPBEXheaderText 13 2 7" xfId="20683"/>
    <cellStyle name="SAPBEXheaderText 13 3" xfId="20684"/>
    <cellStyle name="SAPBEXheaderText 13 4" xfId="20685"/>
    <cellStyle name="SAPBEXheaderText 13 5" xfId="20686"/>
    <cellStyle name="SAPBEXheaderText 13 6" xfId="20687"/>
    <cellStyle name="SAPBEXheaderText 13 7" xfId="20688"/>
    <cellStyle name="SAPBEXheaderText 13 8" xfId="20689"/>
    <cellStyle name="SAPBEXheaderText 14" xfId="20690"/>
    <cellStyle name="SAPBEXheaderText 14 2" xfId="20691"/>
    <cellStyle name="SAPBEXheaderText 14 3" xfId="20692"/>
    <cellStyle name="SAPBEXheaderText 14 4" xfId="20693"/>
    <cellStyle name="SAPBEXheaderText 14 5" xfId="20694"/>
    <cellStyle name="SAPBEXheaderText 14 6" xfId="20695"/>
    <cellStyle name="SAPBEXheaderText 14 7" xfId="20696"/>
    <cellStyle name="SAPBEXheaderText 15" xfId="20697"/>
    <cellStyle name="SAPBEXheaderText 16" xfId="20698"/>
    <cellStyle name="SAPBEXheaderText 17" xfId="20699"/>
    <cellStyle name="SAPBEXheaderText 18" xfId="20700"/>
    <cellStyle name="SAPBEXheaderText 19" xfId="20701"/>
    <cellStyle name="SAPBEXheaderText 2" xfId="20702"/>
    <cellStyle name="SAPBEXheaderText 2 10" xfId="20703"/>
    <cellStyle name="SAPBEXheaderText 2 11" xfId="20704"/>
    <cellStyle name="SAPBEXheaderText 2 12" xfId="20705"/>
    <cellStyle name="SAPBEXheaderText 2 13" xfId="20706"/>
    <cellStyle name="SAPBEXheaderText 2 14" xfId="20707"/>
    <cellStyle name="SAPBEXheaderText 2 15" xfId="20708"/>
    <cellStyle name="SAPBEXheaderText 2 2" xfId="20709"/>
    <cellStyle name="SAPBEXheaderText 2 2 2" xfId="20710"/>
    <cellStyle name="SAPBEXheaderText 2 2 3" xfId="20711"/>
    <cellStyle name="SAPBEXheaderText 2 2 3 2" xfId="20712"/>
    <cellStyle name="SAPBEXheaderText 2 2 3 3" xfId="20713"/>
    <cellStyle name="SAPBEXheaderText 2 2 3 4" xfId="20714"/>
    <cellStyle name="SAPBEXheaderText 2 2 3 5" xfId="20715"/>
    <cellStyle name="SAPBEXheaderText 2 2 3 6" xfId="20716"/>
    <cellStyle name="SAPBEXheaderText 2 2 3 7" xfId="20717"/>
    <cellStyle name="SAPBEXheaderText 2 2 4" xfId="20718"/>
    <cellStyle name="SAPBEXheaderText 2 2 5" xfId="20719"/>
    <cellStyle name="SAPBEXheaderText 2 2 6" xfId="20720"/>
    <cellStyle name="SAPBEXheaderText 2 2 7" xfId="20721"/>
    <cellStyle name="SAPBEXheaderText 2 2 8" xfId="20722"/>
    <cellStyle name="SAPBEXheaderText 2 2 9" xfId="20723"/>
    <cellStyle name="SAPBEXheaderText 2 2_БДР формат СД (2)" xfId="20724"/>
    <cellStyle name="SAPBEXheaderText 2 3" xfId="20725"/>
    <cellStyle name="SAPBEXheaderText 2 3 2" xfId="20726"/>
    <cellStyle name="SAPBEXheaderText 2 3 2 2" xfId="20727"/>
    <cellStyle name="SAPBEXheaderText 2 3 2 3" xfId="20728"/>
    <cellStyle name="SAPBEXheaderText 2 3 2 3 2" xfId="20729"/>
    <cellStyle name="SAPBEXheaderText 2 3 2 3 3" xfId="20730"/>
    <cellStyle name="SAPBEXheaderText 2 3 2 3 4" xfId="20731"/>
    <cellStyle name="SAPBEXheaderText 2 3 2 3 5" xfId="20732"/>
    <cellStyle name="SAPBEXheaderText 2 3 2 3 6" xfId="20733"/>
    <cellStyle name="SAPBEXheaderText 2 3 2 3 7" xfId="20734"/>
    <cellStyle name="SAPBEXheaderText 2 3 2 4" xfId="20735"/>
    <cellStyle name="SAPBEXheaderText 2 3 2 5" xfId="20736"/>
    <cellStyle name="SAPBEXheaderText 2 3 2 6" xfId="20737"/>
    <cellStyle name="SAPBEXheaderText 2 3 2 7" xfId="20738"/>
    <cellStyle name="SAPBEXheaderText 2 3 2 8" xfId="20739"/>
    <cellStyle name="SAPBEXheaderText 2 3 2 9" xfId="20740"/>
    <cellStyle name="SAPBEXheaderText 2 3 2_БДР формат СД (2)" xfId="20741"/>
    <cellStyle name="SAPBEXheaderText 2 3 3" xfId="20742"/>
    <cellStyle name="SAPBEXheaderText 2 3 3 2" xfId="20743"/>
    <cellStyle name="SAPBEXheaderText 2 3 3 3" xfId="20744"/>
    <cellStyle name="SAPBEXheaderText 2 3 3 4" xfId="20745"/>
    <cellStyle name="SAPBEXheaderText 2 3 3 5" xfId="20746"/>
    <cellStyle name="SAPBEXheaderText 2 3 3 6" xfId="20747"/>
    <cellStyle name="SAPBEXheaderText 2 3 3 7" xfId="20748"/>
    <cellStyle name="SAPBEXheaderText 2 3 4" xfId="20749"/>
    <cellStyle name="SAPBEXheaderText 2 3 5" xfId="20750"/>
    <cellStyle name="SAPBEXheaderText 2 3 6" xfId="20751"/>
    <cellStyle name="SAPBEXheaderText 2 3 7" xfId="20752"/>
    <cellStyle name="SAPBEXheaderText 2 3 8" xfId="20753"/>
    <cellStyle name="SAPBEXheaderText 2 3 9" xfId="20754"/>
    <cellStyle name="SAPBEXheaderText 2 3_БДР формат СД (2)" xfId="20755"/>
    <cellStyle name="SAPBEXheaderText 2 4" xfId="20756"/>
    <cellStyle name="SAPBEXheaderText 2 4 2" xfId="20757"/>
    <cellStyle name="SAPBEXheaderText 2 4 2 2" xfId="20758"/>
    <cellStyle name="SAPBEXheaderText 2 4 2 3" xfId="20759"/>
    <cellStyle name="SAPBEXheaderText 2 4 2 4" xfId="20760"/>
    <cellStyle name="SAPBEXheaderText 2 4 2 5" xfId="20761"/>
    <cellStyle name="SAPBEXheaderText 2 4 2 6" xfId="20762"/>
    <cellStyle name="SAPBEXheaderText 2 4 2 7" xfId="20763"/>
    <cellStyle name="SAPBEXheaderText 2 4 3" xfId="20764"/>
    <cellStyle name="SAPBEXheaderText 2 4 4" xfId="20765"/>
    <cellStyle name="SAPBEXheaderText 2 4 5" xfId="20766"/>
    <cellStyle name="SAPBEXheaderText 2 4 6" xfId="20767"/>
    <cellStyle name="SAPBEXheaderText 2 4 7" xfId="20768"/>
    <cellStyle name="SAPBEXheaderText 2 4 8" xfId="20769"/>
    <cellStyle name="SAPBEXheaderText 2 5" xfId="20770"/>
    <cellStyle name="SAPBEXheaderText 2 6" xfId="20771"/>
    <cellStyle name="SAPBEXheaderText 2 6 2" xfId="20772"/>
    <cellStyle name="SAPBEXheaderText 2 6 2 2" xfId="20773"/>
    <cellStyle name="SAPBEXheaderText 2 6 2 3" xfId="20774"/>
    <cellStyle name="SAPBEXheaderText 2 6 2 4" xfId="20775"/>
    <cellStyle name="SAPBEXheaderText 2 6 2 5" xfId="20776"/>
    <cellStyle name="SAPBEXheaderText 2 6 2 6" xfId="20777"/>
    <cellStyle name="SAPBEXheaderText 2 6 2 7" xfId="20778"/>
    <cellStyle name="SAPBEXheaderText 2 6 3" xfId="20779"/>
    <cellStyle name="SAPBEXheaderText 2 6 4" xfId="20780"/>
    <cellStyle name="SAPBEXheaderText 2 6 5" xfId="20781"/>
    <cellStyle name="SAPBEXheaderText 2 6 6" xfId="20782"/>
    <cellStyle name="SAPBEXheaderText 2 6 7" xfId="20783"/>
    <cellStyle name="SAPBEXheaderText 2 6 8" xfId="20784"/>
    <cellStyle name="SAPBEXheaderText 2 7" xfId="20785"/>
    <cellStyle name="SAPBEXheaderText 2 7 2" xfId="20786"/>
    <cellStyle name="SAPBEXheaderText 2 7 2 2" xfId="20787"/>
    <cellStyle name="SAPBEXheaderText 2 7 2 3" xfId="20788"/>
    <cellStyle name="SAPBEXheaderText 2 7 2 4" xfId="20789"/>
    <cellStyle name="SAPBEXheaderText 2 7 2 5" xfId="20790"/>
    <cellStyle name="SAPBEXheaderText 2 7 2 6" xfId="20791"/>
    <cellStyle name="SAPBEXheaderText 2 7 2 7" xfId="20792"/>
    <cellStyle name="SAPBEXheaderText 2 7 3" xfId="20793"/>
    <cellStyle name="SAPBEXheaderText 2 7 4" xfId="20794"/>
    <cellStyle name="SAPBEXheaderText 2 7 5" xfId="20795"/>
    <cellStyle name="SAPBEXheaderText 2 7 6" xfId="20796"/>
    <cellStyle name="SAPBEXheaderText 2 7 7" xfId="20797"/>
    <cellStyle name="SAPBEXheaderText 2 7 8" xfId="20798"/>
    <cellStyle name="SAPBEXheaderText 2 8" xfId="20799"/>
    <cellStyle name="SAPBEXheaderText 2 8 2" xfId="20800"/>
    <cellStyle name="SAPBEXheaderText 2 8 2 2" xfId="20801"/>
    <cellStyle name="SAPBEXheaderText 2 8 2 3" xfId="20802"/>
    <cellStyle name="SAPBEXheaderText 2 8 2 4" xfId="20803"/>
    <cellStyle name="SAPBEXheaderText 2 8 2 5" xfId="20804"/>
    <cellStyle name="SAPBEXheaderText 2 8 2 6" xfId="20805"/>
    <cellStyle name="SAPBEXheaderText 2 8 2 7" xfId="20806"/>
    <cellStyle name="SAPBEXheaderText 2 8 3" xfId="20807"/>
    <cellStyle name="SAPBEXheaderText 2 8 4" xfId="20808"/>
    <cellStyle name="SAPBEXheaderText 2 8 5" xfId="20809"/>
    <cellStyle name="SAPBEXheaderText 2 8 6" xfId="20810"/>
    <cellStyle name="SAPBEXheaderText 2 8 7" xfId="20811"/>
    <cellStyle name="SAPBEXheaderText 2 8 8" xfId="20812"/>
    <cellStyle name="SAPBEXheaderText 2 9" xfId="20813"/>
    <cellStyle name="SAPBEXheaderText 2 9 2" xfId="20814"/>
    <cellStyle name="SAPBEXheaderText 2 9 3" xfId="20815"/>
    <cellStyle name="SAPBEXheaderText 2 9 4" xfId="20816"/>
    <cellStyle name="SAPBEXheaderText 2 9 5" xfId="20817"/>
    <cellStyle name="SAPBEXheaderText 2 9 6" xfId="20818"/>
    <cellStyle name="SAPBEXheaderText 2 9 7" xfId="20819"/>
    <cellStyle name="SAPBEXheaderText 2_БДР формат СД (2)" xfId="20820"/>
    <cellStyle name="SAPBEXheaderText 20" xfId="20821"/>
    <cellStyle name="SAPBEXheaderText 3" xfId="20822"/>
    <cellStyle name="SAPBEXheaderText 3 2" xfId="20823"/>
    <cellStyle name="SAPBEXheaderText 3 2 2" xfId="20824"/>
    <cellStyle name="SAPBEXheaderText 3 2 2 2" xfId="20825"/>
    <cellStyle name="SAPBEXheaderText 3 2 2 3" xfId="20826"/>
    <cellStyle name="SAPBEXheaderText 3 2 2 4" xfId="20827"/>
    <cellStyle name="SAPBEXheaderText 3 2 2 5" xfId="20828"/>
    <cellStyle name="SAPBEXheaderText 3 2 2 6" xfId="20829"/>
    <cellStyle name="SAPBEXheaderText 3 2 2 7" xfId="20830"/>
    <cellStyle name="SAPBEXheaderText 3 2 3" xfId="20831"/>
    <cellStyle name="SAPBEXheaderText 3 2 4" xfId="20832"/>
    <cellStyle name="SAPBEXheaderText 3 2 5" xfId="20833"/>
    <cellStyle name="SAPBEXheaderText 3 2 6" xfId="20834"/>
    <cellStyle name="SAPBEXheaderText 3 2 7" xfId="20835"/>
    <cellStyle name="SAPBEXheaderText 3 2 8" xfId="20836"/>
    <cellStyle name="SAPBEXheaderText 3 3" xfId="20837"/>
    <cellStyle name="SAPBEXheaderText 3 3 2" xfId="20838"/>
    <cellStyle name="SAPBEXheaderText 3 3 3" xfId="20839"/>
    <cellStyle name="SAPBEXheaderText 3 3 4" xfId="20840"/>
    <cellStyle name="SAPBEXheaderText 3 3 5" xfId="20841"/>
    <cellStyle name="SAPBEXheaderText 3 3 6" xfId="20842"/>
    <cellStyle name="SAPBEXheaderText 3 3 7" xfId="20843"/>
    <cellStyle name="SAPBEXheaderText 3 4" xfId="20844"/>
    <cellStyle name="SAPBEXheaderText 3 5" xfId="20845"/>
    <cellStyle name="SAPBEXheaderText 3 6" xfId="20846"/>
    <cellStyle name="SAPBEXheaderText 3 7" xfId="20847"/>
    <cellStyle name="SAPBEXheaderText 3 8" xfId="20848"/>
    <cellStyle name="SAPBEXheaderText 3 9" xfId="20849"/>
    <cellStyle name="SAPBEXheaderText 3_БДР формат СД (2)" xfId="20850"/>
    <cellStyle name="SAPBEXheaderText 4" xfId="20851"/>
    <cellStyle name="SAPBEXheaderText 4 2" xfId="20852"/>
    <cellStyle name="SAPBEXheaderText 4 2 2" xfId="20853"/>
    <cellStyle name="SAPBEXheaderText 4 2 3" xfId="20854"/>
    <cellStyle name="SAPBEXheaderText 4 2 4" xfId="20855"/>
    <cellStyle name="SAPBEXheaderText 4 2 5" xfId="20856"/>
    <cellStyle name="SAPBEXheaderText 4 2 6" xfId="20857"/>
    <cellStyle name="SAPBEXheaderText 4 2 7" xfId="20858"/>
    <cellStyle name="SAPBEXheaderText 4 3" xfId="20859"/>
    <cellStyle name="SAPBEXheaderText 4 4" xfId="20860"/>
    <cellStyle name="SAPBEXheaderText 4 5" xfId="20861"/>
    <cellStyle name="SAPBEXheaderText 4 6" xfId="20862"/>
    <cellStyle name="SAPBEXheaderText 4 7" xfId="20863"/>
    <cellStyle name="SAPBEXheaderText 4 8" xfId="20864"/>
    <cellStyle name="SAPBEXheaderText 5" xfId="20865"/>
    <cellStyle name="SAPBEXheaderText 5 2" xfId="20866"/>
    <cellStyle name="SAPBEXheaderText 5 2 2" xfId="20867"/>
    <cellStyle name="SAPBEXheaderText 5 2 3" xfId="20868"/>
    <cellStyle name="SAPBEXheaderText 5 2 4" xfId="20869"/>
    <cellStyle name="SAPBEXheaderText 5 2 5" xfId="20870"/>
    <cellStyle name="SAPBEXheaderText 5 2 6" xfId="20871"/>
    <cellStyle name="SAPBEXheaderText 5 2 7" xfId="20872"/>
    <cellStyle name="SAPBEXheaderText 5 3" xfId="20873"/>
    <cellStyle name="SAPBEXheaderText 5 4" xfId="20874"/>
    <cellStyle name="SAPBEXheaderText 5 5" xfId="20875"/>
    <cellStyle name="SAPBEXheaderText 5 6" xfId="20876"/>
    <cellStyle name="SAPBEXheaderText 5 7" xfId="20877"/>
    <cellStyle name="SAPBEXheaderText 5 8" xfId="20878"/>
    <cellStyle name="SAPBEXheaderText 6" xfId="20879"/>
    <cellStyle name="SAPBEXheaderText 6 2" xfId="20880"/>
    <cellStyle name="SAPBEXheaderText 6 2 2" xfId="20881"/>
    <cellStyle name="SAPBEXheaderText 6 2 3" xfId="20882"/>
    <cellStyle name="SAPBEXheaderText 6 2 4" xfId="20883"/>
    <cellStyle name="SAPBEXheaderText 6 2 5" xfId="20884"/>
    <cellStyle name="SAPBEXheaderText 6 2 6" xfId="20885"/>
    <cellStyle name="SAPBEXheaderText 6 2 7" xfId="20886"/>
    <cellStyle name="SAPBEXheaderText 6 3" xfId="20887"/>
    <cellStyle name="SAPBEXheaderText 6 4" xfId="20888"/>
    <cellStyle name="SAPBEXheaderText 6 5" xfId="20889"/>
    <cellStyle name="SAPBEXheaderText 6 6" xfId="20890"/>
    <cellStyle name="SAPBEXheaderText 6 7" xfId="20891"/>
    <cellStyle name="SAPBEXheaderText 6 8" xfId="20892"/>
    <cellStyle name="SAPBEXheaderText 7" xfId="20893"/>
    <cellStyle name="SAPBEXheaderText 7 2" xfId="20894"/>
    <cellStyle name="SAPBEXheaderText 7 2 2" xfId="20895"/>
    <cellStyle name="SAPBEXheaderText 7 2 3" xfId="20896"/>
    <cellStyle name="SAPBEXheaderText 7 2 4" xfId="20897"/>
    <cellStyle name="SAPBEXheaderText 7 2 5" xfId="20898"/>
    <cellStyle name="SAPBEXheaderText 7 2 6" xfId="20899"/>
    <cellStyle name="SAPBEXheaderText 7 2 7" xfId="20900"/>
    <cellStyle name="SAPBEXheaderText 7 3" xfId="20901"/>
    <cellStyle name="SAPBEXheaderText 7 4" xfId="20902"/>
    <cellStyle name="SAPBEXheaderText 7 5" xfId="20903"/>
    <cellStyle name="SAPBEXheaderText 7 6" xfId="20904"/>
    <cellStyle name="SAPBEXheaderText 7 7" xfId="20905"/>
    <cellStyle name="SAPBEXheaderText 7 8" xfId="20906"/>
    <cellStyle name="SAPBEXheaderText 8" xfId="20907"/>
    <cellStyle name="SAPBEXheaderText 8 2" xfId="20908"/>
    <cellStyle name="SAPBEXheaderText 8 2 2" xfId="20909"/>
    <cellStyle name="SAPBEXheaderText 8 2 3" xfId="20910"/>
    <cellStyle name="SAPBEXheaderText 8 2 4" xfId="20911"/>
    <cellStyle name="SAPBEXheaderText 8 2 5" xfId="20912"/>
    <cellStyle name="SAPBEXheaderText 8 2 6" xfId="20913"/>
    <cellStyle name="SAPBEXheaderText 8 2 7" xfId="20914"/>
    <cellStyle name="SAPBEXheaderText 8 3" xfId="20915"/>
    <cellStyle name="SAPBEXheaderText 8 4" xfId="20916"/>
    <cellStyle name="SAPBEXheaderText 8 5" xfId="20917"/>
    <cellStyle name="SAPBEXheaderText 8 6" xfId="20918"/>
    <cellStyle name="SAPBEXheaderText 8 7" xfId="20919"/>
    <cellStyle name="SAPBEXheaderText 8 8" xfId="20920"/>
    <cellStyle name="SAPBEXheaderText 9" xfId="20921"/>
    <cellStyle name="SAPBEXheaderText 9 2" xfId="20922"/>
    <cellStyle name="SAPBEXheaderText 9 2 2" xfId="20923"/>
    <cellStyle name="SAPBEXheaderText 9 2 3" xfId="20924"/>
    <cellStyle name="SAPBEXheaderText 9 2 4" xfId="20925"/>
    <cellStyle name="SAPBEXheaderText 9 2 5" xfId="20926"/>
    <cellStyle name="SAPBEXheaderText 9 2 6" xfId="20927"/>
    <cellStyle name="SAPBEXheaderText 9 2 7" xfId="20928"/>
    <cellStyle name="SAPBEXheaderText 9 3" xfId="20929"/>
    <cellStyle name="SAPBEXheaderText 9 4" xfId="20930"/>
    <cellStyle name="SAPBEXheaderText 9 5" xfId="20931"/>
    <cellStyle name="SAPBEXheaderText 9 6" xfId="20932"/>
    <cellStyle name="SAPBEXheaderText 9 7" xfId="20933"/>
    <cellStyle name="SAPBEXheaderText 9 8" xfId="20934"/>
    <cellStyle name="SAPBEXheaderText_xSAPtemp1650" xfId="20935"/>
    <cellStyle name="SAPBEXHLevel0" xfId="20936"/>
    <cellStyle name="SAPBEXHLevel0 10" xfId="20937"/>
    <cellStyle name="SAPBEXHLevel0 10 2" xfId="20938"/>
    <cellStyle name="SAPBEXHLevel0 10 2 2" xfId="20939"/>
    <cellStyle name="SAPBEXHLevel0 10 2 3" xfId="20940"/>
    <cellStyle name="SAPBEXHLevel0 10 2 4" xfId="20941"/>
    <cellStyle name="SAPBEXHLevel0 10 2 5" xfId="20942"/>
    <cellStyle name="SAPBEXHLevel0 10 2 6" xfId="20943"/>
    <cellStyle name="SAPBEXHLevel0 10 2 7" xfId="20944"/>
    <cellStyle name="SAPBEXHLevel0 10 3" xfId="20945"/>
    <cellStyle name="SAPBEXHLevel0 10 4" xfId="20946"/>
    <cellStyle name="SAPBEXHLevel0 10 5" xfId="20947"/>
    <cellStyle name="SAPBEXHLevel0 10 6" xfId="20948"/>
    <cellStyle name="SAPBEXHLevel0 10 7" xfId="20949"/>
    <cellStyle name="SAPBEXHLevel0 10 8" xfId="20950"/>
    <cellStyle name="SAPBEXHLevel0 11" xfId="20951"/>
    <cellStyle name="SAPBEXHLevel0 11 2" xfId="20952"/>
    <cellStyle name="SAPBEXHLevel0 11 2 2" xfId="20953"/>
    <cellStyle name="SAPBEXHLevel0 11 2 3" xfId="20954"/>
    <cellStyle name="SAPBEXHLevel0 11 2 4" xfId="20955"/>
    <cellStyle name="SAPBEXHLevel0 11 2 5" xfId="20956"/>
    <cellStyle name="SAPBEXHLevel0 11 2 6" xfId="20957"/>
    <cellStyle name="SAPBEXHLevel0 11 2 7" xfId="20958"/>
    <cellStyle name="SAPBEXHLevel0 11 3" xfId="20959"/>
    <cellStyle name="SAPBEXHLevel0 11 4" xfId="20960"/>
    <cellStyle name="SAPBEXHLevel0 11 5" xfId="20961"/>
    <cellStyle name="SAPBEXHLevel0 11 6" xfId="20962"/>
    <cellStyle name="SAPBEXHLevel0 11 7" xfId="20963"/>
    <cellStyle name="SAPBEXHLevel0 11 8" xfId="20964"/>
    <cellStyle name="SAPBEXHLevel0 12" xfId="20965"/>
    <cellStyle name="SAPBEXHLevel0 12 2" xfId="20966"/>
    <cellStyle name="SAPBEXHLevel0 12 2 2" xfId="20967"/>
    <cellStyle name="SAPBEXHLevel0 12 2 3" xfId="20968"/>
    <cellStyle name="SAPBEXHLevel0 12 2 4" xfId="20969"/>
    <cellStyle name="SAPBEXHLevel0 12 2 5" xfId="20970"/>
    <cellStyle name="SAPBEXHLevel0 12 2 6" xfId="20971"/>
    <cellStyle name="SAPBEXHLevel0 12 2 7" xfId="20972"/>
    <cellStyle name="SAPBEXHLevel0 12 3" xfId="20973"/>
    <cellStyle name="SAPBEXHLevel0 12 4" xfId="20974"/>
    <cellStyle name="SAPBEXHLevel0 12 5" xfId="20975"/>
    <cellStyle name="SAPBEXHLevel0 12 6" xfId="20976"/>
    <cellStyle name="SAPBEXHLevel0 12 7" xfId="20977"/>
    <cellStyle name="SAPBEXHLevel0 12 8" xfId="20978"/>
    <cellStyle name="SAPBEXHLevel0 13" xfId="20979"/>
    <cellStyle name="SAPBEXHLevel0 13 2" xfId="20980"/>
    <cellStyle name="SAPBEXHLevel0 13 3" xfId="20981"/>
    <cellStyle name="SAPBEXHLevel0 13 4" xfId="20982"/>
    <cellStyle name="SAPBEXHLevel0 13 5" xfId="20983"/>
    <cellStyle name="SAPBEXHLevel0 13 6" xfId="20984"/>
    <cellStyle name="SAPBEXHLevel0 13 7" xfId="20985"/>
    <cellStyle name="SAPBEXHLevel0 14" xfId="20986"/>
    <cellStyle name="SAPBEXHLevel0 15" xfId="20987"/>
    <cellStyle name="SAPBEXHLevel0 16" xfId="20988"/>
    <cellStyle name="SAPBEXHLevel0 17" xfId="20989"/>
    <cellStyle name="SAPBEXHLevel0 18" xfId="20990"/>
    <cellStyle name="SAPBEXHLevel0 19" xfId="20991"/>
    <cellStyle name="SAPBEXHLevel0 2" xfId="20992"/>
    <cellStyle name="SAPBEXHLevel0 2 10" xfId="20993"/>
    <cellStyle name="SAPBEXHLevel0 2 11" xfId="20994"/>
    <cellStyle name="SAPBEXHLevel0 2 12" xfId="20995"/>
    <cellStyle name="SAPBEXHLevel0 2 13" xfId="20996"/>
    <cellStyle name="SAPBEXHLevel0 2 14" xfId="20997"/>
    <cellStyle name="SAPBEXHLevel0 2 15" xfId="20998"/>
    <cellStyle name="SAPBEXHLevel0 2 2" xfId="20999"/>
    <cellStyle name="SAPBEXHLevel0 2 2 10" xfId="21000"/>
    <cellStyle name="SAPBEXHLevel0 2 2 2" xfId="21001"/>
    <cellStyle name="SAPBEXHLevel0 2 2 2 2" xfId="21002"/>
    <cellStyle name="SAPBEXHLevel0 2 2 2 3" xfId="21003"/>
    <cellStyle name="SAPBEXHLevel0 2 2 2 4" xfId="21004"/>
    <cellStyle name="SAPBEXHLevel0 2 2 3" xfId="21005"/>
    <cellStyle name="SAPBEXHLevel0 2 2 3 2" xfId="21006"/>
    <cellStyle name="SAPBEXHLevel0 2 2 3 2 2" xfId="21007"/>
    <cellStyle name="SAPBEXHLevel0 2 2 3 2 3" xfId="21008"/>
    <cellStyle name="SAPBEXHLevel0 2 2 3 2 4" xfId="21009"/>
    <cellStyle name="SAPBEXHLevel0 2 2 3 2 5" xfId="21010"/>
    <cellStyle name="SAPBEXHLevel0 2 2 3 2 6" xfId="21011"/>
    <cellStyle name="SAPBEXHLevel0 2 2 3 2 7" xfId="21012"/>
    <cellStyle name="SAPBEXHLevel0 2 2 3 3" xfId="21013"/>
    <cellStyle name="SAPBEXHLevel0 2 2 3 4" xfId="21014"/>
    <cellStyle name="SAPBEXHLevel0 2 2 3 5" xfId="21015"/>
    <cellStyle name="SAPBEXHLevel0 2 2 3 6" xfId="21016"/>
    <cellStyle name="SAPBEXHLevel0 2 2 3 7" xfId="21017"/>
    <cellStyle name="SAPBEXHLevel0 2 2 3 8" xfId="21018"/>
    <cellStyle name="SAPBEXHLevel0 2 2 4" xfId="21019"/>
    <cellStyle name="SAPBEXHLevel0 2 2 4 2" xfId="21020"/>
    <cellStyle name="SAPBEXHLevel0 2 2 4 3" xfId="21021"/>
    <cellStyle name="SAPBEXHLevel0 2 2 4 4" xfId="21022"/>
    <cellStyle name="SAPBEXHLevel0 2 2 4 5" xfId="21023"/>
    <cellStyle name="SAPBEXHLevel0 2 2 4 6" xfId="21024"/>
    <cellStyle name="SAPBEXHLevel0 2 2 4 7" xfId="21025"/>
    <cellStyle name="SAPBEXHLevel0 2 2 5" xfId="21026"/>
    <cellStyle name="SAPBEXHLevel0 2 2 6" xfId="21027"/>
    <cellStyle name="SAPBEXHLevel0 2 2 7" xfId="21028"/>
    <cellStyle name="SAPBEXHLevel0 2 2 8" xfId="21029"/>
    <cellStyle name="SAPBEXHLevel0 2 2 9" xfId="21030"/>
    <cellStyle name="SAPBEXHLevel0 2 2_БДР формат СД (2)" xfId="21031"/>
    <cellStyle name="SAPBEXHLevel0 2 3" xfId="21032"/>
    <cellStyle name="SAPBEXHLevel0 2 3 10" xfId="21033"/>
    <cellStyle name="SAPBEXHLevel0 2 3 11" xfId="21034"/>
    <cellStyle name="SAPBEXHLevel0 2 3 12" xfId="21035"/>
    <cellStyle name="SAPBEXHLevel0 2 3 2" xfId="21036"/>
    <cellStyle name="SAPBEXHLevel0 2 3 2 2" xfId="21037"/>
    <cellStyle name="SAPBEXHLevel0 2 3 2 3" xfId="21038"/>
    <cellStyle name="SAPBEXHLevel0 2 3 2 3 2" xfId="21039"/>
    <cellStyle name="SAPBEXHLevel0 2 3 2 3 3" xfId="21040"/>
    <cellStyle name="SAPBEXHLevel0 2 3 2 3 4" xfId="21041"/>
    <cellStyle name="SAPBEXHLevel0 2 3 2 3 5" xfId="21042"/>
    <cellStyle name="SAPBEXHLevel0 2 3 2 3 6" xfId="21043"/>
    <cellStyle name="SAPBEXHLevel0 2 3 2 3 7" xfId="21044"/>
    <cellStyle name="SAPBEXHLevel0 2 3 2 4" xfId="21045"/>
    <cellStyle name="SAPBEXHLevel0 2 3 2 5" xfId="21046"/>
    <cellStyle name="SAPBEXHLevel0 2 3 2 6" xfId="21047"/>
    <cellStyle name="SAPBEXHLevel0 2 3 2 7" xfId="21048"/>
    <cellStyle name="SAPBEXHLevel0 2 3 2 8" xfId="21049"/>
    <cellStyle name="SAPBEXHLevel0 2 3 2 9" xfId="21050"/>
    <cellStyle name="SAPBEXHLevel0 2 3 2_БДР формат СД (2)" xfId="21051"/>
    <cellStyle name="SAPBEXHLevel0 2 3 3" xfId="21052"/>
    <cellStyle name="SAPBEXHLevel0 2 3 3 2" xfId="21053"/>
    <cellStyle name="SAPBEXHLevel0 2 3 3 3" xfId="21054"/>
    <cellStyle name="SAPBEXHLevel0 2 3 3 4" xfId="21055"/>
    <cellStyle name="SAPBEXHLevel0 2 3 3 5" xfId="21056"/>
    <cellStyle name="SAPBEXHLevel0 2 3 3 6" xfId="21057"/>
    <cellStyle name="SAPBEXHLevel0 2 3 3 7" xfId="21058"/>
    <cellStyle name="SAPBEXHLevel0 2 3 4" xfId="21059"/>
    <cellStyle name="SAPBEXHLevel0 2 3 5" xfId="21060"/>
    <cellStyle name="SAPBEXHLevel0 2 3 6" xfId="21061"/>
    <cellStyle name="SAPBEXHLevel0 2 3 7" xfId="21062"/>
    <cellStyle name="SAPBEXHLevel0 2 3 8" xfId="21063"/>
    <cellStyle name="SAPBEXHLevel0 2 3 9" xfId="21064"/>
    <cellStyle name="SAPBEXHLevel0 2 3_БДР формат СД (2)" xfId="21065"/>
    <cellStyle name="SAPBEXHLevel0 2 4" xfId="21066"/>
    <cellStyle name="SAPBEXHLevel0 2 4 2" xfId="21067"/>
    <cellStyle name="SAPBEXHLevel0 2 4 2 2" xfId="21068"/>
    <cellStyle name="SAPBEXHLevel0 2 4 2 3" xfId="21069"/>
    <cellStyle name="SAPBEXHLevel0 2 4 2 4" xfId="21070"/>
    <cellStyle name="SAPBEXHLevel0 2 4 2 5" xfId="21071"/>
    <cellStyle name="SAPBEXHLevel0 2 4 2 6" xfId="21072"/>
    <cellStyle name="SAPBEXHLevel0 2 4 2 7" xfId="21073"/>
    <cellStyle name="SAPBEXHLevel0 2 4 3" xfId="21074"/>
    <cellStyle name="SAPBEXHLevel0 2 4 4" xfId="21075"/>
    <cellStyle name="SAPBEXHLevel0 2 4 5" xfId="21076"/>
    <cellStyle name="SAPBEXHLevel0 2 4 6" xfId="21077"/>
    <cellStyle name="SAPBEXHLevel0 2 4 7" xfId="21078"/>
    <cellStyle name="SAPBEXHLevel0 2 4 8" xfId="21079"/>
    <cellStyle name="SAPBEXHLevel0 2 5" xfId="21080"/>
    <cellStyle name="SAPBEXHLevel0 2 6" xfId="21081"/>
    <cellStyle name="SAPBEXHLevel0 2 6 2" xfId="21082"/>
    <cellStyle name="SAPBEXHLevel0 2 6 2 2" xfId="21083"/>
    <cellStyle name="SAPBEXHLevel0 2 6 2 3" xfId="21084"/>
    <cellStyle name="SAPBEXHLevel0 2 6 2 4" xfId="21085"/>
    <cellStyle name="SAPBEXHLevel0 2 6 2 5" xfId="21086"/>
    <cellStyle name="SAPBEXHLevel0 2 6 2 6" xfId="21087"/>
    <cellStyle name="SAPBEXHLevel0 2 6 2 7" xfId="21088"/>
    <cellStyle name="SAPBEXHLevel0 2 6 3" xfId="21089"/>
    <cellStyle name="SAPBEXHLevel0 2 6 4" xfId="21090"/>
    <cellStyle name="SAPBEXHLevel0 2 6 5" xfId="21091"/>
    <cellStyle name="SAPBEXHLevel0 2 6 6" xfId="21092"/>
    <cellStyle name="SAPBEXHLevel0 2 6 7" xfId="21093"/>
    <cellStyle name="SAPBEXHLevel0 2 6 8" xfId="21094"/>
    <cellStyle name="SAPBEXHLevel0 2 7" xfId="21095"/>
    <cellStyle name="SAPBEXHLevel0 2 7 2" xfId="21096"/>
    <cellStyle name="SAPBEXHLevel0 2 7 2 2" xfId="21097"/>
    <cellStyle name="SAPBEXHLevel0 2 7 2 3" xfId="21098"/>
    <cellStyle name="SAPBEXHLevel0 2 7 2 4" xfId="21099"/>
    <cellStyle name="SAPBEXHLevel0 2 7 2 5" xfId="21100"/>
    <cellStyle name="SAPBEXHLevel0 2 7 2 6" xfId="21101"/>
    <cellStyle name="SAPBEXHLevel0 2 7 2 7" xfId="21102"/>
    <cellStyle name="SAPBEXHLevel0 2 7 3" xfId="21103"/>
    <cellStyle name="SAPBEXHLevel0 2 7 4" xfId="21104"/>
    <cellStyle name="SAPBEXHLevel0 2 7 5" xfId="21105"/>
    <cellStyle name="SAPBEXHLevel0 2 7 6" xfId="21106"/>
    <cellStyle name="SAPBEXHLevel0 2 7 7" xfId="21107"/>
    <cellStyle name="SAPBEXHLevel0 2 7 8" xfId="21108"/>
    <cellStyle name="SAPBEXHLevel0 2 8" xfId="21109"/>
    <cellStyle name="SAPBEXHLevel0 2 8 2" xfId="21110"/>
    <cellStyle name="SAPBEXHLevel0 2 8 2 2" xfId="21111"/>
    <cellStyle name="SAPBEXHLevel0 2 8 2 3" xfId="21112"/>
    <cellStyle name="SAPBEXHLevel0 2 8 2 4" xfId="21113"/>
    <cellStyle name="SAPBEXHLevel0 2 8 2 5" xfId="21114"/>
    <cellStyle name="SAPBEXHLevel0 2 8 2 6" xfId="21115"/>
    <cellStyle name="SAPBEXHLevel0 2 8 2 7" xfId="21116"/>
    <cellStyle name="SAPBEXHLevel0 2 8 3" xfId="21117"/>
    <cellStyle name="SAPBEXHLevel0 2 8 4" xfId="21118"/>
    <cellStyle name="SAPBEXHLevel0 2 8 5" xfId="21119"/>
    <cellStyle name="SAPBEXHLevel0 2 8 6" xfId="21120"/>
    <cellStyle name="SAPBEXHLevel0 2 8 7" xfId="21121"/>
    <cellStyle name="SAPBEXHLevel0 2 8 8" xfId="21122"/>
    <cellStyle name="SAPBEXHLevel0 2 9" xfId="21123"/>
    <cellStyle name="SAPBEXHLevel0 2 9 2" xfId="21124"/>
    <cellStyle name="SAPBEXHLevel0 2 9 3" xfId="21125"/>
    <cellStyle name="SAPBEXHLevel0 2 9 4" xfId="21126"/>
    <cellStyle name="SAPBEXHLevel0 2 9 5" xfId="21127"/>
    <cellStyle name="SAPBEXHLevel0 2 9 6" xfId="21128"/>
    <cellStyle name="SAPBEXHLevel0 2 9 7" xfId="21129"/>
    <cellStyle name="SAPBEXHLevel0 2_БДР формат СД (2)" xfId="21130"/>
    <cellStyle name="SAPBEXHLevel0 3" xfId="21131"/>
    <cellStyle name="SAPBEXHLevel0 3 10" xfId="21132"/>
    <cellStyle name="SAPBEXHLevel0 3 11" xfId="21133"/>
    <cellStyle name="SAPBEXHLevel0 3 12" xfId="21134"/>
    <cellStyle name="SAPBEXHLevel0 3 2" xfId="21135"/>
    <cellStyle name="SAPBEXHLevel0 3 2 2" xfId="21136"/>
    <cellStyle name="SAPBEXHLevel0 3 2 2 2" xfId="21137"/>
    <cellStyle name="SAPBEXHLevel0 3 2 2 3" xfId="21138"/>
    <cellStyle name="SAPBEXHLevel0 3 2 2 4" xfId="21139"/>
    <cellStyle name="SAPBEXHLevel0 3 2 2 5" xfId="21140"/>
    <cellStyle name="SAPBEXHLevel0 3 2 2 6" xfId="21141"/>
    <cellStyle name="SAPBEXHLevel0 3 2 2 7" xfId="21142"/>
    <cellStyle name="SAPBEXHLevel0 3 2 3" xfId="21143"/>
    <cellStyle name="SAPBEXHLevel0 3 2 3 2" xfId="21144"/>
    <cellStyle name="SAPBEXHLevel0 3 2 3 3" xfId="21145"/>
    <cellStyle name="SAPBEXHLevel0 3 2 3 4" xfId="21146"/>
    <cellStyle name="SAPBEXHLevel0 3 2 3 5" xfId="21147"/>
    <cellStyle name="SAPBEXHLevel0 3 2 3 6" xfId="21148"/>
    <cellStyle name="SAPBEXHLevel0 3 2 3 7" xfId="21149"/>
    <cellStyle name="SAPBEXHLevel0 3 2 4" xfId="21150"/>
    <cellStyle name="SAPBEXHLevel0 3 2 5" xfId="21151"/>
    <cellStyle name="SAPBEXHLevel0 3 2 6" xfId="21152"/>
    <cellStyle name="SAPBEXHLevel0 3 2 7" xfId="21153"/>
    <cellStyle name="SAPBEXHLevel0 3 2 8" xfId="21154"/>
    <cellStyle name="SAPBEXHLevel0 3 2 9" xfId="21155"/>
    <cellStyle name="SAPBEXHLevel0 3 2_БДР формат СД (2)" xfId="21156"/>
    <cellStyle name="SAPBEXHLevel0 3 3" xfId="21157"/>
    <cellStyle name="SAPBEXHLevel0 3 3 2" xfId="21158"/>
    <cellStyle name="SAPBEXHLevel0 3 3 3" xfId="21159"/>
    <cellStyle name="SAPBEXHLevel0 3 3 4" xfId="21160"/>
    <cellStyle name="SAPBEXHLevel0 3 3 5" xfId="21161"/>
    <cellStyle name="SAPBEXHLevel0 3 3 6" xfId="21162"/>
    <cellStyle name="SAPBEXHLevel0 3 3 7" xfId="21163"/>
    <cellStyle name="SAPBEXHLevel0 3 4" xfId="21164"/>
    <cellStyle name="SAPBEXHLevel0 3 4 2" xfId="21165"/>
    <cellStyle name="SAPBEXHLevel0 3 4 2 2" xfId="21166"/>
    <cellStyle name="SAPBEXHLevel0 3 4 2 3" xfId="21167"/>
    <cellStyle name="SAPBEXHLevel0 3 4 2 4" xfId="21168"/>
    <cellStyle name="SAPBEXHLevel0 3 4 2 5" xfId="21169"/>
    <cellStyle name="SAPBEXHLevel0 3 4 2 6" xfId="21170"/>
    <cellStyle name="SAPBEXHLevel0 3 4 2 7" xfId="21171"/>
    <cellStyle name="SAPBEXHLevel0 3 4 3" xfId="21172"/>
    <cellStyle name="SAPBEXHLevel0 3 4 4" xfId="21173"/>
    <cellStyle name="SAPBEXHLevel0 3 4 5" xfId="21174"/>
    <cellStyle name="SAPBEXHLevel0 3 4 6" xfId="21175"/>
    <cellStyle name="SAPBEXHLevel0 3 4 7" xfId="21176"/>
    <cellStyle name="SAPBEXHLevel0 3 4 8" xfId="21177"/>
    <cellStyle name="SAPBEXHLevel0 3 5" xfId="21178"/>
    <cellStyle name="SAPBEXHLevel0 3 5 2" xfId="21179"/>
    <cellStyle name="SAPBEXHLevel0 3 5 2 2" xfId="21180"/>
    <cellStyle name="SAPBEXHLevel0 3 5 2 3" xfId="21181"/>
    <cellStyle name="SAPBEXHLevel0 3 5 2 4" xfId="21182"/>
    <cellStyle name="SAPBEXHLevel0 3 5 2 5" xfId="21183"/>
    <cellStyle name="SAPBEXHLevel0 3 5 2 6" xfId="21184"/>
    <cellStyle name="SAPBEXHLevel0 3 5 2 7" xfId="21185"/>
    <cellStyle name="SAPBEXHLevel0 3 5 3" xfId="21186"/>
    <cellStyle name="SAPBEXHLevel0 3 5 4" xfId="21187"/>
    <cellStyle name="SAPBEXHLevel0 3 5 5" xfId="21188"/>
    <cellStyle name="SAPBEXHLevel0 3 5 6" xfId="21189"/>
    <cellStyle name="SAPBEXHLevel0 3 5 7" xfId="21190"/>
    <cellStyle name="SAPBEXHLevel0 3 5 8" xfId="21191"/>
    <cellStyle name="SAPBEXHLevel0 3 6" xfId="21192"/>
    <cellStyle name="SAPBEXHLevel0 3 6 2" xfId="21193"/>
    <cellStyle name="SAPBEXHLevel0 3 6 3" xfId="21194"/>
    <cellStyle name="SAPBEXHLevel0 3 6 4" xfId="21195"/>
    <cellStyle name="SAPBEXHLevel0 3 6 5" xfId="21196"/>
    <cellStyle name="SAPBEXHLevel0 3 6 6" xfId="21197"/>
    <cellStyle name="SAPBEXHLevel0 3 6 7" xfId="21198"/>
    <cellStyle name="SAPBEXHLevel0 3 7" xfId="21199"/>
    <cellStyle name="SAPBEXHLevel0 3 8" xfId="21200"/>
    <cellStyle name="SAPBEXHLevel0 3 9" xfId="21201"/>
    <cellStyle name="SAPBEXHLevel0 3_БДР формат СД (2)" xfId="21202"/>
    <cellStyle name="SAPBEXHLevel0 4" xfId="21203"/>
    <cellStyle name="SAPBEXHLevel0 4 2" xfId="21204"/>
    <cellStyle name="SAPBEXHLevel0 4 2 2" xfId="21205"/>
    <cellStyle name="SAPBEXHLevel0 4 2 2 2" xfId="21206"/>
    <cellStyle name="SAPBEXHLevel0 4 2 2 3" xfId="21207"/>
    <cellStyle name="SAPBEXHLevel0 4 2 2 4" xfId="21208"/>
    <cellStyle name="SAPBEXHLevel0 4 2 2 5" xfId="21209"/>
    <cellStyle name="SAPBEXHLevel0 4 2 2 6" xfId="21210"/>
    <cellStyle name="SAPBEXHLevel0 4 2 2 7" xfId="21211"/>
    <cellStyle name="SAPBEXHLevel0 4 2 3" xfId="21212"/>
    <cellStyle name="SAPBEXHLevel0 4 2 4" xfId="21213"/>
    <cellStyle name="SAPBEXHLevel0 4 2 5" xfId="21214"/>
    <cellStyle name="SAPBEXHLevel0 4 2 6" xfId="21215"/>
    <cellStyle name="SAPBEXHLevel0 4 2 7" xfId="21216"/>
    <cellStyle name="SAPBEXHLevel0 4 2 8" xfId="21217"/>
    <cellStyle name="SAPBEXHLevel0 4 3" xfId="21218"/>
    <cellStyle name="SAPBEXHLevel0 4 3 2" xfId="21219"/>
    <cellStyle name="SAPBEXHLevel0 4 3 3" xfId="21220"/>
    <cellStyle name="SAPBEXHLevel0 4 3 4" xfId="21221"/>
    <cellStyle name="SAPBEXHLevel0 4 3 5" xfId="21222"/>
    <cellStyle name="SAPBEXHLevel0 4 3 6" xfId="21223"/>
    <cellStyle name="SAPBEXHLevel0 4 3 7" xfId="21224"/>
    <cellStyle name="SAPBEXHLevel0 4 4" xfId="21225"/>
    <cellStyle name="SAPBEXHLevel0 4 4 2" xfId="21226"/>
    <cellStyle name="SAPBEXHLevel0 4 4 3" xfId="21227"/>
    <cellStyle name="SAPBEXHLevel0 4 4 4" xfId="21228"/>
    <cellStyle name="SAPBEXHLevel0 4 5" xfId="21229"/>
    <cellStyle name="SAPBEXHLevel0 4 6" xfId="21230"/>
    <cellStyle name="SAPBEXHLevel0 4 7" xfId="21231"/>
    <cellStyle name="SAPBEXHLevel0 4 8" xfId="21232"/>
    <cellStyle name="SAPBEXHLevel0 4 9" xfId="21233"/>
    <cellStyle name="SAPBEXHLevel0 4_БДР формат СД (2)" xfId="21234"/>
    <cellStyle name="SAPBEXHLevel0 5" xfId="21235"/>
    <cellStyle name="SAPBEXHLevel0 5 2" xfId="21236"/>
    <cellStyle name="SAPBEXHLevel0 5 2 2" xfId="21237"/>
    <cellStyle name="SAPBEXHLevel0 5 2 3" xfId="21238"/>
    <cellStyle name="SAPBEXHLevel0 5 2 4" xfId="21239"/>
    <cellStyle name="SAPBEXHLevel0 5 2 5" xfId="21240"/>
    <cellStyle name="SAPBEXHLevel0 5 2 6" xfId="21241"/>
    <cellStyle name="SAPBEXHLevel0 5 2 7" xfId="21242"/>
    <cellStyle name="SAPBEXHLevel0 5 3" xfId="21243"/>
    <cellStyle name="SAPBEXHLevel0 5 3 2" xfId="21244"/>
    <cellStyle name="SAPBEXHLevel0 5 3 3" xfId="21245"/>
    <cellStyle name="SAPBEXHLevel0 5 3 4" xfId="21246"/>
    <cellStyle name="SAPBEXHLevel0 5 4" xfId="21247"/>
    <cellStyle name="SAPBEXHLevel0 5 4 2" xfId="21248"/>
    <cellStyle name="SAPBEXHLevel0 5 4 3" xfId="21249"/>
    <cellStyle name="SAPBEXHLevel0 5 4 4" xfId="21250"/>
    <cellStyle name="SAPBEXHLevel0 5 5" xfId="21251"/>
    <cellStyle name="SAPBEXHLevel0 5 6" xfId="21252"/>
    <cellStyle name="SAPBEXHLevel0 5 7" xfId="21253"/>
    <cellStyle name="SAPBEXHLevel0 5 8" xfId="21254"/>
    <cellStyle name="SAPBEXHLevel0 6" xfId="21255"/>
    <cellStyle name="SAPBEXHLevel0 6 2" xfId="21256"/>
    <cellStyle name="SAPBEXHLevel0 6 2 2" xfId="21257"/>
    <cellStyle name="SAPBEXHLevel0 6 2 3" xfId="21258"/>
    <cellStyle name="SAPBEXHLevel0 6 2 4" xfId="21259"/>
    <cellStyle name="SAPBEXHLevel0 6 2 5" xfId="21260"/>
    <cellStyle name="SAPBEXHLevel0 6 2 6" xfId="21261"/>
    <cellStyle name="SAPBEXHLevel0 6 2 7" xfId="21262"/>
    <cellStyle name="SAPBEXHLevel0 6 3" xfId="21263"/>
    <cellStyle name="SAPBEXHLevel0 6 3 2" xfId="21264"/>
    <cellStyle name="SAPBEXHLevel0 6 3 3" xfId="21265"/>
    <cellStyle name="SAPBEXHLevel0 6 3 4" xfId="21266"/>
    <cellStyle name="SAPBEXHLevel0 6 4" xfId="21267"/>
    <cellStyle name="SAPBEXHLevel0 6 4 2" xfId="21268"/>
    <cellStyle name="SAPBEXHLevel0 6 4 3" xfId="21269"/>
    <cellStyle name="SAPBEXHLevel0 6 4 4" xfId="21270"/>
    <cellStyle name="SAPBEXHLevel0 6 5" xfId="21271"/>
    <cellStyle name="SAPBEXHLevel0 6 6" xfId="21272"/>
    <cellStyle name="SAPBEXHLevel0 6 7" xfId="21273"/>
    <cellStyle name="SAPBEXHLevel0 6 8" xfId="21274"/>
    <cellStyle name="SAPBEXHLevel0 7" xfId="21275"/>
    <cellStyle name="SAPBEXHLevel0 7 2" xfId="21276"/>
    <cellStyle name="SAPBEXHLevel0 7 2 2" xfId="21277"/>
    <cellStyle name="SAPBEXHLevel0 7 2 3" xfId="21278"/>
    <cellStyle name="SAPBEXHLevel0 7 2 4" xfId="21279"/>
    <cellStyle name="SAPBEXHLevel0 7 2 5" xfId="21280"/>
    <cellStyle name="SAPBEXHLevel0 7 2 6" xfId="21281"/>
    <cellStyle name="SAPBEXHLevel0 7 2 7" xfId="21282"/>
    <cellStyle name="SAPBEXHLevel0 7 3" xfId="21283"/>
    <cellStyle name="SAPBEXHLevel0 7 3 2" xfId="21284"/>
    <cellStyle name="SAPBEXHLevel0 7 3 3" xfId="21285"/>
    <cellStyle name="SAPBEXHLevel0 7 3 4" xfId="21286"/>
    <cellStyle name="SAPBEXHLevel0 7 4" xfId="21287"/>
    <cellStyle name="SAPBEXHLevel0 7 4 2" xfId="21288"/>
    <cellStyle name="SAPBEXHLevel0 7 4 3" xfId="21289"/>
    <cellStyle name="SAPBEXHLevel0 7 4 4" xfId="21290"/>
    <cellStyle name="SAPBEXHLevel0 7 5" xfId="21291"/>
    <cellStyle name="SAPBEXHLevel0 7 6" xfId="21292"/>
    <cellStyle name="SAPBEXHLevel0 7 7" xfId="21293"/>
    <cellStyle name="SAPBEXHLevel0 7 8" xfId="21294"/>
    <cellStyle name="SAPBEXHLevel0 8" xfId="21295"/>
    <cellStyle name="SAPBEXHLevel0 8 2" xfId="21296"/>
    <cellStyle name="SAPBEXHLevel0 8 2 2" xfId="21297"/>
    <cellStyle name="SAPBEXHLevel0 8 2 3" xfId="21298"/>
    <cellStyle name="SAPBEXHLevel0 8 2 4" xfId="21299"/>
    <cellStyle name="SAPBEXHLevel0 8 2 5" xfId="21300"/>
    <cellStyle name="SAPBEXHLevel0 8 2 6" xfId="21301"/>
    <cellStyle name="SAPBEXHLevel0 8 2 7" xfId="21302"/>
    <cellStyle name="SAPBEXHLevel0 8 3" xfId="21303"/>
    <cellStyle name="SAPBEXHLevel0 8 3 2" xfId="21304"/>
    <cellStyle name="SAPBEXHLevel0 8 3 3" xfId="21305"/>
    <cellStyle name="SAPBEXHLevel0 8 3 4" xfId="21306"/>
    <cellStyle name="SAPBEXHLevel0 8 4" xfId="21307"/>
    <cellStyle name="SAPBEXHLevel0 8 4 2" xfId="21308"/>
    <cellStyle name="SAPBEXHLevel0 8 4 3" xfId="21309"/>
    <cellStyle name="SAPBEXHLevel0 8 4 4" xfId="21310"/>
    <cellStyle name="SAPBEXHLevel0 8 5" xfId="21311"/>
    <cellStyle name="SAPBEXHLevel0 8 6" xfId="21312"/>
    <cellStyle name="SAPBEXHLevel0 8 7" xfId="21313"/>
    <cellStyle name="SAPBEXHLevel0 8 8" xfId="21314"/>
    <cellStyle name="SAPBEXHLevel0 9" xfId="21315"/>
    <cellStyle name="SAPBEXHLevel0 9 2" xfId="21316"/>
    <cellStyle name="SAPBEXHLevel0 9 2 2" xfId="21317"/>
    <cellStyle name="SAPBEXHLevel0 9 2 3" xfId="21318"/>
    <cellStyle name="SAPBEXHLevel0 9 2 4" xfId="21319"/>
    <cellStyle name="SAPBEXHLevel0 9 2 5" xfId="21320"/>
    <cellStyle name="SAPBEXHLevel0 9 2 6" xfId="21321"/>
    <cellStyle name="SAPBEXHLevel0 9 2 7" xfId="21322"/>
    <cellStyle name="SAPBEXHLevel0 9 3" xfId="21323"/>
    <cellStyle name="SAPBEXHLevel0 9 3 2" xfId="21324"/>
    <cellStyle name="SAPBEXHLevel0 9 3 3" xfId="21325"/>
    <cellStyle name="SAPBEXHLevel0 9 3 4" xfId="21326"/>
    <cellStyle name="SAPBEXHLevel0 9 4" xfId="21327"/>
    <cellStyle name="SAPBEXHLevel0 9 4 2" xfId="21328"/>
    <cellStyle name="SAPBEXHLevel0 9 4 3" xfId="21329"/>
    <cellStyle name="SAPBEXHLevel0 9 4 4" xfId="21330"/>
    <cellStyle name="SAPBEXHLevel0 9 5" xfId="21331"/>
    <cellStyle name="SAPBEXHLevel0 9 6" xfId="21332"/>
    <cellStyle name="SAPBEXHLevel0 9 7" xfId="21333"/>
    <cellStyle name="SAPBEXHLevel0 9 8" xfId="21334"/>
    <cellStyle name="SAPBEXHLevel0_7 Расчёт тарифа 2011-2012 МЭС Востока" xfId="21335"/>
    <cellStyle name="SAPBEXHLevel0X" xfId="21336"/>
    <cellStyle name="SAPBEXHLevel0X 10" xfId="21337"/>
    <cellStyle name="SAPBEXHLevel0X 10 2" xfId="21338"/>
    <cellStyle name="SAPBEXHLevel0X 10 2 2" xfId="21339"/>
    <cellStyle name="SAPBEXHLevel0X 10 2 3" xfId="21340"/>
    <cellStyle name="SAPBEXHLevel0X 10 2 4" xfId="21341"/>
    <cellStyle name="SAPBEXHLevel0X 10 2 5" xfId="21342"/>
    <cellStyle name="SAPBEXHLevel0X 10 2 6" xfId="21343"/>
    <cellStyle name="SAPBEXHLevel0X 10 2 7" xfId="21344"/>
    <cellStyle name="SAPBEXHLevel0X 10 3" xfId="21345"/>
    <cellStyle name="SAPBEXHLevel0X 10 4" xfId="21346"/>
    <cellStyle name="SAPBEXHLevel0X 10 5" xfId="21347"/>
    <cellStyle name="SAPBEXHLevel0X 10 6" xfId="21348"/>
    <cellStyle name="SAPBEXHLevel0X 10 7" xfId="21349"/>
    <cellStyle name="SAPBEXHLevel0X 10 8" xfId="21350"/>
    <cellStyle name="SAPBEXHLevel0X 11" xfId="21351"/>
    <cellStyle name="SAPBEXHLevel0X 11 2" xfId="21352"/>
    <cellStyle name="SAPBEXHLevel0X 11 3" xfId="21353"/>
    <cellStyle name="SAPBEXHLevel0X 11 4" xfId="21354"/>
    <cellStyle name="SAPBEXHLevel0X 11 5" xfId="21355"/>
    <cellStyle name="SAPBEXHLevel0X 11 6" xfId="21356"/>
    <cellStyle name="SAPBEXHLevel0X 11 7" xfId="21357"/>
    <cellStyle name="SAPBEXHLevel0X 12" xfId="21358"/>
    <cellStyle name="SAPBEXHLevel0X 12 2" xfId="21359"/>
    <cellStyle name="SAPBEXHLevel0X 12 3" xfId="21360"/>
    <cellStyle name="SAPBEXHLevel0X 12 4" xfId="21361"/>
    <cellStyle name="SAPBEXHLevel0X 12 5" xfId="21362"/>
    <cellStyle name="SAPBEXHLevel0X 12 6" xfId="21363"/>
    <cellStyle name="SAPBEXHLevel0X 12 7" xfId="21364"/>
    <cellStyle name="SAPBEXHLevel0X 13" xfId="21365"/>
    <cellStyle name="SAPBEXHLevel0X 13 2" xfId="21366"/>
    <cellStyle name="SAPBEXHLevel0X 13 3" xfId="21367"/>
    <cellStyle name="SAPBEXHLevel0X 13 4" xfId="21368"/>
    <cellStyle name="SAPBEXHLevel0X 13 5" xfId="21369"/>
    <cellStyle name="SAPBEXHLevel0X 13 6" xfId="21370"/>
    <cellStyle name="SAPBEXHLevel0X 13 7" xfId="21371"/>
    <cellStyle name="SAPBEXHLevel0X 14" xfId="21372"/>
    <cellStyle name="SAPBEXHLevel0X 14 2" xfId="21373"/>
    <cellStyle name="SAPBEXHLevel0X 14 3" xfId="21374"/>
    <cellStyle name="SAPBEXHLevel0X 14 4" xfId="21375"/>
    <cellStyle name="SAPBEXHLevel0X 14 5" xfId="21376"/>
    <cellStyle name="SAPBEXHLevel0X 14 6" xfId="21377"/>
    <cellStyle name="SAPBEXHLevel0X 14 7" xfId="21378"/>
    <cellStyle name="SAPBEXHLevel0X 15" xfId="21379"/>
    <cellStyle name="SAPBEXHLevel0X 16" xfId="21380"/>
    <cellStyle name="SAPBEXHLevel0X 17" xfId="21381"/>
    <cellStyle name="SAPBEXHLevel0X 18" xfId="21382"/>
    <cellStyle name="SAPBEXHLevel0X 19" xfId="21383"/>
    <cellStyle name="SAPBEXHLevel0X 2" xfId="21384"/>
    <cellStyle name="SAPBEXHLevel0X 2 10" xfId="21385"/>
    <cellStyle name="SAPBEXHLevel0X 2 11" xfId="21386"/>
    <cellStyle name="SAPBEXHLevel0X 2 12" xfId="21387"/>
    <cellStyle name="SAPBEXHLevel0X 2 13" xfId="21388"/>
    <cellStyle name="SAPBEXHLevel0X 2 14" xfId="21389"/>
    <cellStyle name="SAPBEXHLevel0X 2 2" xfId="21390"/>
    <cellStyle name="SAPBEXHLevel0X 2 2 10" xfId="21391"/>
    <cellStyle name="SAPBEXHLevel0X 2 2 2" xfId="21392"/>
    <cellStyle name="SAPBEXHLevel0X 2 2 2 2" xfId="21393"/>
    <cellStyle name="SAPBEXHLevel0X 2 2 2 3" xfId="21394"/>
    <cellStyle name="SAPBEXHLevel0X 2 2 2 4" xfId="21395"/>
    <cellStyle name="SAPBEXHLevel0X 2 2 3" xfId="21396"/>
    <cellStyle name="SAPBEXHLevel0X 2 2 3 2" xfId="21397"/>
    <cellStyle name="SAPBEXHLevel0X 2 2 3 2 2" xfId="21398"/>
    <cellStyle name="SAPBEXHLevel0X 2 2 3 2 3" xfId="21399"/>
    <cellStyle name="SAPBEXHLevel0X 2 2 3 2 4" xfId="21400"/>
    <cellStyle name="SAPBEXHLevel0X 2 2 3 2 5" xfId="21401"/>
    <cellStyle name="SAPBEXHLevel0X 2 2 3 2 6" xfId="21402"/>
    <cellStyle name="SAPBEXHLevel0X 2 2 3 2 7" xfId="21403"/>
    <cellStyle name="SAPBEXHLevel0X 2 2 3 3" xfId="21404"/>
    <cellStyle name="SAPBEXHLevel0X 2 2 3 4" xfId="21405"/>
    <cellStyle name="SAPBEXHLevel0X 2 2 3 5" xfId="21406"/>
    <cellStyle name="SAPBEXHLevel0X 2 2 3 6" xfId="21407"/>
    <cellStyle name="SAPBEXHLevel0X 2 2 3 7" xfId="21408"/>
    <cellStyle name="SAPBEXHLevel0X 2 2 3 8" xfId="21409"/>
    <cellStyle name="SAPBEXHLevel0X 2 2 4" xfId="21410"/>
    <cellStyle name="SAPBEXHLevel0X 2 2 4 2" xfId="21411"/>
    <cellStyle name="SAPBEXHLevel0X 2 2 4 3" xfId="21412"/>
    <cellStyle name="SAPBEXHLevel0X 2 2 4 4" xfId="21413"/>
    <cellStyle name="SAPBEXHLevel0X 2 2 4 5" xfId="21414"/>
    <cellStyle name="SAPBEXHLevel0X 2 2 4 6" xfId="21415"/>
    <cellStyle name="SAPBEXHLevel0X 2 2 4 7" xfId="21416"/>
    <cellStyle name="SAPBEXHLevel0X 2 2 5" xfId="21417"/>
    <cellStyle name="SAPBEXHLevel0X 2 2 6" xfId="21418"/>
    <cellStyle name="SAPBEXHLevel0X 2 2 7" xfId="21419"/>
    <cellStyle name="SAPBEXHLevel0X 2 2 8" xfId="21420"/>
    <cellStyle name="SAPBEXHLevel0X 2 2 9" xfId="21421"/>
    <cellStyle name="SAPBEXHLevel0X 2 2_БДР формат СД (2)" xfId="21422"/>
    <cellStyle name="SAPBEXHLevel0X 2 3" xfId="21423"/>
    <cellStyle name="SAPBEXHLevel0X 2 3 2" xfId="21424"/>
    <cellStyle name="SAPBEXHLevel0X 2 3 2 2" xfId="21425"/>
    <cellStyle name="SAPBEXHLevel0X 2 3 2 3" xfId="21426"/>
    <cellStyle name="SAPBEXHLevel0X 2 3 2 4" xfId="21427"/>
    <cellStyle name="SAPBEXHLevel0X 2 3 2 5" xfId="21428"/>
    <cellStyle name="SAPBEXHLevel0X 2 3 2 6" xfId="21429"/>
    <cellStyle name="SAPBEXHLevel0X 2 3 2 7" xfId="21430"/>
    <cellStyle name="SAPBEXHLevel0X 2 3 3" xfId="21431"/>
    <cellStyle name="SAPBEXHLevel0X 2 3 4" xfId="21432"/>
    <cellStyle name="SAPBEXHLevel0X 2 3 5" xfId="21433"/>
    <cellStyle name="SAPBEXHLevel0X 2 3 6" xfId="21434"/>
    <cellStyle name="SAPBEXHLevel0X 2 3 7" xfId="21435"/>
    <cellStyle name="SAPBEXHLevel0X 2 3 8" xfId="21436"/>
    <cellStyle name="SAPBEXHLevel0X 2 4" xfId="21437"/>
    <cellStyle name="SAPBEXHLevel0X 2 4 2" xfId="21438"/>
    <cellStyle name="SAPBEXHLevel0X 2 4 2 2" xfId="21439"/>
    <cellStyle name="SAPBEXHLevel0X 2 4 3" xfId="21440"/>
    <cellStyle name="SAPBEXHLevel0X 2 4 4" xfId="21441"/>
    <cellStyle name="SAPBEXHLevel0X 2 5" xfId="21442"/>
    <cellStyle name="SAPBEXHLevel0X 2 5 2" xfId="21443"/>
    <cellStyle name="SAPBEXHLevel0X 2 5 2 2" xfId="21444"/>
    <cellStyle name="SAPBEXHLevel0X 2 5 2 3" xfId="21445"/>
    <cellStyle name="SAPBEXHLevel0X 2 5 2 4" xfId="21446"/>
    <cellStyle name="SAPBEXHLevel0X 2 5 2 5" xfId="21447"/>
    <cellStyle name="SAPBEXHLevel0X 2 5 2 6" xfId="21448"/>
    <cellStyle name="SAPBEXHLevel0X 2 5 2 7" xfId="21449"/>
    <cellStyle name="SAPBEXHLevel0X 2 5 3" xfId="21450"/>
    <cellStyle name="SAPBEXHLevel0X 2 5 4" xfId="21451"/>
    <cellStyle name="SAPBEXHLevel0X 2 5 5" xfId="21452"/>
    <cellStyle name="SAPBEXHLevel0X 2 5 6" xfId="21453"/>
    <cellStyle name="SAPBEXHLevel0X 2 5 7" xfId="21454"/>
    <cellStyle name="SAPBEXHLevel0X 2 5 8" xfId="21455"/>
    <cellStyle name="SAPBEXHLevel0X 2 6" xfId="21456"/>
    <cellStyle name="SAPBEXHLevel0X 2 6 2" xfId="21457"/>
    <cellStyle name="SAPBEXHLevel0X 2 6 2 2" xfId="21458"/>
    <cellStyle name="SAPBEXHLevel0X 2 6 2 3" xfId="21459"/>
    <cellStyle name="SAPBEXHLevel0X 2 6 2 4" xfId="21460"/>
    <cellStyle name="SAPBEXHLevel0X 2 6 2 5" xfId="21461"/>
    <cellStyle name="SAPBEXHLevel0X 2 6 2 6" xfId="21462"/>
    <cellStyle name="SAPBEXHLevel0X 2 6 2 7" xfId="21463"/>
    <cellStyle name="SAPBEXHLevel0X 2 6 3" xfId="21464"/>
    <cellStyle name="SAPBEXHLevel0X 2 6 4" xfId="21465"/>
    <cellStyle name="SAPBEXHLevel0X 2 6 5" xfId="21466"/>
    <cellStyle name="SAPBEXHLevel0X 2 6 6" xfId="21467"/>
    <cellStyle name="SAPBEXHLevel0X 2 6 7" xfId="21468"/>
    <cellStyle name="SAPBEXHLevel0X 2 6 8" xfId="21469"/>
    <cellStyle name="SAPBEXHLevel0X 2 7" xfId="21470"/>
    <cellStyle name="SAPBEXHLevel0X 2 7 2" xfId="21471"/>
    <cellStyle name="SAPBEXHLevel0X 2 7 3" xfId="21472"/>
    <cellStyle name="SAPBEXHLevel0X 2 7 4" xfId="21473"/>
    <cellStyle name="SAPBEXHLevel0X 2 7 5" xfId="21474"/>
    <cellStyle name="SAPBEXHLevel0X 2 7 6" xfId="21475"/>
    <cellStyle name="SAPBEXHLevel0X 2 7 7" xfId="21476"/>
    <cellStyle name="SAPBEXHLevel0X 2 8" xfId="21477"/>
    <cellStyle name="SAPBEXHLevel0X 2 8 2" xfId="21478"/>
    <cellStyle name="SAPBEXHLevel0X 2 8 3" xfId="21479"/>
    <cellStyle name="SAPBEXHLevel0X 2 8 4" xfId="21480"/>
    <cellStyle name="SAPBEXHLevel0X 2 8 5" xfId="21481"/>
    <cellStyle name="SAPBEXHLevel0X 2 8 6" xfId="21482"/>
    <cellStyle name="SAPBEXHLevel0X 2 8 7" xfId="21483"/>
    <cellStyle name="SAPBEXHLevel0X 2 9" xfId="21484"/>
    <cellStyle name="SAPBEXHLevel0X 2_БДР формат СД (2)" xfId="21485"/>
    <cellStyle name="SAPBEXHLevel0X 20" xfId="21486"/>
    <cellStyle name="SAPBEXHLevel0X 3" xfId="21487"/>
    <cellStyle name="SAPBEXHLevel0X 3 10" xfId="21488"/>
    <cellStyle name="SAPBEXHLevel0X 3 11" xfId="21489"/>
    <cellStyle name="SAPBEXHLevel0X 3 12" xfId="21490"/>
    <cellStyle name="SAPBEXHLevel0X 3 2" xfId="21491"/>
    <cellStyle name="SAPBEXHLevel0X 3 2 2" xfId="21492"/>
    <cellStyle name="SAPBEXHLevel0X 3 2 2 2" xfId="21493"/>
    <cellStyle name="SAPBEXHLevel0X 3 2 2 3" xfId="21494"/>
    <cellStyle name="SAPBEXHLevel0X 3 2 2 4" xfId="21495"/>
    <cellStyle name="SAPBEXHLevel0X 3 2 2 5" xfId="21496"/>
    <cellStyle name="SAPBEXHLevel0X 3 2 2 6" xfId="21497"/>
    <cellStyle name="SAPBEXHLevel0X 3 2 2 7" xfId="21498"/>
    <cellStyle name="SAPBEXHLevel0X 3 2 3" xfId="21499"/>
    <cellStyle name="SAPBEXHLevel0X 3 2 3 2" xfId="21500"/>
    <cellStyle name="SAPBEXHLevel0X 3 2 3 3" xfId="21501"/>
    <cellStyle name="SAPBEXHLevel0X 3 2 3 4" xfId="21502"/>
    <cellStyle name="SAPBEXHLevel0X 3 2 3 5" xfId="21503"/>
    <cellStyle name="SAPBEXHLevel0X 3 2 3 6" xfId="21504"/>
    <cellStyle name="SAPBEXHLevel0X 3 2 3 7" xfId="21505"/>
    <cellStyle name="SAPBEXHLevel0X 3 2 4" xfId="21506"/>
    <cellStyle name="SAPBEXHLevel0X 3 2 5" xfId="21507"/>
    <cellStyle name="SAPBEXHLevel0X 3 2 6" xfId="21508"/>
    <cellStyle name="SAPBEXHLevel0X 3 2 7" xfId="21509"/>
    <cellStyle name="SAPBEXHLevel0X 3 2 8" xfId="21510"/>
    <cellStyle name="SAPBEXHLevel0X 3 2 9" xfId="21511"/>
    <cellStyle name="SAPBEXHLevel0X 3 2_БДР формат СД (2)" xfId="21512"/>
    <cellStyle name="SAPBEXHLevel0X 3 3" xfId="21513"/>
    <cellStyle name="SAPBEXHLevel0X 3 3 2" xfId="21514"/>
    <cellStyle name="SAPBEXHLevel0X 3 3 3" xfId="21515"/>
    <cellStyle name="SAPBEXHLevel0X 3 3 4" xfId="21516"/>
    <cellStyle name="SAPBEXHLevel0X 3 3 5" xfId="21517"/>
    <cellStyle name="SAPBEXHLevel0X 3 3 6" xfId="21518"/>
    <cellStyle name="SAPBEXHLevel0X 3 3 7" xfId="21519"/>
    <cellStyle name="SAPBEXHLevel0X 3 4" xfId="21520"/>
    <cellStyle name="SAPBEXHLevel0X 3 4 2" xfId="21521"/>
    <cellStyle name="SAPBEXHLevel0X 3 4 2 2" xfId="21522"/>
    <cellStyle name="SAPBEXHLevel0X 3 4 2 3" xfId="21523"/>
    <cellStyle name="SAPBEXHLevel0X 3 4 2 4" xfId="21524"/>
    <cellStyle name="SAPBEXHLevel0X 3 4 2 5" xfId="21525"/>
    <cellStyle name="SAPBEXHLevel0X 3 4 2 6" xfId="21526"/>
    <cellStyle name="SAPBEXHLevel0X 3 4 2 7" xfId="21527"/>
    <cellStyle name="SAPBEXHLevel0X 3 4 3" xfId="21528"/>
    <cellStyle name="SAPBEXHLevel0X 3 4 4" xfId="21529"/>
    <cellStyle name="SAPBEXHLevel0X 3 4 5" xfId="21530"/>
    <cellStyle name="SAPBEXHLevel0X 3 4 6" xfId="21531"/>
    <cellStyle name="SAPBEXHLevel0X 3 4 7" xfId="21532"/>
    <cellStyle name="SAPBEXHLevel0X 3 4 8" xfId="21533"/>
    <cellStyle name="SAPBEXHLevel0X 3 5" xfId="21534"/>
    <cellStyle name="SAPBEXHLevel0X 3 5 2" xfId="21535"/>
    <cellStyle name="SAPBEXHLevel0X 3 5 3" xfId="21536"/>
    <cellStyle name="SAPBEXHLevel0X 3 5 4" xfId="21537"/>
    <cellStyle name="SAPBEXHLevel0X 3 5 5" xfId="21538"/>
    <cellStyle name="SAPBEXHLevel0X 3 5 6" xfId="21539"/>
    <cellStyle name="SAPBEXHLevel0X 3 5 7" xfId="21540"/>
    <cellStyle name="SAPBEXHLevel0X 3 6" xfId="21541"/>
    <cellStyle name="SAPBEXHLevel0X 3 6 2" xfId="21542"/>
    <cellStyle name="SAPBEXHLevel0X 3 6 3" xfId="21543"/>
    <cellStyle name="SAPBEXHLevel0X 3 6 4" xfId="21544"/>
    <cellStyle name="SAPBEXHLevel0X 3 6 5" xfId="21545"/>
    <cellStyle name="SAPBEXHLevel0X 3 6 6" xfId="21546"/>
    <cellStyle name="SAPBEXHLevel0X 3 6 7" xfId="21547"/>
    <cellStyle name="SAPBEXHLevel0X 3 7" xfId="21548"/>
    <cellStyle name="SAPBEXHLevel0X 3 8" xfId="21549"/>
    <cellStyle name="SAPBEXHLevel0X 3 9" xfId="21550"/>
    <cellStyle name="SAPBEXHLevel0X 3_БДР формат СД (2)" xfId="21551"/>
    <cellStyle name="SAPBEXHLevel0X 4" xfId="21552"/>
    <cellStyle name="SAPBEXHLevel0X 4 2" xfId="21553"/>
    <cellStyle name="SAPBEXHLevel0X 4 2 2" xfId="21554"/>
    <cellStyle name="SAPBEXHLevel0X 4 2 2 2" xfId="21555"/>
    <cellStyle name="SAPBEXHLevel0X 4 2 2 3" xfId="21556"/>
    <cellStyle name="SAPBEXHLevel0X 4 2 2 4" xfId="21557"/>
    <cellStyle name="SAPBEXHLevel0X 4 2 2 5" xfId="21558"/>
    <cellStyle name="SAPBEXHLevel0X 4 2 2 6" xfId="21559"/>
    <cellStyle name="SAPBEXHLevel0X 4 2 2 7" xfId="21560"/>
    <cellStyle name="SAPBEXHLevel0X 4 2 3" xfId="21561"/>
    <cellStyle name="SAPBEXHLevel0X 4 2 4" xfId="21562"/>
    <cellStyle name="SAPBEXHLevel0X 4 2 5" xfId="21563"/>
    <cellStyle name="SAPBEXHLevel0X 4 2 6" xfId="21564"/>
    <cellStyle name="SAPBEXHLevel0X 4 2 7" xfId="21565"/>
    <cellStyle name="SAPBEXHLevel0X 4 2 8" xfId="21566"/>
    <cellStyle name="SAPBEXHLevel0X 4 3" xfId="21567"/>
    <cellStyle name="SAPBEXHLevel0X 4 3 2" xfId="21568"/>
    <cellStyle name="SAPBEXHLevel0X 4 3 3" xfId="21569"/>
    <cellStyle name="SAPBEXHLevel0X 4 3 4" xfId="21570"/>
    <cellStyle name="SAPBEXHLevel0X 4 3 5" xfId="21571"/>
    <cellStyle name="SAPBEXHLevel0X 4 3 6" xfId="21572"/>
    <cellStyle name="SAPBEXHLevel0X 4 3 7" xfId="21573"/>
    <cellStyle name="SAPBEXHLevel0X 4 4" xfId="21574"/>
    <cellStyle name="SAPBEXHLevel0X 4 4 2" xfId="21575"/>
    <cellStyle name="SAPBEXHLevel0X 4 4 3" xfId="21576"/>
    <cellStyle name="SAPBEXHLevel0X 4 4 4" xfId="21577"/>
    <cellStyle name="SAPBEXHLevel0X 4 5" xfId="21578"/>
    <cellStyle name="SAPBEXHLevel0X 4 6" xfId="21579"/>
    <cellStyle name="SAPBEXHLevel0X 4 7" xfId="21580"/>
    <cellStyle name="SAPBEXHLevel0X 4 8" xfId="21581"/>
    <cellStyle name="SAPBEXHLevel0X 4 9" xfId="21582"/>
    <cellStyle name="SAPBEXHLevel0X 4_БДР формат СД (2)" xfId="21583"/>
    <cellStyle name="SAPBEXHLevel0X 5" xfId="21584"/>
    <cellStyle name="SAPBEXHLevel0X 5 2" xfId="21585"/>
    <cellStyle name="SAPBEXHLevel0X 5 2 2" xfId="21586"/>
    <cellStyle name="SAPBEXHLevel0X 5 2 3" xfId="21587"/>
    <cellStyle name="SAPBEXHLevel0X 5 2 4" xfId="21588"/>
    <cellStyle name="SAPBEXHLevel0X 5 2 5" xfId="21589"/>
    <cellStyle name="SAPBEXHLevel0X 5 2 6" xfId="21590"/>
    <cellStyle name="SAPBEXHLevel0X 5 2 7" xfId="21591"/>
    <cellStyle name="SAPBEXHLevel0X 5 3" xfId="21592"/>
    <cellStyle name="SAPBEXHLevel0X 5 3 2" xfId="21593"/>
    <cellStyle name="SAPBEXHLevel0X 5 3 3" xfId="21594"/>
    <cellStyle name="SAPBEXHLevel0X 5 3 4" xfId="21595"/>
    <cellStyle name="SAPBEXHLevel0X 5 4" xfId="21596"/>
    <cellStyle name="SAPBEXHLevel0X 5 4 2" xfId="21597"/>
    <cellStyle name="SAPBEXHLevel0X 5 4 3" xfId="21598"/>
    <cellStyle name="SAPBEXHLevel0X 5 4 4" xfId="21599"/>
    <cellStyle name="SAPBEXHLevel0X 5 5" xfId="21600"/>
    <cellStyle name="SAPBEXHLevel0X 5 6" xfId="21601"/>
    <cellStyle name="SAPBEXHLevel0X 5 7" xfId="21602"/>
    <cellStyle name="SAPBEXHLevel0X 5 8" xfId="21603"/>
    <cellStyle name="SAPBEXHLevel0X 6" xfId="21604"/>
    <cellStyle name="SAPBEXHLevel0X 6 2" xfId="21605"/>
    <cellStyle name="SAPBEXHLevel0X 6 2 2" xfId="21606"/>
    <cellStyle name="SAPBEXHLevel0X 6 2 3" xfId="21607"/>
    <cellStyle name="SAPBEXHLevel0X 6 2 4" xfId="21608"/>
    <cellStyle name="SAPBEXHLevel0X 6 3" xfId="21609"/>
    <cellStyle name="SAPBEXHLevel0X 6 3 2" xfId="21610"/>
    <cellStyle name="SAPBEXHLevel0X 6 3 3" xfId="21611"/>
    <cellStyle name="SAPBEXHLevel0X 6 3 4" xfId="21612"/>
    <cellStyle name="SAPBEXHLevel0X 6 4" xfId="21613"/>
    <cellStyle name="SAPBEXHLevel0X 6 4 2" xfId="21614"/>
    <cellStyle name="SAPBEXHLevel0X 6 4 3" xfId="21615"/>
    <cellStyle name="SAPBEXHLevel0X 6 4 4" xfId="21616"/>
    <cellStyle name="SAPBEXHLevel0X 6 5" xfId="21617"/>
    <cellStyle name="SAPBEXHLevel0X 6 6" xfId="21618"/>
    <cellStyle name="SAPBEXHLevel0X 6 7" xfId="21619"/>
    <cellStyle name="SAPBEXHLevel0X 7" xfId="21620"/>
    <cellStyle name="SAPBEXHLevel0X 7 2" xfId="21621"/>
    <cellStyle name="SAPBEXHLevel0X 7 2 2" xfId="21622"/>
    <cellStyle name="SAPBEXHLevel0X 7 2 3" xfId="21623"/>
    <cellStyle name="SAPBEXHLevel0X 7 2 4" xfId="21624"/>
    <cellStyle name="SAPBEXHLevel0X 7 3" xfId="21625"/>
    <cellStyle name="SAPBEXHLevel0X 7 3 2" xfId="21626"/>
    <cellStyle name="SAPBEXHLevel0X 7 3 3" xfId="21627"/>
    <cellStyle name="SAPBEXHLevel0X 7 3 4" xfId="21628"/>
    <cellStyle name="SAPBEXHLevel0X 7 4" xfId="21629"/>
    <cellStyle name="SAPBEXHLevel0X 7 4 2" xfId="21630"/>
    <cellStyle name="SAPBEXHLevel0X 7 4 3" xfId="21631"/>
    <cellStyle name="SAPBEXHLevel0X 7 4 4" xfId="21632"/>
    <cellStyle name="SAPBEXHLevel0X 7 5" xfId="21633"/>
    <cellStyle name="SAPBEXHLevel0X 7 6" xfId="21634"/>
    <cellStyle name="SAPBEXHLevel0X 7 7" xfId="21635"/>
    <cellStyle name="SAPBEXHLevel0X 8" xfId="21636"/>
    <cellStyle name="SAPBEXHLevel0X 8 2" xfId="21637"/>
    <cellStyle name="SAPBEXHLevel0X 8 2 2" xfId="21638"/>
    <cellStyle name="SAPBEXHLevel0X 8 2 3" xfId="21639"/>
    <cellStyle name="SAPBEXHLevel0X 8 2 4" xfId="21640"/>
    <cellStyle name="SAPBEXHLevel0X 8 3" xfId="21641"/>
    <cellStyle name="SAPBEXHLevel0X 8 3 2" xfId="21642"/>
    <cellStyle name="SAPBEXHLevel0X 8 3 3" xfId="21643"/>
    <cellStyle name="SAPBEXHLevel0X 8 3 4" xfId="21644"/>
    <cellStyle name="SAPBEXHLevel0X 8 4" xfId="21645"/>
    <cellStyle name="SAPBEXHLevel0X 8 4 2" xfId="21646"/>
    <cellStyle name="SAPBEXHLevel0X 8 4 3" xfId="21647"/>
    <cellStyle name="SAPBEXHLevel0X 8 4 4" xfId="21648"/>
    <cellStyle name="SAPBEXHLevel0X 8 5" xfId="21649"/>
    <cellStyle name="SAPBEXHLevel0X 8 6" xfId="21650"/>
    <cellStyle name="SAPBEXHLevel0X 8 7" xfId="21651"/>
    <cellStyle name="SAPBEXHLevel0X 9" xfId="21652"/>
    <cellStyle name="SAPBEXHLevel0X 9 2" xfId="21653"/>
    <cellStyle name="SAPBEXHLevel0X 9 2 2" xfId="21654"/>
    <cellStyle name="SAPBEXHLevel0X 9 2 3" xfId="21655"/>
    <cellStyle name="SAPBEXHLevel0X 9 2 4" xfId="21656"/>
    <cellStyle name="SAPBEXHLevel0X 9 2 5" xfId="21657"/>
    <cellStyle name="SAPBEXHLevel0X 9 2 6" xfId="21658"/>
    <cellStyle name="SAPBEXHLevel0X 9 2 7" xfId="21659"/>
    <cellStyle name="SAPBEXHLevel0X 9 3" xfId="21660"/>
    <cellStyle name="SAPBEXHLevel0X 9 3 2" xfId="21661"/>
    <cellStyle name="SAPBEXHLevel0X 9 3 3" xfId="21662"/>
    <cellStyle name="SAPBEXHLevel0X 9 3 4" xfId="21663"/>
    <cellStyle name="SAPBEXHLevel0X 9 4" xfId="21664"/>
    <cellStyle name="SAPBEXHLevel0X 9 4 2" xfId="21665"/>
    <cellStyle name="SAPBEXHLevel0X 9 4 3" xfId="21666"/>
    <cellStyle name="SAPBEXHLevel0X 9 4 4" xfId="21667"/>
    <cellStyle name="SAPBEXHLevel0X 9 5" xfId="21668"/>
    <cellStyle name="SAPBEXHLevel0X 9 6" xfId="21669"/>
    <cellStyle name="SAPBEXHLevel0X 9 7" xfId="21670"/>
    <cellStyle name="SAPBEXHLevel0X 9 8" xfId="21671"/>
    <cellStyle name="SAPBEXHLevel0X_7 Расчёт тарифа 2011-2012 МЭС Востока" xfId="21672"/>
    <cellStyle name="SAPBEXHLevel1" xfId="21673"/>
    <cellStyle name="SAPBEXHLevel1 10" xfId="21674"/>
    <cellStyle name="SAPBEXHLevel1 10 2" xfId="21675"/>
    <cellStyle name="SAPBEXHLevel1 10 2 2" xfId="21676"/>
    <cellStyle name="SAPBEXHLevel1 10 2 3" xfId="21677"/>
    <cellStyle name="SAPBEXHLevel1 10 2 4" xfId="21678"/>
    <cellStyle name="SAPBEXHLevel1 10 2 5" xfId="21679"/>
    <cellStyle name="SAPBEXHLevel1 10 2 6" xfId="21680"/>
    <cellStyle name="SAPBEXHLevel1 10 2 7" xfId="21681"/>
    <cellStyle name="SAPBEXHLevel1 10 3" xfId="21682"/>
    <cellStyle name="SAPBEXHLevel1 10 4" xfId="21683"/>
    <cellStyle name="SAPBEXHLevel1 10 5" xfId="21684"/>
    <cellStyle name="SAPBEXHLevel1 10 6" xfId="21685"/>
    <cellStyle name="SAPBEXHLevel1 10 7" xfId="21686"/>
    <cellStyle name="SAPBEXHLevel1 10 8" xfId="21687"/>
    <cellStyle name="SAPBEXHLevel1 11" xfId="21688"/>
    <cellStyle name="SAPBEXHLevel1 11 2" xfId="21689"/>
    <cellStyle name="SAPBEXHLevel1 11 2 2" xfId="21690"/>
    <cellStyle name="SAPBEXHLevel1 11 2 3" xfId="21691"/>
    <cellStyle name="SAPBEXHLevel1 11 2 4" xfId="21692"/>
    <cellStyle name="SAPBEXHLevel1 11 2 5" xfId="21693"/>
    <cellStyle name="SAPBEXHLevel1 11 2 6" xfId="21694"/>
    <cellStyle name="SAPBEXHLevel1 11 2 7" xfId="21695"/>
    <cellStyle name="SAPBEXHLevel1 11 3" xfId="21696"/>
    <cellStyle name="SAPBEXHLevel1 11 4" xfId="21697"/>
    <cellStyle name="SAPBEXHLevel1 11 5" xfId="21698"/>
    <cellStyle name="SAPBEXHLevel1 11 6" xfId="21699"/>
    <cellStyle name="SAPBEXHLevel1 11 7" xfId="21700"/>
    <cellStyle name="SAPBEXHLevel1 11 8" xfId="21701"/>
    <cellStyle name="SAPBEXHLevel1 12" xfId="21702"/>
    <cellStyle name="SAPBEXHLevel1 12 2" xfId="21703"/>
    <cellStyle name="SAPBEXHLevel1 12 2 2" xfId="21704"/>
    <cellStyle name="SAPBEXHLevel1 12 2 3" xfId="21705"/>
    <cellStyle name="SAPBEXHLevel1 12 2 4" xfId="21706"/>
    <cellStyle name="SAPBEXHLevel1 12 2 5" xfId="21707"/>
    <cellStyle name="SAPBEXHLevel1 12 2 6" xfId="21708"/>
    <cellStyle name="SAPBEXHLevel1 12 2 7" xfId="21709"/>
    <cellStyle name="SAPBEXHLevel1 12 3" xfId="21710"/>
    <cellStyle name="SAPBEXHLevel1 12 4" xfId="21711"/>
    <cellStyle name="SAPBEXHLevel1 12 5" xfId="21712"/>
    <cellStyle name="SAPBEXHLevel1 12 6" xfId="21713"/>
    <cellStyle name="SAPBEXHLevel1 12 7" xfId="21714"/>
    <cellStyle name="SAPBEXHLevel1 12 8" xfId="21715"/>
    <cellStyle name="SAPBEXHLevel1 13" xfId="21716"/>
    <cellStyle name="SAPBEXHLevel1 13 2" xfId="21717"/>
    <cellStyle name="SAPBEXHLevel1 13 3" xfId="21718"/>
    <cellStyle name="SAPBEXHLevel1 13 4" xfId="21719"/>
    <cellStyle name="SAPBEXHLevel1 13 5" xfId="21720"/>
    <cellStyle name="SAPBEXHLevel1 13 6" xfId="21721"/>
    <cellStyle name="SAPBEXHLevel1 13 7" xfId="21722"/>
    <cellStyle name="SAPBEXHLevel1 14" xfId="21723"/>
    <cellStyle name="SAPBEXHLevel1 15" xfId="21724"/>
    <cellStyle name="SAPBEXHLevel1 16" xfId="21725"/>
    <cellStyle name="SAPBEXHLevel1 17" xfId="21726"/>
    <cellStyle name="SAPBEXHLevel1 18" xfId="21727"/>
    <cellStyle name="SAPBEXHLevel1 19" xfId="21728"/>
    <cellStyle name="SAPBEXHLevel1 2" xfId="21729"/>
    <cellStyle name="SAPBEXHLevel1 2 10" xfId="21730"/>
    <cellStyle name="SAPBEXHLevel1 2 11" xfId="21731"/>
    <cellStyle name="SAPBEXHLevel1 2 12" xfId="21732"/>
    <cellStyle name="SAPBEXHLevel1 2 13" xfId="21733"/>
    <cellStyle name="SAPBEXHLevel1 2 14" xfId="21734"/>
    <cellStyle name="SAPBEXHLevel1 2 15" xfId="21735"/>
    <cellStyle name="SAPBEXHLevel1 2 2" xfId="21736"/>
    <cellStyle name="SAPBEXHLevel1 2 2 10" xfId="21737"/>
    <cellStyle name="SAPBEXHLevel1 2 2 2" xfId="21738"/>
    <cellStyle name="SAPBEXHLevel1 2 2 2 2" xfId="21739"/>
    <cellStyle name="SAPBEXHLevel1 2 2 2 3" xfId="21740"/>
    <cellStyle name="SAPBEXHLevel1 2 2 2 4" xfId="21741"/>
    <cellStyle name="SAPBEXHLevel1 2 2 3" xfId="21742"/>
    <cellStyle name="SAPBEXHLevel1 2 2 3 2" xfId="21743"/>
    <cellStyle name="SAPBEXHLevel1 2 2 3 2 2" xfId="21744"/>
    <cellStyle name="SAPBEXHLevel1 2 2 3 2 3" xfId="21745"/>
    <cellStyle name="SAPBEXHLevel1 2 2 3 2 4" xfId="21746"/>
    <cellStyle name="SAPBEXHLevel1 2 2 3 2 5" xfId="21747"/>
    <cellStyle name="SAPBEXHLevel1 2 2 3 2 6" xfId="21748"/>
    <cellStyle name="SAPBEXHLevel1 2 2 3 2 7" xfId="21749"/>
    <cellStyle name="SAPBEXHLevel1 2 2 3 3" xfId="21750"/>
    <cellStyle name="SAPBEXHLevel1 2 2 3 4" xfId="21751"/>
    <cellStyle name="SAPBEXHLevel1 2 2 3 5" xfId="21752"/>
    <cellStyle name="SAPBEXHLevel1 2 2 3 6" xfId="21753"/>
    <cellStyle name="SAPBEXHLevel1 2 2 3 7" xfId="21754"/>
    <cellStyle name="SAPBEXHLevel1 2 2 3 8" xfId="21755"/>
    <cellStyle name="SAPBEXHLevel1 2 2 4" xfId="21756"/>
    <cellStyle name="SAPBEXHLevel1 2 2 4 2" xfId="21757"/>
    <cellStyle name="SAPBEXHLevel1 2 2 4 3" xfId="21758"/>
    <cellStyle name="SAPBEXHLevel1 2 2 4 4" xfId="21759"/>
    <cellStyle name="SAPBEXHLevel1 2 2 4 5" xfId="21760"/>
    <cellStyle name="SAPBEXHLevel1 2 2 4 6" xfId="21761"/>
    <cellStyle name="SAPBEXHLevel1 2 2 4 7" xfId="21762"/>
    <cellStyle name="SAPBEXHLevel1 2 2 5" xfId="21763"/>
    <cellStyle name="SAPBEXHLevel1 2 2 6" xfId="21764"/>
    <cellStyle name="SAPBEXHLevel1 2 2 7" xfId="21765"/>
    <cellStyle name="SAPBEXHLevel1 2 2 8" xfId="21766"/>
    <cellStyle name="SAPBEXHLevel1 2 2 9" xfId="21767"/>
    <cellStyle name="SAPBEXHLevel1 2 2_БДР формат СД (2)" xfId="21768"/>
    <cellStyle name="SAPBEXHLevel1 2 3" xfId="21769"/>
    <cellStyle name="SAPBEXHLevel1 2 3 10" xfId="21770"/>
    <cellStyle name="SAPBEXHLevel1 2 3 11" xfId="21771"/>
    <cellStyle name="SAPBEXHLevel1 2 3 12" xfId="21772"/>
    <cellStyle name="SAPBEXHLevel1 2 3 2" xfId="21773"/>
    <cellStyle name="SAPBEXHLevel1 2 3 2 2" xfId="21774"/>
    <cellStyle name="SAPBEXHLevel1 2 3 2 3" xfId="21775"/>
    <cellStyle name="SAPBEXHLevel1 2 3 2 3 2" xfId="21776"/>
    <cellStyle name="SAPBEXHLevel1 2 3 2 3 3" xfId="21777"/>
    <cellStyle name="SAPBEXHLevel1 2 3 2 3 4" xfId="21778"/>
    <cellStyle name="SAPBEXHLevel1 2 3 2 3 5" xfId="21779"/>
    <cellStyle name="SAPBEXHLevel1 2 3 2 3 6" xfId="21780"/>
    <cellStyle name="SAPBEXHLevel1 2 3 2 3 7" xfId="21781"/>
    <cellStyle name="SAPBEXHLevel1 2 3 2 4" xfId="21782"/>
    <cellStyle name="SAPBEXHLevel1 2 3 2 5" xfId="21783"/>
    <cellStyle name="SAPBEXHLevel1 2 3 2 6" xfId="21784"/>
    <cellStyle name="SAPBEXHLevel1 2 3 2 7" xfId="21785"/>
    <cellStyle name="SAPBEXHLevel1 2 3 2 8" xfId="21786"/>
    <cellStyle name="SAPBEXHLevel1 2 3 2 9" xfId="21787"/>
    <cellStyle name="SAPBEXHLevel1 2 3 2_БДР формат СД (2)" xfId="21788"/>
    <cellStyle name="SAPBEXHLevel1 2 3 3" xfId="21789"/>
    <cellStyle name="SAPBEXHLevel1 2 3 3 2" xfId="21790"/>
    <cellStyle name="SAPBEXHLevel1 2 3 3 3" xfId="21791"/>
    <cellStyle name="SAPBEXHLevel1 2 3 3 4" xfId="21792"/>
    <cellStyle name="SAPBEXHLevel1 2 3 3 5" xfId="21793"/>
    <cellStyle name="SAPBEXHLevel1 2 3 3 6" xfId="21794"/>
    <cellStyle name="SAPBEXHLevel1 2 3 3 7" xfId="21795"/>
    <cellStyle name="SAPBEXHLevel1 2 3 4" xfId="21796"/>
    <cellStyle name="SAPBEXHLevel1 2 3 5" xfId="21797"/>
    <cellStyle name="SAPBEXHLevel1 2 3 6" xfId="21798"/>
    <cellStyle name="SAPBEXHLevel1 2 3 7" xfId="21799"/>
    <cellStyle name="SAPBEXHLevel1 2 3 8" xfId="21800"/>
    <cellStyle name="SAPBEXHLevel1 2 3 9" xfId="21801"/>
    <cellStyle name="SAPBEXHLevel1 2 3_БДР формат СД (2)" xfId="21802"/>
    <cellStyle name="SAPBEXHLevel1 2 4" xfId="21803"/>
    <cellStyle name="SAPBEXHLevel1 2 4 2" xfId="21804"/>
    <cellStyle name="SAPBEXHLevel1 2 4 2 2" xfId="21805"/>
    <cellStyle name="SAPBEXHLevel1 2 4 2 3" xfId="21806"/>
    <cellStyle name="SAPBEXHLevel1 2 4 2 4" xfId="21807"/>
    <cellStyle name="SAPBEXHLevel1 2 4 2 5" xfId="21808"/>
    <cellStyle name="SAPBEXHLevel1 2 4 2 6" xfId="21809"/>
    <cellStyle name="SAPBEXHLevel1 2 4 2 7" xfId="21810"/>
    <cellStyle name="SAPBEXHLevel1 2 4 3" xfId="21811"/>
    <cellStyle name="SAPBEXHLevel1 2 4 4" xfId="21812"/>
    <cellStyle name="SAPBEXHLevel1 2 4 5" xfId="21813"/>
    <cellStyle name="SAPBEXHLevel1 2 4 6" xfId="21814"/>
    <cellStyle name="SAPBEXHLevel1 2 4 7" xfId="21815"/>
    <cellStyle name="SAPBEXHLevel1 2 4 8" xfId="21816"/>
    <cellStyle name="SAPBEXHLevel1 2 5" xfId="21817"/>
    <cellStyle name="SAPBEXHLevel1 2 6" xfId="21818"/>
    <cellStyle name="SAPBEXHLevel1 2 6 2" xfId="21819"/>
    <cellStyle name="SAPBEXHLevel1 2 6 2 2" xfId="21820"/>
    <cellStyle name="SAPBEXHLevel1 2 6 2 3" xfId="21821"/>
    <cellStyle name="SAPBEXHLevel1 2 6 2 4" xfId="21822"/>
    <cellStyle name="SAPBEXHLevel1 2 6 2 5" xfId="21823"/>
    <cellStyle name="SAPBEXHLevel1 2 6 2 6" xfId="21824"/>
    <cellStyle name="SAPBEXHLevel1 2 6 2 7" xfId="21825"/>
    <cellStyle name="SAPBEXHLevel1 2 6 3" xfId="21826"/>
    <cellStyle name="SAPBEXHLevel1 2 6 4" xfId="21827"/>
    <cellStyle name="SAPBEXHLevel1 2 6 5" xfId="21828"/>
    <cellStyle name="SAPBEXHLevel1 2 6 6" xfId="21829"/>
    <cellStyle name="SAPBEXHLevel1 2 6 7" xfId="21830"/>
    <cellStyle name="SAPBEXHLevel1 2 6 8" xfId="21831"/>
    <cellStyle name="SAPBEXHLevel1 2 7" xfId="21832"/>
    <cellStyle name="SAPBEXHLevel1 2 7 2" xfId="21833"/>
    <cellStyle name="SAPBEXHLevel1 2 7 2 2" xfId="21834"/>
    <cellStyle name="SAPBEXHLevel1 2 7 2 3" xfId="21835"/>
    <cellStyle name="SAPBEXHLevel1 2 7 2 4" xfId="21836"/>
    <cellStyle name="SAPBEXHLevel1 2 7 2 5" xfId="21837"/>
    <cellStyle name="SAPBEXHLevel1 2 7 2 6" xfId="21838"/>
    <cellStyle name="SAPBEXHLevel1 2 7 2 7" xfId="21839"/>
    <cellStyle name="SAPBEXHLevel1 2 7 3" xfId="21840"/>
    <cellStyle name="SAPBEXHLevel1 2 7 4" xfId="21841"/>
    <cellStyle name="SAPBEXHLevel1 2 7 5" xfId="21842"/>
    <cellStyle name="SAPBEXHLevel1 2 7 6" xfId="21843"/>
    <cellStyle name="SAPBEXHLevel1 2 7 7" xfId="21844"/>
    <cellStyle name="SAPBEXHLevel1 2 7 8" xfId="21845"/>
    <cellStyle name="SAPBEXHLevel1 2 8" xfId="21846"/>
    <cellStyle name="SAPBEXHLevel1 2 8 2" xfId="21847"/>
    <cellStyle name="SAPBEXHLevel1 2 8 2 2" xfId="21848"/>
    <cellStyle name="SAPBEXHLevel1 2 8 2 3" xfId="21849"/>
    <cellStyle name="SAPBEXHLevel1 2 8 2 4" xfId="21850"/>
    <cellStyle name="SAPBEXHLevel1 2 8 2 5" xfId="21851"/>
    <cellStyle name="SAPBEXHLevel1 2 8 2 6" xfId="21852"/>
    <cellStyle name="SAPBEXHLevel1 2 8 2 7" xfId="21853"/>
    <cellStyle name="SAPBEXHLevel1 2 8 3" xfId="21854"/>
    <cellStyle name="SAPBEXHLevel1 2 8 4" xfId="21855"/>
    <cellStyle name="SAPBEXHLevel1 2 8 5" xfId="21856"/>
    <cellStyle name="SAPBEXHLevel1 2 8 6" xfId="21857"/>
    <cellStyle name="SAPBEXHLevel1 2 8 7" xfId="21858"/>
    <cellStyle name="SAPBEXHLevel1 2 8 8" xfId="21859"/>
    <cellStyle name="SAPBEXHLevel1 2 9" xfId="21860"/>
    <cellStyle name="SAPBEXHLevel1 2 9 2" xfId="21861"/>
    <cellStyle name="SAPBEXHLevel1 2 9 3" xfId="21862"/>
    <cellStyle name="SAPBEXHLevel1 2 9 4" xfId="21863"/>
    <cellStyle name="SAPBEXHLevel1 2 9 5" xfId="21864"/>
    <cellStyle name="SAPBEXHLevel1 2 9 6" xfId="21865"/>
    <cellStyle name="SAPBEXHLevel1 2 9 7" xfId="21866"/>
    <cellStyle name="SAPBEXHLevel1 2_БДР формат СД (2)" xfId="21867"/>
    <cellStyle name="SAPBEXHLevel1 3" xfId="21868"/>
    <cellStyle name="SAPBEXHLevel1 3 10" xfId="21869"/>
    <cellStyle name="SAPBEXHLevel1 3 11" xfId="21870"/>
    <cellStyle name="SAPBEXHLevel1 3 12" xfId="21871"/>
    <cellStyle name="SAPBEXHLevel1 3 2" xfId="21872"/>
    <cellStyle name="SAPBEXHLevel1 3 2 2" xfId="21873"/>
    <cellStyle name="SAPBEXHLevel1 3 2 2 2" xfId="21874"/>
    <cellStyle name="SAPBEXHLevel1 3 2 2 3" xfId="21875"/>
    <cellStyle name="SAPBEXHLevel1 3 2 2 4" xfId="21876"/>
    <cellStyle name="SAPBEXHLevel1 3 2 2 5" xfId="21877"/>
    <cellStyle name="SAPBEXHLevel1 3 2 2 6" xfId="21878"/>
    <cellStyle name="SAPBEXHLevel1 3 2 2 7" xfId="21879"/>
    <cellStyle name="SAPBEXHLevel1 3 2 3" xfId="21880"/>
    <cellStyle name="SAPBEXHLevel1 3 2 3 2" xfId="21881"/>
    <cellStyle name="SAPBEXHLevel1 3 2 3 3" xfId="21882"/>
    <cellStyle name="SAPBEXHLevel1 3 2 3 4" xfId="21883"/>
    <cellStyle name="SAPBEXHLevel1 3 2 3 5" xfId="21884"/>
    <cellStyle name="SAPBEXHLevel1 3 2 3 6" xfId="21885"/>
    <cellStyle name="SAPBEXHLevel1 3 2 3 7" xfId="21886"/>
    <cellStyle name="SAPBEXHLevel1 3 2 4" xfId="21887"/>
    <cellStyle name="SAPBEXHLevel1 3 2 5" xfId="21888"/>
    <cellStyle name="SAPBEXHLevel1 3 2 6" xfId="21889"/>
    <cellStyle name="SAPBEXHLevel1 3 2 7" xfId="21890"/>
    <cellStyle name="SAPBEXHLevel1 3 2 8" xfId="21891"/>
    <cellStyle name="SAPBEXHLevel1 3 2 9" xfId="21892"/>
    <cellStyle name="SAPBEXHLevel1 3 2_БДР формат СД (2)" xfId="21893"/>
    <cellStyle name="SAPBEXHLevel1 3 3" xfId="21894"/>
    <cellStyle name="SAPBEXHLevel1 3 3 2" xfId="21895"/>
    <cellStyle name="SAPBEXHLevel1 3 3 3" xfId="21896"/>
    <cellStyle name="SAPBEXHLevel1 3 3 4" xfId="21897"/>
    <cellStyle name="SAPBEXHLevel1 3 3 5" xfId="21898"/>
    <cellStyle name="SAPBEXHLevel1 3 3 6" xfId="21899"/>
    <cellStyle name="SAPBEXHLevel1 3 3 7" xfId="21900"/>
    <cellStyle name="SAPBEXHLevel1 3 4" xfId="21901"/>
    <cellStyle name="SAPBEXHLevel1 3 4 2" xfId="21902"/>
    <cellStyle name="SAPBEXHLevel1 3 4 2 2" xfId="21903"/>
    <cellStyle name="SAPBEXHLevel1 3 4 2 3" xfId="21904"/>
    <cellStyle name="SAPBEXHLevel1 3 4 2 4" xfId="21905"/>
    <cellStyle name="SAPBEXHLevel1 3 4 2 5" xfId="21906"/>
    <cellStyle name="SAPBEXHLevel1 3 4 2 6" xfId="21907"/>
    <cellStyle name="SAPBEXHLevel1 3 4 2 7" xfId="21908"/>
    <cellStyle name="SAPBEXHLevel1 3 4 3" xfId="21909"/>
    <cellStyle name="SAPBEXHLevel1 3 4 4" xfId="21910"/>
    <cellStyle name="SAPBEXHLevel1 3 4 5" xfId="21911"/>
    <cellStyle name="SAPBEXHLevel1 3 4 6" xfId="21912"/>
    <cellStyle name="SAPBEXHLevel1 3 4 7" xfId="21913"/>
    <cellStyle name="SAPBEXHLevel1 3 4 8" xfId="21914"/>
    <cellStyle name="SAPBEXHLevel1 3 5" xfId="21915"/>
    <cellStyle name="SAPBEXHLevel1 3 5 2" xfId="21916"/>
    <cellStyle name="SAPBEXHLevel1 3 5 2 2" xfId="21917"/>
    <cellStyle name="SAPBEXHLevel1 3 5 2 3" xfId="21918"/>
    <cellStyle name="SAPBEXHLevel1 3 5 2 4" xfId="21919"/>
    <cellStyle name="SAPBEXHLevel1 3 5 2 5" xfId="21920"/>
    <cellStyle name="SAPBEXHLevel1 3 5 2 6" xfId="21921"/>
    <cellStyle name="SAPBEXHLevel1 3 5 2 7" xfId="21922"/>
    <cellStyle name="SAPBEXHLevel1 3 5 3" xfId="21923"/>
    <cellStyle name="SAPBEXHLevel1 3 5 4" xfId="21924"/>
    <cellStyle name="SAPBEXHLevel1 3 5 5" xfId="21925"/>
    <cellStyle name="SAPBEXHLevel1 3 5 6" xfId="21926"/>
    <cellStyle name="SAPBEXHLevel1 3 5 7" xfId="21927"/>
    <cellStyle name="SAPBEXHLevel1 3 5 8" xfId="21928"/>
    <cellStyle name="SAPBEXHLevel1 3 6" xfId="21929"/>
    <cellStyle name="SAPBEXHLevel1 3 6 2" xfId="21930"/>
    <cellStyle name="SAPBEXHLevel1 3 6 3" xfId="21931"/>
    <cellStyle name="SAPBEXHLevel1 3 6 4" xfId="21932"/>
    <cellStyle name="SAPBEXHLevel1 3 6 5" xfId="21933"/>
    <cellStyle name="SAPBEXHLevel1 3 6 6" xfId="21934"/>
    <cellStyle name="SAPBEXHLevel1 3 6 7" xfId="21935"/>
    <cellStyle name="SAPBEXHLevel1 3 7" xfId="21936"/>
    <cellStyle name="SAPBEXHLevel1 3 8" xfId="21937"/>
    <cellStyle name="SAPBEXHLevel1 3 9" xfId="21938"/>
    <cellStyle name="SAPBEXHLevel1 3_БДР формат СД (2)" xfId="21939"/>
    <cellStyle name="SAPBEXHLevel1 4" xfId="21940"/>
    <cellStyle name="SAPBEXHLevel1 4 2" xfId="21941"/>
    <cellStyle name="SAPBEXHLevel1 4 2 2" xfId="21942"/>
    <cellStyle name="SAPBEXHLevel1 4 2 2 2" xfId="21943"/>
    <cellStyle name="SAPBEXHLevel1 4 2 2 3" xfId="21944"/>
    <cellStyle name="SAPBEXHLevel1 4 2 2 4" xfId="21945"/>
    <cellStyle name="SAPBEXHLevel1 4 2 2 5" xfId="21946"/>
    <cellStyle name="SAPBEXHLevel1 4 2 2 6" xfId="21947"/>
    <cellStyle name="SAPBEXHLevel1 4 2 2 7" xfId="21948"/>
    <cellStyle name="SAPBEXHLevel1 4 2 3" xfId="21949"/>
    <cellStyle name="SAPBEXHLevel1 4 2 4" xfId="21950"/>
    <cellStyle name="SAPBEXHLevel1 4 2 5" xfId="21951"/>
    <cellStyle name="SAPBEXHLevel1 4 2 6" xfId="21952"/>
    <cellStyle name="SAPBEXHLevel1 4 2 7" xfId="21953"/>
    <cellStyle name="SAPBEXHLevel1 4 2 8" xfId="21954"/>
    <cellStyle name="SAPBEXHLevel1 4 3" xfId="21955"/>
    <cellStyle name="SAPBEXHLevel1 4 3 2" xfId="21956"/>
    <cellStyle name="SAPBEXHLevel1 4 3 3" xfId="21957"/>
    <cellStyle name="SAPBEXHLevel1 4 3 4" xfId="21958"/>
    <cellStyle name="SAPBEXHLevel1 4 3 5" xfId="21959"/>
    <cellStyle name="SAPBEXHLevel1 4 3 6" xfId="21960"/>
    <cellStyle name="SAPBEXHLevel1 4 3 7" xfId="21961"/>
    <cellStyle name="SAPBEXHLevel1 4 4" xfId="21962"/>
    <cellStyle name="SAPBEXHLevel1 4 4 2" xfId="21963"/>
    <cellStyle name="SAPBEXHLevel1 4 4 3" xfId="21964"/>
    <cellStyle name="SAPBEXHLevel1 4 4 4" xfId="21965"/>
    <cellStyle name="SAPBEXHLevel1 4 5" xfId="21966"/>
    <cellStyle name="SAPBEXHLevel1 4 6" xfId="21967"/>
    <cellStyle name="SAPBEXHLevel1 4 7" xfId="21968"/>
    <cellStyle name="SAPBEXHLevel1 4 8" xfId="21969"/>
    <cellStyle name="SAPBEXHLevel1 4 9" xfId="21970"/>
    <cellStyle name="SAPBEXHLevel1 4_БДР формат СД (2)" xfId="21971"/>
    <cellStyle name="SAPBEXHLevel1 5" xfId="21972"/>
    <cellStyle name="SAPBEXHLevel1 5 2" xfId="21973"/>
    <cellStyle name="SAPBEXHLevel1 5 2 2" xfId="21974"/>
    <cellStyle name="SAPBEXHLevel1 5 2 3" xfId="21975"/>
    <cellStyle name="SAPBEXHLevel1 5 2 4" xfId="21976"/>
    <cellStyle name="SAPBEXHLevel1 5 2 5" xfId="21977"/>
    <cellStyle name="SAPBEXHLevel1 5 2 6" xfId="21978"/>
    <cellStyle name="SAPBEXHLevel1 5 2 7" xfId="21979"/>
    <cellStyle name="SAPBEXHLevel1 5 3" xfId="21980"/>
    <cellStyle name="SAPBEXHLevel1 5 3 2" xfId="21981"/>
    <cellStyle name="SAPBEXHLevel1 5 3 3" xfId="21982"/>
    <cellStyle name="SAPBEXHLevel1 5 3 4" xfId="21983"/>
    <cellStyle name="SAPBEXHLevel1 5 4" xfId="21984"/>
    <cellStyle name="SAPBEXHLevel1 5 4 2" xfId="21985"/>
    <cellStyle name="SAPBEXHLevel1 5 4 3" xfId="21986"/>
    <cellStyle name="SAPBEXHLevel1 5 4 4" xfId="21987"/>
    <cellStyle name="SAPBEXHLevel1 5 5" xfId="21988"/>
    <cellStyle name="SAPBEXHLevel1 5 6" xfId="21989"/>
    <cellStyle name="SAPBEXHLevel1 5 7" xfId="21990"/>
    <cellStyle name="SAPBEXHLevel1 5 8" xfId="21991"/>
    <cellStyle name="SAPBEXHLevel1 6" xfId="21992"/>
    <cellStyle name="SAPBEXHLevel1 6 2" xfId="21993"/>
    <cellStyle name="SAPBEXHLevel1 6 2 2" xfId="21994"/>
    <cellStyle name="SAPBEXHLevel1 6 2 3" xfId="21995"/>
    <cellStyle name="SAPBEXHLevel1 6 2 4" xfId="21996"/>
    <cellStyle name="SAPBEXHLevel1 6 2 5" xfId="21997"/>
    <cellStyle name="SAPBEXHLevel1 6 2 6" xfId="21998"/>
    <cellStyle name="SAPBEXHLevel1 6 2 7" xfId="21999"/>
    <cellStyle name="SAPBEXHLevel1 6 3" xfId="22000"/>
    <cellStyle name="SAPBEXHLevel1 6 3 2" xfId="22001"/>
    <cellStyle name="SAPBEXHLevel1 6 3 3" xfId="22002"/>
    <cellStyle name="SAPBEXHLevel1 6 3 4" xfId="22003"/>
    <cellStyle name="SAPBEXHLevel1 6 4" xfId="22004"/>
    <cellStyle name="SAPBEXHLevel1 6 4 2" xfId="22005"/>
    <cellStyle name="SAPBEXHLevel1 6 4 3" xfId="22006"/>
    <cellStyle name="SAPBEXHLevel1 6 4 4" xfId="22007"/>
    <cellStyle name="SAPBEXHLevel1 6 5" xfId="22008"/>
    <cellStyle name="SAPBEXHLevel1 6 6" xfId="22009"/>
    <cellStyle name="SAPBEXHLevel1 6 7" xfId="22010"/>
    <cellStyle name="SAPBEXHLevel1 6 8" xfId="22011"/>
    <cellStyle name="SAPBEXHLevel1 7" xfId="22012"/>
    <cellStyle name="SAPBEXHLevel1 7 2" xfId="22013"/>
    <cellStyle name="SAPBEXHLevel1 7 2 2" xfId="22014"/>
    <cellStyle name="SAPBEXHLevel1 7 2 3" xfId="22015"/>
    <cellStyle name="SAPBEXHLevel1 7 2 4" xfId="22016"/>
    <cellStyle name="SAPBEXHLevel1 7 2 5" xfId="22017"/>
    <cellStyle name="SAPBEXHLevel1 7 2 6" xfId="22018"/>
    <cellStyle name="SAPBEXHLevel1 7 2 7" xfId="22019"/>
    <cellStyle name="SAPBEXHLevel1 7 3" xfId="22020"/>
    <cellStyle name="SAPBEXHLevel1 7 3 2" xfId="22021"/>
    <cellStyle name="SAPBEXHLevel1 7 3 3" xfId="22022"/>
    <cellStyle name="SAPBEXHLevel1 7 3 4" xfId="22023"/>
    <cellStyle name="SAPBEXHLevel1 7 4" xfId="22024"/>
    <cellStyle name="SAPBEXHLevel1 7 4 2" xfId="22025"/>
    <cellStyle name="SAPBEXHLevel1 7 4 3" xfId="22026"/>
    <cellStyle name="SAPBEXHLevel1 7 4 4" xfId="22027"/>
    <cellStyle name="SAPBEXHLevel1 7 5" xfId="22028"/>
    <cellStyle name="SAPBEXHLevel1 7 6" xfId="22029"/>
    <cellStyle name="SAPBEXHLevel1 7 7" xfId="22030"/>
    <cellStyle name="SAPBEXHLevel1 7 8" xfId="22031"/>
    <cellStyle name="SAPBEXHLevel1 8" xfId="22032"/>
    <cellStyle name="SAPBEXHLevel1 8 2" xfId="22033"/>
    <cellStyle name="SAPBEXHLevel1 8 2 2" xfId="22034"/>
    <cellStyle name="SAPBEXHLevel1 8 2 3" xfId="22035"/>
    <cellStyle name="SAPBEXHLevel1 8 2 4" xfId="22036"/>
    <cellStyle name="SAPBEXHLevel1 8 2 5" xfId="22037"/>
    <cellStyle name="SAPBEXHLevel1 8 2 6" xfId="22038"/>
    <cellStyle name="SAPBEXHLevel1 8 2 7" xfId="22039"/>
    <cellStyle name="SAPBEXHLevel1 8 3" xfId="22040"/>
    <cellStyle name="SAPBEXHLevel1 8 3 2" xfId="22041"/>
    <cellStyle name="SAPBEXHLevel1 8 3 3" xfId="22042"/>
    <cellStyle name="SAPBEXHLevel1 8 3 4" xfId="22043"/>
    <cellStyle name="SAPBEXHLevel1 8 4" xfId="22044"/>
    <cellStyle name="SAPBEXHLevel1 8 4 2" xfId="22045"/>
    <cellStyle name="SAPBEXHLevel1 8 4 3" xfId="22046"/>
    <cellStyle name="SAPBEXHLevel1 8 4 4" xfId="22047"/>
    <cellStyle name="SAPBEXHLevel1 8 5" xfId="22048"/>
    <cellStyle name="SAPBEXHLevel1 8 6" xfId="22049"/>
    <cellStyle name="SAPBEXHLevel1 8 7" xfId="22050"/>
    <cellStyle name="SAPBEXHLevel1 8 8" xfId="22051"/>
    <cellStyle name="SAPBEXHLevel1 9" xfId="22052"/>
    <cellStyle name="SAPBEXHLevel1 9 2" xfId="22053"/>
    <cellStyle name="SAPBEXHLevel1 9 2 2" xfId="22054"/>
    <cellStyle name="SAPBEXHLevel1 9 2 3" xfId="22055"/>
    <cellStyle name="SAPBEXHLevel1 9 2 4" xfId="22056"/>
    <cellStyle name="SAPBEXHLevel1 9 2 5" xfId="22057"/>
    <cellStyle name="SAPBEXHLevel1 9 2 6" xfId="22058"/>
    <cellStyle name="SAPBEXHLevel1 9 2 7" xfId="22059"/>
    <cellStyle name="SAPBEXHLevel1 9 3" xfId="22060"/>
    <cellStyle name="SAPBEXHLevel1 9 3 2" xfId="22061"/>
    <cellStyle name="SAPBEXHLevel1 9 3 3" xfId="22062"/>
    <cellStyle name="SAPBEXHLevel1 9 3 4" xfId="22063"/>
    <cellStyle name="SAPBEXHLevel1 9 4" xfId="22064"/>
    <cellStyle name="SAPBEXHLevel1 9 4 2" xfId="22065"/>
    <cellStyle name="SAPBEXHLevel1 9 4 3" xfId="22066"/>
    <cellStyle name="SAPBEXHLevel1 9 4 4" xfId="22067"/>
    <cellStyle name="SAPBEXHLevel1 9 5" xfId="22068"/>
    <cellStyle name="SAPBEXHLevel1 9 6" xfId="22069"/>
    <cellStyle name="SAPBEXHLevel1 9 7" xfId="22070"/>
    <cellStyle name="SAPBEXHLevel1 9 8" xfId="22071"/>
    <cellStyle name="SAPBEXHLevel1_7 Расчёт тарифа 2011-2012 МЭС Востока" xfId="22072"/>
    <cellStyle name="SAPBEXHLevel1X" xfId="22073"/>
    <cellStyle name="SAPBEXHLevel1X 10" xfId="22074"/>
    <cellStyle name="SAPBEXHLevel1X 10 2" xfId="22075"/>
    <cellStyle name="SAPBEXHLevel1X 10 2 2" xfId="22076"/>
    <cellStyle name="SAPBEXHLevel1X 10 2 3" xfId="22077"/>
    <cellStyle name="SAPBEXHLevel1X 10 2 4" xfId="22078"/>
    <cellStyle name="SAPBEXHLevel1X 10 2 5" xfId="22079"/>
    <cellStyle name="SAPBEXHLevel1X 10 2 6" xfId="22080"/>
    <cellStyle name="SAPBEXHLevel1X 10 2 7" xfId="22081"/>
    <cellStyle name="SAPBEXHLevel1X 10 3" xfId="22082"/>
    <cellStyle name="SAPBEXHLevel1X 10 4" xfId="22083"/>
    <cellStyle name="SAPBEXHLevel1X 10 5" xfId="22084"/>
    <cellStyle name="SAPBEXHLevel1X 10 6" xfId="22085"/>
    <cellStyle name="SAPBEXHLevel1X 10 7" xfId="22086"/>
    <cellStyle name="SAPBEXHLevel1X 10 8" xfId="22087"/>
    <cellStyle name="SAPBEXHLevel1X 11" xfId="22088"/>
    <cellStyle name="SAPBEXHLevel1X 11 2" xfId="22089"/>
    <cellStyle name="SAPBEXHLevel1X 11 3" xfId="22090"/>
    <cellStyle name="SAPBEXHLevel1X 11 4" xfId="22091"/>
    <cellStyle name="SAPBEXHLevel1X 11 5" xfId="22092"/>
    <cellStyle name="SAPBEXHLevel1X 11 6" xfId="22093"/>
    <cellStyle name="SAPBEXHLevel1X 11 7" xfId="22094"/>
    <cellStyle name="SAPBEXHLevel1X 12" xfId="22095"/>
    <cellStyle name="SAPBEXHLevel1X 12 2" xfId="22096"/>
    <cellStyle name="SAPBEXHLevel1X 12 3" xfId="22097"/>
    <cellStyle name="SAPBEXHLevel1X 12 4" xfId="22098"/>
    <cellStyle name="SAPBEXHLevel1X 12 5" xfId="22099"/>
    <cellStyle name="SAPBEXHLevel1X 12 6" xfId="22100"/>
    <cellStyle name="SAPBEXHLevel1X 12 7" xfId="22101"/>
    <cellStyle name="SAPBEXHLevel1X 13" xfId="22102"/>
    <cellStyle name="SAPBEXHLevel1X 13 2" xfId="22103"/>
    <cellStyle name="SAPBEXHLevel1X 13 3" xfId="22104"/>
    <cellStyle name="SAPBEXHLevel1X 13 4" xfId="22105"/>
    <cellStyle name="SAPBEXHLevel1X 13 5" xfId="22106"/>
    <cellStyle name="SAPBEXHLevel1X 13 6" xfId="22107"/>
    <cellStyle name="SAPBEXHLevel1X 13 7" xfId="22108"/>
    <cellStyle name="SAPBEXHLevel1X 14" xfId="22109"/>
    <cellStyle name="SAPBEXHLevel1X 14 2" xfId="22110"/>
    <cellStyle name="SAPBEXHLevel1X 14 3" xfId="22111"/>
    <cellStyle name="SAPBEXHLevel1X 14 4" xfId="22112"/>
    <cellStyle name="SAPBEXHLevel1X 14 5" xfId="22113"/>
    <cellStyle name="SAPBEXHLevel1X 14 6" xfId="22114"/>
    <cellStyle name="SAPBEXHLevel1X 14 7" xfId="22115"/>
    <cellStyle name="SAPBEXHLevel1X 15" xfId="22116"/>
    <cellStyle name="SAPBEXHLevel1X 16" xfId="22117"/>
    <cellStyle name="SAPBEXHLevel1X 17" xfId="22118"/>
    <cellStyle name="SAPBEXHLevel1X 18" xfId="22119"/>
    <cellStyle name="SAPBEXHLevel1X 19" xfId="22120"/>
    <cellStyle name="SAPBEXHLevel1X 2" xfId="22121"/>
    <cellStyle name="SAPBEXHLevel1X 2 10" xfId="22122"/>
    <cellStyle name="SAPBEXHLevel1X 2 11" xfId="22123"/>
    <cellStyle name="SAPBEXHLevel1X 2 12" xfId="22124"/>
    <cellStyle name="SAPBEXHLevel1X 2 13" xfId="22125"/>
    <cellStyle name="SAPBEXHLevel1X 2 14" xfId="22126"/>
    <cellStyle name="SAPBEXHLevel1X 2 2" xfId="22127"/>
    <cellStyle name="SAPBEXHLevel1X 2 2 10" xfId="22128"/>
    <cellStyle name="SAPBEXHLevel1X 2 2 2" xfId="22129"/>
    <cellStyle name="SAPBEXHLevel1X 2 2 2 2" xfId="22130"/>
    <cellStyle name="SAPBEXHLevel1X 2 2 2 3" xfId="22131"/>
    <cellStyle name="SAPBEXHLevel1X 2 2 2 4" xfId="22132"/>
    <cellStyle name="SAPBEXHLevel1X 2 2 3" xfId="22133"/>
    <cellStyle name="SAPBEXHLevel1X 2 2 3 2" xfId="22134"/>
    <cellStyle name="SAPBEXHLevel1X 2 2 3 2 2" xfId="22135"/>
    <cellStyle name="SAPBEXHLevel1X 2 2 3 2 3" xfId="22136"/>
    <cellStyle name="SAPBEXHLevel1X 2 2 3 2 4" xfId="22137"/>
    <cellStyle name="SAPBEXHLevel1X 2 2 3 2 5" xfId="22138"/>
    <cellStyle name="SAPBEXHLevel1X 2 2 3 2 6" xfId="22139"/>
    <cellStyle name="SAPBEXHLevel1X 2 2 3 2 7" xfId="22140"/>
    <cellStyle name="SAPBEXHLevel1X 2 2 3 3" xfId="22141"/>
    <cellStyle name="SAPBEXHLevel1X 2 2 3 4" xfId="22142"/>
    <cellStyle name="SAPBEXHLevel1X 2 2 3 5" xfId="22143"/>
    <cellStyle name="SAPBEXHLevel1X 2 2 3 6" xfId="22144"/>
    <cellStyle name="SAPBEXHLevel1X 2 2 3 7" xfId="22145"/>
    <cellStyle name="SAPBEXHLevel1X 2 2 3 8" xfId="22146"/>
    <cellStyle name="SAPBEXHLevel1X 2 2 4" xfId="22147"/>
    <cellStyle name="SAPBEXHLevel1X 2 2 4 2" xfId="22148"/>
    <cellStyle name="SAPBEXHLevel1X 2 2 4 3" xfId="22149"/>
    <cellStyle name="SAPBEXHLevel1X 2 2 4 4" xfId="22150"/>
    <cellStyle name="SAPBEXHLevel1X 2 2 4 5" xfId="22151"/>
    <cellStyle name="SAPBEXHLevel1X 2 2 4 6" xfId="22152"/>
    <cellStyle name="SAPBEXHLevel1X 2 2 4 7" xfId="22153"/>
    <cellStyle name="SAPBEXHLevel1X 2 2 5" xfId="22154"/>
    <cellStyle name="SAPBEXHLevel1X 2 2 6" xfId="22155"/>
    <cellStyle name="SAPBEXHLevel1X 2 2 7" xfId="22156"/>
    <cellStyle name="SAPBEXHLevel1X 2 2 8" xfId="22157"/>
    <cellStyle name="SAPBEXHLevel1X 2 2 9" xfId="22158"/>
    <cellStyle name="SAPBEXHLevel1X 2 2_БДР формат СД (2)" xfId="22159"/>
    <cellStyle name="SAPBEXHLevel1X 2 3" xfId="22160"/>
    <cellStyle name="SAPBEXHLevel1X 2 3 2" xfId="22161"/>
    <cellStyle name="SAPBEXHLevel1X 2 3 2 2" xfId="22162"/>
    <cellStyle name="SAPBEXHLevel1X 2 3 2 3" xfId="22163"/>
    <cellStyle name="SAPBEXHLevel1X 2 3 2 4" xfId="22164"/>
    <cellStyle name="SAPBEXHLevel1X 2 3 2 5" xfId="22165"/>
    <cellStyle name="SAPBEXHLevel1X 2 3 2 6" xfId="22166"/>
    <cellStyle name="SAPBEXHLevel1X 2 3 2 7" xfId="22167"/>
    <cellStyle name="SAPBEXHLevel1X 2 3 3" xfId="22168"/>
    <cellStyle name="SAPBEXHLevel1X 2 3 4" xfId="22169"/>
    <cellStyle name="SAPBEXHLevel1X 2 3 5" xfId="22170"/>
    <cellStyle name="SAPBEXHLevel1X 2 3 6" xfId="22171"/>
    <cellStyle name="SAPBEXHLevel1X 2 3 7" xfId="22172"/>
    <cellStyle name="SAPBEXHLevel1X 2 3 8" xfId="22173"/>
    <cellStyle name="SAPBEXHLevel1X 2 4" xfId="22174"/>
    <cellStyle name="SAPBEXHLevel1X 2 4 2" xfId="22175"/>
    <cellStyle name="SAPBEXHLevel1X 2 4 2 2" xfId="22176"/>
    <cellStyle name="SAPBEXHLevel1X 2 4 3" xfId="22177"/>
    <cellStyle name="SAPBEXHLevel1X 2 4 4" xfId="22178"/>
    <cellStyle name="SAPBEXHLevel1X 2 5" xfId="22179"/>
    <cellStyle name="SAPBEXHLevel1X 2 5 2" xfId="22180"/>
    <cellStyle name="SAPBEXHLevel1X 2 5 2 2" xfId="22181"/>
    <cellStyle name="SAPBEXHLevel1X 2 5 2 3" xfId="22182"/>
    <cellStyle name="SAPBEXHLevel1X 2 5 2 4" xfId="22183"/>
    <cellStyle name="SAPBEXHLevel1X 2 5 2 5" xfId="22184"/>
    <cellStyle name="SAPBEXHLevel1X 2 5 2 6" xfId="22185"/>
    <cellStyle name="SAPBEXHLevel1X 2 5 2 7" xfId="22186"/>
    <cellStyle name="SAPBEXHLevel1X 2 5 3" xfId="22187"/>
    <cellStyle name="SAPBEXHLevel1X 2 5 4" xfId="22188"/>
    <cellStyle name="SAPBEXHLevel1X 2 5 5" xfId="22189"/>
    <cellStyle name="SAPBEXHLevel1X 2 5 6" xfId="22190"/>
    <cellStyle name="SAPBEXHLevel1X 2 5 7" xfId="22191"/>
    <cellStyle name="SAPBEXHLevel1X 2 5 8" xfId="22192"/>
    <cellStyle name="SAPBEXHLevel1X 2 6" xfId="22193"/>
    <cellStyle name="SAPBEXHLevel1X 2 6 2" xfId="22194"/>
    <cellStyle name="SAPBEXHLevel1X 2 6 2 2" xfId="22195"/>
    <cellStyle name="SAPBEXHLevel1X 2 6 2 3" xfId="22196"/>
    <cellStyle name="SAPBEXHLevel1X 2 6 2 4" xfId="22197"/>
    <cellStyle name="SAPBEXHLevel1X 2 6 2 5" xfId="22198"/>
    <cellStyle name="SAPBEXHLevel1X 2 6 2 6" xfId="22199"/>
    <cellStyle name="SAPBEXHLevel1X 2 6 2 7" xfId="22200"/>
    <cellStyle name="SAPBEXHLevel1X 2 6 3" xfId="22201"/>
    <cellStyle name="SAPBEXHLevel1X 2 6 4" xfId="22202"/>
    <cellStyle name="SAPBEXHLevel1X 2 6 5" xfId="22203"/>
    <cellStyle name="SAPBEXHLevel1X 2 6 6" xfId="22204"/>
    <cellStyle name="SAPBEXHLevel1X 2 6 7" xfId="22205"/>
    <cellStyle name="SAPBEXHLevel1X 2 6 8" xfId="22206"/>
    <cellStyle name="SAPBEXHLevel1X 2 7" xfId="22207"/>
    <cellStyle name="SAPBEXHLevel1X 2 7 2" xfId="22208"/>
    <cellStyle name="SAPBEXHLevel1X 2 7 3" xfId="22209"/>
    <cellStyle name="SAPBEXHLevel1X 2 7 4" xfId="22210"/>
    <cellStyle name="SAPBEXHLevel1X 2 7 5" xfId="22211"/>
    <cellStyle name="SAPBEXHLevel1X 2 7 6" xfId="22212"/>
    <cellStyle name="SAPBEXHLevel1X 2 7 7" xfId="22213"/>
    <cellStyle name="SAPBEXHLevel1X 2 8" xfId="22214"/>
    <cellStyle name="SAPBEXHLevel1X 2 8 2" xfId="22215"/>
    <cellStyle name="SAPBEXHLevel1X 2 8 3" xfId="22216"/>
    <cellStyle name="SAPBEXHLevel1X 2 8 4" xfId="22217"/>
    <cellStyle name="SAPBEXHLevel1X 2 8 5" xfId="22218"/>
    <cellStyle name="SAPBEXHLevel1X 2 8 6" xfId="22219"/>
    <cellStyle name="SAPBEXHLevel1X 2 8 7" xfId="22220"/>
    <cellStyle name="SAPBEXHLevel1X 2 9" xfId="22221"/>
    <cellStyle name="SAPBEXHLevel1X 2_БДР формат СД (2)" xfId="22222"/>
    <cellStyle name="SAPBEXHLevel1X 20" xfId="22223"/>
    <cellStyle name="SAPBEXHLevel1X 3" xfId="22224"/>
    <cellStyle name="SAPBEXHLevel1X 3 10" xfId="22225"/>
    <cellStyle name="SAPBEXHLevel1X 3 11" xfId="22226"/>
    <cellStyle name="SAPBEXHLevel1X 3 12" xfId="22227"/>
    <cellStyle name="SAPBEXHLevel1X 3 2" xfId="22228"/>
    <cellStyle name="SAPBEXHLevel1X 3 2 2" xfId="22229"/>
    <cellStyle name="SAPBEXHLevel1X 3 2 2 2" xfId="22230"/>
    <cellStyle name="SAPBEXHLevel1X 3 2 2 3" xfId="22231"/>
    <cellStyle name="SAPBEXHLevel1X 3 2 2 4" xfId="22232"/>
    <cellStyle name="SAPBEXHLevel1X 3 2 2 5" xfId="22233"/>
    <cellStyle name="SAPBEXHLevel1X 3 2 2 6" xfId="22234"/>
    <cellStyle name="SAPBEXHLevel1X 3 2 2 7" xfId="22235"/>
    <cellStyle name="SAPBEXHLevel1X 3 2 3" xfId="22236"/>
    <cellStyle name="SAPBEXHLevel1X 3 2 3 2" xfId="22237"/>
    <cellStyle name="SAPBEXHLevel1X 3 2 3 3" xfId="22238"/>
    <cellStyle name="SAPBEXHLevel1X 3 2 3 4" xfId="22239"/>
    <cellStyle name="SAPBEXHLevel1X 3 2 3 5" xfId="22240"/>
    <cellStyle name="SAPBEXHLevel1X 3 2 3 6" xfId="22241"/>
    <cellStyle name="SAPBEXHLevel1X 3 2 3 7" xfId="22242"/>
    <cellStyle name="SAPBEXHLevel1X 3 2 4" xfId="22243"/>
    <cellStyle name="SAPBEXHLevel1X 3 2 5" xfId="22244"/>
    <cellStyle name="SAPBEXHLevel1X 3 2 6" xfId="22245"/>
    <cellStyle name="SAPBEXHLevel1X 3 2 7" xfId="22246"/>
    <cellStyle name="SAPBEXHLevel1X 3 2 8" xfId="22247"/>
    <cellStyle name="SAPBEXHLevel1X 3 2 9" xfId="22248"/>
    <cellStyle name="SAPBEXHLevel1X 3 2_БДР формат СД (2)" xfId="22249"/>
    <cellStyle name="SAPBEXHLevel1X 3 3" xfId="22250"/>
    <cellStyle name="SAPBEXHLevel1X 3 3 2" xfId="22251"/>
    <cellStyle name="SAPBEXHLevel1X 3 3 3" xfId="22252"/>
    <cellStyle name="SAPBEXHLevel1X 3 3 4" xfId="22253"/>
    <cellStyle name="SAPBEXHLevel1X 3 3 5" xfId="22254"/>
    <cellStyle name="SAPBEXHLevel1X 3 3 6" xfId="22255"/>
    <cellStyle name="SAPBEXHLevel1X 3 3 7" xfId="22256"/>
    <cellStyle name="SAPBEXHLevel1X 3 4" xfId="22257"/>
    <cellStyle name="SAPBEXHLevel1X 3 4 2" xfId="22258"/>
    <cellStyle name="SAPBEXHLevel1X 3 4 2 2" xfId="22259"/>
    <cellStyle name="SAPBEXHLevel1X 3 4 2 3" xfId="22260"/>
    <cellStyle name="SAPBEXHLevel1X 3 4 2 4" xfId="22261"/>
    <cellStyle name="SAPBEXHLevel1X 3 4 2 5" xfId="22262"/>
    <cellStyle name="SAPBEXHLevel1X 3 4 2 6" xfId="22263"/>
    <cellStyle name="SAPBEXHLevel1X 3 4 2 7" xfId="22264"/>
    <cellStyle name="SAPBEXHLevel1X 3 4 3" xfId="22265"/>
    <cellStyle name="SAPBEXHLevel1X 3 4 4" xfId="22266"/>
    <cellStyle name="SAPBEXHLevel1X 3 4 5" xfId="22267"/>
    <cellStyle name="SAPBEXHLevel1X 3 4 6" xfId="22268"/>
    <cellStyle name="SAPBEXHLevel1X 3 4 7" xfId="22269"/>
    <cellStyle name="SAPBEXHLevel1X 3 4 8" xfId="22270"/>
    <cellStyle name="SAPBEXHLevel1X 3 5" xfId="22271"/>
    <cellStyle name="SAPBEXHLevel1X 3 5 2" xfId="22272"/>
    <cellStyle name="SAPBEXHLevel1X 3 5 3" xfId="22273"/>
    <cellStyle name="SAPBEXHLevel1X 3 5 4" xfId="22274"/>
    <cellStyle name="SAPBEXHLevel1X 3 5 5" xfId="22275"/>
    <cellStyle name="SAPBEXHLevel1X 3 5 6" xfId="22276"/>
    <cellStyle name="SAPBEXHLevel1X 3 5 7" xfId="22277"/>
    <cellStyle name="SAPBEXHLevel1X 3 6" xfId="22278"/>
    <cellStyle name="SAPBEXHLevel1X 3 6 2" xfId="22279"/>
    <cellStyle name="SAPBEXHLevel1X 3 6 3" xfId="22280"/>
    <cellStyle name="SAPBEXHLevel1X 3 6 4" xfId="22281"/>
    <cellStyle name="SAPBEXHLevel1X 3 6 5" xfId="22282"/>
    <cellStyle name="SAPBEXHLevel1X 3 6 6" xfId="22283"/>
    <cellStyle name="SAPBEXHLevel1X 3 6 7" xfId="22284"/>
    <cellStyle name="SAPBEXHLevel1X 3 7" xfId="22285"/>
    <cellStyle name="SAPBEXHLevel1X 3 8" xfId="22286"/>
    <cellStyle name="SAPBEXHLevel1X 3 9" xfId="22287"/>
    <cellStyle name="SAPBEXHLevel1X 3_БДР формат СД (2)" xfId="22288"/>
    <cellStyle name="SAPBEXHLevel1X 4" xfId="22289"/>
    <cellStyle name="SAPBEXHLevel1X 4 2" xfId="22290"/>
    <cellStyle name="SAPBEXHLevel1X 4 2 2" xfId="22291"/>
    <cellStyle name="SAPBEXHLevel1X 4 2 2 2" xfId="22292"/>
    <cellStyle name="SAPBEXHLevel1X 4 2 2 3" xfId="22293"/>
    <cellStyle name="SAPBEXHLevel1X 4 2 2 4" xfId="22294"/>
    <cellStyle name="SAPBEXHLevel1X 4 2 2 5" xfId="22295"/>
    <cellStyle name="SAPBEXHLevel1X 4 2 2 6" xfId="22296"/>
    <cellStyle name="SAPBEXHLevel1X 4 2 2 7" xfId="22297"/>
    <cellStyle name="SAPBEXHLevel1X 4 2 3" xfId="22298"/>
    <cellStyle name="SAPBEXHLevel1X 4 2 4" xfId="22299"/>
    <cellStyle name="SAPBEXHLevel1X 4 2 5" xfId="22300"/>
    <cellStyle name="SAPBEXHLevel1X 4 2 6" xfId="22301"/>
    <cellStyle name="SAPBEXHLevel1X 4 2 7" xfId="22302"/>
    <cellStyle name="SAPBEXHLevel1X 4 2 8" xfId="22303"/>
    <cellStyle name="SAPBEXHLevel1X 4 3" xfId="22304"/>
    <cellStyle name="SAPBEXHLevel1X 4 3 2" xfId="22305"/>
    <cellStyle name="SAPBEXHLevel1X 4 3 3" xfId="22306"/>
    <cellStyle name="SAPBEXHLevel1X 4 3 4" xfId="22307"/>
    <cellStyle name="SAPBEXHLevel1X 4 3 5" xfId="22308"/>
    <cellStyle name="SAPBEXHLevel1X 4 3 6" xfId="22309"/>
    <cellStyle name="SAPBEXHLevel1X 4 3 7" xfId="22310"/>
    <cellStyle name="SAPBEXHLevel1X 4 4" xfId="22311"/>
    <cellStyle name="SAPBEXHLevel1X 4 4 2" xfId="22312"/>
    <cellStyle name="SAPBEXHLevel1X 4 4 3" xfId="22313"/>
    <cellStyle name="SAPBEXHLevel1X 4 4 4" xfId="22314"/>
    <cellStyle name="SAPBEXHLevel1X 4 5" xfId="22315"/>
    <cellStyle name="SAPBEXHLevel1X 4 6" xfId="22316"/>
    <cellStyle name="SAPBEXHLevel1X 4 7" xfId="22317"/>
    <cellStyle name="SAPBEXHLevel1X 4 8" xfId="22318"/>
    <cellStyle name="SAPBEXHLevel1X 4 9" xfId="22319"/>
    <cellStyle name="SAPBEXHLevel1X 4_БДР формат СД (2)" xfId="22320"/>
    <cellStyle name="SAPBEXHLevel1X 5" xfId="22321"/>
    <cellStyle name="SAPBEXHLevel1X 5 2" xfId="22322"/>
    <cellStyle name="SAPBEXHLevel1X 5 2 2" xfId="22323"/>
    <cellStyle name="SAPBEXHLevel1X 5 2 3" xfId="22324"/>
    <cellStyle name="SAPBEXHLevel1X 5 2 4" xfId="22325"/>
    <cellStyle name="SAPBEXHLevel1X 5 2 5" xfId="22326"/>
    <cellStyle name="SAPBEXHLevel1X 5 2 6" xfId="22327"/>
    <cellStyle name="SAPBEXHLevel1X 5 2 7" xfId="22328"/>
    <cellStyle name="SAPBEXHLevel1X 5 3" xfId="22329"/>
    <cellStyle name="SAPBEXHLevel1X 5 3 2" xfId="22330"/>
    <cellStyle name="SAPBEXHLevel1X 5 3 3" xfId="22331"/>
    <cellStyle name="SAPBEXHLevel1X 5 3 4" xfId="22332"/>
    <cellStyle name="SAPBEXHLevel1X 5 4" xfId="22333"/>
    <cellStyle name="SAPBEXHLevel1X 5 4 2" xfId="22334"/>
    <cellStyle name="SAPBEXHLevel1X 5 4 3" xfId="22335"/>
    <cellStyle name="SAPBEXHLevel1X 5 4 4" xfId="22336"/>
    <cellStyle name="SAPBEXHLevel1X 5 5" xfId="22337"/>
    <cellStyle name="SAPBEXHLevel1X 5 6" xfId="22338"/>
    <cellStyle name="SAPBEXHLevel1X 5 7" xfId="22339"/>
    <cellStyle name="SAPBEXHLevel1X 5 8" xfId="22340"/>
    <cellStyle name="SAPBEXHLevel1X 6" xfId="22341"/>
    <cellStyle name="SAPBEXHLevel1X 6 2" xfId="22342"/>
    <cellStyle name="SAPBEXHLevel1X 6 2 2" xfId="22343"/>
    <cellStyle name="SAPBEXHLevel1X 6 2 3" xfId="22344"/>
    <cellStyle name="SAPBEXHLevel1X 6 2 4" xfId="22345"/>
    <cellStyle name="SAPBEXHLevel1X 6 3" xfId="22346"/>
    <cellStyle name="SAPBEXHLevel1X 6 3 2" xfId="22347"/>
    <cellStyle name="SAPBEXHLevel1X 6 3 3" xfId="22348"/>
    <cellStyle name="SAPBEXHLevel1X 6 3 4" xfId="22349"/>
    <cellStyle name="SAPBEXHLevel1X 6 4" xfId="22350"/>
    <cellStyle name="SAPBEXHLevel1X 6 4 2" xfId="22351"/>
    <cellStyle name="SAPBEXHLevel1X 6 4 3" xfId="22352"/>
    <cellStyle name="SAPBEXHLevel1X 6 4 4" xfId="22353"/>
    <cellStyle name="SAPBEXHLevel1X 6 5" xfId="22354"/>
    <cellStyle name="SAPBEXHLevel1X 6 6" xfId="22355"/>
    <cellStyle name="SAPBEXHLevel1X 6 7" xfId="22356"/>
    <cellStyle name="SAPBEXHLevel1X 7" xfId="22357"/>
    <cellStyle name="SAPBEXHLevel1X 7 2" xfId="22358"/>
    <cellStyle name="SAPBEXHLevel1X 7 2 2" xfId="22359"/>
    <cellStyle name="SAPBEXHLevel1X 7 2 3" xfId="22360"/>
    <cellStyle name="SAPBEXHLevel1X 7 2 4" xfId="22361"/>
    <cellStyle name="SAPBEXHLevel1X 7 3" xfId="22362"/>
    <cellStyle name="SAPBEXHLevel1X 7 3 2" xfId="22363"/>
    <cellStyle name="SAPBEXHLevel1X 7 3 3" xfId="22364"/>
    <cellStyle name="SAPBEXHLevel1X 7 3 4" xfId="22365"/>
    <cellStyle name="SAPBEXHLevel1X 7 4" xfId="22366"/>
    <cellStyle name="SAPBEXHLevel1X 7 4 2" xfId="22367"/>
    <cellStyle name="SAPBEXHLevel1X 7 4 3" xfId="22368"/>
    <cellStyle name="SAPBEXHLevel1X 7 4 4" xfId="22369"/>
    <cellStyle name="SAPBEXHLevel1X 7 5" xfId="22370"/>
    <cellStyle name="SAPBEXHLevel1X 7 6" xfId="22371"/>
    <cellStyle name="SAPBEXHLevel1X 7 7" xfId="22372"/>
    <cellStyle name="SAPBEXHLevel1X 8" xfId="22373"/>
    <cellStyle name="SAPBEXHLevel1X 8 2" xfId="22374"/>
    <cellStyle name="SAPBEXHLevel1X 8 2 2" xfId="22375"/>
    <cellStyle name="SAPBEXHLevel1X 8 2 3" xfId="22376"/>
    <cellStyle name="SAPBEXHLevel1X 8 2 4" xfId="22377"/>
    <cellStyle name="SAPBEXHLevel1X 8 2 5" xfId="22378"/>
    <cellStyle name="SAPBEXHLevel1X 8 2 6" xfId="22379"/>
    <cellStyle name="SAPBEXHLevel1X 8 2 7" xfId="22380"/>
    <cellStyle name="SAPBEXHLevel1X 8 3" xfId="22381"/>
    <cellStyle name="SAPBEXHLevel1X 8 3 2" xfId="22382"/>
    <cellStyle name="SAPBEXHLevel1X 8 3 3" xfId="22383"/>
    <cellStyle name="SAPBEXHLevel1X 8 3 4" xfId="22384"/>
    <cellStyle name="SAPBEXHLevel1X 8 4" xfId="22385"/>
    <cellStyle name="SAPBEXHLevel1X 8 4 2" xfId="22386"/>
    <cellStyle name="SAPBEXHLevel1X 8 4 3" xfId="22387"/>
    <cellStyle name="SAPBEXHLevel1X 8 4 4" xfId="22388"/>
    <cellStyle name="SAPBEXHLevel1X 8 5" xfId="22389"/>
    <cellStyle name="SAPBEXHLevel1X 8 6" xfId="22390"/>
    <cellStyle name="SAPBEXHLevel1X 8 7" xfId="22391"/>
    <cellStyle name="SAPBEXHLevel1X 8 8" xfId="22392"/>
    <cellStyle name="SAPBEXHLevel1X 9" xfId="22393"/>
    <cellStyle name="SAPBEXHLevel1X 9 2" xfId="22394"/>
    <cellStyle name="SAPBEXHLevel1X 9 2 2" xfId="22395"/>
    <cellStyle name="SAPBEXHLevel1X 9 2 3" xfId="22396"/>
    <cellStyle name="SAPBEXHLevel1X 9 2 4" xfId="22397"/>
    <cellStyle name="SAPBEXHLevel1X 9 2 5" xfId="22398"/>
    <cellStyle name="SAPBEXHLevel1X 9 2 6" xfId="22399"/>
    <cellStyle name="SAPBEXHLevel1X 9 2 7" xfId="22400"/>
    <cellStyle name="SAPBEXHLevel1X 9 3" xfId="22401"/>
    <cellStyle name="SAPBEXHLevel1X 9 3 2" xfId="22402"/>
    <cellStyle name="SAPBEXHLevel1X 9 3 3" xfId="22403"/>
    <cellStyle name="SAPBEXHLevel1X 9 3 4" xfId="22404"/>
    <cellStyle name="SAPBEXHLevel1X 9 4" xfId="22405"/>
    <cellStyle name="SAPBEXHLevel1X 9 4 2" xfId="22406"/>
    <cellStyle name="SAPBEXHLevel1X 9 4 3" xfId="22407"/>
    <cellStyle name="SAPBEXHLevel1X 9 4 4" xfId="22408"/>
    <cellStyle name="SAPBEXHLevel1X 9 5" xfId="22409"/>
    <cellStyle name="SAPBEXHLevel1X 9 6" xfId="22410"/>
    <cellStyle name="SAPBEXHLevel1X 9 7" xfId="22411"/>
    <cellStyle name="SAPBEXHLevel1X 9 8" xfId="22412"/>
    <cellStyle name="SAPBEXHLevel1X_7 Расчёт тарифа 2011-2012 МЭС Востока" xfId="22413"/>
    <cellStyle name="SAPBEXHLevel2" xfId="22414"/>
    <cellStyle name="SAPBEXHLevel2 10" xfId="22415"/>
    <cellStyle name="SAPBEXHLevel2 10 2" xfId="22416"/>
    <cellStyle name="SAPBEXHLevel2 10 2 2" xfId="22417"/>
    <cellStyle name="SAPBEXHLevel2 10 2 3" xfId="22418"/>
    <cellStyle name="SAPBEXHLevel2 10 2 4" xfId="22419"/>
    <cellStyle name="SAPBEXHLevel2 10 2 5" xfId="22420"/>
    <cellStyle name="SAPBEXHLevel2 10 2 6" xfId="22421"/>
    <cellStyle name="SAPBEXHLevel2 10 2 7" xfId="22422"/>
    <cellStyle name="SAPBEXHLevel2 10 3" xfId="22423"/>
    <cellStyle name="SAPBEXHLevel2 10 4" xfId="22424"/>
    <cellStyle name="SAPBEXHLevel2 10 5" xfId="22425"/>
    <cellStyle name="SAPBEXHLevel2 10 6" xfId="22426"/>
    <cellStyle name="SAPBEXHLevel2 10 7" xfId="22427"/>
    <cellStyle name="SAPBEXHLevel2 10 8" xfId="22428"/>
    <cellStyle name="SAPBEXHLevel2 11" xfId="22429"/>
    <cellStyle name="SAPBEXHLevel2 11 2" xfId="22430"/>
    <cellStyle name="SAPBEXHLevel2 11 2 2" xfId="22431"/>
    <cellStyle name="SAPBEXHLevel2 11 2 3" xfId="22432"/>
    <cellStyle name="SAPBEXHLevel2 11 2 4" xfId="22433"/>
    <cellStyle name="SAPBEXHLevel2 11 2 5" xfId="22434"/>
    <cellStyle name="SAPBEXHLevel2 11 2 6" xfId="22435"/>
    <cellStyle name="SAPBEXHLevel2 11 2 7" xfId="22436"/>
    <cellStyle name="SAPBEXHLevel2 11 3" xfId="22437"/>
    <cellStyle name="SAPBEXHLevel2 11 4" xfId="22438"/>
    <cellStyle name="SAPBEXHLevel2 11 5" xfId="22439"/>
    <cellStyle name="SAPBEXHLevel2 11 6" xfId="22440"/>
    <cellStyle name="SAPBEXHLevel2 11 7" xfId="22441"/>
    <cellStyle name="SAPBEXHLevel2 11 8" xfId="22442"/>
    <cellStyle name="SAPBEXHLevel2 12" xfId="22443"/>
    <cellStyle name="SAPBEXHLevel2 12 2" xfId="22444"/>
    <cellStyle name="SAPBEXHLevel2 12 2 2" xfId="22445"/>
    <cellStyle name="SAPBEXHLevel2 12 2 3" xfId="22446"/>
    <cellStyle name="SAPBEXHLevel2 12 2 4" xfId="22447"/>
    <cellStyle name="SAPBEXHLevel2 12 2 5" xfId="22448"/>
    <cellStyle name="SAPBEXHLevel2 12 2 6" xfId="22449"/>
    <cellStyle name="SAPBEXHLevel2 12 2 7" xfId="22450"/>
    <cellStyle name="SAPBEXHLevel2 12 3" xfId="22451"/>
    <cellStyle name="SAPBEXHLevel2 12 4" xfId="22452"/>
    <cellStyle name="SAPBEXHLevel2 12 5" xfId="22453"/>
    <cellStyle name="SAPBEXHLevel2 12 6" xfId="22454"/>
    <cellStyle name="SAPBEXHLevel2 12 7" xfId="22455"/>
    <cellStyle name="SAPBEXHLevel2 12 8" xfId="22456"/>
    <cellStyle name="SAPBEXHLevel2 13" xfId="22457"/>
    <cellStyle name="SAPBEXHLevel2 13 2" xfId="22458"/>
    <cellStyle name="SAPBEXHLevel2 13 3" xfId="22459"/>
    <cellStyle name="SAPBEXHLevel2 13 4" xfId="22460"/>
    <cellStyle name="SAPBEXHLevel2 13 5" xfId="22461"/>
    <cellStyle name="SAPBEXHLevel2 13 6" xfId="22462"/>
    <cellStyle name="SAPBEXHLevel2 13 7" xfId="22463"/>
    <cellStyle name="SAPBEXHLevel2 14" xfId="22464"/>
    <cellStyle name="SAPBEXHLevel2 15" xfId="22465"/>
    <cellStyle name="SAPBEXHLevel2 16" xfId="22466"/>
    <cellStyle name="SAPBEXHLevel2 17" xfId="22467"/>
    <cellStyle name="SAPBEXHLevel2 18" xfId="22468"/>
    <cellStyle name="SAPBEXHLevel2 19" xfId="22469"/>
    <cellStyle name="SAPBEXHLevel2 2" xfId="22470"/>
    <cellStyle name="SAPBEXHLevel2 2 10" xfId="22471"/>
    <cellStyle name="SAPBEXHLevel2 2 11" xfId="22472"/>
    <cellStyle name="SAPBEXHLevel2 2 12" xfId="22473"/>
    <cellStyle name="SAPBEXHLevel2 2 13" xfId="22474"/>
    <cellStyle name="SAPBEXHLevel2 2 14" xfId="22475"/>
    <cellStyle name="SAPBEXHLevel2 2 15" xfId="22476"/>
    <cellStyle name="SAPBEXHLevel2 2 2" xfId="22477"/>
    <cellStyle name="SAPBEXHLevel2 2 2 10" xfId="22478"/>
    <cellStyle name="SAPBEXHLevel2 2 2 2" xfId="22479"/>
    <cellStyle name="SAPBEXHLevel2 2 2 2 2" xfId="22480"/>
    <cellStyle name="SAPBEXHLevel2 2 2 2 3" xfId="22481"/>
    <cellStyle name="SAPBEXHLevel2 2 2 2 4" xfId="22482"/>
    <cellStyle name="SAPBEXHLevel2 2 2 3" xfId="22483"/>
    <cellStyle name="SAPBEXHLevel2 2 2 3 2" xfId="22484"/>
    <cellStyle name="SAPBEXHLevel2 2 2 3 2 2" xfId="22485"/>
    <cellStyle name="SAPBEXHLevel2 2 2 3 2 3" xfId="22486"/>
    <cellStyle name="SAPBEXHLevel2 2 2 3 2 4" xfId="22487"/>
    <cellStyle name="SAPBEXHLevel2 2 2 3 2 5" xfId="22488"/>
    <cellStyle name="SAPBEXHLevel2 2 2 3 2 6" xfId="22489"/>
    <cellStyle name="SAPBEXHLevel2 2 2 3 2 7" xfId="22490"/>
    <cellStyle name="SAPBEXHLevel2 2 2 3 3" xfId="22491"/>
    <cellStyle name="SAPBEXHLevel2 2 2 3 4" xfId="22492"/>
    <cellStyle name="SAPBEXHLevel2 2 2 3 5" xfId="22493"/>
    <cellStyle name="SAPBEXHLevel2 2 2 3 6" xfId="22494"/>
    <cellStyle name="SAPBEXHLevel2 2 2 3 7" xfId="22495"/>
    <cellStyle name="SAPBEXHLevel2 2 2 3 8" xfId="22496"/>
    <cellStyle name="SAPBEXHLevel2 2 2 4" xfId="22497"/>
    <cellStyle name="SAPBEXHLevel2 2 2 4 2" xfId="22498"/>
    <cellStyle name="SAPBEXHLevel2 2 2 4 3" xfId="22499"/>
    <cellStyle name="SAPBEXHLevel2 2 2 4 4" xfId="22500"/>
    <cellStyle name="SAPBEXHLevel2 2 2 4 5" xfId="22501"/>
    <cellStyle name="SAPBEXHLevel2 2 2 4 6" xfId="22502"/>
    <cellStyle name="SAPBEXHLevel2 2 2 4 7" xfId="22503"/>
    <cellStyle name="SAPBEXHLevel2 2 2 5" xfId="22504"/>
    <cellStyle name="SAPBEXHLevel2 2 2 6" xfId="22505"/>
    <cellStyle name="SAPBEXHLevel2 2 2 7" xfId="22506"/>
    <cellStyle name="SAPBEXHLevel2 2 2 8" xfId="22507"/>
    <cellStyle name="SAPBEXHLevel2 2 2 9" xfId="22508"/>
    <cellStyle name="SAPBEXHLevel2 2 2_БДР формат СД (2)" xfId="22509"/>
    <cellStyle name="SAPBEXHLevel2 2 3" xfId="22510"/>
    <cellStyle name="SAPBEXHLevel2 2 3 10" xfId="22511"/>
    <cellStyle name="SAPBEXHLevel2 2 3 11" xfId="22512"/>
    <cellStyle name="SAPBEXHLevel2 2 3 12" xfId="22513"/>
    <cellStyle name="SAPBEXHLevel2 2 3 2" xfId="22514"/>
    <cellStyle name="SAPBEXHLevel2 2 3 2 2" xfId="22515"/>
    <cellStyle name="SAPBEXHLevel2 2 3 2 3" xfId="22516"/>
    <cellStyle name="SAPBEXHLevel2 2 3 2 3 2" xfId="22517"/>
    <cellStyle name="SAPBEXHLevel2 2 3 2 3 3" xfId="22518"/>
    <cellStyle name="SAPBEXHLevel2 2 3 2 3 4" xfId="22519"/>
    <cellStyle name="SAPBEXHLevel2 2 3 2 3 5" xfId="22520"/>
    <cellStyle name="SAPBEXHLevel2 2 3 2 3 6" xfId="22521"/>
    <cellStyle name="SAPBEXHLevel2 2 3 2 3 7" xfId="22522"/>
    <cellStyle name="SAPBEXHLevel2 2 3 2 4" xfId="22523"/>
    <cellStyle name="SAPBEXHLevel2 2 3 2 5" xfId="22524"/>
    <cellStyle name="SAPBEXHLevel2 2 3 2 6" xfId="22525"/>
    <cellStyle name="SAPBEXHLevel2 2 3 2 7" xfId="22526"/>
    <cellStyle name="SAPBEXHLevel2 2 3 2 8" xfId="22527"/>
    <cellStyle name="SAPBEXHLevel2 2 3 2 9" xfId="22528"/>
    <cellStyle name="SAPBEXHLevel2 2 3 2_БДР формат СД (2)" xfId="22529"/>
    <cellStyle name="SAPBEXHLevel2 2 3 3" xfId="22530"/>
    <cellStyle name="SAPBEXHLevel2 2 3 3 2" xfId="22531"/>
    <cellStyle name="SAPBEXHLevel2 2 3 3 3" xfId="22532"/>
    <cellStyle name="SAPBEXHLevel2 2 3 3 4" xfId="22533"/>
    <cellStyle name="SAPBEXHLevel2 2 3 3 5" xfId="22534"/>
    <cellStyle name="SAPBEXHLevel2 2 3 3 6" xfId="22535"/>
    <cellStyle name="SAPBEXHLevel2 2 3 3 7" xfId="22536"/>
    <cellStyle name="SAPBEXHLevel2 2 3 4" xfId="22537"/>
    <cellStyle name="SAPBEXHLevel2 2 3 5" xfId="22538"/>
    <cellStyle name="SAPBEXHLevel2 2 3 6" xfId="22539"/>
    <cellStyle name="SAPBEXHLevel2 2 3 7" xfId="22540"/>
    <cellStyle name="SAPBEXHLevel2 2 3 8" xfId="22541"/>
    <cellStyle name="SAPBEXHLevel2 2 3 9" xfId="22542"/>
    <cellStyle name="SAPBEXHLevel2 2 3_БДР формат СД (2)" xfId="22543"/>
    <cellStyle name="SAPBEXHLevel2 2 4" xfId="22544"/>
    <cellStyle name="SAPBEXHLevel2 2 4 2" xfId="22545"/>
    <cellStyle name="SAPBEXHLevel2 2 4 2 2" xfId="22546"/>
    <cellStyle name="SAPBEXHLevel2 2 4 2 3" xfId="22547"/>
    <cellStyle name="SAPBEXHLevel2 2 4 2 4" xfId="22548"/>
    <cellStyle name="SAPBEXHLevel2 2 4 2 5" xfId="22549"/>
    <cellStyle name="SAPBEXHLevel2 2 4 2 6" xfId="22550"/>
    <cellStyle name="SAPBEXHLevel2 2 4 2 7" xfId="22551"/>
    <cellStyle name="SAPBEXHLevel2 2 4 3" xfId="22552"/>
    <cellStyle name="SAPBEXHLevel2 2 4 4" xfId="22553"/>
    <cellStyle name="SAPBEXHLevel2 2 4 5" xfId="22554"/>
    <cellStyle name="SAPBEXHLevel2 2 4 6" xfId="22555"/>
    <cellStyle name="SAPBEXHLevel2 2 4 7" xfId="22556"/>
    <cellStyle name="SAPBEXHLevel2 2 4 8" xfId="22557"/>
    <cellStyle name="SAPBEXHLevel2 2 5" xfId="22558"/>
    <cellStyle name="SAPBEXHLevel2 2 6" xfId="22559"/>
    <cellStyle name="SAPBEXHLevel2 2 6 2" xfId="22560"/>
    <cellStyle name="SAPBEXHLevel2 2 6 2 2" xfId="22561"/>
    <cellStyle name="SAPBEXHLevel2 2 6 2 3" xfId="22562"/>
    <cellStyle name="SAPBEXHLevel2 2 6 2 4" xfId="22563"/>
    <cellStyle name="SAPBEXHLevel2 2 6 2 5" xfId="22564"/>
    <cellStyle name="SAPBEXHLevel2 2 6 2 6" xfId="22565"/>
    <cellStyle name="SAPBEXHLevel2 2 6 2 7" xfId="22566"/>
    <cellStyle name="SAPBEXHLevel2 2 6 3" xfId="22567"/>
    <cellStyle name="SAPBEXHLevel2 2 6 4" xfId="22568"/>
    <cellStyle name="SAPBEXHLevel2 2 6 5" xfId="22569"/>
    <cellStyle name="SAPBEXHLevel2 2 6 6" xfId="22570"/>
    <cellStyle name="SAPBEXHLevel2 2 6 7" xfId="22571"/>
    <cellStyle name="SAPBEXHLevel2 2 6 8" xfId="22572"/>
    <cellStyle name="SAPBEXHLevel2 2 7" xfId="22573"/>
    <cellStyle name="SAPBEXHLevel2 2 7 2" xfId="22574"/>
    <cellStyle name="SAPBEXHLevel2 2 7 2 2" xfId="22575"/>
    <cellStyle name="SAPBEXHLevel2 2 7 2 3" xfId="22576"/>
    <cellStyle name="SAPBEXHLevel2 2 7 2 4" xfId="22577"/>
    <cellStyle name="SAPBEXHLevel2 2 7 2 5" xfId="22578"/>
    <cellStyle name="SAPBEXHLevel2 2 7 2 6" xfId="22579"/>
    <cellStyle name="SAPBEXHLevel2 2 7 2 7" xfId="22580"/>
    <cellStyle name="SAPBEXHLevel2 2 7 3" xfId="22581"/>
    <cellStyle name="SAPBEXHLevel2 2 7 4" xfId="22582"/>
    <cellStyle name="SAPBEXHLevel2 2 7 5" xfId="22583"/>
    <cellStyle name="SAPBEXHLevel2 2 7 6" xfId="22584"/>
    <cellStyle name="SAPBEXHLevel2 2 7 7" xfId="22585"/>
    <cellStyle name="SAPBEXHLevel2 2 7 8" xfId="22586"/>
    <cellStyle name="SAPBEXHLevel2 2 8" xfId="22587"/>
    <cellStyle name="SAPBEXHLevel2 2 8 2" xfId="22588"/>
    <cellStyle name="SAPBEXHLevel2 2 8 2 2" xfId="22589"/>
    <cellStyle name="SAPBEXHLevel2 2 8 2 3" xfId="22590"/>
    <cellStyle name="SAPBEXHLevel2 2 8 2 4" xfId="22591"/>
    <cellStyle name="SAPBEXHLevel2 2 8 2 5" xfId="22592"/>
    <cellStyle name="SAPBEXHLevel2 2 8 2 6" xfId="22593"/>
    <cellStyle name="SAPBEXHLevel2 2 8 2 7" xfId="22594"/>
    <cellStyle name="SAPBEXHLevel2 2 8 3" xfId="22595"/>
    <cellStyle name="SAPBEXHLevel2 2 8 4" xfId="22596"/>
    <cellStyle name="SAPBEXHLevel2 2 8 5" xfId="22597"/>
    <cellStyle name="SAPBEXHLevel2 2 8 6" xfId="22598"/>
    <cellStyle name="SAPBEXHLevel2 2 8 7" xfId="22599"/>
    <cellStyle name="SAPBEXHLevel2 2 8 8" xfId="22600"/>
    <cellStyle name="SAPBEXHLevel2 2 9" xfId="22601"/>
    <cellStyle name="SAPBEXHLevel2 2 9 2" xfId="22602"/>
    <cellStyle name="SAPBEXHLevel2 2 9 3" xfId="22603"/>
    <cellStyle name="SAPBEXHLevel2 2 9 4" xfId="22604"/>
    <cellStyle name="SAPBEXHLevel2 2 9 5" xfId="22605"/>
    <cellStyle name="SAPBEXHLevel2 2 9 6" xfId="22606"/>
    <cellStyle name="SAPBEXHLevel2 2 9 7" xfId="22607"/>
    <cellStyle name="SAPBEXHLevel2 2_БДР формат СД (2)" xfId="22608"/>
    <cellStyle name="SAPBEXHLevel2 3" xfId="22609"/>
    <cellStyle name="SAPBEXHLevel2 3 10" xfId="22610"/>
    <cellStyle name="SAPBEXHLevel2 3 11" xfId="22611"/>
    <cellStyle name="SAPBEXHLevel2 3 12" xfId="22612"/>
    <cellStyle name="SAPBEXHLevel2 3 2" xfId="22613"/>
    <cellStyle name="SAPBEXHLevel2 3 2 2" xfId="22614"/>
    <cellStyle name="SAPBEXHLevel2 3 2 2 2" xfId="22615"/>
    <cellStyle name="SAPBEXHLevel2 3 2 2 3" xfId="22616"/>
    <cellStyle name="SAPBEXHLevel2 3 2 2 4" xfId="22617"/>
    <cellStyle name="SAPBEXHLevel2 3 2 2 5" xfId="22618"/>
    <cellStyle name="SAPBEXHLevel2 3 2 2 6" xfId="22619"/>
    <cellStyle name="SAPBEXHLevel2 3 2 2 7" xfId="22620"/>
    <cellStyle name="SAPBEXHLevel2 3 2 3" xfId="22621"/>
    <cellStyle name="SAPBEXHLevel2 3 2 3 2" xfId="22622"/>
    <cellStyle name="SAPBEXHLevel2 3 2 3 3" xfId="22623"/>
    <cellStyle name="SAPBEXHLevel2 3 2 3 4" xfId="22624"/>
    <cellStyle name="SAPBEXHLevel2 3 2 3 5" xfId="22625"/>
    <cellStyle name="SAPBEXHLevel2 3 2 3 6" xfId="22626"/>
    <cellStyle name="SAPBEXHLevel2 3 2 3 7" xfId="22627"/>
    <cellStyle name="SAPBEXHLevel2 3 2 4" xfId="22628"/>
    <cellStyle name="SAPBEXHLevel2 3 2 5" xfId="22629"/>
    <cellStyle name="SAPBEXHLevel2 3 2 6" xfId="22630"/>
    <cellStyle name="SAPBEXHLevel2 3 2 7" xfId="22631"/>
    <cellStyle name="SAPBEXHLevel2 3 2 8" xfId="22632"/>
    <cellStyle name="SAPBEXHLevel2 3 2 9" xfId="22633"/>
    <cellStyle name="SAPBEXHLevel2 3 2_БДР формат СД (2)" xfId="22634"/>
    <cellStyle name="SAPBEXHLevel2 3 3" xfId="22635"/>
    <cellStyle name="SAPBEXHLevel2 3 3 2" xfId="22636"/>
    <cellStyle name="SAPBEXHLevel2 3 3 3" xfId="22637"/>
    <cellStyle name="SAPBEXHLevel2 3 3 4" xfId="22638"/>
    <cellStyle name="SAPBEXHLevel2 3 3 5" xfId="22639"/>
    <cellStyle name="SAPBEXHLevel2 3 3 6" xfId="22640"/>
    <cellStyle name="SAPBEXHLevel2 3 3 7" xfId="22641"/>
    <cellStyle name="SAPBEXHLevel2 3 4" xfId="22642"/>
    <cellStyle name="SAPBEXHLevel2 3 4 2" xfId="22643"/>
    <cellStyle name="SAPBEXHLevel2 3 4 2 2" xfId="22644"/>
    <cellStyle name="SAPBEXHLevel2 3 4 2 3" xfId="22645"/>
    <cellStyle name="SAPBEXHLevel2 3 4 2 4" xfId="22646"/>
    <cellStyle name="SAPBEXHLevel2 3 4 2 5" xfId="22647"/>
    <cellStyle name="SAPBEXHLevel2 3 4 2 6" xfId="22648"/>
    <cellStyle name="SAPBEXHLevel2 3 4 2 7" xfId="22649"/>
    <cellStyle name="SAPBEXHLevel2 3 4 3" xfId="22650"/>
    <cellStyle name="SAPBEXHLevel2 3 4 4" xfId="22651"/>
    <cellStyle name="SAPBEXHLevel2 3 4 5" xfId="22652"/>
    <cellStyle name="SAPBEXHLevel2 3 4 6" xfId="22653"/>
    <cellStyle name="SAPBEXHLevel2 3 4 7" xfId="22654"/>
    <cellStyle name="SAPBEXHLevel2 3 4 8" xfId="22655"/>
    <cellStyle name="SAPBEXHLevel2 3 5" xfId="22656"/>
    <cellStyle name="SAPBEXHLevel2 3 5 2" xfId="22657"/>
    <cellStyle name="SAPBEXHLevel2 3 5 2 2" xfId="22658"/>
    <cellStyle name="SAPBEXHLevel2 3 5 2 3" xfId="22659"/>
    <cellStyle name="SAPBEXHLevel2 3 5 2 4" xfId="22660"/>
    <cellStyle name="SAPBEXHLevel2 3 5 2 5" xfId="22661"/>
    <cellStyle name="SAPBEXHLevel2 3 5 2 6" xfId="22662"/>
    <cellStyle name="SAPBEXHLevel2 3 5 2 7" xfId="22663"/>
    <cellStyle name="SAPBEXHLevel2 3 5 3" xfId="22664"/>
    <cellStyle name="SAPBEXHLevel2 3 5 4" xfId="22665"/>
    <cellStyle name="SAPBEXHLevel2 3 5 5" xfId="22666"/>
    <cellStyle name="SAPBEXHLevel2 3 5 6" xfId="22667"/>
    <cellStyle name="SAPBEXHLevel2 3 5 7" xfId="22668"/>
    <cellStyle name="SAPBEXHLevel2 3 5 8" xfId="22669"/>
    <cellStyle name="SAPBEXHLevel2 3 6" xfId="22670"/>
    <cellStyle name="SAPBEXHLevel2 3 6 2" xfId="22671"/>
    <cellStyle name="SAPBEXHLevel2 3 6 3" xfId="22672"/>
    <cellStyle name="SAPBEXHLevel2 3 6 4" xfId="22673"/>
    <cellStyle name="SAPBEXHLevel2 3 6 5" xfId="22674"/>
    <cellStyle name="SAPBEXHLevel2 3 6 6" xfId="22675"/>
    <cellStyle name="SAPBEXHLevel2 3 6 7" xfId="22676"/>
    <cellStyle name="SAPBEXHLevel2 3 7" xfId="22677"/>
    <cellStyle name="SAPBEXHLevel2 3 8" xfId="22678"/>
    <cellStyle name="SAPBEXHLevel2 3 9" xfId="22679"/>
    <cellStyle name="SAPBEXHLevel2 3_БДР формат СД (2)" xfId="22680"/>
    <cellStyle name="SAPBEXHLevel2 4" xfId="22681"/>
    <cellStyle name="SAPBEXHLevel2 4 2" xfId="22682"/>
    <cellStyle name="SAPBEXHLevel2 4 2 2" xfId="22683"/>
    <cellStyle name="SAPBEXHLevel2 4 2 2 2" xfId="22684"/>
    <cellStyle name="SAPBEXHLevel2 4 2 2 3" xfId="22685"/>
    <cellStyle name="SAPBEXHLevel2 4 2 2 4" xfId="22686"/>
    <cellStyle name="SAPBEXHLevel2 4 2 2 5" xfId="22687"/>
    <cellStyle name="SAPBEXHLevel2 4 2 2 6" xfId="22688"/>
    <cellStyle name="SAPBEXHLevel2 4 2 2 7" xfId="22689"/>
    <cellStyle name="SAPBEXHLevel2 4 2 3" xfId="22690"/>
    <cellStyle name="SAPBEXHLevel2 4 2 4" xfId="22691"/>
    <cellStyle name="SAPBEXHLevel2 4 2 5" xfId="22692"/>
    <cellStyle name="SAPBEXHLevel2 4 2 6" xfId="22693"/>
    <cellStyle name="SAPBEXHLevel2 4 2 7" xfId="22694"/>
    <cellStyle name="SAPBEXHLevel2 4 2 8" xfId="22695"/>
    <cellStyle name="SAPBEXHLevel2 4 3" xfId="22696"/>
    <cellStyle name="SAPBEXHLevel2 4 3 2" xfId="22697"/>
    <cellStyle name="SAPBEXHLevel2 4 3 3" xfId="22698"/>
    <cellStyle name="SAPBEXHLevel2 4 3 4" xfId="22699"/>
    <cellStyle name="SAPBEXHLevel2 4 3 5" xfId="22700"/>
    <cellStyle name="SAPBEXHLevel2 4 3 6" xfId="22701"/>
    <cellStyle name="SAPBEXHLevel2 4 3 7" xfId="22702"/>
    <cellStyle name="SAPBEXHLevel2 4 4" xfId="22703"/>
    <cellStyle name="SAPBEXHLevel2 4 4 2" xfId="22704"/>
    <cellStyle name="SAPBEXHLevel2 4 4 3" xfId="22705"/>
    <cellStyle name="SAPBEXHLevel2 4 4 4" xfId="22706"/>
    <cellStyle name="SAPBEXHLevel2 4 5" xfId="22707"/>
    <cellStyle name="SAPBEXHLevel2 4 6" xfId="22708"/>
    <cellStyle name="SAPBEXHLevel2 4 7" xfId="22709"/>
    <cellStyle name="SAPBEXHLevel2 4 8" xfId="22710"/>
    <cellStyle name="SAPBEXHLevel2 4 9" xfId="22711"/>
    <cellStyle name="SAPBEXHLevel2 4_БДР формат СД (2)" xfId="22712"/>
    <cellStyle name="SAPBEXHLevel2 5" xfId="22713"/>
    <cellStyle name="SAPBEXHLevel2 5 2" xfId="22714"/>
    <cellStyle name="SAPBEXHLevel2 5 2 2" xfId="22715"/>
    <cellStyle name="SAPBEXHLevel2 5 2 3" xfId="22716"/>
    <cellStyle name="SAPBEXHLevel2 5 2 4" xfId="22717"/>
    <cellStyle name="SAPBEXHLevel2 5 2 5" xfId="22718"/>
    <cellStyle name="SAPBEXHLevel2 5 2 6" xfId="22719"/>
    <cellStyle name="SAPBEXHLevel2 5 2 7" xfId="22720"/>
    <cellStyle name="SAPBEXHLevel2 5 3" xfId="22721"/>
    <cellStyle name="SAPBEXHLevel2 5 3 2" xfId="22722"/>
    <cellStyle name="SAPBEXHLevel2 5 3 3" xfId="22723"/>
    <cellStyle name="SAPBEXHLevel2 5 3 4" xfId="22724"/>
    <cellStyle name="SAPBEXHLevel2 5 4" xfId="22725"/>
    <cellStyle name="SAPBEXHLevel2 5 4 2" xfId="22726"/>
    <cellStyle name="SAPBEXHLevel2 5 4 3" xfId="22727"/>
    <cellStyle name="SAPBEXHLevel2 5 4 4" xfId="22728"/>
    <cellStyle name="SAPBEXHLevel2 5 5" xfId="22729"/>
    <cellStyle name="SAPBEXHLevel2 5 6" xfId="22730"/>
    <cellStyle name="SAPBEXHLevel2 5 7" xfId="22731"/>
    <cellStyle name="SAPBEXHLevel2 5 8" xfId="22732"/>
    <cellStyle name="SAPBEXHLevel2 6" xfId="22733"/>
    <cellStyle name="SAPBEXHLevel2 6 2" xfId="22734"/>
    <cellStyle name="SAPBEXHLevel2 6 2 2" xfId="22735"/>
    <cellStyle name="SAPBEXHLevel2 6 2 3" xfId="22736"/>
    <cellStyle name="SAPBEXHLevel2 6 2 4" xfId="22737"/>
    <cellStyle name="SAPBEXHLevel2 6 2 5" xfId="22738"/>
    <cellStyle name="SAPBEXHLevel2 6 2 6" xfId="22739"/>
    <cellStyle name="SAPBEXHLevel2 6 2 7" xfId="22740"/>
    <cellStyle name="SAPBEXHLevel2 6 3" xfId="22741"/>
    <cellStyle name="SAPBEXHLevel2 6 3 2" xfId="22742"/>
    <cellStyle name="SAPBEXHLevel2 6 3 3" xfId="22743"/>
    <cellStyle name="SAPBEXHLevel2 6 3 4" xfId="22744"/>
    <cellStyle name="SAPBEXHLevel2 6 4" xfId="22745"/>
    <cellStyle name="SAPBEXHLevel2 6 4 2" xfId="22746"/>
    <cellStyle name="SAPBEXHLevel2 6 4 3" xfId="22747"/>
    <cellStyle name="SAPBEXHLevel2 6 4 4" xfId="22748"/>
    <cellStyle name="SAPBEXHLevel2 6 5" xfId="22749"/>
    <cellStyle name="SAPBEXHLevel2 6 6" xfId="22750"/>
    <cellStyle name="SAPBEXHLevel2 6 7" xfId="22751"/>
    <cellStyle name="SAPBEXHLevel2 6 8" xfId="22752"/>
    <cellStyle name="SAPBEXHLevel2 7" xfId="22753"/>
    <cellStyle name="SAPBEXHLevel2 7 2" xfId="22754"/>
    <cellStyle name="SAPBEXHLevel2 7 2 2" xfId="22755"/>
    <cellStyle name="SAPBEXHLevel2 7 2 3" xfId="22756"/>
    <cellStyle name="SAPBEXHLevel2 7 2 4" xfId="22757"/>
    <cellStyle name="SAPBEXHLevel2 7 2 5" xfId="22758"/>
    <cellStyle name="SAPBEXHLevel2 7 2 6" xfId="22759"/>
    <cellStyle name="SAPBEXHLevel2 7 2 7" xfId="22760"/>
    <cellStyle name="SAPBEXHLevel2 7 3" xfId="22761"/>
    <cellStyle name="SAPBEXHLevel2 7 3 2" xfId="22762"/>
    <cellStyle name="SAPBEXHLevel2 7 3 3" xfId="22763"/>
    <cellStyle name="SAPBEXHLevel2 7 3 4" xfId="22764"/>
    <cellStyle name="SAPBEXHLevel2 7 4" xfId="22765"/>
    <cellStyle name="SAPBEXHLevel2 7 4 2" xfId="22766"/>
    <cellStyle name="SAPBEXHLevel2 7 4 3" xfId="22767"/>
    <cellStyle name="SAPBEXHLevel2 7 4 4" xfId="22768"/>
    <cellStyle name="SAPBEXHLevel2 7 5" xfId="22769"/>
    <cellStyle name="SAPBEXHLevel2 7 6" xfId="22770"/>
    <cellStyle name="SAPBEXHLevel2 7 7" xfId="22771"/>
    <cellStyle name="SAPBEXHLevel2 7 8" xfId="22772"/>
    <cellStyle name="SAPBEXHLevel2 8" xfId="22773"/>
    <cellStyle name="SAPBEXHLevel2 8 2" xfId="22774"/>
    <cellStyle name="SAPBEXHLevel2 8 2 2" xfId="22775"/>
    <cellStyle name="SAPBEXHLevel2 8 2 3" xfId="22776"/>
    <cellStyle name="SAPBEXHLevel2 8 2 4" xfId="22777"/>
    <cellStyle name="SAPBEXHLevel2 8 2 5" xfId="22778"/>
    <cellStyle name="SAPBEXHLevel2 8 2 6" xfId="22779"/>
    <cellStyle name="SAPBEXHLevel2 8 2 7" xfId="22780"/>
    <cellStyle name="SAPBEXHLevel2 8 3" xfId="22781"/>
    <cellStyle name="SAPBEXHLevel2 8 3 2" xfId="22782"/>
    <cellStyle name="SAPBEXHLevel2 8 3 3" xfId="22783"/>
    <cellStyle name="SAPBEXHLevel2 8 3 4" xfId="22784"/>
    <cellStyle name="SAPBEXHLevel2 8 4" xfId="22785"/>
    <cellStyle name="SAPBEXHLevel2 8 4 2" xfId="22786"/>
    <cellStyle name="SAPBEXHLevel2 8 4 3" xfId="22787"/>
    <cellStyle name="SAPBEXHLevel2 8 4 4" xfId="22788"/>
    <cellStyle name="SAPBEXHLevel2 8 5" xfId="22789"/>
    <cellStyle name="SAPBEXHLevel2 8 6" xfId="22790"/>
    <cellStyle name="SAPBEXHLevel2 8 7" xfId="22791"/>
    <cellStyle name="SAPBEXHLevel2 8 8" xfId="22792"/>
    <cellStyle name="SAPBEXHLevel2 9" xfId="22793"/>
    <cellStyle name="SAPBEXHLevel2 9 2" xfId="22794"/>
    <cellStyle name="SAPBEXHLevel2 9 2 2" xfId="22795"/>
    <cellStyle name="SAPBEXHLevel2 9 2 3" xfId="22796"/>
    <cellStyle name="SAPBEXHLevel2 9 2 4" xfId="22797"/>
    <cellStyle name="SAPBEXHLevel2 9 2 5" xfId="22798"/>
    <cellStyle name="SAPBEXHLevel2 9 2 6" xfId="22799"/>
    <cellStyle name="SAPBEXHLevel2 9 2 7" xfId="22800"/>
    <cellStyle name="SAPBEXHLevel2 9 3" xfId="22801"/>
    <cellStyle name="SAPBEXHLevel2 9 3 2" xfId="22802"/>
    <cellStyle name="SAPBEXHLevel2 9 3 3" xfId="22803"/>
    <cellStyle name="SAPBEXHLevel2 9 3 4" xfId="22804"/>
    <cellStyle name="SAPBEXHLevel2 9 4" xfId="22805"/>
    <cellStyle name="SAPBEXHLevel2 9 4 2" xfId="22806"/>
    <cellStyle name="SAPBEXHLevel2 9 4 3" xfId="22807"/>
    <cellStyle name="SAPBEXHLevel2 9 4 4" xfId="22808"/>
    <cellStyle name="SAPBEXHLevel2 9 5" xfId="22809"/>
    <cellStyle name="SAPBEXHLevel2 9 6" xfId="22810"/>
    <cellStyle name="SAPBEXHLevel2 9 7" xfId="22811"/>
    <cellStyle name="SAPBEXHLevel2 9 8" xfId="22812"/>
    <cellStyle name="SAPBEXHLevel2_7 Расчёт тарифа 2011-2012 МЭС Востока" xfId="22813"/>
    <cellStyle name="SAPBEXHLevel2X" xfId="22814"/>
    <cellStyle name="SAPBEXHLevel2X 10" xfId="22815"/>
    <cellStyle name="SAPBEXHLevel2X 10 2" xfId="22816"/>
    <cellStyle name="SAPBEXHLevel2X 10 2 2" xfId="22817"/>
    <cellStyle name="SAPBEXHLevel2X 10 2 3" xfId="22818"/>
    <cellStyle name="SAPBEXHLevel2X 10 2 4" xfId="22819"/>
    <cellStyle name="SAPBEXHLevel2X 10 2 5" xfId="22820"/>
    <cellStyle name="SAPBEXHLevel2X 10 2 6" xfId="22821"/>
    <cellStyle name="SAPBEXHLevel2X 10 2 7" xfId="22822"/>
    <cellStyle name="SAPBEXHLevel2X 10 3" xfId="22823"/>
    <cellStyle name="SAPBEXHLevel2X 10 4" xfId="22824"/>
    <cellStyle name="SAPBEXHLevel2X 10 5" xfId="22825"/>
    <cellStyle name="SAPBEXHLevel2X 10 6" xfId="22826"/>
    <cellStyle name="SAPBEXHLevel2X 10 7" xfId="22827"/>
    <cellStyle name="SAPBEXHLevel2X 10 8" xfId="22828"/>
    <cellStyle name="SAPBEXHLevel2X 11" xfId="22829"/>
    <cellStyle name="SAPBEXHLevel2X 11 2" xfId="22830"/>
    <cellStyle name="SAPBEXHLevel2X 11 3" xfId="22831"/>
    <cellStyle name="SAPBEXHLevel2X 11 4" xfId="22832"/>
    <cellStyle name="SAPBEXHLevel2X 11 5" xfId="22833"/>
    <cellStyle name="SAPBEXHLevel2X 11 6" xfId="22834"/>
    <cellStyle name="SAPBEXHLevel2X 11 7" xfId="22835"/>
    <cellStyle name="SAPBEXHLevel2X 12" xfId="22836"/>
    <cellStyle name="SAPBEXHLevel2X 12 2" xfId="22837"/>
    <cellStyle name="SAPBEXHLevel2X 12 3" xfId="22838"/>
    <cellStyle name="SAPBEXHLevel2X 12 4" xfId="22839"/>
    <cellStyle name="SAPBEXHLevel2X 12 5" xfId="22840"/>
    <cellStyle name="SAPBEXHLevel2X 12 6" xfId="22841"/>
    <cellStyle name="SAPBEXHLevel2X 12 7" xfId="22842"/>
    <cellStyle name="SAPBEXHLevel2X 13" xfId="22843"/>
    <cellStyle name="SAPBEXHLevel2X 13 2" xfId="22844"/>
    <cellStyle name="SAPBEXHLevel2X 13 3" xfId="22845"/>
    <cellStyle name="SAPBEXHLevel2X 13 4" xfId="22846"/>
    <cellStyle name="SAPBEXHLevel2X 13 5" xfId="22847"/>
    <cellStyle name="SAPBEXHLevel2X 13 6" xfId="22848"/>
    <cellStyle name="SAPBEXHLevel2X 13 7" xfId="22849"/>
    <cellStyle name="SAPBEXHLevel2X 14" xfId="22850"/>
    <cellStyle name="SAPBEXHLevel2X 14 2" xfId="22851"/>
    <cellStyle name="SAPBEXHLevel2X 14 3" xfId="22852"/>
    <cellStyle name="SAPBEXHLevel2X 14 4" xfId="22853"/>
    <cellStyle name="SAPBEXHLevel2X 14 5" xfId="22854"/>
    <cellStyle name="SAPBEXHLevel2X 14 6" xfId="22855"/>
    <cellStyle name="SAPBEXHLevel2X 14 7" xfId="22856"/>
    <cellStyle name="SAPBEXHLevel2X 15" xfId="22857"/>
    <cellStyle name="SAPBEXHLevel2X 16" xfId="22858"/>
    <cellStyle name="SAPBEXHLevel2X 17" xfId="22859"/>
    <cellStyle name="SAPBEXHLevel2X 18" xfId="22860"/>
    <cellStyle name="SAPBEXHLevel2X 19" xfId="22861"/>
    <cellStyle name="SAPBEXHLevel2X 2" xfId="22862"/>
    <cellStyle name="SAPBEXHLevel2X 2 10" xfId="22863"/>
    <cellStyle name="SAPBEXHLevel2X 2 11" xfId="22864"/>
    <cellStyle name="SAPBEXHLevel2X 2 12" xfId="22865"/>
    <cellStyle name="SAPBEXHLevel2X 2 13" xfId="22866"/>
    <cellStyle name="SAPBEXHLevel2X 2 14" xfId="22867"/>
    <cellStyle name="SAPBEXHLevel2X 2 2" xfId="22868"/>
    <cellStyle name="SAPBEXHLevel2X 2 2 10" xfId="22869"/>
    <cellStyle name="SAPBEXHLevel2X 2 2 2" xfId="22870"/>
    <cellStyle name="SAPBEXHLevel2X 2 2 2 2" xfId="22871"/>
    <cellStyle name="SAPBEXHLevel2X 2 2 2 3" xfId="22872"/>
    <cellStyle name="SAPBEXHLevel2X 2 2 2 4" xfId="22873"/>
    <cellStyle name="SAPBEXHLevel2X 2 2 3" xfId="22874"/>
    <cellStyle name="SAPBEXHLevel2X 2 2 3 2" xfId="22875"/>
    <cellStyle name="SAPBEXHLevel2X 2 2 3 2 2" xfId="22876"/>
    <cellStyle name="SAPBEXHLevel2X 2 2 3 2 3" xfId="22877"/>
    <cellStyle name="SAPBEXHLevel2X 2 2 3 2 4" xfId="22878"/>
    <cellStyle name="SAPBEXHLevel2X 2 2 3 2 5" xfId="22879"/>
    <cellStyle name="SAPBEXHLevel2X 2 2 3 2 6" xfId="22880"/>
    <cellStyle name="SAPBEXHLevel2X 2 2 3 2 7" xfId="22881"/>
    <cellStyle name="SAPBEXHLevel2X 2 2 3 3" xfId="22882"/>
    <cellStyle name="SAPBEXHLevel2X 2 2 3 4" xfId="22883"/>
    <cellStyle name="SAPBEXHLevel2X 2 2 3 5" xfId="22884"/>
    <cellStyle name="SAPBEXHLevel2X 2 2 3 6" xfId="22885"/>
    <cellStyle name="SAPBEXHLevel2X 2 2 3 7" xfId="22886"/>
    <cellStyle name="SAPBEXHLevel2X 2 2 3 8" xfId="22887"/>
    <cellStyle name="SAPBEXHLevel2X 2 2 4" xfId="22888"/>
    <cellStyle name="SAPBEXHLevel2X 2 2 4 2" xfId="22889"/>
    <cellStyle name="SAPBEXHLevel2X 2 2 4 3" xfId="22890"/>
    <cellStyle name="SAPBEXHLevel2X 2 2 4 4" xfId="22891"/>
    <cellStyle name="SAPBEXHLevel2X 2 2 4 5" xfId="22892"/>
    <cellStyle name="SAPBEXHLevel2X 2 2 4 6" xfId="22893"/>
    <cellStyle name="SAPBEXHLevel2X 2 2 4 7" xfId="22894"/>
    <cellStyle name="SAPBEXHLevel2X 2 2 5" xfId="22895"/>
    <cellStyle name="SAPBEXHLevel2X 2 2 6" xfId="22896"/>
    <cellStyle name="SAPBEXHLevel2X 2 2 7" xfId="22897"/>
    <cellStyle name="SAPBEXHLevel2X 2 2 8" xfId="22898"/>
    <cellStyle name="SAPBEXHLevel2X 2 2 9" xfId="22899"/>
    <cellStyle name="SAPBEXHLevel2X 2 2_БДР формат СД (2)" xfId="22900"/>
    <cellStyle name="SAPBEXHLevel2X 2 3" xfId="22901"/>
    <cellStyle name="SAPBEXHLevel2X 2 3 2" xfId="22902"/>
    <cellStyle name="SAPBEXHLevel2X 2 3 2 2" xfId="22903"/>
    <cellStyle name="SAPBEXHLevel2X 2 3 2 3" xfId="22904"/>
    <cellStyle name="SAPBEXHLevel2X 2 3 2 4" xfId="22905"/>
    <cellStyle name="SAPBEXHLevel2X 2 3 2 5" xfId="22906"/>
    <cellStyle name="SAPBEXHLevel2X 2 3 2 6" xfId="22907"/>
    <cellStyle name="SAPBEXHLevel2X 2 3 2 7" xfId="22908"/>
    <cellStyle name="SAPBEXHLevel2X 2 3 3" xfId="22909"/>
    <cellStyle name="SAPBEXHLevel2X 2 3 4" xfId="22910"/>
    <cellStyle name="SAPBEXHLevel2X 2 3 5" xfId="22911"/>
    <cellStyle name="SAPBEXHLevel2X 2 3 6" xfId="22912"/>
    <cellStyle name="SAPBEXHLevel2X 2 3 7" xfId="22913"/>
    <cellStyle name="SAPBEXHLevel2X 2 3 8" xfId="22914"/>
    <cellStyle name="SAPBEXHLevel2X 2 4" xfId="22915"/>
    <cellStyle name="SAPBEXHLevel2X 2 4 2" xfId="22916"/>
    <cellStyle name="SAPBEXHLevel2X 2 4 2 2" xfId="22917"/>
    <cellStyle name="SAPBEXHLevel2X 2 4 3" xfId="22918"/>
    <cellStyle name="SAPBEXHLevel2X 2 4 4" xfId="22919"/>
    <cellStyle name="SAPBEXHLevel2X 2 5" xfId="22920"/>
    <cellStyle name="SAPBEXHLevel2X 2 5 2" xfId="22921"/>
    <cellStyle name="SAPBEXHLevel2X 2 5 2 2" xfId="22922"/>
    <cellStyle name="SAPBEXHLevel2X 2 5 2 3" xfId="22923"/>
    <cellStyle name="SAPBEXHLevel2X 2 5 2 4" xfId="22924"/>
    <cellStyle name="SAPBEXHLevel2X 2 5 2 5" xfId="22925"/>
    <cellStyle name="SAPBEXHLevel2X 2 5 2 6" xfId="22926"/>
    <cellStyle name="SAPBEXHLevel2X 2 5 2 7" xfId="22927"/>
    <cellStyle name="SAPBEXHLevel2X 2 5 3" xfId="22928"/>
    <cellStyle name="SAPBEXHLevel2X 2 5 4" xfId="22929"/>
    <cellStyle name="SAPBEXHLevel2X 2 5 5" xfId="22930"/>
    <cellStyle name="SAPBEXHLevel2X 2 5 6" xfId="22931"/>
    <cellStyle name="SAPBEXHLevel2X 2 5 7" xfId="22932"/>
    <cellStyle name="SAPBEXHLevel2X 2 5 8" xfId="22933"/>
    <cellStyle name="SAPBEXHLevel2X 2 6" xfId="22934"/>
    <cellStyle name="SAPBEXHLevel2X 2 6 2" xfId="22935"/>
    <cellStyle name="SAPBEXHLevel2X 2 6 2 2" xfId="22936"/>
    <cellStyle name="SAPBEXHLevel2X 2 6 2 3" xfId="22937"/>
    <cellStyle name="SAPBEXHLevel2X 2 6 2 4" xfId="22938"/>
    <cellStyle name="SAPBEXHLevel2X 2 6 2 5" xfId="22939"/>
    <cellStyle name="SAPBEXHLevel2X 2 6 2 6" xfId="22940"/>
    <cellStyle name="SAPBEXHLevel2X 2 6 2 7" xfId="22941"/>
    <cellStyle name="SAPBEXHLevel2X 2 6 3" xfId="22942"/>
    <cellStyle name="SAPBEXHLevel2X 2 6 4" xfId="22943"/>
    <cellStyle name="SAPBEXHLevel2X 2 6 5" xfId="22944"/>
    <cellStyle name="SAPBEXHLevel2X 2 6 6" xfId="22945"/>
    <cellStyle name="SAPBEXHLevel2X 2 6 7" xfId="22946"/>
    <cellStyle name="SAPBEXHLevel2X 2 6 8" xfId="22947"/>
    <cellStyle name="SAPBEXHLevel2X 2 7" xfId="22948"/>
    <cellStyle name="SAPBEXHLevel2X 2 7 2" xfId="22949"/>
    <cellStyle name="SAPBEXHLevel2X 2 7 3" xfId="22950"/>
    <cellStyle name="SAPBEXHLevel2X 2 7 4" xfId="22951"/>
    <cellStyle name="SAPBEXHLevel2X 2 7 5" xfId="22952"/>
    <cellStyle name="SAPBEXHLevel2X 2 7 6" xfId="22953"/>
    <cellStyle name="SAPBEXHLevel2X 2 7 7" xfId="22954"/>
    <cellStyle name="SAPBEXHLevel2X 2 8" xfId="22955"/>
    <cellStyle name="SAPBEXHLevel2X 2 8 2" xfId="22956"/>
    <cellStyle name="SAPBEXHLevel2X 2 8 3" xfId="22957"/>
    <cellStyle name="SAPBEXHLevel2X 2 8 4" xfId="22958"/>
    <cellStyle name="SAPBEXHLevel2X 2 8 5" xfId="22959"/>
    <cellStyle name="SAPBEXHLevel2X 2 8 6" xfId="22960"/>
    <cellStyle name="SAPBEXHLevel2X 2 8 7" xfId="22961"/>
    <cellStyle name="SAPBEXHLevel2X 2 9" xfId="22962"/>
    <cellStyle name="SAPBEXHLevel2X 2_БДР формат СД (2)" xfId="22963"/>
    <cellStyle name="SAPBEXHLevel2X 20" xfId="22964"/>
    <cellStyle name="SAPBEXHLevel2X 3" xfId="22965"/>
    <cellStyle name="SAPBEXHLevel2X 3 10" xfId="22966"/>
    <cellStyle name="SAPBEXHLevel2X 3 11" xfId="22967"/>
    <cellStyle name="SAPBEXHLevel2X 3 12" xfId="22968"/>
    <cellStyle name="SAPBEXHLevel2X 3 2" xfId="22969"/>
    <cellStyle name="SAPBEXHLevel2X 3 2 2" xfId="22970"/>
    <cellStyle name="SAPBEXHLevel2X 3 2 2 2" xfId="22971"/>
    <cellStyle name="SAPBEXHLevel2X 3 2 2 3" xfId="22972"/>
    <cellStyle name="SAPBEXHLevel2X 3 2 2 4" xfId="22973"/>
    <cellStyle name="SAPBEXHLevel2X 3 2 2 5" xfId="22974"/>
    <cellStyle name="SAPBEXHLevel2X 3 2 2 6" xfId="22975"/>
    <cellStyle name="SAPBEXHLevel2X 3 2 2 7" xfId="22976"/>
    <cellStyle name="SAPBEXHLevel2X 3 2 3" xfId="22977"/>
    <cellStyle name="SAPBEXHLevel2X 3 2 3 2" xfId="22978"/>
    <cellStyle name="SAPBEXHLevel2X 3 2 3 3" xfId="22979"/>
    <cellStyle name="SAPBEXHLevel2X 3 2 3 4" xfId="22980"/>
    <cellStyle name="SAPBEXHLevel2X 3 2 3 5" xfId="22981"/>
    <cellStyle name="SAPBEXHLevel2X 3 2 3 6" xfId="22982"/>
    <cellStyle name="SAPBEXHLevel2X 3 2 3 7" xfId="22983"/>
    <cellStyle name="SAPBEXHLevel2X 3 2 4" xfId="22984"/>
    <cellStyle name="SAPBEXHLevel2X 3 2 5" xfId="22985"/>
    <cellStyle name="SAPBEXHLevel2X 3 2 6" xfId="22986"/>
    <cellStyle name="SAPBEXHLevel2X 3 2 7" xfId="22987"/>
    <cellStyle name="SAPBEXHLevel2X 3 2 8" xfId="22988"/>
    <cellStyle name="SAPBEXHLevel2X 3 2 9" xfId="22989"/>
    <cellStyle name="SAPBEXHLevel2X 3 2_БДР формат СД (2)" xfId="22990"/>
    <cellStyle name="SAPBEXHLevel2X 3 3" xfId="22991"/>
    <cellStyle name="SAPBEXHLevel2X 3 3 2" xfId="22992"/>
    <cellStyle name="SAPBEXHLevel2X 3 3 3" xfId="22993"/>
    <cellStyle name="SAPBEXHLevel2X 3 3 4" xfId="22994"/>
    <cellStyle name="SAPBEXHLevel2X 3 3 5" xfId="22995"/>
    <cellStyle name="SAPBEXHLevel2X 3 3 6" xfId="22996"/>
    <cellStyle name="SAPBEXHLevel2X 3 3 7" xfId="22997"/>
    <cellStyle name="SAPBEXHLevel2X 3 4" xfId="22998"/>
    <cellStyle name="SAPBEXHLevel2X 3 4 2" xfId="22999"/>
    <cellStyle name="SAPBEXHLevel2X 3 4 2 2" xfId="23000"/>
    <cellStyle name="SAPBEXHLevel2X 3 4 2 3" xfId="23001"/>
    <cellStyle name="SAPBEXHLevel2X 3 4 2 4" xfId="23002"/>
    <cellStyle name="SAPBEXHLevel2X 3 4 2 5" xfId="23003"/>
    <cellStyle name="SAPBEXHLevel2X 3 4 2 6" xfId="23004"/>
    <cellStyle name="SAPBEXHLevel2X 3 4 2 7" xfId="23005"/>
    <cellStyle name="SAPBEXHLevel2X 3 4 3" xfId="23006"/>
    <cellStyle name="SAPBEXHLevel2X 3 4 4" xfId="23007"/>
    <cellStyle name="SAPBEXHLevel2X 3 4 5" xfId="23008"/>
    <cellStyle name="SAPBEXHLevel2X 3 4 6" xfId="23009"/>
    <cellStyle name="SAPBEXHLevel2X 3 4 7" xfId="23010"/>
    <cellStyle name="SAPBEXHLevel2X 3 4 8" xfId="23011"/>
    <cellStyle name="SAPBEXHLevel2X 3 5" xfId="23012"/>
    <cellStyle name="SAPBEXHLevel2X 3 5 2" xfId="23013"/>
    <cellStyle name="SAPBEXHLevel2X 3 5 3" xfId="23014"/>
    <cellStyle name="SAPBEXHLevel2X 3 5 4" xfId="23015"/>
    <cellStyle name="SAPBEXHLevel2X 3 5 5" xfId="23016"/>
    <cellStyle name="SAPBEXHLevel2X 3 5 6" xfId="23017"/>
    <cellStyle name="SAPBEXHLevel2X 3 5 7" xfId="23018"/>
    <cellStyle name="SAPBEXHLevel2X 3 6" xfId="23019"/>
    <cellStyle name="SAPBEXHLevel2X 3 6 2" xfId="23020"/>
    <cellStyle name="SAPBEXHLevel2X 3 6 3" xfId="23021"/>
    <cellStyle name="SAPBEXHLevel2X 3 6 4" xfId="23022"/>
    <cellStyle name="SAPBEXHLevel2X 3 6 5" xfId="23023"/>
    <cellStyle name="SAPBEXHLevel2X 3 6 6" xfId="23024"/>
    <cellStyle name="SAPBEXHLevel2X 3 6 7" xfId="23025"/>
    <cellStyle name="SAPBEXHLevel2X 3 7" xfId="23026"/>
    <cellStyle name="SAPBEXHLevel2X 3 8" xfId="23027"/>
    <cellStyle name="SAPBEXHLevel2X 3 9" xfId="23028"/>
    <cellStyle name="SAPBEXHLevel2X 3_БДР формат СД (2)" xfId="23029"/>
    <cellStyle name="SAPBEXHLevel2X 4" xfId="23030"/>
    <cellStyle name="SAPBEXHLevel2X 4 10" xfId="23031"/>
    <cellStyle name="SAPBEXHLevel2X 4 11" xfId="23032"/>
    <cellStyle name="SAPBEXHLevel2X 4 12" xfId="23033"/>
    <cellStyle name="SAPBEXHLevel2X 4 13" xfId="23034"/>
    <cellStyle name="SAPBEXHLevel2X 4 2" xfId="23035"/>
    <cellStyle name="SAPBEXHLevel2X 4 2 2" xfId="23036"/>
    <cellStyle name="SAPBEXHLevel2X 4 2 3" xfId="23037"/>
    <cellStyle name="SAPBEXHLevel2X 4 2 3 2" xfId="23038"/>
    <cellStyle name="SAPBEXHLevel2X 4 2 3 3" xfId="23039"/>
    <cellStyle name="SAPBEXHLevel2X 4 2 3 4" xfId="23040"/>
    <cellStyle name="SAPBEXHLevel2X 4 2 3 5" xfId="23041"/>
    <cellStyle name="SAPBEXHLevel2X 4 2 3 6" xfId="23042"/>
    <cellStyle name="SAPBEXHLevel2X 4 2 3 7" xfId="23043"/>
    <cellStyle name="SAPBEXHLevel2X 4 2 4" xfId="23044"/>
    <cellStyle name="SAPBEXHLevel2X 4 2 5" xfId="23045"/>
    <cellStyle name="SAPBEXHLevel2X 4 2 6" xfId="23046"/>
    <cellStyle name="SAPBEXHLevel2X 4 2 7" xfId="23047"/>
    <cellStyle name="SAPBEXHLevel2X 4 2 8" xfId="23048"/>
    <cellStyle name="SAPBEXHLevel2X 4 2 9" xfId="23049"/>
    <cellStyle name="SAPBEXHLevel2X 4 2_БДР формат СД (2)" xfId="23050"/>
    <cellStyle name="SAPBEXHLevel2X 4 3" xfId="23051"/>
    <cellStyle name="SAPBEXHLevel2X 4 3 2" xfId="23052"/>
    <cellStyle name="SAPBEXHLevel2X 4 3 2 2" xfId="23053"/>
    <cellStyle name="SAPBEXHLevel2X 4 3 2 3" xfId="23054"/>
    <cellStyle name="SAPBEXHLevel2X 4 3 2 4" xfId="23055"/>
    <cellStyle name="SAPBEXHLevel2X 4 3 2 5" xfId="23056"/>
    <cellStyle name="SAPBEXHLevel2X 4 3 2 6" xfId="23057"/>
    <cellStyle name="SAPBEXHLevel2X 4 3 2 7" xfId="23058"/>
    <cellStyle name="SAPBEXHLevel2X 4 3 3" xfId="23059"/>
    <cellStyle name="SAPBEXHLevel2X 4 3 4" xfId="23060"/>
    <cellStyle name="SAPBEXHLevel2X 4 3 5" xfId="23061"/>
    <cellStyle name="SAPBEXHLevel2X 4 3 6" xfId="23062"/>
    <cellStyle name="SAPBEXHLevel2X 4 3 7" xfId="23063"/>
    <cellStyle name="SAPBEXHLevel2X 4 3 8" xfId="23064"/>
    <cellStyle name="SAPBEXHLevel2X 4 4" xfId="23065"/>
    <cellStyle name="SAPBEXHLevel2X 4 4 2" xfId="23066"/>
    <cellStyle name="SAPBEXHLevel2X 4 4 3" xfId="23067"/>
    <cellStyle name="SAPBEXHLevel2X 4 4 4" xfId="23068"/>
    <cellStyle name="SAPBEXHLevel2X 4 4 5" xfId="23069"/>
    <cellStyle name="SAPBEXHLevel2X 4 4 6" xfId="23070"/>
    <cellStyle name="SAPBEXHLevel2X 4 4 7" xfId="23071"/>
    <cellStyle name="SAPBEXHLevel2X 4 5" xfId="23072"/>
    <cellStyle name="SAPBEXHLevel2X 4 6" xfId="23073"/>
    <cellStyle name="SAPBEXHLevel2X 4 7" xfId="23074"/>
    <cellStyle name="SAPBEXHLevel2X 4 8" xfId="23075"/>
    <cellStyle name="SAPBEXHLevel2X 4 9" xfId="23076"/>
    <cellStyle name="SAPBEXHLevel2X 4_БДР формат СД (2)" xfId="23077"/>
    <cellStyle name="SAPBEXHLevel2X 5" xfId="23078"/>
    <cellStyle name="SAPBEXHLevel2X 5 2" xfId="23079"/>
    <cellStyle name="SAPBEXHLevel2X 5 2 2" xfId="23080"/>
    <cellStyle name="SAPBEXHLevel2X 5 2 3" xfId="23081"/>
    <cellStyle name="SAPBEXHLevel2X 5 2 4" xfId="23082"/>
    <cellStyle name="SAPBEXHLevel2X 5 2 5" xfId="23083"/>
    <cellStyle name="SAPBEXHLevel2X 5 2 6" xfId="23084"/>
    <cellStyle name="SAPBEXHLevel2X 5 2 7" xfId="23085"/>
    <cellStyle name="SAPBEXHLevel2X 5 3" xfId="23086"/>
    <cellStyle name="SAPBEXHLevel2X 5 3 2" xfId="23087"/>
    <cellStyle name="SAPBEXHLevel2X 5 3 3" xfId="23088"/>
    <cellStyle name="SAPBEXHLevel2X 5 3 4" xfId="23089"/>
    <cellStyle name="SAPBEXHLevel2X 5 4" xfId="23090"/>
    <cellStyle name="SAPBEXHLevel2X 5 4 2" xfId="23091"/>
    <cellStyle name="SAPBEXHLevel2X 5 4 3" xfId="23092"/>
    <cellStyle name="SAPBEXHLevel2X 5 4 4" xfId="23093"/>
    <cellStyle name="SAPBEXHLevel2X 5 5" xfId="23094"/>
    <cellStyle name="SAPBEXHLevel2X 5 6" xfId="23095"/>
    <cellStyle name="SAPBEXHLevel2X 5 7" xfId="23096"/>
    <cellStyle name="SAPBEXHLevel2X 5 8" xfId="23097"/>
    <cellStyle name="SAPBEXHLevel2X 6" xfId="23098"/>
    <cellStyle name="SAPBEXHLevel2X 6 2" xfId="23099"/>
    <cellStyle name="SAPBEXHLevel2X 6 2 2" xfId="23100"/>
    <cellStyle name="SAPBEXHLevel2X 6 2 3" xfId="23101"/>
    <cellStyle name="SAPBEXHLevel2X 6 2 4" xfId="23102"/>
    <cellStyle name="SAPBEXHLevel2X 6 3" xfId="23103"/>
    <cellStyle name="SAPBEXHLevel2X 6 3 2" xfId="23104"/>
    <cellStyle name="SAPBEXHLevel2X 6 3 3" xfId="23105"/>
    <cellStyle name="SAPBEXHLevel2X 6 3 4" xfId="23106"/>
    <cellStyle name="SAPBEXHLevel2X 6 4" xfId="23107"/>
    <cellStyle name="SAPBEXHLevel2X 6 4 2" xfId="23108"/>
    <cellStyle name="SAPBEXHLevel2X 6 4 3" xfId="23109"/>
    <cellStyle name="SAPBEXHLevel2X 6 4 4" xfId="23110"/>
    <cellStyle name="SAPBEXHLevel2X 6 5" xfId="23111"/>
    <cellStyle name="SAPBEXHLevel2X 6 6" xfId="23112"/>
    <cellStyle name="SAPBEXHLevel2X 6 7" xfId="23113"/>
    <cellStyle name="SAPBEXHLevel2X 7" xfId="23114"/>
    <cellStyle name="SAPBEXHLevel2X 7 2" xfId="23115"/>
    <cellStyle name="SAPBEXHLevel2X 7 2 2" xfId="23116"/>
    <cellStyle name="SAPBEXHLevel2X 7 2 3" xfId="23117"/>
    <cellStyle name="SAPBEXHLevel2X 7 2 4" xfId="23118"/>
    <cellStyle name="SAPBEXHLevel2X 7 3" xfId="23119"/>
    <cellStyle name="SAPBEXHLevel2X 7 3 2" xfId="23120"/>
    <cellStyle name="SAPBEXHLevel2X 7 3 3" xfId="23121"/>
    <cellStyle name="SAPBEXHLevel2X 7 3 4" xfId="23122"/>
    <cellStyle name="SAPBEXHLevel2X 7 4" xfId="23123"/>
    <cellStyle name="SAPBEXHLevel2X 7 4 2" xfId="23124"/>
    <cellStyle name="SAPBEXHLevel2X 7 4 3" xfId="23125"/>
    <cellStyle name="SAPBEXHLevel2X 7 4 4" xfId="23126"/>
    <cellStyle name="SAPBEXHLevel2X 7 5" xfId="23127"/>
    <cellStyle name="SAPBEXHLevel2X 7 6" xfId="23128"/>
    <cellStyle name="SAPBEXHLevel2X 7 7" xfId="23129"/>
    <cellStyle name="SAPBEXHLevel2X 8" xfId="23130"/>
    <cellStyle name="SAPBEXHLevel2X 8 2" xfId="23131"/>
    <cellStyle name="SAPBEXHLevel2X 8 2 2" xfId="23132"/>
    <cellStyle name="SAPBEXHLevel2X 8 2 3" xfId="23133"/>
    <cellStyle name="SAPBEXHLevel2X 8 2 4" xfId="23134"/>
    <cellStyle name="SAPBEXHLevel2X 8 3" xfId="23135"/>
    <cellStyle name="SAPBEXHLevel2X 8 3 2" xfId="23136"/>
    <cellStyle name="SAPBEXHLevel2X 8 3 3" xfId="23137"/>
    <cellStyle name="SAPBEXHLevel2X 8 3 4" xfId="23138"/>
    <cellStyle name="SAPBEXHLevel2X 8 4" xfId="23139"/>
    <cellStyle name="SAPBEXHLevel2X 8 4 2" xfId="23140"/>
    <cellStyle name="SAPBEXHLevel2X 8 4 3" xfId="23141"/>
    <cellStyle name="SAPBEXHLevel2X 8 4 4" xfId="23142"/>
    <cellStyle name="SAPBEXHLevel2X 8 5" xfId="23143"/>
    <cellStyle name="SAPBEXHLevel2X 8 6" xfId="23144"/>
    <cellStyle name="SAPBEXHLevel2X 8 7" xfId="23145"/>
    <cellStyle name="SAPBEXHLevel2X 9" xfId="23146"/>
    <cellStyle name="SAPBEXHLevel2X 9 2" xfId="23147"/>
    <cellStyle name="SAPBEXHLevel2X 9 2 2" xfId="23148"/>
    <cellStyle name="SAPBEXHLevel2X 9 2 3" xfId="23149"/>
    <cellStyle name="SAPBEXHLevel2X 9 2 4" xfId="23150"/>
    <cellStyle name="SAPBEXHLevel2X 9 2 5" xfId="23151"/>
    <cellStyle name="SAPBEXHLevel2X 9 2 6" xfId="23152"/>
    <cellStyle name="SAPBEXHLevel2X 9 2 7" xfId="23153"/>
    <cellStyle name="SAPBEXHLevel2X 9 3" xfId="23154"/>
    <cellStyle name="SAPBEXHLevel2X 9 3 2" xfId="23155"/>
    <cellStyle name="SAPBEXHLevel2X 9 3 3" xfId="23156"/>
    <cellStyle name="SAPBEXHLevel2X 9 3 4" xfId="23157"/>
    <cellStyle name="SAPBEXHLevel2X 9 4" xfId="23158"/>
    <cellStyle name="SAPBEXHLevel2X 9 4 2" xfId="23159"/>
    <cellStyle name="SAPBEXHLevel2X 9 4 3" xfId="23160"/>
    <cellStyle name="SAPBEXHLevel2X 9 4 4" xfId="23161"/>
    <cellStyle name="SAPBEXHLevel2X 9 5" xfId="23162"/>
    <cellStyle name="SAPBEXHLevel2X 9 6" xfId="23163"/>
    <cellStyle name="SAPBEXHLevel2X 9 7" xfId="23164"/>
    <cellStyle name="SAPBEXHLevel2X 9 8" xfId="23165"/>
    <cellStyle name="SAPBEXHLevel2X_7 Расчёт тарифа 2011-2012 МЭС Востока" xfId="23166"/>
    <cellStyle name="SAPBEXHLevel3" xfId="23167"/>
    <cellStyle name="SAPBEXHLevel3 10" xfId="23168"/>
    <cellStyle name="SAPBEXHLevel3 10 2" xfId="23169"/>
    <cellStyle name="SAPBEXHLevel3 10 2 2" xfId="23170"/>
    <cellStyle name="SAPBEXHLevel3 10 2 3" xfId="23171"/>
    <cellStyle name="SAPBEXHLevel3 10 2 4" xfId="23172"/>
    <cellStyle name="SAPBEXHLevel3 10 2 5" xfId="23173"/>
    <cellStyle name="SAPBEXHLevel3 10 2 6" xfId="23174"/>
    <cellStyle name="SAPBEXHLevel3 10 2 7" xfId="23175"/>
    <cellStyle name="SAPBEXHLevel3 10 3" xfId="23176"/>
    <cellStyle name="SAPBEXHLevel3 10 4" xfId="23177"/>
    <cellStyle name="SAPBEXHLevel3 10 5" xfId="23178"/>
    <cellStyle name="SAPBEXHLevel3 10 6" xfId="23179"/>
    <cellStyle name="SAPBEXHLevel3 10 7" xfId="23180"/>
    <cellStyle name="SAPBEXHLevel3 10 8" xfId="23181"/>
    <cellStyle name="SAPBEXHLevel3 11" xfId="23182"/>
    <cellStyle name="SAPBEXHLevel3 11 2" xfId="23183"/>
    <cellStyle name="SAPBEXHLevel3 11 2 2" xfId="23184"/>
    <cellStyle name="SAPBEXHLevel3 11 2 3" xfId="23185"/>
    <cellStyle name="SAPBEXHLevel3 11 2 4" xfId="23186"/>
    <cellStyle name="SAPBEXHLevel3 11 2 5" xfId="23187"/>
    <cellStyle name="SAPBEXHLevel3 11 2 6" xfId="23188"/>
    <cellStyle name="SAPBEXHLevel3 11 2 7" xfId="23189"/>
    <cellStyle name="SAPBEXHLevel3 11 3" xfId="23190"/>
    <cellStyle name="SAPBEXHLevel3 11 4" xfId="23191"/>
    <cellStyle name="SAPBEXHLevel3 11 5" xfId="23192"/>
    <cellStyle name="SAPBEXHLevel3 11 6" xfId="23193"/>
    <cellStyle name="SAPBEXHLevel3 11 7" xfId="23194"/>
    <cellStyle name="SAPBEXHLevel3 11 8" xfId="23195"/>
    <cellStyle name="SAPBEXHLevel3 12" xfId="23196"/>
    <cellStyle name="SAPBEXHLevel3 12 2" xfId="23197"/>
    <cellStyle name="SAPBEXHLevel3 12 2 2" xfId="23198"/>
    <cellStyle name="SAPBEXHLevel3 12 2 3" xfId="23199"/>
    <cellStyle name="SAPBEXHLevel3 12 2 4" xfId="23200"/>
    <cellStyle name="SAPBEXHLevel3 12 2 5" xfId="23201"/>
    <cellStyle name="SAPBEXHLevel3 12 2 6" xfId="23202"/>
    <cellStyle name="SAPBEXHLevel3 12 2 7" xfId="23203"/>
    <cellStyle name="SAPBEXHLevel3 12 3" xfId="23204"/>
    <cellStyle name="SAPBEXHLevel3 12 4" xfId="23205"/>
    <cellStyle name="SAPBEXHLevel3 12 5" xfId="23206"/>
    <cellStyle name="SAPBEXHLevel3 12 6" xfId="23207"/>
    <cellStyle name="SAPBEXHLevel3 12 7" xfId="23208"/>
    <cellStyle name="SAPBEXHLevel3 12 8" xfId="23209"/>
    <cellStyle name="SAPBEXHLevel3 13" xfId="23210"/>
    <cellStyle name="SAPBEXHLevel3 13 2" xfId="23211"/>
    <cellStyle name="SAPBEXHLevel3 13 3" xfId="23212"/>
    <cellStyle name="SAPBEXHLevel3 13 4" xfId="23213"/>
    <cellStyle name="SAPBEXHLevel3 13 5" xfId="23214"/>
    <cellStyle name="SAPBEXHLevel3 13 6" xfId="23215"/>
    <cellStyle name="SAPBEXHLevel3 13 7" xfId="23216"/>
    <cellStyle name="SAPBEXHLevel3 14" xfId="23217"/>
    <cellStyle name="SAPBEXHLevel3 15" xfId="23218"/>
    <cellStyle name="SAPBEXHLevel3 16" xfId="23219"/>
    <cellStyle name="SAPBEXHLevel3 17" xfId="23220"/>
    <cellStyle name="SAPBEXHLevel3 18" xfId="23221"/>
    <cellStyle name="SAPBEXHLevel3 19" xfId="23222"/>
    <cellStyle name="SAPBEXHLevel3 2" xfId="23223"/>
    <cellStyle name="SAPBEXHLevel3 2 10" xfId="23224"/>
    <cellStyle name="SAPBEXHLevel3 2 11" xfId="23225"/>
    <cellStyle name="SAPBEXHLevel3 2 12" xfId="23226"/>
    <cellStyle name="SAPBEXHLevel3 2 13" xfId="23227"/>
    <cellStyle name="SAPBEXHLevel3 2 14" xfId="23228"/>
    <cellStyle name="SAPBEXHLevel3 2 15" xfId="23229"/>
    <cellStyle name="SAPBEXHLevel3 2 2" xfId="23230"/>
    <cellStyle name="SAPBEXHLevel3 2 2 10" xfId="23231"/>
    <cellStyle name="SAPBEXHLevel3 2 2 11" xfId="23232"/>
    <cellStyle name="SAPBEXHLevel3 2 2 12" xfId="23233"/>
    <cellStyle name="SAPBEXHLevel3 2 2 13" xfId="23234"/>
    <cellStyle name="SAPBEXHLevel3 2 2 2" xfId="23235"/>
    <cellStyle name="SAPBEXHLevel3 2 2 2 2" xfId="23236"/>
    <cellStyle name="SAPBEXHLevel3 2 2 2 3" xfId="23237"/>
    <cellStyle name="SAPBEXHLevel3 2 2 2 3 2" xfId="23238"/>
    <cellStyle name="SAPBEXHLevel3 2 2 2 3 3" xfId="23239"/>
    <cellStyle name="SAPBEXHLevel3 2 2 2 3 4" xfId="23240"/>
    <cellStyle name="SAPBEXHLevel3 2 2 2 3 5" xfId="23241"/>
    <cellStyle name="SAPBEXHLevel3 2 2 2 3 6" xfId="23242"/>
    <cellStyle name="SAPBEXHLevel3 2 2 2 3 7" xfId="23243"/>
    <cellStyle name="SAPBEXHLevel3 2 2 2 4" xfId="23244"/>
    <cellStyle name="SAPBEXHLevel3 2 2 2 5" xfId="23245"/>
    <cellStyle name="SAPBEXHLevel3 2 2 2 6" xfId="23246"/>
    <cellStyle name="SAPBEXHLevel3 2 2 2 7" xfId="23247"/>
    <cellStyle name="SAPBEXHLevel3 2 2 2 8" xfId="23248"/>
    <cellStyle name="SAPBEXHLevel3 2 2 2 9" xfId="23249"/>
    <cellStyle name="SAPBEXHLevel3 2 2 2_БДР формат СД (2)" xfId="23250"/>
    <cellStyle name="SAPBEXHLevel3 2 2 3" xfId="23251"/>
    <cellStyle name="SAPBEXHLevel3 2 2 4" xfId="23252"/>
    <cellStyle name="SAPBEXHLevel3 2 2 4 2" xfId="23253"/>
    <cellStyle name="SAPBEXHLevel3 2 2 4 2 2" xfId="23254"/>
    <cellStyle name="SAPBEXHLevel3 2 2 4 2 3" xfId="23255"/>
    <cellStyle name="SAPBEXHLevel3 2 2 4 2 4" xfId="23256"/>
    <cellStyle name="SAPBEXHLevel3 2 2 4 2 5" xfId="23257"/>
    <cellStyle name="SAPBEXHLevel3 2 2 4 2 6" xfId="23258"/>
    <cellStyle name="SAPBEXHLevel3 2 2 4 2 7" xfId="23259"/>
    <cellStyle name="SAPBEXHLevel3 2 2 4 3" xfId="23260"/>
    <cellStyle name="SAPBEXHLevel3 2 2 4 4" xfId="23261"/>
    <cellStyle name="SAPBEXHLevel3 2 2 4 5" xfId="23262"/>
    <cellStyle name="SAPBEXHLevel3 2 2 4 6" xfId="23263"/>
    <cellStyle name="SAPBEXHLevel3 2 2 4 7" xfId="23264"/>
    <cellStyle name="SAPBEXHLevel3 2 2 4 8" xfId="23265"/>
    <cellStyle name="SAPBEXHLevel3 2 2 5" xfId="23266"/>
    <cellStyle name="SAPBEXHLevel3 2 2 5 2" xfId="23267"/>
    <cellStyle name="SAPBEXHLevel3 2 2 5 3" xfId="23268"/>
    <cellStyle name="SAPBEXHLevel3 2 2 5 4" xfId="23269"/>
    <cellStyle name="SAPBEXHLevel3 2 2 5 5" xfId="23270"/>
    <cellStyle name="SAPBEXHLevel3 2 2 5 6" xfId="23271"/>
    <cellStyle name="SAPBEXHLevel3 2 2 5 7" xfId="23272"/>
    <cellStyle name="SAPBEXHLevel3 2 2 6" xfId="23273"/>
    <cellStyle name="SAPBEXHLevel3 2 2 7" xfId="23274"/>
    <cellStyle name="SAPBEXHLevel3 2 2 8" xfId="23275"/>
    <cellStyle name="SAPBEXHLevel3 2 2 9" xfId="23276"/>
    <cellStyle name="SAPBEXHLevel3 2 2_БДР формат СД (2)" xfId="23277"/>
    <cellStyle name="SAPBEXHLevel3 2 3" xfId="23278"/>
    <cellStyle name="SAPBEXHLevel3 2 3 2" xfId="23279"/>
    <cellStyle name="SAPBEXHLevel3 2 3 2 2" xfId="23280"/>
    <cellStyle name="SAPBEXHLevel3 2 3 3" xfId="23281"/>
    <cellStyle name="SAPBEXHLevel3 2 3 3 2" xfId="23282"/>
    <cellStyle name="SAPBEXHLevel3 2 3 3 3" xfId="23283"/>
    <cellStyle name="SAPBEXHLevel3 2 3 3 4" xfId="23284"/>
    <cellStyle name="SAPBEXHLevel3 2 3 3 5" xfId="23285"/>
    <cellStyle name="SAPBEXHLevel3 2 3 3 6" xfId="23286"/>
    <cellStyle name="SAPBEXHLevel3 2 3 3 7" xfId="23287"/>
    <cellStyle name="SAPBEXHLevel3 2 3 4" xfId="23288"/>
    <cellStyle name="SAPBEXHLevel3 2 3 5" xfId="23289"/>
    <cellStyle name="SAPBEXHLevel3 2 3 6" xfId="23290"/>
    <cellStyle name="SAPBEXHLevel3 2 3 7" xfId="23291"/>
    <cellStyle name="SAPBEXHLevel3 2 3 8" xfId="23292"/>
    <cellStyle name="SAPBEXHLevel3 2 3 9" xfId="23293"/>
    <cellStyle name="SAPBEXHLevel3 2 3_БДР формат СД (2)" xfId="23294"/>
    <cellStyle name="SAPBEXHLevel3 2 4" xfId="23295"/>
    <cellStyle name="SAPBEXHLevel3 2 4 2" xfId="23296"/>
    <cellStyle name="SAPBEXHLevel3 2 4 2 2" xfId="23297"/>
    <cellStyle name="SAPBEXHLevel3 2 4 2 3" xfId="23298"/>
    <cellStyle name="SAPBEXHLevel3 2 4 2 3 2" xfId="23299"/>
    <cellStyle name="SAPBEXHLevel3 2 4 2 3 3" xfId="23300"/>
    <cellStyle name="SAPBEXHLevel3 2 4 2 3 4" xfId="23301"/>
    <cellStyle name="SAPBEXHLevel3 2 4 2 3 5" xfId="23302"/>
    <cellStyle name="SAPBEXHLevel3 2 4 2 3 6" xfId="23303"/>
    <cellStyle name="SAPBEXHLevel3 2 4 2 3 7" xfId="23304"/>
    <cellStyle name="SAPBEXHLevel3 2 4 2 4" xfId="23305"/>
    <cellStyle name="SAPBEXHLevel3 2 4 2 5" xfId="23306"/>
    <cellStyle name="SAPBEXHLevel3 2 4 2 6" xfId="23307"/>
    <cellStyle name="SAPBEXHLevel3 2 4 2 7" xfId="23308"/>
    <cellStyle name="SAPBEXHLevel3 2 4 2 8" xfId="23309"/>
    <cellStyle name="SAPBEXHLevel3 2 4 2 9" xfId="23310"/>
    <cellStyle name="SAPBEXHLevel3 2 4 2_БДР формат СД (2)" xfId="23311"/>
    <cellStyle name="SAPBEXHLevel3 2 4 3" xfId="23312"/>
    <cellStyle name="SAPBEXHLevel3 2 4 3 2" xfId="23313"/>
    <cellStyle name="SAPBEXHLevel3 2 4 3 3" xfId="23314"/>
    <cellStyle name="SAPBEXHLevel3 2 4 3 4" xfId="23315"/>
    <cellStyle name="SAPBEXHLevel3 2 4 3 5" xfId="23316"/>
    <cellStyle name="SAPBEXHLevel3 2 4 3 6" xfId="23317"/>
    <cellStyle name="SAPBEXHLevel3 2 4 3 7" xfId="23318"/>
    <cellStyle name="SAPBEXHLevel3 2 4 4" xfId="23319"/>
    <cellStyle name="SAPBEXHLevel3 2 4 5" xfId="23320"/>
    <cellStyle name="SAPBEXHLevel3 2 4 6" xfId="23321"/>
    <cellStyle name="SAPBEXHLevel3 2 4 7" xfId="23322"/>
    <cellStyle name="SAPBEXHLevel3 2 4 8" xfId="23323"/>
    <cellStyle name="SAPBEXHLevel3 2 4 9" xfId="23324"/>
    <cellStyle name="SAPBEXHLevel3 2 4_БДР формат СД (2)" xfId="23325"/>
    <cellStyle name="SAPBEXHLevel3 2 5" xfId="23326"/>
    <cellStyle name="SAPBEXHLevel3 2 6" xfId="23327"/>
    <cellStyle name="SAPBEXHLevel3 2 6 2" xfId="23328"/>
    <cellStyle name="SAPBEXHLevel3 2 6 2 2" xfId="23329"/>
    <cellStyle name="SAPBEXHLevel3 2 6 2 3" xfId="23330"/>
    <cellStyle name="SAPBEXHLevel3 2 6 2 4" xfId="23331"/>
    <cellStyle name="SAPBEXHLevel3 2 6 2 5" xfId="23332"/>
    <cellStyle name="SAPBEXHLevel3 2 6 2 6" xfId="23333"/>
    <cellStyle name="SAPBEXHLevel3 2 6 2 7" xfId="23334"/>
    <cellStyle name="SAPBEXHLevel3 2 6 3" xfId="23335"/>
    <cellStyle name="SAPBEXHLevel3 2 6 4" xfId="23336"/>
    <cellStyle name="SAPBEXHLevel3 2 6 5" xfId="23337"/>
    <cellStyle name="SAPBEXHLevel3 2 6 6" xfId="23338"/>
    <cellStyle name="SAPBEXHLevel3 2 6 7" xfId="23339"/>
    <cellStyle name="SAPBEXHLevel3 2 6 8" xfId="23340"/>
    <cellStyle name="SAPBEXHLevel3 2 7" xfId="23341"/>
    <cellStyle name="SAPBEXHLevel3 2 7 2" xfId="23342"/>
    <cellStyle name="SAPBEXHLevel3 2 7 2 2" xfId="23343"/>
    <cellStyle name="SAPBEXHLevel3 2 7 2 3" xfId="23344"/>
    <cellStyle name="SAPBEXHLevel3 2 7 2 4" xfId="23345"/>
    <cellStyle name="SAPBEXHLevel3 2 7 2 5" xfId="23346"/>
    <cellStyle name="SAPBEXHLevel3 2 7 2 6" xfId="23347"/>
    <cellStyle name="SAPBEXHLevel3 2 7 2 7" xfId="23348"/>
    <cellStyle name="SAPBEXHLevel3 2 7 3" xfId="23349"/>
    <cellStyle name="SAPBEXHLevel3 2 7 4" xfId="23350"/>
    <cellStyle name="SAPBEXHLevel3 2 7 5" xfId="23351"/>
    <cellStyle name="SAPBEXHLevel3 2 7 6" xfId="23352"/>
    <cellStyle name="SAPBEXHLevel3 2 7 7" xfId="23353"/>
    <cellStyle name="SAPBEXHLevel3 2 7 8" xfId="23354"/>
    <cellStyle name="SAPBEXHLevel3 2 8" xfId="23355"/>
    <cellStyle name="SAPBEXHLevel3 2 8 2" xfId="23356"/>
    <cellStyle name="SAPBEXHLevel3 2 8 3" xfId="23357"/>
    <cellStyle name="SAPBEXHLevel3 2 8 4" xfId="23358"/>
    <cellStyle name="SAPBEXHLevel3 2 8 5" xfId="23359"/>
    <cellStyle name="SAPBEXHLevel3 2 8 6" xfId="23360"/>
    <cellStyle name="SAPBEXHLevel3 2 8 7" xfId="23361"/>
    <cellStyle name="SAPBEXHLevel3 2 9" xfId="23362"/>
    <cellStyle name="SAPBEXHLevel3 2_БДР формат СД (2)" xfId="23363"/>
    <cellStyle name="SAPBEXHLevel3 3" xfId="23364"/>
    <cellStyle name="SAPBEXHLevel3 3 10" xfId="23365"/>
    <cellStyle name="SAPBEXHLevel3 3 11" xfId="23366"/>
    <cellStyle name="SAPBEXHLevel3 3 12" xfId="23367"/>
    <cellStyle name="SAPBEXHLevel3 3 13" xfId="23368"/>
    <cellStyle name="SAPBEXHLevel3 3 14" xfId="23369"/>
    <cellStyle name="SAPBEXHLevel3 3 15" xfId="23370"/>
    <cellStyle name="SAPBEXHLevel3 3 2" xfId="23371"/>
    <cellStyle name="SAPBEXHLevel3 3 2 10" xfId="23372"/>
    <cellStyle name="SAPBEXHLevel3 3 2 2" xfId="23373"/>
    <cellStyle name="SAPBEXHLevel3 3 2 2 2" xfId="23374"/>
    <cellStyle name="SAPBEXHLevel3 3 2 2 3" xfId="23375"/>
    <cellStyle name="SAPBEXHLevel3 3 2 2 4" xfId="23376"/>
    <cellStyle name="SAPBEXHLevel3 3 2 3" xfId="23377"/>
    <cellStyle name="SAPBEXHLevel3 3 2 3 2" xfId="23378"/>
    <cellStyle name="SAPBEXHLevel3 3 2 3 2 2" xfId="23379"/>
    <cellStyle name="SAPBEXHLevel3 3 2 3 2 3" xfId="23380"/>
    <cellStyle name="SAPBEXHLevel3 3 2 3 2 4" xfId="23381"/>
    <cellStyle name="SAPBEXHLevel3 3 2 3 2 5" xfId="23382"/>
    <cellStyle name="SAPBEXHLevel3 3 2 3 2 6" xfId="23383"/>
    <cellStyle name="SAPBEXHLevel3 3 2 3 2 7" xfId="23384"/>
    <cellStyle name="SAPBEXHLevel3 3 2 3 3" xfId="23385"/>
    <cellStyle name="SAPBEXHLevel3 3 2 3 4" xfId="23386"/>
    <cellStyle name="SAPBEXHLevel3 3 2 3 5" xfId="23387"/>
    <cellStyle name="SAPBEXHLevel3 3 2 3 6" xfId="23388"/>
    <cellStyle name="SAPBEXHLevel3 3 2 3 7" xfId="23389"/>
    <cellStyle name="SAPBEXHLevel3 3 2 3 8" xfId="23390"/>
    <cellStyle name="SAPBEXHLevel3 3 2 4" xfId="23391"/>
    <cellStyle name="SAPBEXHLevel3 3 2 4 2" xfId="23392"/>
    <cellStyle name="SAPBEXHLevel3 3 2 4 3" xfId="23393"/>
    <cellStyle name="SAPBEXHLevel3 3 2 4 4" xfId="23394"/>
    <cellStyle name="SAPBEXHLevel3 3 2 4 5" xfId="23395"/>
    <cellStyle name="SAPBEXHLevel3 3 2 4 6" xfId="23396"/>
    <cellStyle name="SAPBEXHLevel3 3 2 4 7" xfId="23397"/>
    <cellStyle name="SAPBEXHLevel3 3 2 5" xfId="23398"/>
    <cellStyle name="SAPBEXHLevel3 3 2 6" xfId="23399"/>
    <cellStyle name="SAPBEXHLevel3 3 2 7" xfId="23400"/>
    <cellStyle name="SAPBEXHLevel3 3 2 8" xfId="23401"/>
    <cellStyle name="SAPBEXHLevel3 3 2 9" xfId="23402"/>
    <cellStyle name="SAPBEXHLevel3 3 2_БДР формат СД (2)" xfId="23403"/>
    <cellStyle name="SAPBEXHLevel3 3 3" xfId="23404"/>
    <cellStyle name="SAPBEXHLevel3 3 3 2" xfId="23405"/>
    <cellStyle name="SAPBEXHLevel3 3 3 3" xfId="23406"/>
    <cellStyle name="SAPBEXHLevel3 3 3 4" xfId="23407"/>
    <cellStyle name="SAPBEXHLevel3 3 3 5" xfId="23408"/>
    <cellStyle name="SAPBEXHLevel3 3 3 6" xfId="23409"/>
    <cellStyle name="SAPBEXHLevel3 3 3 7" xfId="23410"/>
    <cellStyle name="SAPBEXHLevel3 3 4" xfId="23411"/>
    <cellStyle name="SAPBEXHLevel3 3 4 2" xfId="23412"/>
    <cellStyle name="SAPBEXHLevel3 3 4 2 2" xfId="23413"/>
    <cellStyle name="SAPBEXHLevel3 3 4 2 3" xfId="23414"/>
    <cellStyle name="SAPBEXHLevel3 3 4 2 4" xfId="23415"/>
    <cellStyle name="SAPBEXHLevel3 3 4 2 5" xfId="23416"/>
    <cellStyle name="SAPBEXHLevel3 3 4 2 6" xfId="23417"/>
    <cellStyle name="SAPBEXHLevel3 3 4 2 7" xfId="23418"/>
    <cellStyle name="SAPBEXHLevel3 3 4 3" xfId="23419"/>
    <cellStyle name="SAPBEXHLevel3 3 4 4" xfId="23420"/>
    <cellStyle name="SAPBEXHLevel3 3 4 5" xfId="23421"/>
    <cellStyle name="SAPBEXHLevel3 3 4 6" xfId="23422"/>
    <cellStyle name="SAPBEXHLevel3 3 4 7" xfId="23423"/>
    <cellStyle name="SAPBEXHLevel3 3 4 8" xfId="23424"/>
    <cellStyle name="SAPBEXHLevel3 3 5" xfId="23425"/>
    <cellStyle name="SAPBEXHLevel3 3 6" xfId="23426"/>
    <cellStyle name="SAPBEXHLevel3 3 6 2" xfId="23427"/>
    <cellStyle name="SAPBEXHLevel3 3 6 2 2" xfId="23428"/>
    <cellStyle name="SAPBEXHLevel3 3 6 2 3" xfId="23429"/>
    <cellStyle name="SAPBEXHLevel3 3 6 2 4" xfId="23430"/>
    <cellStyle name="SAPBEXHLevel3 3 6 2 5" xfId="23431"/>
    <cellStyle name="SAPBEXHLevel3 3 6 2 6" xfId="23432"/>
    <cellStyle name="SAPBEXHLevel3 3 6 2 7" xfId="23433"/>
    <cellStyle name="SAPBEXHLevel3 3 6 3" xfId="23434"/>
    <cellStyle name="SAPBEXHLevel3 3 6 4" xfId="23435"/>
    <cellStyle name="SAPBEXHLevel3 3 6 5" xfId="23436"/>
    <cellStyle name="SAPBEXHLevel3 3 6 6" xfId="23437"/>
    <cellStyle name="SAPBEXHLevel3 3 6 7" xfId="23438"/>
    <cellStyle name="SAPBEXHLevel3 3 6 8" xfId="23439"/>
    <cellStyle name="SAPBEXHLevel3 3 7" xfId="23440"/>
    <cellStyle name="SAPBEXHLevel3 3 7 2" xfId="23441"/>
    <cellStyle name="SAPBEXHLevel3 3 7 2 2" xfId="23442"/>
    <cellStyle name="SAPBEXHLevel3 3 7 2 3" xfId="23443"/>
    <cellStyle name="SAPBEXHLevel3 3 7 2 4" xfId="23444"/>
    <cellStyle name="SAPBEXHLevel3 3 7 2 5" xfId="23445"/>
    <cellStyle name="SAPBEXHLevel3 3 7 2 6" xfId="23446"/>
    <cellStyle name="SAPBEXHLevel3 3 7 2 7" xfId="23447"/>
    <cellStyle name="SAPBEXHLevel3 3 7 3" xfId="23448"/>
    <cellStyle name="SAPBEXHLevel3 3 7 4" xfId="23449"/>
    <cellStyle name="SAPBEXHLevel3 3 7 5" xfId="23450"/>
    <cellStyle name="SAPBEXHLevel3 3 7 6" xfId="23451"/>
    <cellStyle name="SAPBEXHLevel3 3 7 7" xfId="23452"/>
    <cellStyle name="SAPBEXHLevel3 3 7 8" xfId="23453"/>
    <cellStyle name="SAPBEXHLevel3 3 8" xfId="23454"/>
    <cellStyle name="SAPBEXHLevel3 3 8 2" xfId="23455"/>
    <cellStyle name="SAPBEXHLevel3 3 8 2 2" xfId="23456"/>
    <cellStyle name="SAPBEXHLevel3 3 8 2 3" xfId="23457"/>
    <cellStyle name="SAPBEXHLevel3 3 8 2 4" xfId="23458"/>
    <cellStyle name="SAPBEXHLevel3 3 8 2 5" xfId="23459"/>
    <cellStyle name="SAPBEXHLevel3 3 8 2 6" xfId="23460"/>
    <cellStyle name="SAPBEXHLevel3 3 8 2 7" xfId="23461"/>
    <cellStyle name="SAPBEXHLevel3 3 8 3" xfId="23462"/>
    <cellStyle name="SAPBEXHLevel3 3 8 4" xfId="23463"/>
    <cellStyle name="SAPBEXHLevel3 3 8 5" xfId="23464"/>
    <cellStyle name="SAPBEXHLevel3 3 8 6" xfId="23465"/>
    <cellStyle name="SAPBEXHLevel3 3 8 7" xfId="23466"/>
    <cellStyle name="SAPBEXHLevel3 3 8 8" xfId="23467"/>
    <cellStyle name="SAPBEXHLevel3 3 9" xfId="23468"/>
    <cellStyle name="SAPBEXHLevel3 3 9 2" xfId="23469"/>
    <cellStyle name="SAPBEXHLevel3 3 9 3" xfId="23470"/>
    <cellStyle name="SAPBEXHLevel3 3 9 4" xfId="23471"/>
    <cellStyle name="SAPBEXHLevel3 3 9 5" xfId="23472"/>
    <cellStyle name="SAPBEXHLevel3 3 9 6" xfId="23473"/>
    <cellStyle name="SAPBEXHLevel3 3 9 7" xfId="23474"/>
    <cellStyle name="SAPBEXHLevel3 3_БДР формат СД (2)" xfId="23475"/>
    <cellStyle name="SAPBEXHLevel3 4" xfId="23476"/>
    <cellStyle name="SAPBEXHLevel3 4 10" xfId="23477"/>
    <cellStyle name="SAPBEXHLevel3 4 2" xfId="23478"/>
    <cellStyle name="SAPBEXHLevel3 4 2 2" xfId="23479"/>
    <cellStyle name="SAPBEXHLevel3 4 2 3" xfId="23480"/>
    <cellStyle name="SAPBEXHLevel3 4 2 4" xfId="23481"/>
    <cellStyle name="SAPBEXHLevel3 4 3" xfId="23482"/>
    <cellStyle name="SAPBEXHLevel3 4 3 2" xfId="23483"/>
    <cellStyle name="SAPBEXHLevel3 4 3 2 2" xfId="23484"/>
    <cellStyle name="SAPBEXHLevel3 4 3 2 3" xfId="23485"/>
    <cellStyle name="SAPBEXHLevel3 4 3 2 4" xfId="23486"/>
    <cellStyle name="SAPBEXHLevel3 4 3 2 5" xfId="23487"/>
    <cellStyle name="SAPBEXHLevel3 4 3 2 6" xfId="23488"/>
    <cellStyle name="SAPBEXHLevel3 4 3 2 7" xfId="23489"/>
    <cellStyle name="SAPBEXHLevel3 4 3 3" xfId="23490"/>
    <cellStyle name="SAPBEXHLevel3 4 3 4" xfId="23491"/>
    <cellStyle name="SAPBEXHLevel3 4 3 5" xfId="23492"/>
    <cellStyle name="SAPBEXHLevel3 4 3 6" xfId="23493"/>
    <cellStyle name="SAPBEXHLevel3 4 3 7" xfId="23494"/>
    <cellStyle name="SAPBEXHLevel3 4 3 8" xfId="23495"/>
    <cellStyle name="SAPBEXHLevel3 4 4" xfId="23496"/>
    <cellStyle name="SAPBEXHLevel3 4 4 2" xfId="23497"/>
    <cellStyle name="SAPBEXHLevel3 4 4 3" xfId="23498"/>
    <cellStyle name="SAPBEXHLevel3 4 4 4" xfId="23499"/>
    <cellStyle name="SAPBEXHLevel3 4 4 5" xfId="23500"/>
    <cellStyle name="SAPBEXHLevel3 4 4 6" xfId="23501"/>
    <cellStyle name="SAPBEXHLevel3 4 4 7" xfId="23502"/>
    <cellStyle name="SAPBEXHLevel3 4 5" xfId="23503"/>
    <cellStyle name="SAPBEXHLevel3 4 6" xfId="23504"/>
    <cellStyle name="SAPBEXHLevel3 4 7" xfId="23505"/>
    <cellStyle name="SAPBEXHLevel3 4 8" xfId="23506"/>
    <cellStyle name="SAPBEXHLevel3 4 9" xfId="23507"/>
    <cellStyle name="SAPBEXHLevel3 4_БДР формат СД (2)" xfId="23508"/>
    <cellStyle name="SAPBEXHLevel3 5" xfId="23509"/>
    <cellStyle name="SAPBEXHLevel3 5 2" xfId="23510"/>
    <cellStyle name="SAPBEXHLevel3 5 2 2" xfId="23511"/>
    <cellStyle name="SAPBEXHLevel3 5 2 3" xfId="23512"/>
    <cellStyle name="SAPBEXHLevel3 5 2 4" xfId="23513"/>
    <cellStyle name="SAPBEXHLevel3 5 2 5" xfId="23514"/>
    <cellStyle name="SAPBEXHLevel3 5 2 6" xfId="23515"/>
    <cellStyle name="SAPBEXHLevel3 5 2 7" xfId="23516"/>
    <cellStyle name="SAPBEXHLevel3 5 3" xfId="23517"/>
    <cellStyle name="SAPBEXHLevel3 5 3 2" xfId="23518"/>
    <cellStyle name="SAPBEXHLevel3 5 3 3" xfId="23519"/>
    <cellStyle name="SAPBEXHLevel3 5 3 4" xfId="23520"/>
    <cellStyle name="SAPBEXHLevel3 5 4" xfId="23521"/>
    <cellStyle name="SAPBEXHLevel3 5 4 2" xfId="23522"/>
    <cellStyle name="SAPBEXHLevel3 5 4 3" xfId="23523"/>
    <cellStyle name="SAPBEXHLevel3 5 4 4" xfId="23524"/>
    <cellStyle name="SAPBEXHLevel3 5 5" xfId="23525"/>
    <cellStyle name="SAPBEXHLevel3 5 6" xfId="23526"/>
    <cellStyle name="SAPBEXHLevel3 5 7" xfId="23527"/>
    <cellStyle name="SAPBEXHLevel3 5 8" xfId="23528"/>
    <cellStyle name="SAPBEXHLevel3 6" xfId="23529"/>
    <cellStyle name="SAPBEXHLevel3 6 2" xfId="23530"/>
    <cellStyle name="SAPBEXHLevel3 6 2 2" xfId="23531"/>
    <cellStyle name="SAPBEXHLevel3 6 2 3" xfId="23532"/>
    <cellStyle name="SAPBEXHLevel3 6 2 4" xfId="23533"/>
    <cellStyle name="SAPBEXHLevel3 6 3" xfId="23534"/>
    <cellStyle name="SAPBEXHLevel3 6 3 2" xfId="23535"/>
    <cellStyle name="SAPBEXHLevel3 6 3 3" xfId="23536"/>
    <cellStyle name="SAPBEXHLevel3 6 3 4" xfId="23537"/>
    <cellStyle name="SAPBEXHLevel3 6 4" xfId="23538"/>
    <cellStyle name="SAPBEXHLevel3 6 4 2" xfId="23539"/>
    <cellStyle name="SAPBEXHLevel3 6 4 3" xfId="23540"/>
    <cellStyle name="SAPBEXHLevel3 6 4 4" xfId="23541"/>
    <cellStyle name="SAPBEXHLevel3 6 5" xfId="23542"/>
    <cellStyle name="SAPBEXHLevel3 6 6" xfId="23543"/>
    <cellStyle name="SAPBEXHLevel3 6 7" xfId="23544"/>
    <cellStyle name="SAPBEXHLevel3 7" xfId="23545"/>
    <cellStyle name="SAPBEXHLevel3 7 2" xfId="23546"/>
    <cellStyle name="SAPBEXHLevel3 7 2 2" xfId="23547"/>
    <cellStyle name="SAPBEXHLevel3 7 2 3" xfId="23548"/>
    <cellStyle name="SAPBEXHLevel3 7 2 4" xfId="23549"/>
    <cellStyle name="SAPBEXHLevel3 7 2 5" xfId="23550"/>
    <cellStyle name="SAPBEXHLevel3 7 2 6" xfId="23551"/>
    <cellStyle name="SAPBEXHLevel3 7 2 7" xfId="23552"/>
    <cellStyle name="SAPBEXHLevel3 7 3" xfId="23553"/>
    <cellStyle name="SAPBEXHLevel3 7 3 2" xfId="23554"/>
    <cellStyle name="SAPBEXHLevel3 7 3 3" xfId="23555"/>
    <cellStyle name="SAPBEXHLevel3 7 3 4" xfId="23556"/>
    <cellStyle name="SAPBEXHLevel3 7 4" xfId="23557"/>
    <cellStyle name="SAPBEXHLevel3 7 4 2" xfId="23558"/>
    <cellStyle name="SAPBEXHLevel3 7 4 3" xfId="23559"/>
    <cellStyle name="SAPBEXHLevel3 7 4 4" xfId="23560"/>
    <cellStyle name="SAPBEXHLevel3 7 5" xfId="23561"/>
    <cellStyle name="SAPBEXHLevel3 7 6" xfId="23562"/>
    <cellStyle name="SAPBEXHLevel3 7 7" xfId="23563"/>
    <cellStyle name="SAPBEXHLevel3 7 8" xfId="23564"/>
    <cellStyle name="SAPBEXHLevel3 8" xfId="23565"/>
    <cellStyle name="SAPBEXHLevel3 8 2" xfId="23566"/>
    <cellStyle name="SAPBEXHLevel3 8 2 2" xfId="23567"/>
    <cellStyle name="SAPBEXHLevel3 8 2 3" xfId="23568"/>
    <cellStyle name="SAPBEXHLevel3 8 2 4" xfId="23569"/>
    <cellStyle name="SAPBEXHLevel3 8 2 5" xfId="23570"/>
    <cellStyle name="SAPBEXHLevel3 8 2 6" xfId="23571"/>
    <cellStyle name="SAPBEXHLevel3 8 2 7" xfId="23572"/>
    <cellStyle name="SAPBEXHLevel3 8 3" xfId="23573"/>
    <cellStyle name="SAPBEXHLevel3 8 3 2" xfId="23574"/>
    <cellStyle name="SAPBEXHLevel3 8 3 3" xfId="23575"/>
    <cellStyle name="SAPBEXHLevel3 8 3 4" xfId="23576"/>
    <cellStyle name="SAPBEXHLevel3 8 4" xfId="23577"/>
    <cellStyle name="SAPBEXHLevel3 8 4 2" xfId="23578"/>
    <cellStyle name="SAPBEXHLevel3 8 4 3" xfId="23579"/>
    <cellStyle name="SAPBEXHLevel3 8 4 4" xfId="23580"/>
    <cellStyle name="SAPBEXHLevel3 8 5" xfId="23581"/>
    <cellStyle name="SAPBEXHLevel3 8 6" xfId="23582"/>
    <cellStyle name="SAPBEXHLevel3 8 7" xfId="23583"/>
    <cellStyle name="SAPBEXHLevel3 8 8" xfId="23584"/>
    <cellStyle name="SAPBEXHLevel3 9" xfId="23585"/>
    <cellStyle name="SAPBEXHLevel3 9 2" xfId="23586"/>
    <cellStyle name="SAPBEXHLevel3 9 2 2" xfId="23587"/>
    <cellStyle name="SAPBEXHLevel3 9 2 3" xfId="23588"/>
    <cellStyle name="SAPBEXHLevel3 9 2 4" xfId="23589"/>
    <cellStyle name="SAPBEXHLevel3 9 2 5" xfId="23590"/>
    <cellStyle name="SAPBEXHLevel3 9 2 6" xfId="23591"/>
    <cellStyle name="SAPBEXHLevel3 9 2 7" xfId="23592"/>
    <cellStyle name="SAPBEXHLevel3 9 3" xfId="23593"/>
    <cellStyle name="SAPBEXHLevel3 9 3 2" xfId="23594"/>
    <cellStyle name="SAPBEXHLevel3 9 3 3" xfId="23595"/>
    <cellStyle name="SAPBEXHLevel3 9 3 4" xfId="23596"/>
    <cellStyle name="SAPBEXHLevel3 9 4" xfId="23597"/>
    <cellStyle name="SAPBEXHLevel3 9 4 2" xfId="23598"/>
    <cellStyle name="SAPBEXHLevel3 9 4 3" xfId="23599"/>
    <cellStyle name="SAPBEXHLevel3 9 4 4" xfId="23600"/>
    <cellStyle name="SAPBEXHLevel3 9 5" xfId="23601"/>
    <cellStyle name="SAPBEXHLevel3 9 6" xfId="23602"/>
    <cellStyle name="SAPBEXHLevel3 9 7" xfId="23603"/>
    <cellStyle name="SAPBEXHLevel3 9 8" xfId="23604"/>
    <cellStyle name="SAPBEXHLevel3_7 Расчёт тарифа 2011-2012 МЭС Востока" xfId="23605"/>
    <cellStyle name="SAPBEXHLevel3X" xfId="23606"/>
    <cellStyle name="SAPBEXHLevel3X 10" xfId="23607"/>
    <cellStyle name="SAPBEXHLevel3X 10 2" xfId="23608"/>
    <cellStyle name="SAPBEXHLevel3X 10 2 2" xfId="23609"/>
    <cellStyle name="SAPBEXHLevel3X 10 2 3" xfId="23610"/>
    <cellStyle name="SAPBEXHLevel3X 10 2 4" xfId="23611"/>
    <cellStyle name="SAPBEXHLevel3X 10 2 5" xfId="23612"/>
    <cellStyle name="SAPBEXHLevel3X 10 2 6" xfId="23613"/>
    <cellStyle name="SAPBEXHLevel3X 10 2 7" xfId="23614"/>
    <cellStyle name="SAPBEXHLevel3X 10 3" xfId="23615"/>
    <cellStyle name="SAPBEXHLevel3X 10 4" xfId="23616"/>
    <cellStyle name="SAPBEXHLevel3X 10 5" xfId="23617"/>
    <cellStyle name="SAPBEXHLevel3X 10 6" xfId="23618"/>
    <cellStyle name="SAPBEXHLevel3X 10 7" xfId="23619"/>
    <cellStyle name="SAPBEXHLevel3X 10 8" xfId="23620"/>
    <cellStyle name="SAPBEXHLevel3X 11" xfId="23621"/>
    <cellStyle name="SAPBEXHLevel3X 11 2" xfId="23622"/>
    <cellStyle name="SAPBEXHLevel3X 11 3" xfId="23623"/>
    <cellStyle name="SAPBEXHLevel3X 11 4" xfId="23624"/>
    <cellStyle name="SAPBEXHLevel3X 11 5" xfId="23625"/>
    <cellStyle name="SAPBEXHLevel3X 11 6" xfId="23626"/>
    <cellStyle name="SAPBEXHLevel3X 11 7" xfId="23627"/>
    <cellStyle name="SAPBEXHLevel3X 12" xfId="23628"/>
    <cellStyle name="SAPBEXHLevel3X 12 2" xfId="23629"/>
    <cellStyle name="SAPBEXHLevel3X 12 3" xfId="23630"/>
    <cellStyle name="SAPBEXHLevel3X 12 4" xfId="23631"/>
    <cellStyle name="SAPBEXHLevel3X 12 5" xfId="23632"/>
    <cellStyle name="SAPBEXHLevel3X 12 6" xfId="23633"/>
    <cellStyle name="SAPBEXHLevel3X 12 7" xfId="23634"/>
    <cellStyle name="SAPBEXHLevel3X 13" xfId="23635"/>
    <cellStyle name="SAPBEXHLevel3X 13 2" xfId="23636"/>
    <cellStyle name="SAPBEXHLevel3X 13 3" xfId="23637"/>
    <cellStyle name="SAPBEXHLevel3X 13 4" xfId="23638"/>
    <cellStyle name="SAPBEXHLevel3X 13 5" xfId="23639"/>
    <cellStyle name="SAPBEXHLevel3X 13 6" xfId="23640"/>
    <cellStyle name="SAPBEXHLevel3X 13 7" xfId="23641"/>
    <cellStyle name="SAPBEXHLevel3X 14" xfId="23642"/>
    <cellStyle name="SAPBEXHLevel3X 14 2" xfId="23643"/>
    <cellStyle name="SAPBEXHLevel3X 14 3" xfId="23644"/>
    <cellStyle name="SAPBEXHLevel3X 14 4" xfId="23645"/>
    <cellStyle name="SAPBEXHLevel3X 14 5" xfId="23646"/>
    <cellStyle name="SAPBEXHLevel3X 14 6" xfId="23647"/>
    <cellStyle name="SAPBEXHLevel3X 14 7" xfId="23648"/>
    <cellStyle name="SAPBEXHLevel3X 15" xfId="23649"/>
    <cellStyle name="SAPBEXHLevel3X 16" xfId="23650"/>
    <cellStyle name="SAPBEXHLevel3X 17" xfId="23651"/>
    <cellStyle name="SAPBEXHLevel3X 18" xfId="23652"/>
    <cellStyle name="SAPBEXHLevel3X 19" xfId="23653"/>
    <cellStyle name="SAPBEXHLevel3X 2" xfId="23654"/>
    <cellStyle name="SAPBEXHLevel3X 2 10" xfId="23655"/>
    <cellStyle name="SAPBEXHLevel3X 2 11" xfId="23656"/>
    <cellStyle name="SAPBEXHLevel3X 2 12" xfId="23657"/>
    <cellStyle name="SAPBEXHLevel3X 2 13" xfId="23658"/>
    <cellStyle name="SAPBEXHLevel3X 2 14" xfId="23659"/>
    <cellStyle name="SAPBEXHLevel3X 2 2" xfId="23660"/>
    <cellStyle name="SAPBEXHLevel3X 2 2 10" xfId="23661"/>
    <cellStyle name="SAPBEXHLevel3X 2 2 2" xfId="23662"/>
    <cellStyle name="SAPBEXHLevel3X 2 2 2 2" xfId="23663"/>
    <cellStyle name="SAPBEXHLevel3X 2 2 2 3" xfId="23664"/>
    <cellStyle name="SAPBEXHLevel3X 2 2 2 4" xfId="23665"/>
    <cellStyle name="SAPBEXHLevel3X 2 2 3" xfId="23666"/>
    <cellStyle name="SAPBEXHLevel3X 2 2 3 2" xfId="23667"/>
    <cellStyle name="SAPBEXHLevel3X 2 2 3 2 2" xfId="23668"/>
    <cellStyle name="SAPBEXHLevel3X 2 2 3 2 3" xfId="23669"/>
    <cellStyle name="SAPBEXHLevel3X 2 2 3 2 4" xfId="23670"/>
    <cellStyle name="SAPBEXHLevel3X 2 2 3 2 5" xfId="23671"/>
    <cellStyle name="SAPBEXHLevel3X 2 2 3 2 6" xfId="23672"/>
    <cellStyle name="SAPBEXHLevel3X 2 2 3 2 7" xfId="23673"/>
    <cellStyle name="SAPBEXHLevel3X 2 2 3 3" xfId="23674"/>
    <cellStyle name="SAPBEXHLevel3X 2 2 3 4" xfId="23675"/>
    <cellStyle name="SAPBEXHLevel3X 2 2 3 5" xfId="23676"/>
    <cellStyle name="SAPBEXHLevel3X 2 2 3 6" xfId="23677"/>
    <cellStyle name="SAPBEXHLevel3X 2 2 3 7" xfId="23678"/>
    <cellStyle name="SAPBEXHLevel3X 2 2 3 8" xfId="23679"/>
    <cellStyle name="SAPBEXHLevel3X 2 2 4" xfId="23680"/>
    <cellStyle name="SAPBEXHLevel3X 2 2 4 2" xfId="23681"/>
    <cellStyle name="SAPBEXHLevel3X 2 2 4 3" xfId="23682"/>
    <cellStyle name="SAPBEXHLevel3X 2 2 4 4" xfId="23683"/>
    <cellStyle name="SAPBEXHLevel3X 2 2 4 5" xfId="23684"/>
    <cellStyle name="SAPBEXHLevel3X 2 2 4 6" xfId="23685"/>
    <cellStyle name="SAPBEXHLevel3X 2 2 4 7" xfId="23686"/>
    <cellStyle name="SAPBEXHLevel3X 2 2 5" xfId="23687"/>
    <cellStyle name="SAPBEXHLevel3X 2 2 6" xfId="23688"/>
    <cellStyle name="SAPBEXHLevel3X 2 2 7" xfId="23689"/>
    <cellStyle name="SAPBEXHLevel3X 2 2 8" xfId="23690"/>
    <cellStyle name="SAPBEXHLevel3X 2 2 9" xfId="23691"/>
    <cellStyle name="SAPBEXHLevel3X 2 2_БДР формат СД (2)" xfId="23692"/>
    <cellStyle name="SAPBEXHLevel3X 2 3" xfId="23693"/>
    <cellStyle name="SAPBEXHLevel3X 2 3 2" xfId="23694"/>
    <cellStyle name="SAPBEXHLevel3X 2 3 2 2" xfId="23695"/>
    <cellStyle name="SAPBEXHLevel3X 2 3 2 3" xfId="23696"/>
    <cellStyle name="SAPBEXHLevel3X 2 3 2 4" xfId="23697"/>
    <cellStyle name="SAPBEXHLevel3X 2 3 2 5" xfId="23698"/>
    <cellStyle name="SAPBEXHLevel3X 2 3 2 6" xfId="23699"/>
    <cellStyle name="SAPBEXHLevel3X 2 3 2 7" xfId="23700"/>
    <cellStyle name="SAPBEXHLevel3X 2 3 3" xfId="23701"/>
    <cellStyle name="SAPBEXHLevel3X 2 3 4" xfId="23702"/>
    <cellStyle name="SAPBEXHLevel3X 2 3 5" xfId="23703"/>
    <cellStyle name="SAPBEXHLevel3X 2 3 6" xfId="23704"/>
    <cellStyle name="SAPBEXHLevel3X 2 3 7" xfId="23705"/>
    <cellStyle name="SAPBEXHLevel3X 2 3 8" xfId="23706"/>
    <cellStyle name="SAPBEXHLevel3X 2 4" xfId="23707"/>
    <cellStyle name="SAPBEXHLevel3X 2 4 2" xfId="23708"/>
    <cellStyle name="SAPBEXHLevel3X 2 4 2 2" xfId="23709"/>
    <cellStyle name="SAPBEXHLevel3X 2 4 3" xfId="23710"/>
    <cellStyle name="SAPBEXHLevel3X 2 4 4" xfId="23711"/>
    <cellStyle name="SAPBEXHLevel3X 2 5" xfId="23712"/>
    <cellStyle name="SAPBEXHLevel3X 2 5 2" xfId="23713"/>
    <cellStyle name="SAPBEXHLevel3X 2 5 2 2" xfId="23714"/>
    <cellStyle name="SAPBEXHLevel3X 2 5 2 3" xfId="23715"/>
    <cellStyle name="SAPBEXHLevel3X 2 5 2 4" xfId="23716"/>
    <cellStyle name="SAPBEXHLevel3X 2 5 2 5" xfId="23717"/>
    <cellStyle name="SAPBEXHLevel3X 2 5 2 6" xfId="23718"/>
    <cellStyle name="SAPBEXHLevel3X 2 5 2 7" xfId="23719"/>
    <cellStyle name="SAPBEXHLevel3X 2 5 3" xfId="23720"/>
    <cellStyle name="SAPBEXHLevel3X 2 5 4" xfId="23721"/>
    <cellStyle name="SAPBEXHLevel3X 2 5 5" xfId="23722"/>
    <cellStyle name="SAPBEXHLevel3X 2 5 6" xfId="23723"/>
    <cellStyle name="SAPBEXHLevel3X 2 5 7" xfId="23724"/>
    <cellStyle name="SAPBEXHLevel3X 2 5 8" xfId="23725"/>
    <cellStyle name="SAPBEXHLevel3X 2 6" xfId="23726"/>
    <cellStyle name="SAPBEXHLevel3X 2 6 2" xfId="23727"/>
    <cellStyle name="SAPBEXHLevel3X 2 6 2 2" xfId="23728"/>
    <cellStyle name="SAPBEXHLevel3X 2 6 2 3" xfId="23729"/>
    <cellStyle name="SAPBEXHLevel3X 2 6 2 4" xfId="23730"/>
    <cellStyle name="SAPBEXHLevel3X 2 6 2 5" xfId="23731"/>
    <cellStyle name="SAPBEXHLevel3X 2 6 2 6" xfId="23732"/>
    <cellStyle name="SAPBEXHLevel3X 2 6 2 7" xfId="23733"/>
    <cellStyle name="SAPBEXHLevel3X 2 6 3" xfId="23734"/>
    <cellStyle name="SAPBEXHLevel3X 2 6 4" xfId="23735"/>
    <cellStyle name="SAPBEXHLevel3X 2 6 5" xfId="23736"/>
    <cellStyle name="SAPBEXHLevel3X 2 6 6" xfId="23737"/>
    <cellStyle name="SAPBEXHLevel3X 2 6 7" xfId="23738"/>
    <cellStyle name="SAPBEXHLevel3X 2 6 8" xfId="23739"/>
    <cellStyle name="SAPBEXHLevel3X 2 7" xfId="23740"/>
    <cellStyle name="SAPBEXHLevel3X 2 7 2" xfId="23741"/>
    <cellStyle name="SAPBEXHLevel3X 2 7 3" xfId="23742"/>
    <cellStyle name="SAPBEXHLevel3X 2 7 4" xfId="23743"/>
    <cellStyle name="SAPBEXHLevel3X 2 7 5" xfId="23744"/>
    <cellStyle name="SAPBEXHLevel3X 2 7 6" xfId="23745"/>
    <cellStyle name="SAPBEXHLevel3X 2 7 7" xfId="23746"/>
    <cellStyle name="SAPBEXHLevel3X 2 8" xfId="23747"/>
    <cellStyle name="SAPBEXHLevel3X 2 8 2" xfId="23748"/>
    <cellStyle name="SAPBEXHLevel3X 2 8 3" xfId="23749"/>
    <cellStyle name="SAPBEXHLevel3X 2 8 4" xfId="23750"/>
    <cellStyle name="SAPBEXHLevel3X 2 8 5" xfId="23751"/>
    <cellStyle name="SAPBEXHLevel3X 2 8 6" xfId="23752"/>
    <cellStyle name="SAPBEXHLevel3X 2 8 7" xfId="23753"/>
    <cellStyle name="SAPBEXHLevel3X 2 9" xfId="23754"/>
    <cellStyle name="SAPBEXHLevel3X 2_БДР формат СД (2)" xfId="23755"/>
    <cellStyle name="SAPBEXHLevel3X 20" xfId="23756"/>
    <cellStyle name="SAPBEXHLevel3X 3" xfId="23757"/>
    <cellStyle name="SAPBEXHLevel3X 3 10" xfId="23758"/>
    <cellStyle name="SAPBEXHLevel3X 3 11" xfId="23759"/>
    <cellStyle name="SAPBEXHLevel3X 3 12" xfId="23760"/>
    <cellStyle name="SAPBEXHLevel3X 3 2" xfId="23761"/>
    <cellStyle name="SAPBEXHLevel3X 3 2 2" xfId="23762"/>
    <cellStyle name="SAPBEXHLevel3X 3 2 2 2" xfId="23763"/>
    <cellStyle name="SAPBEXHLevel3X 3 2 2 3" xfId="23764"/>
    <cellStyle name="SAPBEXHLevel3X 3 2 2 4" xfId="23765"/>
    <cellStyle name="SAPBEXHLevel3X 3 2 2 5" xfId="23766"/>
    <cellStyle name="SAPBEXHLevel3X 3 2 2 6" xfId="23767"/>
    <cellStyle name="SAPBEXHLevel3X 3 2 2 7" xfId="23768"/>
    <cellStyle name="SAPBEXHLevel3X 3 2 3" xfId="23769"/>
    <cellStyle name="SAPBEXHLevel3X 3 2 3 2" xfId="23770"/>
    <cellStyle name="SAPBEXHLevel3X 3 2 3 3" xfId="23771"/>
    <cellStyle name="SAPBEXHLevel3X 3 2 3 4" xfId="23772"/>
    <cellStyle name="SAPBEXHLevel3X 3 2 3 5" xfId="23773"/>
    <cellStyle name="SAPBEXHLevel3X 3 2 3 6" xfId="23774"/>
    <cellStyle name="SAPBEXHLevel3X 3 2 3 7" xfId="23775"/>
    <cellStyle name="SAPBEXHLevel3X 3 2 4" xfId="23776"/>
    <cellStyle name="SAPBEXHLevel3X 3 2 5" xfId="23777"/>
    <cellStyle name="SAPBEXHLevel3X 3 2 6" xfId="23778"/>
    <cellStyle name="SAPBEXHLevel3X 3 2 7" xfId="23779"/>
    <cellStyle name="SAPBEXHLevel3X 3 2 8" xfId="23780"/>
    <cellStyle name="SAPBEXHLevel3X 3 2 9" xfId="23781"/>
    <cellStyle name="SAPBEXHLevel3X 3 2_БДР формат СД (2)" xfId="23782"/>
    <cellStyle name="SAPBEXHLevel3X 3 3" xfId="23783"/>
    <cellStyle name="SAPBEXHLevel3X 3 3 2" xfId="23784"/>
    <cellStyle name="SAPBEXHLevel3X 3 3 3" xfId="23785"/>
    <cellStyle name="SAPBEXHLevel3X 3 3 4" xfId="23786"/>
    <cellStyle name="SAPBEXHLevel3X 3 3 5" xfId="23787"/>
    <cellStyle name="SAPBEXHLevel3X 3 3 6" xfId="23788"/>
    <cellStyle name="SAPBEXHLevel3X 3 3 7" xfId="23789"/>
    <cellStyle name="SAPBEXHLevel3X 3 4" xfId="23790"/>
    <cellStyle name="SAPBEXHLevel3X 3 4 2" xfId="23791"/>
    <cellStyle name="SAPBEXHLevel3X 3 4 2 2" xfId="23792"/>
    <cellStyle name="SAPBEXHLevel3X 3 4 2 3" xfId="23793"/>
    <cellStyle name="SAPBEXHLevel3X 3 4 2 4" xfId="23794"/>
    <cellStyle name="SAPBEXHLevel3X 3 4 2 5" xfId="23795"/>
    <cellStyle name="SAPBEXHLevel3X 3 4 2 6" xfId="23796"/>
    <cellStyle name="SAPBEXHLevel3X 3 4 2 7" xfId="23797"/>
    <cellStyle name="SAPBEXHLevel3X 3 4 3" xfId="23798"/>
    <cellStyle name="SAPBEXHLevel3X 3 4 4" xfId="23799"/>
    <cellStyle name="SAPBEXHLevel3X 3 4 5" xfId="23800"/>
    <cellStyle name="SAPBEXHLevel3X 3 4 6" xfId="23801"/>
    <cellStyle name="SAPBEXHLevel3X 3 4 7" xfId="23802"/>
    <cellStyle name="SAPBEXHLevel3X 3 4 8" xfId="23803"/>
    <cellStyle name="SAPBEXHLevel3X 3 5" xfId="23804"/>
    <cellStyle name="SAPBEXHLevel3X 3 5 2" xfId="23805"/>
    <cellStyle name="SAPBEXHLevel3X 3 5 3" xfId="23806"/>
    <cellStyle name="SAPBEXHLevel3X 3 5 4" xfId="23807"/>
    <cellStyle name="SAPBEXHLevel3X 3 5 5" xfId="23808"/>
    <cellStyle name="SAPBEXHLevel3X 3 5 6" xfId="23809"/>
    <cellStyle name="SAPBEXHLevel3X 3 5 7" xfId="23810"/>
    <cellStyle name="SAPBEXHLevel3X 3 6" xfId="23811"/>
    <cellStyle name="SAPBEXHLevel3X 3 6 2" xfId="23812"/>
    <cellStyle name="SAPBEXHLevel3X 3 6 3" xfId="23813"/>
    <cellStyle name="SAPBEXHLevel3X 3 6 4" xfId="23814"/>
    <cellStyle name="SAPBEXHLevel3X 3 6 5" xfId="23815"/>
    <cellStyle name="SAPBEXHLevel3X 3 6 6" xfId="23816"/>
    <cellStyle name="SAPBEXHLevel3X 3 6 7" xfId="23817"/>
    <cellStyle name="SAPBEXHLevel3X 3 7" xfId="23818"/>
    <cellStyle name="SAPBEXHLevel3X 3 8" xfId="23819"/>
    <cellStyle name="SAPBEXHLevel3X 3 9" xfId="23820"/>
    <cellStyle name="SAPBEXHLevel3X 3_БДР формат СД (2)" xfId="23821"/>
    <cellStyle name="SAPBEXHLevel3X 4" xfId="23822"/>
    <cellStyle name="SAPBEXHLevel3X 4 10" xfId="23823"/>
    <cellStyle name="SAPBEXHLevel3X 4 11" xfId="23824"/>
    <cellStyle name="SAPBEXHLevel3X 4 12" xfId="23825"/>
    <cellStyle name="SAPBEXHLevel3X 4 13" xfId="23826"/>
    <cellStyle name="SAPBEXHLevel3X 4 2" xfId="23827"/>
    <cellStyle name="SAPBEXHLevel3X 4 2 2" xfId="23828"/>
    <cellStyle name="SAPBEXHLevel3X 4 2 3" xfId="23829"/>
    <cellStyle name="SAPBEXHLevel3X 4 2 3 2" xfId="23830"/>
    <cellStyle name="SAPBEXHLevel3X 4 2 3 3" xfId="23831"/>
    <cellStyle name="SAPBEXHLevel3X 4 2 3 4" xfId="23832"/>
    <cellStyle name="SAPBEXHLevel3X 4 2 3 5" xfId="23833"/>
    <cellStyle name="SAPBEXHLevel3X 4 2 3 6" xfId="23834"/>
    <cellStyle name="SAPBEXHLevel3X 4 2 3 7" xfId="23835"/>
    <cellStyle name="SAPBEXHLevel3X 4 2 4" xfId="23836"/>
    <cellStyle name="SAPBEXHLevel3X 4 2 5" xfId="23837"/>
    <cellStyle name="SAPBEXHLevel3X 4 2 6" xfId="23838"/>
    <cellStyle name="SAPBEXHLevel3X 4 2 7" xfId="23839"/>
    <cellStyle name="SAPBEXHLevel3X 4 2 8" xfId="23840"/>
    <cellStyle name="SAPBEXHLevel3X 4 2 9" xfId="23841"/>
    <cellStyle name="SAPBEXHLevel3X 4 2_БДР формат СД (2)" xfId="23842"/>
    <cellStyle name="SAPBEXHLevel3X 4 3" xfId="23843"/>
    <cellStyle name="SAPBEXHLevel3X 4 3 2" xfId="23844"/>
    <cellStyle name="SAPBEXHLevel3X 4 3 2 2" xfId="23845"/>
    <cellStyle name="SAPBEXHLevel3X 4 3 2 3" xfId="23846"/>
    <cellStyle name="SAPBEXHLevel3X 4 3 2 4" xfId="23847"/>
    <cellStyle name="SAPBEXHLevel3X 4 3 2 5" xfId="23848"/>
    <cellStyle name="SAPBEXHLevel3X 4 3 2 6" xfId="23849"/>
    <cellStyle name="SAPBEXHLevel3X 4 3 2 7" xfId="23850"/>
    <cellStyle name="SAPBEXHLevel3X 4 3 3" xfId="23851"/>
    <cellStyle name="SAPBEXHLevel3X 4 3 4" xfId="23852"/>
    <cellStyle name="SAPBEXHLevel3X 4 3 5" xfId="23853"/>
    <cellStyle name="SAPBEXHLevel3X 4 3 6" xfId="23854"/>
    <cellStyle name="SAPBEXHLevel3X 4 3 7" xfId="23855"/>
    <cellStyle name="SAPBEXHLevel3X 4 3 8" xfId="23856"/>
    <cellStyle name="SAPBEXHLevel3X 4 4" xfId="23857"/>
    <cellStyle name="SAPBEXHLevel3X 4 4 2" xfId="23858"/>
    <cellStyle name="SAPBEXHLevel3X 4 4 3" xfId="23859"/>
    <cellStyle name="SAPBEXHLevel3X 4 4 4" xfId="23860"/>
    <cellStyle name="SAPBEXHLevel3X 4 4 5" xfId="23861"/>
    <cellStyle name="SAPBEXHLevel3X 4 4 6" xfId="23862"/>
    <cellStyle name="SAPBEXHLevel3X 4 4 7" xfId="23863"/>
    <cellStyle name="SAPBEXHLevel3X 4 5" xfId="23864"/>
    <cellStyle name="SAPBEXHLevel3X 4 6" xfId="23865"/>
    <cellStyle name="SAPBEXHLevel3X 4 7" xfId="23866"/>
    <cellStyle name="SAPBEXHLevel3X 4 8" xfId="23867"/>
    <cellStyle name="SAPBEXHLevel3X 4 9" xfId="23868"/>
    <cellStyle name="SAPBEXHLevel3X 4_БДР формат СД (2)" xfId="23869"/>
    <cellStyle name="SAPBEXHLevel3X 5" xfId="23870"/>
    <cellStyle name="SAPBEXHLevel3X 5 2" xfId="23871"/>
    <cellStyle name="SAPBEXHLevel3X 5 2 2" xfId="23872"/>
    <cellStyle name="SAPBEXHLevel3X 5 2 3" xfId="23873"/>
    <cellStyle name="SAPBEXHLevel3X 5 2 4" xfId="23874"/>
    <cellStyle name="SAPBEXHLevel3X 5 2 5" xfId="23875"/>
    <cellStyle name="SAPBEXHLevel3X 5 2 6" xfId="23876"/>
    <cellStyle name="SAPBEXHLevel3X 5 2 7" xfId="23877"/>
    <cellStyle name="SAPBEXHLevel3X 5 3" xfId="23878"/>
    <cellStyle name="SAPBEXHLevel3X 5 3 2" xfId="23879"/>
    <cellStyle name="SAPBEXHLevel3X 5 3 3" xfId="23880"/>
    <cellStyle name="SAPBEXHLevel3X 5 3 4" xfId="23881"/>
    <cellStyle name="SAPBEXHLevel3X 5 4" xfId="23882"/>
    <cellStyle name="SAPBEXHLevel3X 5 4 2" xfId="23883"/>
    <cellStyle name="SAPBEXHLevel3X 5 4 3" xfId="23884"/>
    <cellStyle name="SAPBEXHLevel3X 5 4 4" xfId="23885"/>
    <cellStyle name="SAPBEXHLevel3X 5 5" xfId="23886"/>
    <cellStyle name="SAPBEXHLevel3X 5 6" xfId="23887"/>
    <cellStyle name="SAPBEXHLevel3X 5 7" xfId="23888"/>
    <cellStyle name="SAPBEXHLevel3X 5 8" xfId="23889"/>
    <cellStyle name="SAPBEXHLevel3X 6" xfId="23890"/>
    <cellStyle name="SAPBEXHLevel3X 6 2" xfId="23891"/>
    <cellStyle name="SAPBEXHLevel3X 6 2 2" xfId="23892"/>
    <cellStyle name="SAPBEXHLevel3X 6 2 3" xfId="23893"/>
    <cellStyle name="SAPBEXHLevel3X 6 2 4" xfId="23894"/>
    <cellStyle name="SAPBEXHLevel3X 6 3" xfId="23895"/>
    <cellStyle name="SAPBEXHLevel3X 6 3 2" xfId="23896"/>
    <cellStyle name="SAPBEXHLevel3X 6 3 3" xfId="23897"/>
    <cellStyle name="SAPBEXHLevel3X 6 3 4" xfId="23898"/>
    <cellStyle name="SAPBEXHLevel3X 6 4" xfId="23899"/>
    <cellStyle name="SAPBEXHLevel3X 6 4 2" xfId="23900"/>
    <cellStyle name="SAPBEXHLevel3X 6 4 3" xfId="23901"/>
    <cellStyle name="SAPBEXHLevel3X 6 4 4" xfId="23902"/>
    <cellStyle name="SAPBEXHLevel3X 6 5" xfId="23903"/>
    <cellStyle name="SAPBEXHLevel3X 6 6" xfId="23904"/>
    <cellStyle name="SAPBEXHLevel3X 6 7" xfId="23905"/>
    <cellStyle name="SAPBEXHLevel3X 7" xfId="23906"/>
    <cellStyle name="SAPBEXHLevel3X 7 2" xfId="23907"/>
    <cellStyle name="SAPBEXHLevel3X 7 2 2" xfId="23908"/>
    <cellStyle name="SAPBEXHLevel3X 7 2 3" xfId="23909"/>
    <cellStyle name="SAPBEXHLevel3X 7 2 4" xfId="23910"/>
    <cellStyle name="SAPBEXHLevel3X 7 3" xfId="23911"/>
    <cellStyle name="SAPBEXHLevel3X 7 3 2" xfId="23912"/>
    <cellStyle name="SAPBEXHLevel3X 7 3 3" xfId="23913"/>
    <cellStyle name="SAPBEXHLevel3X 7 3 4" xfId="23914"/>
    <cellStyle name="SAPBEXHLevel3X 7 4" xfId="23915"/>
    <cellStyle name="SAPBEXHLevel3X 7 4 2" xfId="23916"/>
    <cellStyle name="SAPBEXHLevel3X 7 4 3" xfId="23917"/>
    <cellStyle name="SAPBEXHLevel3X 7 4 4" xfId="23918"/>
    <cellStyle name="SAPBEXHLevel3X 7 5" xfId="23919"/>
    <cellStyle name="SAPBEXHLevel3X 7 6" xfId="23920"/>
    <cellStyle name="SAPBEXHLevel3X 7 7" xfId="23921"/>
    <cellStyle name="SAPBEXHLevel3X 8" xfId="23922"/>
    <cellStyle name="SAPBEXHLevel3X 8 2" xfId="23923"/>
    <cellStyle name="SAPBEXHLevel3X 8 2 2" xfId="23924"/>
    <cellStyle name="SAPBEXHLevel3X 8 2 3" xfId="23925"/>
    <cellStyle name="SAPBEXHLevel3X 8 2 4" xfId="23926"/>
    <cellStyle name="SAPBEXHLevel3X 8 3" xfId="23927"/>
    <cellStyle name="SAPBEXHLevel3X 8 3 2" xfId="23928"/>
    <cellStyle name="SAPBEXHLevel3X 8 3 3" xfId="23929"/>
    <cellStyle name="SAPBEXHLevel3X 8 3 4" xfId="23930"/>
    <cellStyle name="SAPBEXHLevel3X 8 4" xfId="23931"/>
    <cellStyle name="SAPBEXHLevel3X 8 4 2" xfId="23932"/>
    <cellStyle name="SAPBEXHLevel3X 8 4 3" xfId="23933"/>
    <cellStyle name="SAPBEXHLevel3X 8 4 4" xfId="23934"/>
    <cellStyle name="SAPBEXHLevel3X 8 5" xfId="23935"/>
    <cellStyle name="SAPBEXHLevel3X 8 6" xfId="23936"/>
    <cellStyle name="SAPBEXHLevel3X 8 7" xfId="23937"/>
    <cellStyle name="SAPBEXHLevel3X 9" xfId="23938"/>
    <cellStyle name="SAPBEXHLevel3X 9 2" xfId="23939"/>
    <cellStyle name="SAPBEXHLevel3X 9 2 2" xfId="23940"/>
    <cellStyle name="SAPBEXHLevel3X 9 2 3" xfId="23941"/>
    <cellStyle name="SAPBEXHLevel3X 9 2 4" xfId="23942"/>
    <cellStyle name="SAPBEXHLevel3X 9 2 5" xfId="23943"/>
    <cellStyle name="SAPBEXHLevel3X 9 2 6" xfId="23944"/>
    <cellStyle name="SAPBEXHLevel3X 9 2 7" xfId="23945"/>
    <cellStyle name="SAPBEXHLevel3X 9 3" xfId="23946"/>
    <cellStyle name="SAPBEXHLevel3X 9 3 2" xfId="23947"/>
    <cellStyle name="SAPBEXHLevel3X 9 3 3" xfId="23948"/>
    <cellStyle name="SAPBEXHLevel3X 9 3 4" xfId="23949"/>
    <cellStyle name="SAPBEXHLevel3X 9 4" xfId="23950"/>
    <cellStyle name="SAPBEXHLevel3X 9 4 2" xfId="23951"/>
    <cellStyle name="SAPBEXHLevel3X 9 4 3" xfId="23952"/>
    <cellStyle name="SAPBEXHLevel3X 9 4 4" xfId="23953"/>
    <cellStyle name="SAPBEXHLevel3X 9 5" xfId="23954"/>
    <cellStyle name="SAPBEXHLevel3X 9 6" xfId="23955"/>
    <cellStyle name="SAPBEXHLevel3X 9 7" xfId="23956"/>
    <cellStyle name="SAPBEXHLevel3X 9 8" xfId="23957"/>
    <cellStyle name="SAPBEXHLevel3X_7 Расчёт тарифа 2011-2012 МЭС Востока" xfId="23958"/>
    <cellStyle name="SAPBEXinputData" xfId="23959"/>
    <cellStyle name="SAPBEXinputData 10" xfId="23960"/>
    <cellStyle name="SAPBEXinputData 2" xfId="23961"/>
    <cellStyle name="SAPBEXinputData 2 2" xfId="23962"/>
    <cellStyle name="SAPBEXinputData 2 3" xfId="23963"/>
    <cellStyle name="SAPBEXinputData 2 4" xfId="23964"/>
    <cellStyle name="SAPBEXinputData 2 5" xfId="23965"/>
    <cellStyle name="SAPBEXinputData 2 6" xfId="23966"/>
    <cellStyle name="SAPBEXinputData 3" xfId="23967"/>
    <cellStyle name="SAPBEXinputData 3 2" xfId="23968"/>
    <cellStyle name="SAPBEXinputData 3 2 2" xfId="23969"/>
    <cellStyle name="SAPBEXinputData 3_БДР формат СД (2)" xfId="23970"/>
    <cellStyle name="SAPBEXinputData 4" xfId="23971"/>
    <cellStyle name="SAPBEXinputData 4 2" xfId="23972"/>
    <cellStyle name="SAPBEXinputData 4 2 2" xfId="23973"/>
    <cellStyle name="SAPBEXinputData 4_БДР формат СД (2)" xfId="23974"/>
    <cellStyle name="SAPBEXinputData 5" xfId="23975"/>
    <cellStyle name="SAPBEXinputData 5 2" xfId="23976"/>
    <cellStyle name="SAPBEXinputData 5 2 2" xfId="23977"/>
    <cellStyle name="SAPBEXinputData 5_БДР формат СД (2)" xfId="23978"/>
    <cellStyle name="SAPBEXinputData 6" xfId="23979"/>
    <cellStyle name="SAPBEXinputData 7" xfId="23980"/>
    <cellStyle name="SAPBEXinputData 8" xfId="23981"/>
    <cellStyle name="SAPBEXinputData 9" xfId="23982"/>
    <cellStyle name="SAPBEXinputData_7 Расчёт тарифа 2011-2012 МЭС Востока" xfId="23983"/>
    <cellStyle name="SAPBEXItemHeader" xfId="23984"/>
    <cellStyle name="SAPBEXItemHeader 2" xfId="23985"/>
    <cellStyle name="SAPBEXItemHeader 2 2" xfId="23986"/>
    <cellStyle name="SAPBEXItemHeader 2 3" xfId="23987"/>
    <cellStyle name="SAPBEXItemHeader 2 4" xfId="23988"/>
    <cellStyle name="SAPBEXItemHeader 3" xfId="23989"/>
    <cellStyle name="SAPBEXItemHeader 3 2" xfId="23990"/>
    <cellStyle name="SAPBEXItemHeader 3 3" xfId="23991"/>
    <cellStyle name="SAPBEXItemHeader 3 4" xfId="23992"/>
    <cellStyle name="SAPBEXItemHeader 3 5" xfId="23993"/>
    <cellStyle name="SAPBEXItemHeader 3 6" xfId="23994"/>
    <cellStyle name="SAPBEXItemHeader 3 7" xfId="23995"/>
    <cellStyle name="SAPBEXItemHeader 4" xfId="23996"/>
    <cellStyle name="SAPBEXItemHeader 5" xfId="23997"/>
    <cellStyle name="SAPBEXItemHeader 6" xfId="23998"/>
    <cellStyle name="SAPBEXItemHeader 7" xfId="23999"/>
    <cellStyle name="SAPBEXItemHeader 8" xfId="24000"/>
    <cellStyle name="SAPBEXItemHeader 9" xfId="24001"/>
    <cellStyle name="SAPBEXItemHeader_БДР формат СД (2)" xfId="24002"/>
    <cellStyle name="SAPBEXresData" xfId="24003"/>
    <cellStyle name="SAPBEXresData 10" xfId="24004"/>
    <cellStyle name="SAPBEXresData 10 2" xfId="24005"/>
    <cellStyle name="SAPBEXresData 10 2 2" xfId="24006"/>
    <cellStyle name="SAPBEXresData 10 2 3" xfId="24007"/>
    <cellStyle name="SAPBEXresData 10 2 4" xfId="24008"/>
    <cellStyle name="SAPBEXresData 10 2 5" xfId="24009"/>
    <cellStyle name="SAPBEXresData 10 2 6" xfId="24010"/>
    <cellStyle name="SAPBEXresData 10 2 7" xfId="24011"/>
    <cellStyle name="SAPBEXresData 10 3" xfId="24012"/>
    <cellStyle name="SAPBEXresData 10 4" xfId="24013"/>
    <cellStyle name="SAPBEXresData 10 5" xfId="24014"/>
    <cellStyle name="SAPBEXresData 10 6" xfId="24015"/>
    <cellStyle name="SAPBEXresData 10 7" xfId="24016"/>
    <cellStyle name="SAPBEXresData 10 8" xfId="24017"/>
    <cellStyle name="SAPBEXresData 11" xfId="24018"/>
    <cellStyle name="SAPBEXresData 11 2" xfId="24019"/>
    <cellStyle name="SAPBEXresData 11 3" xfId="24020"/>
    <cellStyle name="SAPBEXresData 11 4" xfId="24021"/>
    <cellStyle name="SAPBEXresData 11 5" xfId="24022"/>
    <cellStyle name="SAPBEXresData 11 6" xfId="24023"/>
    <cellStyle name="SAPBEXresData 11 7" xfId="24024"/>
    <cellStyle name="SAPBEXresData 12" xfId="24025"/>
    <cellStyle name="SAPBEXresData 12 2" xfId="24026"/>
    <cellStyle name="SAPBEXresData 12 3" xfId="24027"/>
    <cellStyle name="SAPBEXresData 12 4" xfId="24028"/>
    <cellStyle name="SAPBEXresData 12 5" xfId="24029"/>
    <cellStyle name="SAPBEXresData 12 6" xfId="24030"/>
    <cellStyle name="SAPBEXresData 12 7" xfId="24031"/>
    <cellStyle name="SAPBEXresData 13" xfId="24032"/>
    <cellStyle name="SAPBEXresData 14" xfId="24033"/>
    <cellStyle name="SAPBEXresData 15" xfId="24034"/>
    <cellStyle name="SAPBEXresData 16" xfId="24035"/>
    <cellStyle name="SAPBEXresData 17" xfId="24036"/>
    <cellStyle name="SAPBEXresData 18" xfId="24037"/>
    <cellStyle name="SAPBEXresData 2" xfId="24038"/>
    <cellStyle name="SAPBEXresData 2 10" xfId="24039"/>
    <cellStyle name="SAPBEXresData 2 11" xfId="24040"/>
    <cellStyle name="SAPBEXresData 2 12" xfId="24041"/>
    <cellStyle name="SAPBEXresData 2 2" xfId="24042"/>
    <cellStyle name="SAPBEXresData 2 2 2" xfId="24043"/>
    <cellStyle name="SAPBEXresData 2 2 3" xfId="24044"/>
    <cellStyle name="SAPBEXresData 2 2 4" xfId="24045"/>
    <cellStyle name="SAPBEXresData 2 2 5" xfId="24046"/>
    <cellStyle name="SAPBEXresData 2 2 6" xfId="24047"/>
    <cellStyle name="SAPBEXresData 2 2 7" xfId="24048"/>
    <cellStyle name="SAPBEXresData 2 3" xfId="24049"/>
    <cellStyle name="SAPBEXresData 2 3 2" xfId="24050"/>
    <cellStyle name="SAPBEXresData 2 3 3" xfId="24051"/>
    <cellStyle name="SAPBEXresData 2 3 4" xfId="24052"/>
    <cellStyle name="SAPBEXresData 2 4" xfId="24053"/>
    <cellStyle name="SAPBEXresData 2 4 2" xfId="24054"/>
    <cellStyle name="SAPBEXresData 2 4 2 2" xfId="24055"/>
    <cellStyle name="SAPBEXresData 2 4 2 3" xfId="24056"/>
    <cellStyle name="SAPBEXresData 2 4 2 4" xfId="24057"/>
    <cellStyle name="SAPBEXresData 2 4 2 5" xfId="24058"/>
    <cellStyle name="SAPBEXresData 2 4 2 6" xfId="24059"/>
    <cellStyle name="SAPBEXresData 2 4 2 7" xfId="24060"/>
    <cellStyle name="SAPBEXresData 2 4 3" xfId="24061"/>
    <cellStyle name="SAPBEXresData 2 4 4" xfId="24062"/>
    <cellStyle name="SAPBEXresData 2 4 5" xfId="24063"/>
    <cellStyle name="SAPBEXresData 2 4 6" xfId="24064"/>
    <cellStyle name="SAPBEXresData 2 4 7" xfId="24065"/>
    <cellStyle name="SAPBEXresData 2 4 8" xfId="24066"/>
    <cellStyle name="SAPBEXresData 2 5" xfId="24067"/>
    <cellStyle name="SAPBEXresData 2 5 2" xfId="24068"/>
    <cellStyle name="SAPBEXresData 2 5 3" xfId="24069"/>
    <cellStyle name="SAPBEXresData 2 5 4" xfId="24070"/>
    <cellStyle name="SAPBEXresData 2 5 5" xfId="24071"/>
    <cellStyle name="SAPBEXresData 2 5 6" xfId="24072"/>
    <cellStyle name="SAPBEXresData 2 5 7" xfId="24073"/>
    <cellStyle name="SAPBEXresData 2 6" xfId="24074"/>
    <cellStyle name="SAPBEXresData 2 6 2" xfId="24075"/>
    <cellStyle name="SAPBEXresData 2 6 3" xfId="24076"/>
    <cellStyle name="SAPBEXresData 2 6 4" xfId="24077"/>
    <cellStyle name="SAPBEXresData 2 6 5" xfId="24078"/>
    <cellStyle name="SAPBEXresData 2 6 6" xfId="24079"/>
    <cellStyle name="SAPBEXresData 2 6 7" xfId="24080"/>
    <cellStyle name="SAPBEXresData 2 7" xfId="24081"/>
    <cellStyle name="SAPBEXresData 2 8" xfId="24082"/>
    <cellStyle name="SAPBEXresData 2 9" xfId="24083"/>
    <cellStyle name="SAPBEXresData 2_БДР формат СД (2)" xfId="24084"/>
    <cellStyle name="SAPBEXresData 3" xfId="24085"/>
    <cellStyle name="SAPBEXresData 3 2" xfId="24086"/>
    <cellStyle name="SAPBEXresData 3 2 2" xfId="24087"/>
    <cellStyle name="SAPBEXresData 3 2 3" xfId="24088"/>
    <cellStyle name="SAPBEXresData 3 2 4" xfId="24089"/>
    <cellStyle name="SAPBEXresData 3 2 5" xfId="24090"/>
    <cellStyle name="SAPBEXresData 3 2 6" xfId="24091"/>
    <cellStyle name="SAPBEXresData 3 2 7" xfId="24092"/>
    <cellStyle name="SAPBEXresData 3 3" xfId="24093"/>
    <cellStyle name="SAPBEXresData 3 3 2" xfId="24094"/>
    <cellStyle name="SAPBEXresData 3 3 3" xfId="24095"/>
    <cellStyle name="SAPBEXresData 3 3 4" xfId="24096"/>
    <cellStyle name="SAPBEXresData 3 4" xfId="24097"/>
    <cellStyle name="SAPBEXresData 3 4 2" xfId="24098"/>
    <cellStyle name="SAPBEXresData 3 4 3" xfId="24099"/>
    <cellStyle name="SAPBEXresData 3 4 4" xfId="24100"/>
    <cellStyle name="SAPBEXresData 3 5" xfId="24101"/>
    <cellStyle name="SAPBEXresData 3 6" xfId="24102"/>
    <cellStyle name="SAPBEXresData 3 7" xfId="24103"/>
    <cellStyle name="SAPBEXresData 3 8" xfId="24104"/>
    <cellStyle name="SAPBEXresData 4" xfId="24105"/>
    <cellStyle name="SAPBEXresData 4 2" xfId="24106"/>
    <cellStyle name="SAPBEXresData 4 2 2" xfId="24107"/>
    <cellStyle name="SAPBEXresData 4 2 3" xfId="24108"/>
    <cellStyle name="SAPBEXresData 4 2 4" xfId="24109"/>
    <cellStyle name="SAPBEXresData 4 2 5" xfId="24110"/>
    <cellStyle name="SAPBEXresData 4 2 6" xfId="24111"/>
    <cellStyle name="SAPBEXresData 4 2 7" xfId="24112"/>
    <cellStyle name="SAPBEXresData 4 3" xfId="24113"/>
    <cellStyle name="SAPBEXresData 4 3 2" xfId="24114"/>
    <cellStyle name="SAPBEXresData 4 3 3" xfId="24115"/>
    <cellStyle name="SAPBEXresData 4 3 4" xfId="24116"/>
    <cellStyle name="SAPBEXresData 4 4" xfId="24117"/>
    <cellStyle name="SAPBEXresData 4 4 2" xfId="24118"/>
    <cellStyle name="SAPBEXresData 4 4 3" xfId="24119"/>
    <cellStyle name="SAPBEXresData 4 4 4" xfId="24120"/>
    <cellStyle name="SAPBEXresData 4 5" xfId="24121"/>
    <cellStyle name="SAPBEXresData 4 6" xfId="24122"/>
    <cellStyle name="SAPBEXresData 4 7" xfId="24123"/>
    <cellStyle name="SAPBEXresData 4 8" xfId="24124"/>
    <cellStyle name="SAPBEXresData 5" xfId="24125"/>
    <cellStyle name="SAPBEXresData 5 2" xfId="24126"/>
    <cellStyle name="SAPBEXresData 5 2 2" xfId="24127"/>
    <cellStyle name="SAPBEXresData 5 2 3" xfId="24128"/>
    <cellStyle name="SAPBEXresData 5 2 4" xfId="24129"/>
    <cellStyle name="SAPBEXresData 5 2 5" xfId="24130"/>
    <cellStyle name="SAPBEXresData 5 2 6" xfId="24131"/>
    <cellStyle name="SAPBEXresData 5 2 7" xfId="24132"/>
    <cellStyle name="SAPBEXresData 5 3" xfId="24133"/>
    <cellStyle name="SAPBEXresData 5 3 2" xfId="24134"/>
    <cellStyle name="SAPBEXresData 5 3 3" xfId="24135"/>
    <cellStyle name="SAPBEXresData 5 3 4" xfId="24136"/>
    <cellStyle name="SAPBEXresData 5 4" xfId="24137"/>
    <cellStyle name="SAPBEXresData 5 4 2" xfId="24138"/>
    <cellStyle name="SAPBEXresData 5 4 3" xfId="24139"/>
    <cellStyle name="SAPBEXresData 5 4 4" xfId="24140"/>
    <cellStyle name="SAPBEXresData 5 5" xfId="24141"/>
    <cellStyle name="SAPBEXresData 5 6" xfId="24142"/>
    <cellStyle name="SAPBEXresData 5 7" xfId="24143"/>
    <cellStyle name="SAPBEXresData 5 8" xfId="24144"/>
    <cellStyle name="SAPBEXresData 6" xfId="24145"/>
    <cellStyle name="SAPBEXresData 6 2" xfId="24146"/>
    <cellStyle name="SAPBEXresData 6 2 2" xfId="24147"/>
    <cellStyle name="SAPBEXresData 6 2 3" xfId="24148"/>
    <cellStyle name="SAPBEXresData 6 2 4" xfId="24149"/>
    <cellStyle name="SAPBEXresData 6 3" xfId="24150"/>
    <cellStyle name="SAPBEXresData 6 3 2" xfId="24151"/>
    <cellStyle name="SAPBEXresData 6 3 3" xfId="24152"/>
    <cellStyle name="SAPBEXresData 6 3 4" xfId="24153"/>
    <cellStyle name="SAPBEXresData 6 4" xfId="24154"/>
    <cellStyle name="SAPBEXresData 6 4 2" xfId="24155"/>
    <cellStyle name="SAPBEXresData 6 4 3" xfId="24156"/>
    <cellStyle name="SAPBEXresData 6 4 4" xfId="24157"/>
    <cellStyle name="SAPBEXresData 6 5" xfId="24158"/>
    <cellStyle name="SAPBEXresData 6 6" xfId="24159"/>
    <cellStyle name="SAPBEXresData 6 7" xfId="24160"/>
    <cellStyle name="SAPBEXresData 7" xfId="24161"/>
    <cellStyle name="SAPBEXresData 7 2" xfId="24162"/>
    <cellStyle name="SAPBEXresData 7 2 2" xfId="24163"/>
    <cellStyle name="SAPBEXresData 7 2 3" xfId="24164"/>
    <cellStyle name="SAPBEXresData 7 2 4" xfId="24165"/>
    <cellStyle name="SAPBEXresData 7 3" xfId="24166"/>
    <cellStyle name="SAPBEXresData 7 3 2" xfId="24167"/>
    <cellStyle name="SAPBEXresData 7 3 3" xfId="24168"/>
    <cellStyle name="SAPBEXresData 7 3 4" xfId="24169"/>
    <cellStyle name="SAPBEXresData 7 4" xfId="24170"/>
    <cellStyle name="SAPBEXresData 7 4 2" xfId="24171"/>
    <cellStyle name="SAPBEXresData 7 4 3" xfId="24172"/>
    <cellStyle name="SAPBEXresData 7 4 4" xfId="24173"/>
    <cellStyle name="SAPBEXresData 7 5" xfId="24174"/>
    <cellStyle name="SAPBEXresData 7 6" xfId="24175"/>
    <cellStyle name="SAPBEXresData 7 7" xfId="24176"/>
    <cellStyle name="SAPBEXresData 8" xfId="24177"/>
    <cellStyle name="SAPBEXresData 8 2" xfId="24178"/>
    <cellStyle name="SAPBEXresData 8 2 2" xfId="24179"/>
    <cellStyle name="SAPBEXresData 8 2 3" xfId="24180"/>
    <cellStyle name="SAPBEXresData 8 2 4" xfId="24181"/>
    <cellStyle name="SAPBEXresData 8 2 5" xfId="24182"/>
    <cellStyle name="SAPBEXresData 8 2 6" xfId="24183"/>
    <cellStyle name="SAPBEXresData 8 2 7" xfId="24184"/>
    <cellStyle name="SAPBEXresData 8 3" xfId="24185"/>
    <cellStyle name="SAPBEXresData 8 3 2" xfId="24186"/>
    <cellStyle name="SAPBEXresData 8 3 3" xfId="24187"/>
    <cellStyle name="SAPBEXresData 8 3 4" xfId="24188"/>
    <cellStyle name="SAPBEXresData 8 4" xfId="24189"/>
    <cellStyle name="SAPBEXresData 8 4 2" xfId="24190"/>
    <cellStyle name="SAPBEXresData 8 4 3" xfId="24191"/>
    <cellStyle name="SAPBEXresData 8 4 4" xfId="24192"/>
    <cellStyle name="SAPBEXresData 8 5" xfId="24193"/>
    <cellStyle name="SAPBEXresData 8 6" xfId="24194"/>
    <cellStyle name="SAPBEXresData 8 7" xfId="24195"/>
    <cellStyle name="SAPBEXresData 8 8" xfId="24196"/>
    <cellStyle name="SAPBEXresData 9" xfId="24197"/>
    <cellStyle name="SAPBEXresData 9 2" xfId="24198"/>
    <cellStyle name="SAPBEXresData 9 2 2" xfId="24199"/>
    <cellStyle name="SAPBEXresData 9 2 3" xfId="24200"/>
    <cellStyle name="SAPBEXresData 9 2 4" xfId="24201"/>
    <cellStyle name="SAPBEXresData 9 2 5" xfId="24202"/>
    <cellStyle name="SAPBEXresData 9 2 6" xfId="24203"/>
    <cellStyle name="SAPBEXresData 9 2 7" xfId="24204"/>
    <cellStyle name="SAPBEXresData 9 3" xfId="24205"/>
    <cellStyle name="SAPBEXresData 9 3 2" xfId="24206"/>
    <cellStyle name="SAPBEXresData 9 3 3" xfId="24207"/>
    <cellStyle name="SAPBEXresData 9 3 4" xfId="24208"/>
    <cellStyle name="SAPBEXresData 9 4" xfId="24209"/>
    <cellStyle name="SAPBEXresData 9 4 2" xfId="24210"/>
    <cellStyle name="SAPBEXresData 9 4 3" xfId="24211"/>
    <cellStyle name="SAPBEXresData 9 4 4" xfId="24212"/>
    <cellStyle name="SAPBEXresData 9 5" xfId="24213"/>
    <cellStyle name="SAPBEXresData 9 6" xfId="24214"/>
    <cellStyle name="SAPBEXresData 9 7" xfId="24215"/>
    <cellStyle name="SAPBEXresData 9 8" xfId="24216"/>
    <cellStyle name="SAPBEXresData_xSAPtemp1650" xfId="24217"/>
    <cellStyle name="SAPBEXresDataEmph" xfId="24218"/>
    <cellStyle name="SAPBEXresDataEmph 10" xfId="24219"/>
    <cellStyle name="SAPBEXresDataEmph 10 2" xfId="24220"/>
    <cellStyle name="SAPBEXresDataEmph 10 2 2" xfId="24221"/>
    <cellStyle name="SAPBEXresDataEmph 10 2 3" xfId="24222"/>
    <cellStyle name="SAPBEXresDataEmph 10 2 4" xfId="24223"/>
    <cellStyle name="SAPBEXresDataEmph 10 2 5" xfId="24224"/>
    <cellStyle name="SAPBEXresDataEmph 10 2 6" xfId="24225"/>
    <cellStyle name="SAPBEXresDataEmph 10 2 7" xfId="24226"/>
    <cellStyle name="SAPBEXresDataEmph 10 3" xfId="24227"/>
    <cellStyle name="SAPBEXresDataEmph 10 4" xfId="24228"/>
    <cellStyle name="SAPBEXresDataEmph 10 5" xfId="24229"/>
    <cellStyle name="SAPBEXresDataEmph 10 6" xfId="24230"/>
    <cellStyle name="SAPBEXresDataEmph 10 7" xfId="24231"/>
    <cellStyle name="SAPBEXresDataEmph 10 8" xfId="24232"/>
    <cellStyle name="SAPBEXresDataEmph 11" xfId="24233"/>
    <cellStyle name="SAPBEXresDataEmph 11 2" xfId="24234"/>
    <cellStyle name="SAPBEXresDataEmph 11 2 2" xfId="24235"/>
    <cellStyle name="SAPBEXresDataEmph 11 2 3" xfId="24236"/>
    <cellStyle name="SAPBEXresDataEmph 11 2 4" xfId="24237"/>
    <cellStyle name="SAPBEXresDataEmph 11 2 5" xfId="24238"/>
    <cellStyle name="SAPBEXresDataEmph 11 2 6" xfId="24239"/>
    <cellStyle name="SAPBEXresDataEmph 11 2 7" xfId="24240"/>
    <cellStyle name="SAPBEXresDataEmph 11 3" xfId="24241"/>
    <cellStyle name="SAPBEXresDataEmph 11 4" xfId="24242"/>
    <cellStyle name="SAPBEXresDataEmph 11 5" xfId="24243"/>
    <cellStyle name="SAPBEXresDataEmph 11 6" xfId="24244"/>
    <cellStyle name="SAPBEXresDataEmph 11 7" xfId="24245"/>
    <cellStyle name="SAPBEXresDataEmph 11 8" xfId="24246"/>
    <cellStyle name="SAPBEXresDataEmph 11_БДР формат СД (2)" xfId="24247"/>
    <cellStyle name="SAPBEXresDataEmph 12" xfId="24248"/>
    <cellStyle name="SAPBEXresDataEmph 12 2" xfId="24249"/>
    <cellStyle name="SAPBEXresDataEmph 12 2 2" xfId="24250"/>
    <cellStyle name="SAPBEXresDataEmph 12 3" xfId="24251"/>
    <cellStyle name="SAPBEXresDataEmph 12_БДР формат СД (2)" xfId="24252"/>
    <cellStyle name="SAPBEXresDataEmph 13" xfId="24253"/>
    <cellStyle name="SAPBEXresDataEmph 13 2" xfId="24254"/>
    <cellStyle name="SAPBEXresDataEmph 13 2 2" xfId="24255"/>
    <cellStyle name="SAPBEXresDataEmph 13 2 3" xfId="24256"/>
    <cellStyle name="SAPBEXresDataEmph 13 2 4" xfId="24257"/>
    <cellStyle name="SAPBEXresDataEmph 13 2 5" xfId="24258"/>
    <cellStyle name="SAPBEXresDataEmph 13 2 6" xfId="24259"/>
    <cellStyle name="SAPBEXresDataEmph 13 2 7" xfId="24260"/>
    <cellStyle name="SAPBEXresDataEmph 13 3" xfId="24261"/>
    <cellStyle name="SAPBEXresDataEmph 13 4" xfId="24262"/>
    <cellStyle name="SAPBEXresDataEmph 13 5" xfId="24263"/>
    <cellStyle name="SAPBEXresDataEmph 13 6" xfId="24264"/>
    <cellStyle name="SAPBEXresDataEmph 13 7" xfId="24265"/>
    <cellStyle name="SAPBEXresDataEmph 13 8" xfId="24266"/>
    <cellStyle name="SAPBEXresDataEmph 14" xfId="24267"/>
    <cellStyle name="SAPBEXresDataEmph 14 2" xfId="24268"/>
    <cellStyle name="SAPBEXresDataEmph 15" xfId="24269"/>
    <cellStyle name="SAPBEXresDataEmph 15 2" xfId="24270"/>
    <cellStyle name="SAPBEXresDataEmph 15 3" xfId="24271"/>
    <cellStyle name="SAPBEXresDataEmph 15 4" xfId="24272"/>
    <cellStyle name="SAPBEXresDataEmph 15 5" xfId="24273"/>
    <cellStyle name="SAPBEXresDataEmph 15 6" xfId="24274"/>
    <cellStyle name="SAPBEXresDataEmph 15 7" xfId="24275"/>
    <cellStyle name="SAPBEXresDataEmph 16" xfId="24276"/>
    <cellStyle name="SAPBEXresDataEmph 17" xfId="24277"/>
    <cellStyle name="SAPBEXresDataEmph 18" xfId="24278"/>
    <cellStyle name="SAPBEXresDataEmph 19" xfId="24279"/>
    <cellStyle name="SAPBEXresDataEmph 2" xfId="24280"/>
    <cellStyle name="SAPBEXresDataEmph 2 10" xfId="24281"/>
    <cellStyle name="SAPBEXresDataEmph 2 11" xfId="24282"/>
    <cellStyle name="SAPBEXresDataEmph 2 12" xfId="24283"/>
    <cellStyle name="SAPBEXresDataEmph 2 2" xfId="24284"/>
    <cellStyle name="SAPBEXresDataEmph 2 2 2" xfId="24285"/>
    <cellStyle name="SAPBEXresDataEmph 2 2 3" xfId="24286"/>
    <cellStyle name="SAPBEXresDataEmph 2 2 4" xfId="24287"/>
    <cellStyle name="SAPBEXresDataEmph 2 2 5" xfId="24288"/>
    <cellStyle name="SAPBEXresDataEmph 2 2 6" xfId="24289"/>
    <cellStyle name="SAPBEXresDataEmph 2 2 7" xfId="24290"/>
    <cellStyle name="SAPBEXresDataEmph 2 3" xfId="24291"/>
    <cellStyle name="SAPBEXresDataEmph 2 3 2" xfId="24292"/>
    <cellStyle name="SAPBEXresDataEmph 2 3 3" xfId="24293"/>
    <cellStyle name="SAPBEXresDataEmph 2 3 4" xfId="24294"/>
    <cellStyle name="SAPBEXresDataEmph 2 4" xfId="24295"/>
    <cellStyle name="SAPBEXresDataEmph 2 4 2" xfId="24296"/>
    <cellStyle name="SAPBEXresDataEmph 2 4 2 2" xfId="24297"/>
    <cellStyle name="SAPBEXresDataEmph 2 4 2 3" xfId="24298"/>
    <cellStyle name="SAPBEXresDataEmph 2 4 2 4" xfId="24299"/>
    <cellStyle name="SAPBEXresDataEmph 2 4 2 5" xfId="24300"/>
    <cellStyle name="SAPBEXresDataEmph 2 4 2 6" xfId="24301"/>
    <cellStyle name="SAPBEXresDataEmph 2 4 2 7" xfId="24302"/>
    <cellStyle name="SAPBEXresDataEmph 2 4 3" xfId="24303"/>
    <cellStyle name="SAPBEXresDataEmph 2 4 4" xfId="24304"/>
    <cellStyle name="SAPBEXresDataEmph 2 4 5" xfId="24305"/>
    <cellStyle name="SAPBEXresDataEmph 2 4 6" xfId="24306"/>
    <cellStyle name="SAPBEXresDataEmph 2 4 7" xfId="24307"/>
    <cellStyle name="SAPBEXresDataEmph 2 4 8" xfId="24308"/>
    <cellStyle name="SAPBEXresDataEmph 2 5" xfId="24309"/>
    <cellStyle name="SAPBEXresDataEmph 2 5 2" xfId="24310"/>
    <cellStyle name="SAPBEXresDataEmph 2 6" xfId="24311"/>
    <cellStyle name="SAPBEXresDataEmph 2 6 2" xfId="24312"/>
    <cellStyle name="SAPBEXresDataEmph 2 6 3" xfId="24313"/>
    <cellStyle name="SAPBEXresDataEmph 2 6 4" xfId="24314"/>
    <cellStyle name="SAPBEXresDataEmph 2 6 5" xfId="24315"/>
    <cellStyle name="SAPBEXresDataEmph 2 6 6" xfId="24316"/>
    <cellStyle name="SAPBEXresDataEmph 2 6 7" xfId="24317"/>
    <cellStyle name="SAPBEXresDataEmph 2 7" xfId="24318"/>
    <cellStyle name="SAPBEXresDataEmph 2 8" xfId="24319"/>
    <cellStyle name="SAPBEXresDataEmph 2 9" xfId="24320"/>
    <cellStyle name="SAPBEXresDataEmph 2_БДР формат СД (2)" xfId="24321"/>
    <cellStyle name="SAPBEXresDataEmph 20" xfId="24322"/>
    <cellStyle name="SAPBEXresDataEmph 21" xfId="24323"/>
    <cellStyle name="SAPBEXresDataEmph 22" xfId="24324"/>
    <cellStyle name="SAPBEXresDataEmph 23" xfId="24325"/>
    <cellStyle name="SAPBEXresDataEmph 24" xfId="24326"/>
    <cellStyle name="SAPBEXresDataEmph 25" xfId="24327"/>
    <cellStyle name="SAPBEXresDataEmph 26" xfId="24328"/>
    <cellStyle name="SAPBEXresDataEmph 27" xfId="24329"/>
    <cellStyle name="SAPBEXresDataEmph 3" xfId="24330"/>
    <cellStyle name="SAPBEXresDataEmph 3 2" xfId="24331"/>
    <cellStyle name="SAPBEXresDataEmph 3 2 2" xfId="24332"/>
    <cellStyle name="SAPBEXresDataEmph 3 2 2 2" xfId="24333"/>
    <cellStyle name="SAPBEXresDataEmph 3 2 2 3" xfId="24334"/>
    <cellStyle name="SAPBEXresDataEmph 3 2 2 4" xfId="24335"/>
    <cellStyle name="SAPBEXresDataEmph 3 2 2 5" xfId="24336"/>
    <cellStyle name="SAPBEXresDataEmph 3 2 2 6" xfId="24337"/>
    <cellStyle name="SAPBEXresDataEmph 3 2 2 7" xfId="24338"/>
    <cellStyle name="SAPBEXresDataEmph 3 2 3" xfId="24339"/>
    <cellStyle name="SAPBEXresDataEmph 3 2 4" xfId="24340"/>
    <cellStyle name="SAPBEXresDataEmph 3 2 5" xfId="24341"/>
    <cellStyle name="SAPBEXresDataEmph 3 2 6" xfId="24342"/>
    <cellStyle name="SAPBEXresDataEmph 3 2 7" xfId="24343"/>
    <cellStyle name="SAPBEXresDataEmph 3 2 8" xfId="24344"/>
    <cellStyle name="SAPBEXresDataEmph 3 3" xfId="24345"/>
    <cellStyle name="SAPBEXresDataEmph 3 3 2" xfId="24346"/>
    <cellStyle name="SAPBEXresDataEmph 3 3 3" xfId="24347"/>
    <cellStyle name="SAPBEXresDataEmph 3 3 4" xfId="24348"/>
    <cellStyle name="SAPBEXresDataEmph 3 4" xfId="24349"/>
    <cellStyle name="SAPBEXresDataEmph 3 4 2" xfId="24350"/>
    <cellStyle name="SAPBEXresDataEmph 3 4 3" xfId="24351"/>
    <cellStyle name="SAPBEXresDataEmph 3 4 4" xfId="24352"/>
    <cellStyle name="SAPBEXresDataEmph 3 5" xfId="24353"/>
    <cellStyle name="SAPBEXresDataEmph 3 6" xfId="24354"/>
    <cellStyle name="SAPBEXresDataEmph 3 7" xfId="24355"/>
    <cellStyle name="SAPBEXresDataEmph 3 8" xfId="24356"/>
    <cellStyle name="SAPBEXresDataEmph 3_БДР формат СД (2)" xfId="24357"/>
    <cellStyle name="SAPBEXresDataEmph 4" xfId="24358"/>
    <cellStyle name="SAPBEXresDataEmph 4 2" xfId="24359"/>
    <cellStyle name="SAPBEXresDataEmph 4 2 2" xfId="24360"/>
    <cellStyle name="SAPBEXresDataEmph 4 2 2 2" xfId="24361"/>
    <cellStyle name="SAPBEXresDataEmph 4 2 2 3" xfId="24362"/>
    <cellStyle name="SAPBEXresDataEmph 4 2 2 4" xfId="24363"/>
    <cellStyle name="SAPBEXresDataEmph 4 2 2 5" xfId="24364"/>
    <cellStyle name="SAPBEXresDataEmph 4 2 2 6" xfId="24365"/>
    <cellStyle name="SAPBEXresDataEmph 4 2 2 7" xfId="24366"/>
    <cellStyle name="SAPBEXresDataEmph 4 2 3" xfId="24367"/>
    <cellStyle name="SAPBEXresDataEmph 4 2 4" xfId="24368"/>
    <cellStyle name="SAPBEXresDataEmph 4 2 5" xfId="24369"/>
    <cellStyle name="SAPBEXresDataEmph 4 2 6" xfId="24370"/>
    <cellStyle name="SAPBEXresDataEmph 4 2 7" xfId="24371"/>
    <cellStyle name="SAPBEXresDataEmph 4 2 8" xfId="24372"/>
    <cellStyle name="SAPBEXresDataEmph 4 3" xfId="24373"/>
    <cellStyle name="SAPBEXresDataEmph 4 3 2" xfId="24374"/>
    <cellStyle name="SAPBEXresDataEmph 4 3 3" xfId="24375"/>
    <cellStyle name="SAPBEXresDataEmph 4 3 4" xfId="24376"/>
    <cellStyle name="SAPBEXresDataEmph 4 4" xfId="24377"/>
    <cellStyle name="SAPBEXresDataEmph 4 4 2" xfId="24378"/>
    <cellStyle name="SAPBEXresDataEmph 4 4 3" xfId="24379"/>
    <cellStyle name="SAPBEXresDataEmph 4 4 4" xfId="24380"/>
    <cellStyle name="SAPBEXresDataEmph 4 5" xfId="24381"/>
    <cellStyle name="SAPBEXresDataEmph 4 6" xfId="24382"/>
    <cellStyle name="SAPBEXresDataEmph 4_БДР формат СД (2)" xfId="24383"/>
    <cellStyle name="SAPBEXresDataEmph 5" xfId="24384"/>
    <cellStyle name="SAPBEXresDataEmph 5 2" xfId="24385"/>
    <cellStyle name="SAPBEXresDataEmph 5 2 2" xfId="24386"/>
    <cellStyle name="SAPBEXresDataEmph 5 2 3" xfId="24387"/>
    <cellStyle name="SAPBEXresDataEmph 5 2 4" xfId="24388"/>
    <cellStyle name="SAPBEXresDataEmph 5 2 5" xfId="24389"/>
    <cellStyle name="SAPBEXresDataEmph 5 2 6" xfId="24390"/>
    <cellStyle name="SAPBEXresDataEmph 5 2 7" xfId="24391"/>
    <cellStyle name="SAPBEXresDataEmph 5 3" xfId="24392"/>
    <cellStyle name="SAPBEXresDataEmph 5 3 2" xfId="24393"/>
    <cellStyle name="SAPBEXresDataEmph 5 3 3" xfId="24394"/>
    <cellStyle name="SAPBEXresDataEmph 5 3 4" xfId="24395"/>
    <cellStyle name="SAPBEXresDataEmph 5 4" xfId="24396"/>
    <cellStyle name="SAPBEXresDataEmph 5 4 2" xfId="24397"/>
    <cellStyle name="SAPBEXresDataEmph 5 4 3" xfId="24398"/>
    <cellStyle name="SAPBEXresDataEmph 5 4 4" xfId="24399"/>
    <cellStyle name="SAPBEXresDataEmph 5 5" xfId="24400"/>
    <cellStyle name="SAPBEXresDataEmph 5 6" xfId="24401"/>
    <cellStyle name="SAPBEXresDataEmph 5 7" xfId="24402"/>
    <cellStyle name="SAPBEXresDataEmph 5 8" xfId="24403"/>
    <cellStyle name="SAPBEXresDataEmph 6" xfId="24404"/>
    <cellStyle name="SAPBEXresDataEmph 6 2" xfId="24405"/>
    <cellStyle name="SAPBEXresDataEmph 6 2 2" xfId="24406"/>
    <cellStyle name="SAPBEXresDataEmph 6 2 3" xfId="24407"/>
    <cellStyle name="SAPBEXresDataEmph 6 2 4" xfId="24408"/>
    <cellStyle name="SAPBEXresDataEmph 6 2 5" xfId="24409"/>
    <cellStyle name="SAPBEXresDataEmph 6 2 6" xfId="24410"/>
    <cellStyle name="SAPBEXresDataEmph 6 2 7" xfId="24411"/>
    <cellStyle name="SAPBEXresDataEmph 6 3" xfId="24412"/>
    <cellStyle name="SAPBEXresDataEmph 6 3 2" xfId="24413"/>
    <cellStyle name="SAPBEXresDataEmph 6 3 3" xfId="24414"/>
    <cellStyle name="SAPBEXresDataEmph 6 3 4" xfId="24415"/>
    <cellStyle name="SAPBEXresDataEmph 6 4" xfId="24416"/>
    <cellStyle name="SAPBEXresDataEmph 6 4 2" xfId="24417"/>
    <cellStyle name="SAPBEXresDataEmph 6 4 3" xfId="24418"/>
    <cellStyle name="SAPBEXresDataEmph 6 4 4" xfId="24419"/>
    <cellStyle name="SAPBEXresDataEmph 6 5" xfId="24420"/>
    <cellStyle name="SAPBEXresDataEmph 6 6" xfId="24421"/>
    <cellStyle name="SAPBEXresDataEmph 6 7" xfId="24422"/>
    <cellStyle name="SAPBEXresDataEmph 6 8" xfId="24423"/>
    <cellStyle name="SAPBEXresDataEmph 6_БДР формат СД (2)" xfId="24424"/>
    <cellStyle name="SAPBEXresDataEmph 7" xfId="24425"/>
    <cellStyle name="SAPBEXresDataEmph 7 2" xfId="24426"/>
    <cellStyle name="SAPBEXresDataEmph 7 2 2" xfId="24427"/>
    <cellStyle name="SAPBEXresDataEmph 7 2 3" xfId="24428"/>
    <cellStyle name="SAPBEXresDataEmph 7 2 4" xfId="24429"/>
    <cellStyle name="SAPBEXresDataEmph 7 3" xfId="24430"/>
    <cellStyle name="SAPBEXresDataEmph 7 3 2" xfId="24431"/>
    <cellStyle name="SAPBEXresDataEmph 7 3 3" xfId="24432"/>
    <cellStyle name="SAPBEXresDataEmph 7 3 4" xfId="24433"/>
    <cellStyle name="SAPBEXresDataEmph 7 4" xfId="24434"/>
    <cellStyle name="SAPBEXresDataEmph 7 4 2" xfId="24435"/>
    <cellStyle name="SAPBEXresDataEmph 7 4 3" xfId="24436"/>
    <cellStyle name="SAPBEXresDataEmph 7 4 4" xfId="24437"/>
    <cellStyle name="SAPBEXresDataEmph 7 5" xfId="24438"/>
    <cellStyle name="SAPBEXresDataEmph 7 6" xfId="24439"/>
    <cellStyle name="SAPBEXresDataEmph 7_БДР формат СД (2)" xfId="24440"/>
    <cellStyle name="SAPBEXresDataEmph 8" xfId="24441"/>
    <cellStyle name="SAPBEXresDataEmph 8 2" xfId="24442"/>
    <cellStyle name="SAPBEXresDataEmph 8 2 2" xfId="24443"/>
    <cellStyle name="SAPBEXresDataEmph 8 2 3" xfId="24444"/>
    <cellStyle name="SAPBEXresDataEmph 8 2 4" xfId="24445"/>
    <cellStyle name="SAPBEXresDataEmph 8 2 5" xfId="24446"/>
    <cellStyle name="SAPBEXresDataEmph 8 2 6" xfId="24447"/>
    <cellStyle name="SAPBEXresDataEmph 8 2 7" xfId="24448"/>
    <cellStyle name="SAPBEXresDataEmph 8 3" xfId="24449"/>
    <cellStyle name="SAPBEXresDataEmph 8 3 2" xfId="24450"/>
    <cellStyle name="SAPBEXresDataEmph 8 3 3" xfId="24451"/>
    <cellStyle name="SAPBEXresDataEmph 8 3 4" xfId="24452"/>
    <cellStyle name="SAPBEXresDataEmph 8 4" xfId="24453"/>
    <cellStyle name="SAPBEXresDataEmph 8 4 2" xfId="24454"/>
    <cellStyle name="SAPBEXresDataEmph 8 4 3" xfId="24455"/>
    <cellStyle name="SAPBEXresDataEmph 8 4 4" xfId="24456"/>
    <cellStyle name="SAPBEXresDataEmph 8 5" xfId="24457"/>
    <cellStyle name="SAPBEXresDataEmph 8 6" xfId="24458"/>
    <cellStyle name="SAPBEXresDataEmph 8 7" xfId="24459"/>
    <cellStyle name="SAPBEXresDataEmph 8 8" xfId="24460"/>
    <cellStyle name="SAPBEXresDataEmph 9" xfId="24461"/>
    <cellStyle name="SAPBEXresDataEmph 9 2" xfId="24462"/>
    <cellStyle name="SAPBEXresDataEmph 9 2 2" xfId="24463"/>
    <cellStyle name="SAPBEXresDataEmph 9 2 3" xfId="24464"/>
    <cellStyle name="SAPBEXresDataEmph 9 2 4" xfId="24465"/>
    <cellStyle name="SAPBEXresDataEmph 9 2 5" xfId="24466"/>
    <cellStyle name="SAPBEXresDataEmph 9 2 6" xfId="24467"/>
    <cellStyle name="SAPBEXresDataEmph 9 2 7" xfId="24468"/>
    <cellStyle name="SAPBEXresDataEmph 9 3" xfId="24469"/>
    <cellStyle name="SAPBEXresDataEmph 9 3 2" xfId="24470"/>
    <cellStyle name="SAPBEXresDataEmph 9 3 3" xfId="24471"/>
    <cellStyle name="SAPBEXresDataEmph 9 3 4" xfId="24472"/>
    <cellStyle name="SAPBEXresDataEmph 9 4" xfId="24473"/>
    <cellStyle name="SAPBEXresDataEmph 9 4 2" xfId="24474"/>
    <cellStyle name="SAPBEXresDataEmph 9 4 3" xfId="24475"/>
    <cellStyle name="SAPBEXresDataEmph 9 4 4" xfId="24476"/>
    <cellStyle name="SAPBEXresDataEmph 9 5" xfId="24477"/>
    <cellStyle name="SAPBEXresDataEmph 9 6" xfId="24478"/>
    <cellStyle name="SAPBEXresDataEmph 9 7" xfId="24479"/>
    <cellStyle name="SAPBEXresDataEmph 9 8" xfId="24480"/>
    <cellStyle name="SAPBEXresDataEmph_xSAPtemp1650" xfId="24481"/>
    <cellStyle name="SAPBEXresItem" xfId="24482"/>
    <cellStyle name="SAPBEXresItem 10" xfId="24483"/>
    <cellStyle name="SAPBEXresItem 10 2" xfId="24484"/>
    <cellStyle name="SAPBEXresItem 10 2 2" xfId="24485"/>
    <cellStyle name="SAPBEXresItem 10 2 3" xfId="24486"/>
    <cellStyle name="SAPBEXresItem 10 2 4" xfId="24487"/>
    <cellStyle name="SAPBEXresItem 10 2 5" xfId="24488"/>
    <cellStyle name="SAPBEXresItem 10 2 6" xfId="24489"/>
    <cellStyle name="SAPBEXresItem 10 2 7" xfId="24490"/>
    <cellStyle name="SAPBEXresItem 10 3" xfId="24491"/>
    <cellStyle name="SAPBEXresItem 10 4" xfId="24492"/>
    <cellStyle name="SAPBEXresItem 10 5" xfId="24493"/>
    <cellStyle name="SAPBEXresItem 10 6" xfId="24494"/>
    <cellStyle name="SAPBEXresItem 10 7" xfId="24495"/>
    <cellStyle name="SAPBEXresItem 10 8" xfId="24496"/>
    <cellStyle name="SAPBEXresItem 11" xfId="24497"/>
    <cellStyle name="SAPBEXresItem 11 2" xfId="24498"/>
    <cellStyle name="SAPBEXresItem 11 3" xfId="24499"/>
    <cellStyle name="SAPBEXresItem 11 4" xfId="24500"/>
    <cellStyle name="SAPBEXresItem 11 5" xfId="24501"/>
    <cellStyle name="SAPBEXresItem 11 6" xfId="24502"/>
    <cellStyle name="SAPBEXresItem 11 7" xfId="24503"/>
    <cellStyle name="SAPBEXresItem 12" xfId="24504"/>
    <cellStyle name="SAPBEXresItem 12 2" xfId="24505"/>
    <cellStyle name="SAPBEXresItem 12 3" xfId="24506"/>
    <cellStyle name="SAPBEXresItem 12 4" xfId="24507"/>
    <cellStyle name="SAPBEXresItem 12 5" xfId="24508"/>
    <cellStyle name="SAPBEXresItem 12 6" xfId="24509"/>
    <cellStyle name="SAPBEXresItem 12 7" xfId="24510"/>
    <cellStyle name="SAPBEXresItem 13" xfId="24511"/>
    <cellStyle name="SAPBEXresItem 14" xfId="24512"/>
    <cellStyle name="SAPBEXresItem 15" xfId="24513"/>
    <cellStyle name="SAPBEXresItem 16" xfId="24514"/>
    <cellStyle name="SAPBEXresItem 17" xfId="24515"/>
    <cellStyle name="SAPBEXresItem 18" xfId="24516"/>
    <cellStyle name="SAPBEXresItem 2" xfId="24517"/>
    <cellStyle name="SAPBEXresItem 2 10" xfId="24518"/>
    <cellStyle name="SAPBEXresItem 2 11" xfId="24519"/>
    <cellStyle name="SAPBEXresItem 2 12" xfId="24520"/>
    <cellStyle name="SAPBEXresItem 2 2" xfId="24521"/>
    <cellStyle name="SAPBEXresItem 2 2 2" xfId="24522"/>
    <cellStyle name="SAPBEXresItem 2 2 3" xfId="24523"/>
    <cellStyle name="SAPBEXresItem 2 2 4" xfId="24524"/>
    <cellStyle name="SAPBEXresItem 2 2 5" xfId="24525"/>
    <cellStyle name="SAPBEXresItem 2 2 6" xfId="24526"/>
    <cellStyle name="SAPBEXresItem 2 2 7" xfId="24527"/>
    <cellStyle name="SAPBEXresItem 2 3" xfId="24528"/>
    <cellStyle name="SAPBEXresItem 2 3 2" xfId="24529"/>
    <cellStyle name="SAPBEXresItem 2 3 3" xfId="24530"/>
    <cellStyle name="SAPBEXresItem 2 3 4" xfId="24531"/>
    <cellStyle name="SAPBEXresItem 2 4" xfId="24532"/>
    <cellStyle name="SAPBEXresItem 2 4 2" xfId="24533"/>
    <cellStyle name="SAPBEXresItem 2 4 2 2" xfId="24534"/>
    <cellStyle name="SAPBEXresItem 2 4 2 3" xfId="24535"/>
    <cellStyle name="SAPBEXresItem 2 4 2 4" xfId="24536"/>
    <cellStyle name="SAPBEXresItem 2 4 2 5" xfId="24537"/>
    <cellStyle name="SAPBEXresItem 2 4 2 6" xfId="24538"/>
    <cellStyle name="SAPBEXresItem 2 4 2 7" xfId="24539"/>
    <cellStyle name="SAPBEXresItem 2 4 3" xfId="24540"/>
    <cellStyle name="SAPBEXresItem 2 4 4" xfId="24541"/>
    <cellStyle name="SAPBEXresItem 2 4 5" xfId="24542"/>
    <cellStyle name="SAPBEXresItem 2 4 6" xfId="24543"/>
    <cellStyle name="SAPBEXresItem 2 4 7" xfId="24544"/>
    <cellStyle name="SAPBEXresItem 2 4 8" xfId="24545"/>
    <cellStyle name="SAPBEXresItem 2 5" xfId="24546"/>
    <cellStyle name="SAPBEXresItem 2 5 2" xfId="24547"/>
    <cellStyle name="SAPBEXresItem 2 5 3" xfId="24548"/>
    <cellStyle name="SAPBEXresItem 2 5 4" xfId="24549"/>
    <cellStyle name="SAPBEXresItem 2 5 5" xfId="24550"/>
    <cellStyle name="SAPBEXresItem 2 5 6" xfId="24551"/>
    <cellStyle name="SAPBEXresItem 2 5 7" xfId="24552"/>
    <cellStyle name="SAPBEXresItem 2 6" xfId="24553"/>
    <cellStyle name="SAPBEXresItem 2 6 2" xfId="24554"/>
    <cellStyle name="SAPBEXresItem 2 6 3" xfId="24555"/>
    <cellStyle name="SAPBEXresItem 2 6 4" xfId="24556"/>
    <cellStyle name="SAPBEXresItem 2 6 5" xfId="24557"/>
    <cellStyle name="SAPBEXresItem 2 6 6" xfId="24558"/>
    <cellStyle name="SAPBEXresItem 2 6 7" xfId="24559"/>
    <cellStyle name="SAPBEXresItem 2 7" xfId="24560"/>
    <cellStyle name="SAPBEXresItem 2 8" xfId="24561"/>
    <cellStyle name="SAPBEXresItem 2 9" xfId="24562"/>
    <cellStyle name="SAPBEXresItem 2_БДР формат СД (2)" xfId="24563"/>
    <cellStyle name="SAPBEXresItem 3" xfId="24564"/>
    <cellStyle name="SAPBEXresItem 3 2" xfId="24565"/>
    <cellStyle name="SAPBEXresItem 3 2 2" xfId="24566"/>
    <cellStyle name="SAPBEXresItem 3 2 3" xfId="24567"/>
    <cellStyle name="SAPBEXresItem 3 2 4" xfId="24568"/>
    <cellStyle name="SAPBEXresItem 3 2 5" xfId="24569"/>
    <cellStyle name="SAPBEXresItem 3 2 6" xfId="24570"/>
    <cellStyle name="SAPBEXresItem 3 2 7" xfId="24571"/>
    <cellStyle name="SAPBEXresItem 3 3" xfId="24572"/>
    <cellStyle name="SAPBEXresItem 3 3 2" xfId="24573"/>
    <cellStyle name="SAPBEXresItem 3 3 3" xfId="24574"/>
    <cellStyle name="SAPBEXresItem 3 3 4" xfId="24575"/>
    <cellStyle name="SAPBEXresItem 3 4" xfId="24576"/>
    <cellStyle name="SAPBEXresItem 3 4 2" xfId="24577"/>
    <cellStyle name="SAPBEXresItem 3 4 3" xfId="24578"/>
    <cellStyle name="SAPBEXresItem 3 4 4" xfId="24579"/>
    <cellStyle name="SAPBEXresItem 3 5" xfId="24580"/>
    <cellStyle name="SAPBEXresItem 3 6" xfId="24581"/>
    <cellStyle name="SAPBEXresItem 3 7" xfId="24582"/>
    <cellStyle name="SAPBEXresItem 3 8" xfId="24583"/>
    <cellStyle name="SAPBEXresItem 4" xfId="24584"/>
    <cellStyle name="SAPBEXresItem 4 2" xfId="24585"/>
    <cellStyle name="SAPBEXresItem 4 2 2" xfId="24586"/>
    <cellStyle name="SAPBEXresItem 4 2 3" xfId="24587"/>
    <cellStyle name="SAPBEXresItem 4 2 4" xfId="24588"/>
    <cellStyle name="SAPBEXresItem 4 2 5" xfId="24589"/>
    <cellStyle name="SAPBEXresItem 4 2 6" xfId="24590"/>
    <cellStyle name="SAPBEXresItem 4 2 7" xfId="24591"/>
    <cellStyle name="SAPBEXresItem 4 3" xfId="24592"/>
    <cellStyle name="SAPBEXresItem 4 3 2" xfId="24593"/>
    <cellStyle name="SAPBEXresItem 4 3 3" xfId="24594"/>
    <cellStyle name="SAPBEXresItem 4 3 4" xfId="24595"/>
    <cellStyle name="SAPBEXresItem 4 4" xfId="24596"/>
    <cellStyle name="SAPBEXresItem 4 4 2" xfId="24597"/>
    <cellStyle name="SAPBEXresItem 4 4 3" xfId="24598"/>
    <cellStyle name="SAPBEXresItem 4 4 4" xfId="24599"/>
    <cellStyle name="SAPBEXresItem 4 5" xfId="24600"/>
    <cellStyle name="SAPBEXresItem 4 6" xfId="24601"/>
    <cellStyle name="SAPBEXresItem 4 7" xfId="24602"/>
    <cellStyle name="SAPBEXresItem 4 8" xfId="24603"/>
    <cellStyle name="SAPBEXresItem 5" xfId="24604"/>
    <cellStyle name="SAPBEXresItem 5 2" xfId="24605"/>
    <cellStyle name="SAPBEXresItem 5 2 2" xfId="24606"/>
    <cellStyle name="SAPBEXresItem 5 2 3" xfId="24607"/>
    <cellStyle name="SAPBEXresItem 5 2 4" xfId="24608"/>
    <cellStyle name="SAPBEXresItem 5 2 5" xfId="24609"/>
    <cellStyle name="SAPBEXresItem 5 2 6" xfId="24610"/>
    <cellStyle name="SAPBEXresItem 5 2 7" xfId="24611"/>
    <cellStyle name="SAPBEXresItem 5 3" xfId="24612"/>
    <cellStyle name="SAPBEXresItem 5 3 2" xfId="24613"/>
    <cellStyle name="SAPBEXresItem 5 3 3" xfId="24614"/>
    <cellStyle name="SAPBEXresItem 5 3 4" xfId="24615"/>
    <cellStyle name="SAPBEXresItem 5 4" xfId="24616"/>
    <cellStyle name="SAPBEXresItem 5 4 2" xfId="24617"/>
    <cellStyle name="SAPBEXresItem 5 4 3" xfId="24618"/>
    <cellStyle name="SAPBEXresItem 5 4 4" xfId="24619"/>
    <cellStyle name="SAPBEXresItem 5 5" xfId="24620"/>
    <cellStyle name="SAPBEXresItem 5 6" xfId="24621"/>
    <cellStyle name="SAPBEXresItem 5 7" xfId="24622"/>
    <cellStyle name="SAPBEXresItem 5 8" xfId="24623"/>
    <cellStyle name="SAPBEXresItem 6" xfId="24624"/>
    <cellStyle name="SAPBEXresItem 6 2" xfId="24625"/>
    <cellStyle name="SAPBEXresItem 6 2 2" xfId="24626"/>
    <cellStyle name="SAPBEXresItem 6 2 3" xfId="24627"/>
    <cellStyle name="SAPBEXresItem 6 2 4" xfId="24628"/>
    <cellStyle name="SAPBEXresItem 6 3" xfId="24629"/>
    <cellStyle name="SAPBEXresItem 6 3 2" xfId="24630"/>
    <cellStyle name="SAPBEXresItem 6 3 3" xfId="24631"/>
    <cellStyle name="SAPBEXresItem 6 3 4" xfId="24632"/>
    <cellStyle name="SAPBEXresItem 6 4" xfId="24633"/>
    <cellStyle name="SAPBEXresItem 6 4 2" xfId="24634"/>
    <cellStyle name="SAPBEXresItem 6 4 3" xfId="24635"/>
    <cellStyle name="SAPBEXresItem 6 4 4" xfId="24636"/>
    <cellStyle name="SAPBEXresItem 6 5" xfId="24637"/>
    <cellStyle name="SAPBEXresItem 6 6" xfId="24638"/>
    <cellStyle name="SAPBEXresItem 6 7" xfId="24639"/>
    <cellStyle name="SAPBEXresItem 7" xfId="24640"/>
    <cellStyle name="SAPBEXresItem 7 2" xfId="24641"/>
    <cellStyle name="SAPBEXresItem 7 2 2" xfId="24642"/>
    <cellStyle name="SAPBEXresItem 7 2 3" xfId="24643"/>
    <cellStyle name="SAPBEXresItem 7 2 4" xfId="24644"/>
    <cellStyle name="SAPBEXresItem 7 3" xfId="24645"/>
    <cellStyle name="SAPBEXresItem 7 3 2" xfId="24646"/>
    <cellStyle name="SAPBEXresItem 7 3 3" xfId="24647"/>
    <cellStyle name="SAPBEXresItem 7 3 4" xfId="24648"/>
    <cellStyle name="SAPBEXresItem 7 4" xfId="24649"/>
    <cellStyle name="SAPBEXresItem 7 4 2" xfId="24650"/>
    <cellStyle name="SAPBEXresItem 7 4 3" xfId="24651"/>
    <cellStyle name="SAPBEXresItem 7 4 4" xfId="24652"/>
    <cellStyle name="SAPBEXresItem 7 5" xfId="24653"/>
    <cellStyle name="SAPBEXresItem 7 6" xfId="24654"/>
    <cellStyle name="SAPBEXresItem 7 7" xfId="24655"/>
    <cellStyle name="SAPBEXresItem 8" xfId="24656"/>
    <cellStyle name="SAPBEXresItem 8 2" xfId="24657"/>
    <cellStyle name="SAPBEXresItem 8 2 2" xfId="24658"/>
    <cellStyle name="SAPBEXresItem 8 2 3" xfId="24659"/>
    <cellStyle name="SAPBEXresItem 8 2 4" xfId="24660"/>
    <cellStyle name="SAPBEXresItem 8 2 5" xfId="24661"/>
    <cellStyle name="SAPBEXresItem 8 2 6" xfId="24662"/>
    <cellStyle name="SAPBEXresItem 8 2 7" xfId="24663"/>
    <cellStyle name="SAPBEXresItem 8 3" xfId="24664"/>
    <cellStyle name="SAPBEXresItem 8 3 2" xfId="24665"/>
    <cellStyle name="SAPBEXresItem 8 3 3" xfId="24666"/>
    <cellStyle name="SAPBEXresItem 8 3 4" xfId="24667"/>
    <cellStyle name="SAPBEXresItem 8 4" xfId="24668"/>
    <cellStyle name="SAPBEXresItem 8 4 2" xfId="24669"/>
    <cellStyle name="SAPBEXresItem 8 4 3" xfId="24670"/>
    <cellStyle name="SAPBEXresItem 8 4 4" xfId="24671"/>
    <cellStyle name="SAPBEXresItem 8 5" xfId="24672"/>
    <cellStyle name="SAPBEXresItem 8 6" xfId="24673"/>
    <cellStyle name="SAPBEXresItem 8 7" xfId="24674"/>
    <cellStyle name="SAPBEXresItem 8 8" xfId="24675"/>
    <cellStyle name="SAPBEXresItem 9" xfId="24676"/>
    <cellStyle name="SAPBEXresItem 9 2" xfId="24677"/>
    <cellStyle name="SAPBEXresItem 9 2 2" xfId="24678"/>
    <cellStyle name="SAPBEXresItem 9 2 3" xfId="24679"/>
    <cellStyle name="SAPBEXresItem 9 2 4" xfId="24680"/>
    <cellStyle name="SAPBEXresItem 9 2 5" xfId="24681"/>
    <cellStyle name="SAPBEXresItem 9 2 6" xfId="24682"/>
    <cellStyle name="SAPBEXresItem 9 2 7" xfId="24683"/>
    <cellStyle name="SAPBEXresItem 9 3" xfId="24684"/>
    <cellStyle name="SAPBEXresItem 9 3 2" xfId="24685"/>
    <cellStyle name="SAPBEXresItem 9 3 3" xfId="24686"/>
    <cellStyle name="SAPBEXresItem 9 3 4" xfId="24687"/>
    <cellStyle name="SAPBEXresItem 9 4" xfId="24688"/>
    <cellStyle name="SAPBEXresItem 9 4 2" xfId="24689"/>
    <cellStyle name="SAPBEXresItem 9 4 3" xfId="24690"/>
    <cellStyle name="SAPBEXresItem 9 4 4" xfId="24691"/>
    <cellStyle name="SAPBEXresItem 9 5" xfId="24692"/>
    <cellStyle name="SAPBEXresItem 9 6" xfId="24693"/>
    <cellStyle name="SAPBEXresItem 9 7" xfId="24694"/>
    <cellStyle name="SAPBEXresItem 9 8" xfId="24695"/>
    <cellStyle name="SAPBEXresItem_xSAPtemp1650" xfId="24696"/>
    <cellStyle name="SAPBEXresItemX" xfId="24697"/>
    <cellStyle name="SAPBEXresItemX 10" xfId="24698"/>
    <cellStyle name="SAPBEXresItemX 10 2" xfId="24699"/>
    <cellStyle name="SAPBEXresItemX 10 2 2" xfId="24700"/>
    <cellStyle name="SAPBEXresItemX 10 2 3" xfId="24701"/>
    <cellStyle name="SAPBEXresItemX 10 2 4" xfId="24702"/>
    <cellStyle name="SAPBEXresItemX 10 2 5" xfId="24703"/>
    <cellStyle name="SAPBEXresItemX 10 2 6" xfId="24704"/>
    <cellStyle name="SAPBEXresItemX 10 2 7" xfId="24705"/>
    <cellStyle name="SAPBEXresItemX 10 3" xfId="24706"/>
    <cellStyle name="SAPBEXresItemX 10 4" xfId="24707"/>
    <cellStyle name="SAPBEXresItemX 10 5" xfId="24708"/>
    <cellStyle name="SAPBEXresItemX 10 6" xfId="24709"/>
    <cellStyle name="SAPBEXresItemX 10 7" xfId="24710"/>
    <cellStyle name="SAPBEXresItemX 10 8" xfId="24711"/>
    <cellStyle name="SAPBEXresItemX 11" xfId="24712"/>
    <cellStyle name="SAPBEXresItemX 11 2" xfId="24713"/>
    <cellStyle name="SAPBEXresItemX 11 3" xfId="24714"/>
    <cellStyle name="SAPBEXresItemX 11 4" xfId="24715"/>
    <cellStyle name="SAPBEXresItemX 11 5" xfId="24716"/>
    <cellStyle name="SAPBEXresItemX 11 6" xfId="24717"/>
    <cellStyle name="SAPBEXresItemX 11 7" xfId="24718"/>
    <cellStyle name="SAPBEXresItemX 12" xfId="24719"/>
    <cellStyle name="SAPBEXresItemX 12 2" xfId="24720"/>
    <cellStyle name="SAPBEXresItemX 12 3" xfId="24721"/>
    <cellStyle name="SAPBEXresItemX 12 4" xfId="24722"/>
    <cellStyle name="SAPBEXresItemX 12 5" xfId="24723"/>
    <cellStyle name="SAPBEXresItemX 12 6" xfId="24724"/>
    <cellStyle name="SAPBEXresItemX 12 7" xfId="24725"/>
    <cellStyle name="SAPBEXresItemX 13" xfId="24726"/>
    <cellStyle name="SAPBEXresItemX 14" xfId="24727"/>
    <cellStyle name="SAPBEXresItemX 15" xfId="24728"/>
    <cellStyle name="SAPBEXresItemX 16" xfId="24729"/>
    <cellStyle name="SAPBEXresItemX 17" xfId="24730"/>
    <cellStyle name="SAPBEXresItemX 18" xfId="24731"/>
    <cellStyle name="SAPBEXresItemX 2" xfId="24732"/>
    <cellStyle name="SAPBEXresItemX 2 10" xfId="24733"/>
    <cellStyle name="SAPBEXresItemX 2 11" xfId="24734"/>
    <cellStyle name="SAPBEXresItemX 2 12" xfId="24735"/>
    <cellStyle name="SAPBEXresItemX 2 2" xfId="24736"/>
    <cellStyle name="SAPBEXresItemX 2 2 2" xfId="24737"/>
    <cellStyle name="SAPBEXresItemX 2 2 3" xfId="24738"/>
    <cellStyle name="SAPBEXresItemX 2 2 4" xfId="24739"/>
    <cellStyle name="SAPBEXresItemX 2 2 5" xfId="24740"/>
    <cellStyle name="SAPBEXresItemX 2 2 6" xfId="24741"/>
    <cellStyle name="SAPBEXresItemX 2 2 7" xfId="24742"/>
    <cellStyle name="SAPBEXresItemX 2 3" xfId="24743"/>
    <cellStyle name="SAPBEXresItemX 2 3 2" xfId="24744"/>
    <cellStyle name="SAPBEXresItemX 2 3 3" xfId="24745"/>
    <cellStyle name="SAPBEXresItemX 2 3 4" xfId="24746"/>
    <cellStyle name="SAPBEXresItemX 2 4" xfId="24747"/>
    <cellStyle name="SAPBEXresItemX 2 4 2" xfId="24748"/>
    <cellStyle name="SAPBEXresItemX 2 4 2 2" xfId="24749"/>
    <cellStyle name="SAPBEXresItemX 2 4 2 3" xfId="24750"/>
    <cellStyle name="SAPBEXresItemX 2 4 2 4" xfId="24751"/>
    <cellStyle name="SAPBEXresItemX 2 4 2 5" xfId="24752"/>
    <cellStyle name="SAPBEXresItemX 2 4 2 6" xfId="24753"/>
    <cellStyle name="SAPBEXresItemX 2 4 2 7" xfId="24754"/>
    <cellStyle name="SAPBEXresItemX 2 4 3" xfId="24755"/>
    <cellStyle name="SAPBEXresItemX 2 4 4" xfId="24756"/>
    <cellStyle name="SAPBEXresItemX 2 4 5" xfId="24757"/>
    <cellStyle name="SAPBEXresItemX 2 4 6" xfId="24758"/>
    <cellStyle name="SAPBEXresItemX 2 4 7" xfId="24759"/>
    <cellStyle name="SAPBEXresItemX 2 4 8" xfId="24760"/>
    <cellStyle name="SAPBEXresItemX 2 5" xfId="24761"/>
    <cellStyle name="SAPBEXresItemX 2 5 2" xfId="24762"/>
    <cellStyle name="SAPBEXresItemX 2 5 3" xfId="24763"/>
    <cellStyle name="SAPBEXresItemX 2 5 4" xfId="24764"/>
    <cellStyle name="SAPBEXresItemX 2 5 5" xfId="24765"/>
    <cellStyle name="SAPBEXresItemX 2 5 6" xfId="24766"/>
    <cellStyle name="SAPBEXresItemX 2 5 7" xfId="24767"/>
    <cellStyle name="SAPBEXresItemX 2 6" xfId="24768"/>
    <cellStyle name="SAPBEXresItemX 2 6 2" xfId="24769"/>
    <cellStyle name="SAPBEXresItemX 2 6 3" xfId="24770"/>
    <cellStyle name="SAPBEXresItemX 2 6 4" xfId="24771"/>
    <cellStyle name="SAPBEXresItemX 2 6 5" xfId="24772"/>
    <cellStyle name="SAPBEXresItemX 2 6 6" xfId="24773"/>
    <cellStyle name="SAPBEXresItemX 2 6 7" xfId="24774"/>
    <cellStyle name="SAPBEXresItemX 2 7" xfId="24775"/>
    <cellStyle name="SAPBEXresItemX 2 8" xfId="24776"/>
    <cellStyle name="SAPBEXresItemX 2 9" xfId="24777"/>
    <cellStyle name="SAPBEXresItemX 2_БДР формат СД (2)" xfId="24778"/>
    <cellStyle name="SAPBEXresItemX 3" xfId="24779"/>
    <cellStyle name="SAPBEXresItemX 3 2" xfId="24780"/>
    <cellStyle name="SAPBEXresItemX 3 2 2" xfId="24781"/>
    <cellStyle name="SAPBEXresItemX 3 2 3" xfId="24782"/>
    <cellStyle name="SAPBEXresItemX 3 2 4" xfId="24783"/>
    <cellStyle name="SAPBEXresItemX 3 2 5" xfId="24784"/>
    <cellStyle name="SAPBEXresItemX 3 2 6" xfId="24785"/>
    <cellStyle name="SAPBEXresItemX 3 2 7" xfId="24786"/>
    <cellStyle name="SAPBEXresItemX 3 3" xfId="24787"/>
    <cellStyle name="SAPBEXresItemX 3 3 2" xfId="24788"/>
    <cellStyle name="SAPBEXresItemX 3 3 3" xfId="24789"/>
    <cellStyle name="SAPBEXresItemX 3 3 4" xfId="24790"/>
    <cellStyle name="SAPBEXresItemX 3 4" xfId="24791"/>
    <cellStyle name="SAPBEXresItemX 3 4 2" xfId="24792"/>
    <cellStyle name="SAPBEXresItemX 3 4 3" xfId="24793"/>
    <cellStyle name="SAPBEXresItemX 3 4 4" xfId="24794"/>
    <cellStyle name="SAPBEXresItemX 3 5" xfId="24795"/>
    <cellStyle name="SAPBEXresItemX 3 6" xfId="24796"/>
    <cellStyle name="SAPBEXresItemX 3 7" xfId="24797"/>
    <cellStyle name="SAPBEXresItemX 3 8" xfId="24798"/>
    <cellStyle name="SAPBEXresItemX 4" xfId="24799"/>
    <cellStyle name="SAPBEXresItemX 4 2" xfId="24800"/>
    <cellStyle name="SAPBEXresItemX 4 2 2" xfId="24801"/>
    <cellStyle name="SAPBEXresItemX 4 2 3" xfId="24802"/>
    <cellStyle name="SAPBEXresItemX 4 2 4" xfId="24803"/>
    <cellStyle name="SAPBEXresItemX 4 2 5" xfId="24804"/>
    <cellStyle name="SAPBEXresItemX 4 2 6" xfId="24805"/>
    <cellStyle name="SAPBEXresItemX 4 2 7" xfId="24806"/>
    <cellStyle name="SAPBEXresItemX 4 3" xfId="24807"/>
    <cellStyle name="SAPBEXresItemX 4 3 2" xfId="24808"/>
    <cellStyle name="SAPBEXresItemX 4 3 3" xfId="24809"/>
    <cellStyle name="SAPBEXresItemX 4 3 4" xfId="24810"/>
    <cellStyle name="SAPBEXresItemX 4 4" xfId="24811"/>
    <cellStyle name="SAPBEXresItemX 4 4 2" xfId="24812"/>
    <cellStyle name="SAPBEXresItemX 4 4 3" xfId="24813"/>
    <cellStyle name="SAPBEXresItemX 4 4 4" xfId="24814"/>
    <cellStyle name="SAPBEXresItemX 4 5" xfId="24815"/>
    <cellStyle name="SAPBEXresItemX 4 6" xfId="24816"/>
    <cellStyle name="SAPBEXresItemX 4 7" xfId="24817"/>
    <cellStyle name="SAPBEXresItemX 4 8" xfId="24818"/>
    <cellStyle name="SAPBEXresItemX 5" xfId="24819"/>
    <cellStyle name="SAPBEXresItemX 5 2" xfId="24820"/>
    <cellStyle name="SAPBEXresItemX 5 2 2" xfId="24821"/>
    <cellStyle name="SAPBEXresItemX 5 2 3" xfId="24822"/>
    <cellStyle name="SAPBEXresItemX 5 2 4" xfId="24823"/>
    <cellStyle name="SAPBEXresItemX 5 2 5" xfId="24824"/>
    <cellStyle name="SAPBEXresItemX 5 2 6" xfId="24825"/>
    <cellStyle name="SAPBEXresItemX 5 2 7" xfId="24826"/>
    <cellStyle name="SAPBEXresItemX 5 3" xfId="24827"/>
    <cellStyle name="SAPBEXresItemX 5 3 2" xfId="24828"/>
    <cellStyle name="SAPBEXresItemX 5 3 3" xfId="24829"/>
    <cellStyle name="SAPBEXresItemX 5 3 4" xfId="24830"/>
    <cellStyle name="SAPBEXresItemX 5 4" xfId="24831"/>
    <cellStyle name="SAPBEXresItemX 5 4 2" xfId="24832"/>
    <cellStyle name="SAPBEXresItemX 5 4 3" xfId="24833"/>
    <cellStyle name="SAPBEXresItemX 5 4 4" xfId="24834"/>
    <cellStyle name="SAPBEXresItemX 5 5" xfId="24835"/>
    <cellStyle name="SAPBEXresItemX 5 6" xfId="24836"/>
    <cellStyle name="SAPBEXresItemX 5 7" xfId="24837"/>
    <cellStyle name="SAPBEXresItemX 5 8" xfId="24838"/>
    <cellStyle name="SAPBEXresItemX 6" xfId="24839"/>
    <cellStyle name="SAPBEXresItemX 6 2" xfId="24840"/>
    <cellStyle name="SAPBEXresItemX 6 2 2" xfId="24841"/>
    <cellStyle name="SAPBEXresItemX 6 2 3" xfId="24842"/>
    <cellStyle name="SAPBEXresItemX 6 2 4" xfId="24843"/>
    <cellStyle name="SAPBEXresItemX 6 3" xfId="24844"/>
    <cellStyle name="SAPBEXresItemX 6 3 2" xfId="24845"/>
    <cellStyle name="SAPBEXresItemX 6 3 3" xfId="24846"/>
    <cellStyle name="SAPBEXresItemX 6 3 4" xfId="24847"/>
    <cellStyle name="SAPBEXresItemX 6 4" xfId="24848"/>
    <cellStyle name="SAPBEXresItemX 6 4 2" xfId="24849"/>
    <cellStyle name="SAPBEXresItemX 6 4 3" xfId="24850"/>
    <cellStyle name="SAPBEXresItemX 6 4 4" xfId="24851"/>
    <cellStyle name="SAPBEXresItemX 6 5" xfId="24852"/>
    <cellStyle name="SAPBEXresItemX 6 6" xfId="24853"/>
    <cellStyle name="SAPBEXresItemX 6 7" xfId="24854"/>
    <cellStyle name="SAPBEXresItemX 7" xfId="24855"/>
    <cellStyle name="SAPBEXresItemX 7 2" xfId="24856"/>
    <cellStyle name="SAPBEXresItemX 7 2 2" xfId="24857"/>
    <cellStyle name="SAPBEXresItemX 7 2 3" xfId="24858"/>
    <cellStyle name="SAPBEXresItemX 7 2 4" xfId="24859"/>
    <cellStyle name="SAPBEXresItemX 7 3" xfId="24860"/>
    <cellStyle name="SAPBEXresItemX 7 3 2" xfId="24861"/>
    <cellStyle name="SAPBEXresItemX 7 3 3" xfId="24862"/>
    <cellStyle name="SAPBEXresItemX 7 3 4" xfId="24863"/>
    <cellStyle name="SAPBEXresItemX 7 4" xfId="24864"/>
    <cellStyle name="SAPBEXresItemX 7 4 2" xfId="24865"/>
    <cellStyle name="SAPBEXresItemX 7 4 3" xfId="24866"/>
    <cellStyle name="SAPBEXresItemX 7 4 4" xfId="24867"/>
    <cellStyle name="SAPBEXresItemX 7 5" xfId="24868"/>
    <cellStyle name="SAPBEXresItemX 7 6" xfId="24869"/>
    <cellStyle name="SAPBEXresItemX 7 7" xfId="24870"/>
    <cellStyle name="SAPBEXresItemX 8" xfId="24871"/>
    <cellStyle name="SAPBEXresItemX 8 2" xfId="24872"/>
    <cellStyle name="SAPBEXresItemX 8 2 2" xfId="24873"/>
    <cellStyle name="SAPBEXresItemX 8 2 3" xfId="24874"/>
    <cellStyle name="SAPBEXresItemX 8 2 4" xfId="24875"/>
    <cellStyle name="SAPBEXresItemX 8 2 5" xfId="24876"/>
    <cellStyle name="SAPBEXresItemX 8 2 6" xfId="24877"/>
    <cellStyle name="SAPBEXresItemX 8 2 7" xfId="24878"/>
    <cellStyle name="SAPBEXresItemX 8 3" xfId="24879"/>
    <cellStyle name="SAPBEXresItemX 8 3 2" xfId="24880"/>
    <cellStyle name="SAPBEXresItemX 8 3 3" xfId="24881"/>
    <cellStyle name="SAPBEXresItemX 8 3 4" xfId="24882"/>
    <cellStyle name="SAPBEXresItemX 8 4" xfId="24883"/>
    <cellStyle name="SAPBEXresItemX 8 4 2" xfId="24884"/>
    <cellStyle name="SAPBEXresItemX 8 4 3" xfId="24885"/>
    <cellStyle name="SAPBEXresItemX 8 4 4" xfId="24886"/>
    <cellStyle name="SAPBEXresItemX 8 5" xfId="24887"/>
    <cellStyle name="SAPBEXresItemX 8 6" xfId="24888"/>
    <cellStyle name="SAPBEXresItemX 8 7" xfId="24889"/>
    <cellStyle name="SAPBEXresItemX 8 8" xfId="24890"/>
    <cellStyle name="SAPBEXresItemX 9" xfId="24891"/>
    <cellStyle name="SAPBEXresItemX 9 2" xfId="24892"/>
    <cellStyle name="SAPBEXresItemX 9 2 2" xfId="24893"/>
    <cellStyle name="SAPBEXresItemX 9 2 3" xfId="24894"/>
    <cellStyle name="SAPBEXresItemX 9 2 4" xfId="24895"/>
    <cellStyle name="SAPBEXresItemX 9 2 5" xfId="24896"/>
    <cellStyle name="SAPBEXresItemX 9 2 6" xfId="24897"/>
    <cellStyle name="SAPBEXresItemX 9 2 7" xfId="24898"/>
    <cellStyle name="SAPBEXresItemX 9 3" xfId="24899"/>
    <cellStyle name="SAPBEXresItemX 9 3 2" xfId="24900"/>
    <cellStyle name="SAPBEXresItemX 9 3 3" xfId="24901"/>
    <cellStyle name="SAPBEXresItemX 9 3 4" xfId="24902"/>
    <cellStyle name="SAPBEXresItemX 9 4" xfId="24903"/>
    <cellStyle name="SAPBEXresItemX 9 4 2" xfId="24904"/>
    <cellStyle name="SAPBEXresItemX 9 4 3" xfId="24905"/>
    <cellStyle name="SAPBEXresItemX 9 4 4" xfId="24906"/>
    <cellStyle name="SAPBEXresItemX 9 5" xfId="24907"/>
    <cellStyle name="SAPBEXresItemX 9 6" xfId="24908"/>
    <cellStyle name="SAPBEXresItemX 9 7" xfId="24909"/>
    <cellStyle name="SAPBEXresItemX 9 8" xfId="24910"/>
    <cellStyle name="SAPBEXresItemX_xSAPtemp1650" xfId="24911"/>
    <cellStyle name="SAPBEXstdData" xfId="24912"/>
    <cellStyle name="SAPBEXstdData 10" xfId="24913"/>
    <cellStyle name="SAPBEXstdData 10 2" xfId="24914"/>
    <cellStyle name="SAPBEXstdData 10 2 2" xfId="24915"/>
    <cellStyle name="SAPBEXstdData 10 2 3" xfId="24916"/>
    <cellStyle name="SAPBEXstdData 10 2 4" xfId="24917"/>
    <cellStyle name="SAPBEXstdData 10 2 5" xfId="24918"/>
    <cellStyle name="SAPBEXstdData 10 2 6" xfId="24919"/>
    <cellStyle name="SAPBEXstdData 10 2 7" xfId="24920"/>
    <cellStyle name="SAPBEXstdData 10 3" xfId="24921"/>
    <cellStyle name="SAPBEXstdData 10 4" xfId="24922"/>
    <cellStyle name="SAPBEXstdData 10 5" xfId="24923"/>
    <cellStyle name="SAPBEXstdData 10 6" xfId="24924"/>
    <cellStyle name="SAPBEXstdData 10 7" xfId="24925"/>
    <cellStyle name="SAPBEXstdData 10 8" xfId="24926"/>
    <cellStyle name="SAPBEXstdData 11" xfId="24927"/>
    <cellStyle name="SAPBEXstdData 11 2" xfId="24928"/>
    <cellStyle name="SAPBEXstdData 11 2 2" xfId="24929"/>
    <cellStyle name="SAPBEXstdData 11 2 3" xfId="24930"/>
    <cellStyle name="SAPBEXstdData 11 2 4" xfId="24931"/>
    <cellStyle name="SAPBEXstdData 11 2 5" xfId="24932"/>
    <cellStyle name="SAPBEXstdData 11 2 6" xfId="24933"/>
    <cellStyle name="SAPBEXstdData 11 2 7" xfId="24934"/>
    <cellStyle name="SAPBEXstdData 11 3" xfId="24935"/>
    <cellStyle name="SAPBEXstdData 11 4" xfId="24936"/>
    <cellStyle name="SAPBEXstdData 11 5" xfId="24937"/>
    <cellStyle name="SAPBEXstdData 11 6" xfId="24938"/>
    <cellStyle name="SAPBEXstdData 11 7" xfId="24939"/>
    <cellStyle name="SAPBEXstdData 11 8" xfId="24940"/>
    <cellStyle name="SAPBEXstdData 12" xfId="24941"/>
    <cellStyle name="SAPBEXstdData 12 2" xfId="24942"/>
    <cellStyle name="SAPBEXstdData 12 3" xfId="24943"/>
    <cellStyle name="SAPBEXstdData 12 4" xfId="24944"/>
    <cellStyle name="SAPBEXstdData 12 5" xfId="24945"/>
    <cellStyle name="SAPBEXstdData 12 6" xfId="24946"/>
    <cellStyle name="SAPBEXstdData 12 7" xfId="24947"/>
    <cellStyle name="SAPBEXstdData 13" xfId="24948"/>
    <cellStyle name="SAPBEXstdData 14" xfId="24949"/>
    <cellStyle name="SAPBEXstdData 15" xfId="24950"/>
    <cellStyle name="SAPBEXstdData 16" xfId="24951"/>
    <cellStyle name="SAPBEXstdData 17" xfId="24952"/>
    <cellStyle name="SAPBEXstdData 18" xfId="24953"/>
    <cellStyle name="SAPBEXstdData 2" xfId="24954"/>
    <cellStyle name="SAPBEXstdData 2 10" xfId="24955"/>
    <cellStyle name="SAPBEXstdData 2 11" xfId="24956"/>
    <cellStyle name="SAPBEXstdData 2 2" xfId="24957"/>
    <cellStyle name="SAPBEXstdData 2 2 2" xfId="24958"/>
    <cellStyle name="SAPBEXstdData 2 2 3" xfId="24959"/>
    <cellStyle name="SAPBEXstdData 2 2 4" xfId="24960"/>
    <cellStyle name="SAPBEXstdData 2 2 5" xfId="24961"/>
    <cellStyle name="SAPBEXstdData 2 2 6" xfId="24962"/>
    <cellStyle name="SAPBEXstdData 2 2 7" xfId="24963"/>
    <cellStyle name="SAPBEXstdData 2 3" xfId="24964"/>
    <cellStyle name="SAPBEXstdData 2 3 2" xfId="24965"/>
    <cellStyle name="SAPBEXstdData 2 3 3" xfId="24966"/>
    <cellStyle name="SAPBEXstdData 2 3 4" xfId="24967"/>
    <cellStyle name="SAPBEXstdData 2 4" xfId="24968"/>
    <cellStyle name="SAPBEXstdData 2 4 2" xfId="24969"/>
    <cellStyle name="SAPBEXstdData 2 4 2 2" xfId="24970"/>
    <cellStyle name="SAPBEXstdData 2 4 2 3" xfId="24971"/>
    <cellStyle name="SAPBEXstdData 2 4 2 4" xfId="24972"/>
    <cellStyle name="SAPBEXstdData 2 4 2 5" xfId="24973"/>
    <cellStyle name="SAPBEXstdData 2 4 2 6" xfId="24974"/>
    <cellStyle name="SAPBEXstdData 2 4 2 7" xfId="24975"/>
    <cellStyle name="SAPBEXstdData 2 4 3" xfId="24976"/>
    <cellStyle name="SAPBEXstdData 2 4 4" xfId="24977"/>
    <cellStyle name="SAPBEXstdData 2 4 5" xfId="24978"/>
    <cellStyle name="SAPBEXstdData 2 4 6" xfId="24979"/>
    <cellStyle name="SAPBEXstdData 2 4 7" xfId="24980"/>
    <cellStyle name="SAPBEXstdData 2 4 8" xfId="24981"/>
    <cellStyle name="SAPBEXstdData 2 5" xfId="24982"/>
    <cellStyle name="SAPBEXstdData 2 5 2" xfId="24983"/>
    <cellStyle name="SAPBEXstdData 2 5 3" xfId="24984"/>
    <cellStyle name="SAPBEXstdData 2 5 4" xfId="24985"/>
    <cellStyle name="SAPBEXstdData 2 5 5" xfId="24986"/>
    <cellStyle name="SAPBEXstdData 2 5 6" xfId="24987"/>
    <cellStyle name="SAPBEXstdData 2 5 7" xfId="24988"/>
    <cellStyle name="SAPBEXstdData 2 6" xfId="24989"/>
    <cellStyle name="SAPBEXstdData 2 7" xfId="24990"/>
    <cellStyle name="SAPBEXstdData 2 8" xfId="24991"/>
    <cellStyle name="SAPBEXstdData 2 9" xfId="24992"/>
    <cellStyle name="SAPBEXstdData 2_БДР формат СД (2)" xfId="24993"/>
    <cellStyle name="SAPBEXstdData 3" xfId="24994"/>
    <cellStyle name="SAPBEXstdData 3 2" xfId="24995"/>
    <cellStyle name="SAPBEXstdData 3 2 2" xfId="24996"/>
    <cellStyle name="SAPBEXstdData 3 2 3" xfId="24997"/>
    <cellStyle name="SAPBEXstdData 3 2 4" xfId="24998"/>
    <cellStyle name="SAPBEXstdData 3 2 5" xfId="24999"/>
    <cellStyle name="SAPBEXstdData 3 2 6" xfId="25000"/>
    <cellStyle name="SAPBEXstdData 3 2 7" xfId="25001"/>
    <cellStyle name="SAPBEXstdData 3 3" xfId="25002"/>
    <cellStyle name="SAPBEXstdData 3 3 2" xfId="25003"/>
    <cellStyle name="SAPBEXstdData 3 3 3" xfId="25004"/>
    <cellStyle name="SAPBEXstdData 3 3 4" xfId="25005"/>
    <cellStyle name="SAPBEXstdData 3 4" xfId="25006"/>
    <cellStyle name="SAPBEXstdData 3 4 2" xfId="25007"/>
    <cellStyle name="SAPBEXstdData 3 4 3" xfId="25008"/>
    <cellStyle name="SAPBEXstdData 3 4 4" xfId="25009"/>
    <cellStyle name="SAPBEXstdData 3 5" xfId="25010"/>
    <cellStyle name="SAPBEXstdData 3 6" xfId="25011"/>
    <cellStyle name="SAPBEXstdData 3 7" xfId="25012"/>
    <cellStyle name="SAPBEXstdData 3 8" xfId="25013"/>
    <cellStyle name="SAPBEXstdData 4" xfId="25014"/>
    <cellStyle name="SAPBEXstdData 4 2" xfId="25015"/>
    <cellStyle name="SAPBEXstdData 4 2 2" xfId="25016"/>
    <cellStyle name="SAPBEXstdData 4 2 3" xfId="25017"/>
    <cellStyle name="SAPBEXstdData 4 2 4" xfId="25018"/>
    <cellStyle name="SAPBEXstdData 4 2 5" xfId="25019"/>
    <cellStyle name="SAPBEXstdData 4 2 6" xfId="25020"/>
    <cellStyle name="SAPBEXstdData 4 2 7" xfId="25021"/>
    <cellStyle name="SAPBEXstdData 4 3" xfId="25022"/>
    <cellStyle name="SAPBEXstdData 4 3 2" xfId="25023"/>
    <cellStyle name="SAPBEXstdData 4 3 3" xfId="25024"/>
    <cellStyle name="SAPBEXstdData 4 3 4" xfId="25025"/>
    <cellStyle name="SAPBEXstdData 4 4" xfId="25026"/>
    <cellStyle name="SAPBEXstdData 4 4 2" xfId="25027"/>
    <cellStyle name="SAPBEXstdData 4 4 3" xfId="25028"/>
    <cellStyle name="SAPBEXstdData 4 4 4" xfId="25029"/>
    <cellStyle name="SAPBEXstdData 4 5" xfId="25030"/>
    <cellStyle name="SAPBEXstdData 4 6" xfId="25031"/>
    <cellStyle name="SAPBEXstdData 4 7" xfId="25032"/>
    <cellStyle name="SAPBEXstdData 4 8" xfId="25033"/>
    <cellStyle name="SAPBEXstdData 5" xfId="25034"/>
    <cellStyle name="SAPBEXstdData 5 2" xfId="25035"/>
    <cellStyle name="SAPBEXstdData 5 2 2" xfId="25036"/>
    <cellStyle name="SAPBEXstdData 5 2 3" xfId="25037"/>
    <cellStyle name="SAPBEXstdData 5 2 4" xfId="25038"/>
    <cellStyle name="SAPBEXstdData 5 2 5" xfId="25039"/>
    <cellStyle name="SAPBEXstdData 5 2 6" xfId="25040"/>
    <cellStyle name="SAPBEXstdData 5 2 7" xfId="25041"/>
    <cellStyle name="SAPBEXstdData 5 3" xfId="25042"/>
    <cellStyle name="SAPBEXstdData 5 3 2" xfId="25043"/>
    <cellStyle name="SAPBEXstdData 5 3 3" xfId="25044"/>
    <cellStyle name="SAPBEXstdData 5 3 4" xfId="25045"/>
    <cellStyle name="SAPBEXstdData 5 4" xfId="25046"/>
    <cellStyle name="SAPBEXstdData 5 4 2" xfId="25047"/>
    <cellStyle name="SAPBEXstdData 5 4 3" xfId="25048"/>
    <cellStyle name="SAPBEXstdData 5 4 4" xfId="25049"/>
    <cellStyle name="SAPBEXstdData 5 5" xfId="25050"/>
    <cellStyle name="SAPBEXstdData 5 6" xfId="25051"/>
    <cellStyle name="SAPBEXstdData 5 7" xfId="25052"/>
    <cellStyle name="SAPBEXstdData 5 8" xfId="25053"/>
    <cellStyle name="SAPBEXstdData 6" xfId="25054"/>
    <cellStyle name="SAPBEXstdData 6 2" xfId="25055"/>
    <cellStyle name="SAPBEXstdData 6 2 2" xfId="25056"/>
    <cellStyle name="SAPBEXstdData 6 2 3" xfId="25057"/>
    <cellStyle name="SAPBEXstdData 6 2 4" xfId="25058"/>
    <cellStyle name="SAPBEXstdData 6 2 5" xfId="25059"/>
    <cellStyle name="SAPBEXstdData 6 2 6" xfId="25060"/>
    <cellStyle name="SAPBEXstdData 6 2 7" xfId="25061"/>
    <cellStyle name="SAPBEXstdData 6 3" xfId="25062"/>
    <cellStyle name="SAPBEXstdData 6 3 2" xfId="25063"/>
    <cellStyle name="SAPBEXstdData 6 3 3" xfId="25064"/>
    <cellStyle name="SAPBEXstdData 6 3 4" xfId="25065"/>
    <cellStyle name="SAPBEXstdData 6 4" xfId="25066"/>
    <cellStyle name="SAPBEXstdData 6 4 2" xfId="25067"/>
    <cellStyle name="SAPBEXstdData 6 4 3" xfId="25068"/>
    <cellStyle name="SAPBEXstdData 6 4 4" xfId="25069"/>
    <cellStyle name="SAPBEXstdData 6 5" xfId="25070"/>
    <cellStyle name="SAPBEXstdData 6 6" xfId="25071"/>
    <cellStyle name="SAPBEXstdData 6 7" xfId="25072"/>
    <cellStyle name="SAPBEXstdData 6 8" xfId="25073"/>
    <cellStyle name="SAPBEXstdData 7" xfId="25074"/>
    <cellStyle name="SAPBEXstdData 7 2" xfId="25075"/>
    <cellStyle name="SAPBEXstdData 7 2 2" xfId="25076"/>
    <cellStyle name="SAPBEXstdData 7 2 3" xfId="25077"/>
    <cellStyle name="SAPBEXstdData 7 2 4" xfId="25078"/>
    <cellStyle name="SAPBEXstdData 7 2 5" xfId="25079"/>
    <cellStyle name="SAPBEXstdData 7 2 6" xfId="25080"/>
    <cellStyle name="SAPBEXstdData 7 2 7" xfId="25081"/>
    <cellStyle name="SAPBEXstdData 7 3" xfId="25082"/>
    <cellStyle name="SAPBEXstdData 7 3 2" xfId="25083"/>
    <cellStyle name="SAPBEXstdData 7 3 3" xfId="25084"/>
    <cellStyle name="SAPBEXstdData 7 3 4" xfId="25085"/>
    <cellStyle name="SAPBEXstdData 7 4" xfId="25086"/>
    <cellStyle name="SAPBEXstdData 7 4 2" xfId="25087"/>
    <cellStyle name="SAPBEXstdData 7 4 3" xfId="25088"/>
    <cellStyle name="SAPBEXstdData 7 4 4" xfId="25089"/>
    <cellStyle name="SAPBEXstdData 7 5" xfId="25090"/>
    <cellStyle name="SAPBEXstdData 7 6" xfId="25091"/>
    <cellStyle name="SAPBEXstdData 7 7" xfId="25092"/>
    <cellStyle name="SAPBEXstdData 7 8" xfId="25093"/>
    <cellStyle name="SAPBEXstdData 8" xfId="25094"/>
    <cellStyle name="SAPBEXstdData 8 2" xfId="25095"/>
    <cellStyle name="SAPBEXstdData 8 2 2" xfId="25096"/>
    <cellStyle name="SAPBEXstdData 8 2 3" xfId="25097"/>
    <cellStyle name="SAPBEXstdData 8 2 4" xfId="25098"/>
    <cellStyle name="SAPBEXstdData 8 2 5" xfId="25099"/>
    <cellStyle name="SAPBEXstdData 8 2 6" xfId="25100"/>
    <cellStyle name="SAPBEXstdData 8 2 7" xfId="25101"/>
    <cellStyle name="SAPBEXstdData 8 3" xfId="25102"/>
    <cellStyle name="SAPBEXstdData 8 3 2" xfId="25103"/>
    <cellStyle name="SAPBEXstdData 8 3 3" xfId="25104"/>
    <cellStyle name="SAPBEXstdData 8 3 4" xfId="25105"/>
    <cellStyle name="SAPBEXstdData 8 4" xfId="25106"/>
    <cellStyle name="SAPBEXstdData 8 4 2" xfId="25107"/>
    <cellStyle name="SAPBEXstdData 8 4 3" xfId="25108"/>
    <cellStyle name="SAPBEXstdData 8 4 4" xfId="25109"/>
    <cellStyle name="SAPBEXstdData 8 5" xfId="25110"/>
    <cellStyle name="SAPBEXstdData 8 6" xfId="25111"/>
    <cellStyle name="SAPBEXstdData 8 7" xfId="25112"/>
    <cellStyle name="SAPBEXstdData 8 8" xfId="25113"/>
    <cellStyle name="SAPBEXstdData 9" xfId="25114"/>
    <cellStyle name="SAPBEXstdData 9 2" xfId="25115"/>
    <cellStyle name="SAPBEXstdData 9 2 2" xfId="25116"/>
    <cellStyle name="SAPBEXstdData 9 2 3" xfId="25117"/>
    <cellStyle name="SAPBEXstdData 9 2 4" xfId="25118"/>
    <cellStyle name="SAPBEXstdData 9 2 5" xfId="25119"/>
    <cellStyle name="SAPBEXstdData 9 2 6" xfId="25120"/>
    <cellStyle name="SAPBEXstdData 9 2 7" xfId="25121"/>
    <cellStyle name="SAPBEXstdData 9 3" xfId="25122"/>
    <cellStyle name="SAPBEXstdData 9 3 2" xfId="25123"/>
    <cellStyle name="SAPBEXstdData 9 3 3" xfId="25124"/>
    <cellStyle name="SAPBEXstdData 9 3 4" xfId="25125"/>
    <cellStyle name="SAPBEXstdData 9 4" xfId="25126"/>
    <cellStyle name="SAPBEXstdData 9 4 2" xfId="25127"/>
    <cellStyle name="SAPBEXstdData 9 4 3" xfId="25128"/>
    <cellStyle name="SAPBEXstdData 9 4 4" xfId="25129"/>
    <cellStyle name="SAPBEXstdData 9 5" xfId="25130"/>
    <cellStyle name="SAPBEXstdData 9 6" xfId="25131"/>
    <cellStyle name="SAPBEXstdData 9 7" xfId="25132"/>
    <cellStyle name="SAPBEXstdData 9 8" xfId="25133"/>
    <cellStyle name="SAPBEXstdData_xSAPtemp1650" xfId="25134"/>
    <cellStyle name="SAPBEXstdDataEmph" xfId="25135"/>
    <cellStyle name="SAPBEXstdDataEmph 10" xfId="25136"/>
    <cellStyle name="SAPBEXstdDataEmph 10 2" xfId="25137"/>
    <cellStyle name="SAPBEXstdDataEmph 10 2 2" xfId="25138"/>
    <cellStyle name="SAPBEXstdDataEmph 10 2 3" xfId="25139"/>
    <cellStyle name="SAPBEXstdDataEmph 10 2 4" xfId="25140"/>
    <cellStyle name="SAPBEXstdDataEmph 10 2 5" xfId="25141"/>
    <cellStyle name="SAPBEXstdDataEmph 10 2 6" xfId="25142"/>
    <cellStyle name="SAPBEXstdDataEmph 10 2 7" xfId="25143"/>
    <cellStyle name="SAPBEXstdDataEmph 10 3" xfId="25144"/>
    <cellStyle name="SAPBEXstdDataEmph 10 4" xfId="25145"/>
    <cellStyle name="SAPBEXstdDataEmph 10 5" xfId="25146"/>
    <cellStyle name="SAPBEXstdDataEmph 10 6" xfId="25147"/>
    <cellStyle name="SAPBEXstdDataEmph 10 7" xfId="25148"/>
    <cellStyle name="SAPBEXstdDataEmph 10 8" xfId="25149"/>
    <cellStyle name="SAPBEXstdDataEmph 11" xfId="25150"/>
    <cellStyle name="SAPBEXstdDataEmph 11 2" xfId="25151"/>
    <cellStyle name="SAPBEXstdDataEmph 11 2 2" xfId="25152"/>
    <cellStyle name="SAPBEXstdDataEmph 11 2 3" xfId="25153"/>
    <cellStyle name="SAPBEXstdDataEmph 11 2 4" xfId="25154"/>
    <cellStyle name="SAPBEXstdDataEmph 11 2 5" xfId="25155"/>
    <cellStyle name="SAPBEXstdDataEmph 11 2 6" xfId="25156"/>
    <cellStyle name="SAPBEXstdDataEmph 11 2 7" xfId="25157"/>
    <cellStyle name="SAPBEXstdDataEmph 11 3" xfId="25158"/>
    <cellStyle name="SAPBEXstdDataEmph 11 4" xfId="25159"/>
    <cellStyle name="SAPBEXstdDataEmph 11 5" xfId="25160"/>
    <cellStyle name="SAPBEXstdDataEmph 11 6" xfId="25161"/>
    <cellStyle name="SAPBEXstdDataEmph 11 7" xfId="25162"/>
    <cellStyle name="SAPBEXstdDataEmph 11 8" xfId="25163"/>
    <cellStyle name="SAPBEXstdDataEmph 12" xfId="25164"/>
    <cellStyle name="SAPBEXstdDataEmph 12 2" xfId="25165"/>
    <cellStyle name="SAPBEXstdDataEmph 12 3" xfId="25166"/>
    <cellStyle name="SAPBEXstdDataEmph 12 4" xfId="25167"/>
    <cellStyle name="SAPBEXstdDataEmph 12 5" xfId="25168"/>
    <cellStyle name="SAPBEXstdDataEmph 12 6" xfId="25169"/>
    <cellStyle name="SAPBEXstdDataEmph 12 7" xfId="25170"/>
    <cellStyle name="SAPBEXstdDataEmph 13" xfId="25171"/>
    <cellStyle name="SAPBEXstdDataEmph 14" xfId="25172"/>
    <cellStyle name="SAPBEXstdDataEmph 15" xfId="25173"/>
    <cellStyle name="SAPBEXstdDataEmph 16" xfId="25174"/>
    <cellStyle name="SAPBEXstdDataEmph 17" xfId="25175"/>
    <cellStyle name="SAPBEXstdDataEmph 18" xfId="25176"/>
    <cellStyle name="SAPBEXstdDataEmph 2" xfId="25177"/>
    <cellStyle name="SAPBEXstdDataEmph 2 10" xfId="25178"/>
    <cellStyle name="SAPBEXstdDataEmph 2 11" xfId="25179"/>
    <cellStyle name="SAPBEXstdDataEmph 2 2" xfId="25180"/>
    <cellStyle name="SAPBEXstdDataEmph 2 2 2" xfId="25181"/>
    <cellStyle name="SAPBEXstdDataEmph 2 2 3" xfId="25182"/>
    <cellStyle name="SAPBEXstdDataEmph 2 2 4" xfId="25183"/>
    <cellStyle name="SAPBEXstdDataEmph 2 2 5" xfId="25184"/>
    <cellStyle name="SAPBEXstdDataEmph 2 2 6" xfId="25185"/>
    <cellStyle name="SAPBEXstdDataEmph 2 2 7" xfId="25186"/>
    <cellStyle name="SAPBEXstdDataEmph 2 3" xfId="25187"/>
    <cellStyle name="SAPBEXstdDataEmph 2 3 2" xfId="25188"/>
    <cellStyle name="SAPBEXstdDataEmph 2 3 3" xfId="25189"/>
    <cellStyle name="SAPBEXstdDataEmph 2 3 4" xfId="25190"/>
    <cellStyle name="SAPBEXstdDataEmph 2 4" xfId="25191"/>
    <cellStyle name="SAPBEXstdDataEmph 2 4 2" xfId="25192"/>
    <cellStyle name="SAPBEXstdDataEmph 2 4 2 2" xfId="25193"/>
    <cellStyle name="SAPBEXstdDataEmph 2 4 2 3" xfId="25194"/>
    <cellStyle name="SAPBEXstdDataEmph 2 4 2 4" xfId="25195"/>
    <cellStyle name="SAPBEXstdDataEmph 2 4 2 5" xfId="25196"/>
    <cellStyle name="SAPBEXstdDataEmph 2 4 2 6" xfId="25197"/>
    <cellStyle name="SAPBEXstdDataEmph 2 4 2 7" xfId="25198"/>
    <cellStyle name="SAPBEXstdDataEmph 2 4 3" xfId="25199"/>
    <cellStyle name="SAPBEXstdDataEmph 2 4 4" xfId="25200"/>
    <cellStyle name="SAPBEXstdDataEmph 2 4 5" xfId="25201"/>
    <cellStyle name="SAPBEXstdDataEmph 2 4 6" xfId="25202"/>
    <cellStyle name="SAPBEXstdDataEmph 2 4 7" xfId="25203"/>
    <cellStyle name="SAPBEXstdDataEmph 2 4 8" xfId="25204"/>
    <cellStyle name="SAPBEXstdDataEmph 2 5" xfId="25205"/>
    <cellStyle name="SAPBEXstdDataEmph 2 5 2" xfId="25206"/>
    <cellStyle name="SAPBEXstdDataEmph 2 5 3" xfId="25207"/>
    <cellStyle name="SAPBEXstdDataEmph 2 5 4" xfId="25208"/>
    <cellStyle name="SAPBEXstdDataEmph 2 5 5" xfId="25209"/>
    <cellStyle name="SAPBEXstdDataEmph 2 5 6" xfId="25210"/>
    <cellStyle name="SAPBEXstdDataEmph 2 5 7" xfId="25211"/>
    <cellStyle name="SAPBEXstdDataEmph 2 6" xfId="25212"/>
    <cellStyle name="SAPBEXstdDataEmph 2 7" xfId="25213"/>
    <cellStyle name="SAPBEXstdDataEmph 2 8" xfId="25214"/>
    <cellStyle name="SAPBEXstdDataEmph 2 9" xfId="25215"/>
    <cellStyle name="SAPBEXstdDataEmph 2_БДР формат СД (2)" xfId="25216"/>
    <cellStyle name="SAPBEXstdDataEmph 3" xfId="25217"/>
    <cellStyle name="SAPBEXstdDataEmph 3 2" xfId="25218"/>
    <cellStyle name="SAPBEXstdDataEmph 3 2 2" xfId="25219"/>
    <cellStyle name="SAPBEXstdDataEmph 3 2 3" xfId="25220"/>
    <cellStyle name="SAPBEXstdDataEmph 3 2 4" xfId="25221"/>
    <cellStyle name="SAPBEXstdDataEmph 3 2 5" xfId="25222"/>
    <cellStyle name="SAPBEXstdDataEmph 3 2 6" xfId="25223"/>
    <cellStyle name="SAPBEXstdDataEmph 3 2 7" xfId="25224"/>
    <cellStyle name="SAPBEXstdDataEmph 3 3" xfId="25225"/>
    <cellStyle name="SAPBEXstdDataEmph 3 3 2" xfId="25226"/>
    <cellStyle name="SAPBEXstdDataEmph 3 3 3" xfId="25227"/>
    <cellStyle name="SAPBEXstdDataEmph 3 3 4" xfId="25228"/>
    <cellStyle name="SAPBEXstdDataEmph 3 4" xfId="25229"/>
    <cellStyle name="SAPBEXstdDataEmph 3 4 2" xfId="25230"/>
    <cellStyle name="SAPBEXstdDataEmph 3 4 3" xfId="25231"/>
    <cellStyle name="SAPBEXstdDataEmph 3 4 4" xfId="25232"/>
    <cellStyle name="SAPBEXstdDataEmph 3 5" xfId="25233"/>
    <cellStyle name="SAPBEXstdDataEmph 3 6" xfId="25234"/>
    <cellStyle name="SAPBEXstdDataEmph 3 7" xfId="25235"/>
    <cellStyle name="SAPBEXstdDataEmph 3 8" xfId="25236"/>
    <cellStyle name="SAPBEXstdDataEmph 4" xfId="25237"/>
    <cellStyle name="SAPBEXstdDataEmph 4 2" xfId="25238"/>
    <cellStyle name="SAPBEXstdDataEmph 4 2 2" xfId="25239"/>
    <cellStyle name="SAPBEXstdDataEmph 4 2 3" xfId="25240"/>
    <cellStyle name="SAPBEXstdDataEmph 4 2 4" xfId="25241"/>
    <cellStyle name="SAPBEXstdDataEmph 4 2 5" xfId="25242"/>
    <cellStyle name="SAPBEXstdDataEmph 4 2 6" xfId="25243"/>
    <cellStyle name="SAPBEXstdDataEmph 4 2 7" xfId="25244"/>
    <cellStyle name="SAPBEXstdDataEmph 4 3" xfId="25245"/>
    <cellStyle name="SAPBEXstdDataEmph 4 3 2" xfId="25246"/>
    <cellStyle name="SAPBEXstdDataEmph 4 3 3" xfId="25247"/>
    <cellStyle name="SAPBEXstdDataEmph 4 3 4" xfId="25248"/>
    <cellStyle name="SAPBEXstdDataEmph 4 4" xfId="25249"/>
    <cellStyle name="SAPBEXstdDataEmph 4 4 2" xfId="25250"/>
    <cellStyle name="SAPBEXstdDataEmph 4 4 3" xfId="25251"/>
    <cellStyle name="SAPBEXstdDataEmph 4 4 4" xfId="25252"/>
    <cellStyle name="SAPBEXstdDataEmph 4 5" xfId="25253"/>
    <cellStyle name="SAPBEXstdDataEmph 4 6" xfId="25254"/>
    <cellStyle name="SAPBEXstdDataEmph 4 7" xfId="25255"/>
    <cellStyle name="SAPBEXstdDataEmph 4 8" xfId="25256"/>
    <cellStyle name="SAPBEXstdDataEmph 5" xfId="25257"/>
    <cellStyle name="SAPBEXstdDataEmph 5 2" xfId="25258"/>
    <cellStyle name="SAPBEXstdDataEmph 5 2 2" xfId="25259"/>
    <cellStyle name="SAPBEXstdDataEmph 5 2 3" xfId="25260"/>
    <cellStyle name="SAPBEXstdDataEmph 5 2 4" xfId="25261"/>
    <cellStyle name="SAPBEXstdDataEmph 5 2 5" xfId="25262"/>
    <cellStyle name="SAPBEXstdDataEmph 5 2 6" xfId="25263"/>
    <cellStyle name="SAPBEXstdDataEmph 5 2 7" xfId="25264"/>
    <cellStyle name="SAPBEXstdDataEmph 5 3" xfId="25265"/>
    <cellStyle name="SAPBEXstdDataEmph 5 3 2" xfId="25266"/>
    <cellStyle name="SAPBEXstdDataEmph 5 3 3" xfId="25267"/>
    <cellStyle name="SAPBEXstdDataEmph 5 3 4" xfId="25268"/>
    <cellStyle name="SAPBEXstdDataEmph 5 4" xfId="25269"/>
    <cellStyle name="SAPBEXstdDataEmph 5 4 2" xfId="25270"/>
    <cellStyle name="SAPBEXstdDataEmph 5 4 3" xfId="25271"/>
    <cellStyle name="SAPBEXstdDataEmph 5 4 4" xfId="25272"/>
    <cellStyle name="SAPBEXstdDataEmph 5 5" xfId="25273"/>
    <cellStyle name="SAPBEXstdDataEmph 5 6" xfId="25274"/>
    <cellStyle name="SAPBEXstdDataEmph 5 7" xfId="25275"/>
    <cellStyle name="SAPBEXstdDataEmph 5 8" xfId="25276"/>
    <cellStyle name="SAPBEXstdDataEmph 6" xfId="25277"/>
    <cellStyle name="SAPBEXstdDataEmph 6 2" xfId="25278"/>
    <cellStyle name="SAPBEXstdDataEmph 6 2 2" xfId="25279"/>
    <cellStyle name="SAPBEXstdDataEmph 6 2 3" xfId="25280"/>
    <cellStyle name="SAPBEXstdDataEmph 6 2 4" xfId="25281"/>
    <cellStyle name="SAPBEXstdDataEmph 6 2 5" xfId="25282"/>
    <cellStyle name="SAPBEXstdDataEmph 6 2 6" xfId="25283"/>
    <cellStyle name="SAPBEXstdDataEmph 6 2 7" xfId="25284"/>
    <cellStyle name="SAPBEXstdDataEmph 6 3" xfId="25285"/>
    <cellStyle name="SAPBEXstdDataEmph 6 3 2" xfId="25286"/>
    <cellStyle name="SAPBEXstdDataEmph 6 3 3" xfId="25287"/>
    <cellStyle name="SAPBEXstdDataEmph 6 3 4" xfId="25288"/>
    <cellStyle name="SAPBEXstdDataEmph 6 4" xfId="25289"/>
    <cellStyle name="SAPBEXstdDataEmph 6 4 2" xfId="25290"/>
    <cellStyle name="SAPBEXstdDataEmph 6 4 3" xfId="25291"/>
    <cellStyle name="SAPBEXstdDataEmph 6 4 4" xfId="25292"/>
    <cellStyle name="SAPBEXstdDataEmph 6 5" xfId="25293"/>
    <cellStyle name="SAPBEXstdDataEmph 6 6" xfId="25294"/>
    <cellStyle name="SAPBEXstdDataEmph 6 7" xfId="25295"/>
    <cellStyle name="SAPBEXstdDataEmph 6 8" xfId="25296"/>
    <cellStyle name="SAPBEXstdDataEmph 7" xfId="25297"/>
    <cellStyle name="SAPBEXstdDataEmph 7 2" xfId="25298"/>
    <cellStyle name="SAPBEXstdDataEmph 7 2 2" xfId="25299"/>
    <cellStyle name="SAPBEXstdDataEmph 7 2 3" xfId="25300"/>
    <cellStyle name="SAPBEXstdDataEmph 7 2 4" xfId="25301"/>
    <cellStyle name="SAPBEXstdDataEmph 7 2 5" xfId="25302"/>
    <cellStyle name="SAPBEXstdDataEmph 7 2 6" xfId="25303"/>
    <cellStyle name="SAPBEXstdDataEmph 7 2 7" xfId="25304"/>
    <cellStyle name="SAPBEXstdDataEmph 7 3" xfId="25305"/>
    <cellStyle name="SAPBEXstdDataEmph 7 3 2" xfId="25306"/>
    <cellStyle name="SAPBEXstdDataEmph 7 3 3" xfId="25307"/>
    <cellStyle name="SAPBEXstdDataEmph 7 3 4" xfId="25308"/>
    <cellStyle name="SAPBEXstdDataEmph 7 4" xfId="25309"/>
    <cellStyle name="SAPBEXstdDataEmph 7 4 2" xfId="25310"/>
    <cellStyle name="SAPBEXstdDataEmph 7 4 3" xfId="25311"/>
    <cellStyle name="SAPBEXstdDataEmph 7 4 4" xfId="25312"/>
    <cellStyle name="SAPBEXstdDataEmph 7 5" xfId="25313"/>
    <cellStyle name="SAPBEXstdDataEmph 7 6" xfId="25314"/>
    <cellStyle name="SAPBEXstdDataEmph 7 7" xfId="25315"/>
    <cellStyle name="SAPBEXstdDataEmph 7 8" xfId="25316"/>
    <cellStyle name="SAPBEXstdDataEmph 8" xfId="25317"/>
    <cellStyle name="SAPBEXstdDataEmph 8 2" xfId="25318"/>
    <cellStyle name="SAPBEXstdDataEmph 8 2 2" xfId="25319"/>
    <cellStyle name="SAPBEXstdDataEmph 8 2 3" xfId="25320"/>
    <cellStyle name="SAPBEXstdDataEmph 8 2 4" xfId="25321"/>
    <cellStyle name="SAPBEXstdDataEmph 8 2 5" xfId="25322"/>
    <cellStyle name="SAPBEXstdDataEmph 8 2 6" xfId="25323"/>
    <cellStyle name="SAPBEXstdDataEmph 8 2 7" xfId="25324"/>
    <cellStyle name="SAPBEXstdDataEmph 8 3" xfId="25325"/>
    <cellStyle name="SAPBEXstdDataEmph 8 3 2" xfId="25326"/>
    <cellStyle name="SAPBEXstdDataEmph 8 3 3" xfId="25327"/>
    <cellStyle name="SAPBEXstdDataEmph 8 3 4" xfId="25328"/>
    <cellStyle name="SAPBEXstdDataEmph 8 4" xfId="25329"/>
    <cellStyle name="SAPBEXstdDataEmph 8 4 2" xfId="25330"/>
    <cellStyle name="SAPBEXstdDataEmph 8 4 3" xfId="25331"/>
    <cellStyle name="SAPBEXstdDataEmph 8 4 4" xfId="25332"/>
    <cellStyle name="SAPBEXstdDataEmph 8 5" xfId="25333"/>
    <cellStyle name="SAPBEXstdDataEmph 8 6" xfId="25334"/>
    <cellStyle name="SAPBEXstdDataEmph 8 7" xfId="25335"/>
    <cellStyle name="SAPBEXstdDataEmph 8 8" xfId="25336"/>
    <cellStyle name="SAPBEXstdDataEmph 9" xfId="25337"/>
    <cellStyle name="SAPBEXstdDataEmph 9 2" xfId="25338"/>
    <cellStyle name="SAPBEXstdDataEmph 9 2 2" xfId="25339"/>
    <cellStyle name="SAPBEXstdDataEmph 9 2 3" xfId="25340"/>
    <cellStyle name="SAPBEXstdDataEmph 9 2 4" xfId="25341"/>
    <cellStyle name="SAPBEXstdDataEmph 9 2 5" xfId="25342"/>
    <cellStyle name="SAPBEXstdDataEmph 9 2 6" xfId="25343"/>
    <cellStyle name="SAPBEXstdDataEmph 9 2 7" xfId="25344"/>
    <cellStyle name="SAPBEXstdDataEmph 9 3" xfId="25345"/>
    <cellStyle name="SAPBEXstdDataEmph 9 3 2" xfId="25346"/>
    <cellStyle name="SAPBEXstdDataEmph 9 3 3" xfId="25347"/>
    <cellStyle name="SAPBEXstdDataEmph 9 3 4" xfId="25348"/>
    <cellStyle name="SAPBEXstdDataEmph 9 4" xfId="25349"/>
    <cellStyle name="SAPBEXstdDataEmph 9 4 2" xfId="25350"/>
    <cellStyle name="SAPBEXstdDataEmph 9 4 3" xfId="25351"/>
    <cellStyle name="SAPBEXstdDataEmph 9 4 4" xfId="25352"/>
    <cellStyle name="SAPBEXstdDataEmph 9 5" xfId="25353"/>
    <cellStyle name="SAPBEXstdDataEmph 9 6" xfId="25354"/>
    <cellStyle name="SAPBEXstdDataEmph 9 7" xfId="25355"/>
    <cellStyle name="SAPBEXstdDataEmph 9 8" xfId="25356"/>
    <cellStyle name="SAPBEXstdDataEmph_xSAPtemp1650" xfId="25357"/>
    <cellStyle name="SAPBEXstdItem" xfId="25358"/>
    <cellStyle name="SAPBEXstdItem 10" xfId="25359"/>
    <cellStyle name="SAPBEXstdItem 10 2" xfId="25360"/>
    <cellStyle name="SAPBEXstdItem 10 2 2" xfId="25361"/>
    <cellStyle name="SAPBEXstdItem 10 2 3" xfId="25362"/>
    <cellStyle name="SAPBEXstdItem 10 2 4" xfId="25363"/>
    <cellStyle name="SAPBEXstdItem 10 2 5" xfId="25364"/>
    <cellStyle name="SAPBEXstdItem 10 2 6" xfId="25365"/>
    <cellStyle name="SAPBEXstdItem 10 2 7" xfId="25366"/>
    <cellStyle name="SAPBEXstdItem 10 3" xfId="25367"/>
    <cellStyle name="SAPBEXstdItem 10 4" xfId="25368"/>
    <cellStyle name="SAPBEXstdItem 10 5" xfId="25369"/>
    <cellStyle name="SAPBEXstdItem 10 6" xfId="25370"/>
    <cellStyle name="SAPBEXstdItem 10 7" xfId="25371"/>
    <cellStyle name="SAPBEXstdItem 10 8" xfId="25372"/>
    <cellStyle name="SAPBEXstdItem 11" xfId="25373"/>
    <cellStyle name="SAPBEXstdItem 11 2" xfId="25374"/>
    <cellStyle name="SAPBEXstdItem 11 2 2" xfId="25375"/>
    <cellStyle name="SAPBEXstdItem 11 2 3" xfId="25376"/>
    <cellStyle name="SAPBEXstdItem 11 2 4" xfId="25377"/>
    <cellStyle name="SAPBEXstdItem 11 2 5" xfId="25378"/>
    <cellStyle name="SAPBEXstdItem 11 2 6" xfId="25379"/>
    <cellStyle name="SAPBEXstdItem 11 2 7" xfId="25380"/>
    <cellStyle name="SAPBEXstdItem 11 3" xfId="25381"/>
    <cellStyle name="SAPBEXstdItem 11 4" xfId="25382"/>
    <cellStyle name="SAPBEXstdItem 11 5" xfId="25383"/>
    <cellStyle name="SAPBEXstdItem 11 6" xfId="25384"/>
    <cellStyle name="SAPBEXstdItem 11 7" xfId="25385"/>
    <cellStyle name="SAPBEXstdItem 11 8" xfId="25386"/>
    <cellStyle name="SAPBEXstdItem 12" xfId="25387"/>
    <cellStyle name="SAPBEXstdItem 12 2" xfId="25388"/>
    <cellStyle name="SAPBEXstdItem 12 3" xfId="25389"/>
    <cellStyle name="SAPBEXstdItem 12 4" xfId="25390"/>
    <cellStyle name="SAPBEXstdItem 12 5" xfId="25391"/>
    <cellStyle name="SAPBEXstdItem 12 6" xfId="25392"/>
    <cellStyle name="SAPBEXstdItem 12 7" xfId="25393"/>
    <cellStyle name="SAPBEXstdItem 13" xfId="25394"/>
    <cellStyle name="SAPBEXstdItem 14" xfId="25395"/>
    <cellStyle name="SAPBEXstdItem 15" xfId="25396"/>
    <cellStyle name="SAPBEXstdItem 16" xfId="25397"/>
    <cellStyle name="SAPBEXstdItem 17" xfId="25398"/>
    <cellStyle name="SAPBEXstdItem 18" xfId="25399"/>
    <cellStyle name="SAPBEXstdItem 2" xfId="25400"/>
    <cellStyle name="SAPBEXstdItem 2 10" xfId="25401"/>
    <cellStyle name="SAPBEXstdItem 2 11" xfId="25402"/>
    <cellStyle name="SAPBEXstdItem 2 12" xfId="25403"/>
    <cellStyle name="SAPBEXstdItem 2 13" xfId="25404"/>
    <cellStyle name="SAPBEXstdItem 2 14" xfId="25405"/>
    <cellStyle name="SAPBEXstdItem 2 15" xfId="25406"/>
    <cellStyle name="SAPBEXstdItem 2 2" xfId="25407"/>
    <cellStyle name="SAPBEXstdItem 2 2 10" xfId="25408"/>
    <cellStyle name="SAPBEXstdItem 2 2 11" xfId="25409"/>
    <cellStyle name="SAPBEXstdItem 2 2 12" xfId="25410"/>
    <cellStyle name="SAPBEXstdItem 2 2 13" xfId="25411"/>
    <cellStyle name="SAPBEXstdItem 2 2 2" xfId="25412"/>
    <cellStyle name="SAPBEXstdItem 2 2 2 2" xfId="25413"/>
    <cellStyle name="SAPBEXstdItem 2 2 2 3" xfId="25414"/>
    <cellStyle name="SAPBEXstdItem 2 2 2 3 2" xfId="25415"/>
    <cellStyle name="SAPBEXstdItem 2 2 2 3 3" xfId="25416"/>
    <cellStyle name="SAPBEXstdItem 2 2 2 3 4" xfId="25417"/>
    <cellStyle name="SAPBEXstdItem 2 2 2 3 5" xfId="25418"/>
    <cellStyle name="SAPBEXstdItem 2 2 2 3 6" xfId="25419"/>
    <cellStyle name="SAPBEXstdItem 2 2 2 3 7" xfId="25420"/>
    <cellStyle name="SAPBEXstdItem 2 2 2 4" xfId="25421"/>
    <cellStyle name="SAPBEXstdItem 2 2 2 5" xfId="25422"/>
    <cellStyle name="SAPBEXstdItem 2 2 2 6" xfId="25423"/>
    <cellStyle name="SAPBEXstdItem 2 2 2 7" xfId="25424"/>
    <cellStyle name="SAPBEXstdItem 2 2 2 8" xfId="25425"/>
    <cellStyle name="SAPBEXstdItem 2 2 2 9" xfId="25426"/>
    <cellStyle name="SAPBEXstdItem 2 2 2_БДР формат СД (2)" xfId="25427"/>
    <cellStyle name="SAPBEXstdItem 2 2 3" xfId="25428"/>
    <cellStyle name="SAPBEXstdItem 2 2 4" xfId="25429"/>
    <cellStyle name="SAPBEXstdItem 2 2 4 2" xfId="25430"/>
    <cellStyle name="SAPBEXstdItem 2 2 4 2 2" xfId="25431"/>
    <cellStyle name="SAPBEXstdItem 2 2 4 2 3" xfId="25432"/>
    <cellStyle name="SAPBEXstdItem 2 2 4 2 4" xfId="25433"/>
    <cellStyle name="SAPBEXstdItem 2 2 4 2 5" xfId="25434"/>
    <cellStyle name="SAPBEXstdItem 2 2 4 2 6" xfId="25435"/>
    <cellStyle name="SAPBEXstdItem 2 2 4 2 7" xfId="25436"/>
    <cellStyle name="SAPBEXstdItem 2 2 4 3" xfId="25437"/>
    <cellStyle name="SAPBEXstdItem 2 2 4 4" xfId="25438"/>
    <cellStyle name="SAPBEXstdItem 2 2 4 5" xfId="25439"/>
    <cellStyle name="SAPBEXstdItem 2 2 4 6" xfId="25440"/>
    <cellStyle name="SAPBEXstdItem 2 2 4 7" xfId="25441"/>
    <cellStyle name="SAPBEXstdItem 2 2 4 8" xfId="25442"/>
    <cellStyle name="SAPBEXstdItem 2 2 5" xfId="25443"/>
    <cellStyle name="SAPBEXstdItem 2 2 5 2" xfId="25444"/>
    <cellStyle name="SAPBEXstdItem 2 2 5 3" xfId="25445"/>
    <cellStyle name="SAPBEXstdItem 2 2 5 4" xfId="25446"/>
    <cellStyle name="SAPBEXstdItem 2 2 5 5" xfId="25447"/>
    <cellStyle name="SAPBEXstdItem 2 2 5 6" xfId="25448"/>
    <cellStyle name="SAPBEXstdItem 2 2 5 7" xfId="25449"/>
    <cellStyle name="SAPBEXstdItem 2 2 6" xfId="25450"/>
    <cellStyle name="SAPBEXstdItem 2 2 7" xfId="25451"/>
    <cellStyle name="SAPBEXstdItem 2 2 8" xfId="25452"/>
    <cellStyle name="SAPBEXstdItem 2 2 9" xfId="25453"/>
    <cellStyle name="SAPBEXstdItem 2 2_БДР формат СД (2)" xfId="25454"/>
    <cellStyle name="SAPBEXstdItem 2 3" xfId="25455"/>
    <cellStyle name="SAPBEXstdItem 2 3 2" xfId="25456"/>
    <cellStyle name="SAPBEXstdItem 2 3 3" xfId="25457"/>
    <cellStyle name="SAPBEXstdItem 2 3 3 2" xfId="25458"/>
    <cellStyle name="SAPBEXstdItem 2 3 3 3" xfId="25459"/>
    <cellStyle name="SAPBEXstdItem 2 3 3 4" xfId="25460"/>
    <cellStyle name="SAPBEXstdItem 2 3 3 5" xfId="25461"/>
    <cellStyle name="SAPBEXstdItem 2 3 3 6" xfId="25462"/>
    <cellStyle name="SAPBEXstdItem 2 3 3 7" xfId="25463"/>
    <cellStyle name="SAPBEXstdItem 2 3 4" xfId="25464"/>
    <cellStyle name="SAPBEXstdItem 2 3 5" xfId="25465"/>
    <cellStyle name="SAPBEXstdItem 2 3 6" xfId="25466"/>
    <cellStyle name="SAPBEXstdItem 2 3 7" xfId="25467"/>
    <cellStyle name="SAPBEXstdItem 2 3 8" xfId="25468"/>
    <cellStyle name="SAPBEXstdItem 2 3 9" xfId="25469"/>
    <cellStyle name="SAPBEXstdItem 2 3_БДР формат СД (2)" xfId="25470"/>
    <cellStyle name="SAPBEXstdItem 2 4" xfId="25471"/>
    <cellStyle name="SAPBEXstdItem 2 4 2" xfId="25472"/>
    <cellStyle name="SAPBEXstdItem 2 4 2 2" xfId="25473"/>
    <cellStyle name="SAPBEXstdItem 2 4 2 3" xfId="25474"/>
    <cellStyle name="SAPBEXstdItem 2 4 2 4" xfId="25475"/>
    <cellStyle name="SAPBEXstdItem 2 4 2 5" xfId="25476"/>
    <cellStyle name="SAPBEXstdItem 2 4 2 6" xfId="25477"/>
    <cellStyle name="SAPBEXstdItem 2 4 2 7" xfId="25478"/>
    <cellStyle name="SAPBEXstdItem 2 4 3" xfId="25479"/>
    <cellStyle name="SAPBEXstdItem 2 4 4" xfId="25480"/>
    <cellStyle name="SAPBEXstdItem 2 4 5" xfId="25481"/>
    <cellStyle name="SAPBEXstdItem 2 4 6" xfId="25482"/>
    <cellStyle name="SAPBEXstdItem 2 4 7" xfId="25483"/>
    <cellStyle name="SAPBEXstdItem 2 4 8" xfId="25484"/>
    <cellStyle name="SAPBEXstdItem 2 5" xfId="25485"/>
    <cellStyle name="SAPBEXstdItem 2 6" xfId="25486"/>
    <cellStyle name="SAPBEXstdItem 2 6 2" xfId="25487"/>
    <cellStyle name="SAPBEXstdItem 2 6 2 2" xfId="25488"/>
    <cellStyle name="SAPBEXstdItem 2 6 2 3" xfId="25489"/>
    <cellStyle name="SAPBEXstdItem 2 6 2 4" xfId="25490"/>
    <cellStyle name="SAPBEXstdItem 2 6 2 5" xfId="25491"/>
    <cellStyle name="SAPBEXstdItem 2 6 2 6" xfId="25492"/>
    <cellStyle name="SAPBEXstdItem 2 6 2 7" xfId="25493"/>
    <cellStyle name="SAPBEXstdItem 2 6 3" xfId="25494"/>
    <cellStyle name="SAPBEXstdItem 2 6 4" xfId="25495"/>
    <cellStyle name="SAPBEXstdItem 2 6 5" xfId="25496"/>
    <cellStyle name="SAPBEXstdItem 2 6 6" xfId="25497"/>
    <cellStyle name="SAPBEXstdItem 2 6 7" xfId="25498"/>
    <cellStyle name="SAPBEXstdItem 2 6 8" xfId="25499"/>
    <cellStyle name="SAPBEXstdItem 2 7" xfId="25500"/>
    <cellStyle name="SAPBEXstdItem 2 7 2" xfId="25501"/>
    <cellStyle name="SAPBEXstdItem 2 7 2 2" xfId="25502"/>
    <cellStyle name="SAPBEXstdItem 2 7 2 3" xfId="25503"/>
    <cellStyle name="SAPBEXstdItem 2 7 2 4" xfId="25504"/>
    <cellStyle name="SAPBEXstdItem 2 7 2 5" xfId="25505"/>
    <cellStyle name="SAPBEXstdItem 2 7 2 6" xfId="25506"/>
    <cellStyle name="SAPBEXstdItem 2 7 2 7" xfId="25507"/>
    <cellStyle name="SAPBEXstdItem 2 7 3" xfId="25508"/>
    <cellStyle name="SAPBEXstdItem 2 7 4" xfId="25509"/>
    <cellStyle name="SAPBEXstdItem 2 7 5" xfId="25510"/>
    <cellStyle name="SAPBEXstdItem 2 7 6" xfId="25511"/>
    <cellStyle name="SAPBEXstdItem 2 7 7" xfId="25512"/>
    <cellStyle name="SAPBEXstdItem 2 7 8" xfId="25513"/>
    <cellStyle name="SAPBEXstdItem 2 8" xfId="25514"/>
    <cellStyle name="SAPBEXstdItem 2 8 2" xfId="25515"/>
    <cellStyle name="SAPBEXstdItem 2 8 3" xfId="25516"/>
    <cellStyle name="SAPBEXstdItem 2 8 4" xfId="25517"/>
    <cellStyle name="SAPBEXstdItem 2 8 5" xfId="25518"/>
    <cellStyle name="SAPBEXstdItem 2 8 6" xfId="25519"/>
    <cellStyle name="SAPBEXstdItem 2 8 7" xfId="25520"/>
    <cellStyle name="SAPBEXstdItem 2 9" xfId="25521"/>
    <cellStyle name="SAPBEXstdItem 2_БДР формат СД (2)" xfId="25522"/>
    <cellStyle name="SAPBEXstdItem 3" xfId="25523"/>
    <cellStyle name="SAPBEXstdItem 3 10" xfId="25524"/>
    <cellStyle name="SAPBEXstdItem 3 11" xfId="25525"/>
    <cellStyle name="SAPBEXstdItem 3 12" xfId="25526"/>
    <cellStyle name="SAPBEXstdItem 3 13" xfId="25527"/>
    <cellStyle name="SAPBEXstdItem 3 14" xfId="25528"/>
    <cellStyle name="SAPBEXstdItem 3 2" xfId="25529"/>
    <cellStyle name="SAPBEXstdItem 3 2 10" xfId="25530"/>
    <cellStyle name="SAPBEXstdItem 3 2 11" xfId="25531"/>
    <cellStyle name="SAPBEXstdItem 3 2 12" xfId="25532"/>
    <cellStyle name="SAPBEXstdItem 3 2 13" xfId="25533"/>
    <cellStyle name="SAPBEXstdItem 3 2 2" xfId="25534"/>
    <cellStyle name="SAPBEXstdItem 3 2 2 2" xfId="25535"/>
    <cellStyle name="SAPBEXstdItem 3 2 2 3" xfId="25536"/>
    <cellStyle name="SAPBEXstdItem 3 2 2 3 2" xfId="25537"/>
    <cellStyle name="SAPBEXstdItem 3 2 2 3 3" xfId="25538"/>
    <cellStyle name="SAPBEXstdItem 3 2 2 3 4" xfId="25539"/>
    <cellStyle name="SAPBEXstdItem 3 2 2 3 5" xfId="25540"/>
    <cellStyle name="SAPBEXstdItem 3 2 2 3 6" xfId="25541"/>
    <cellStyle name="SAPBEXstdItem 3 2 2 3 7" xfId="25542"/>
    <cellStyle name="SAPBEXstdItem 3 2 2 4" xfId="25543"/>
    <cellStyle name="SAPBEXstdItem 3 2 2 5" xfId="25544"/>
    <cellStyle name="SAPBEXstdItem 3 2 2 6" xfId="25545"/>
    <cellStyle name="SAPBEXstdItem 3 2 2 7" xfId="25546"/>
    <cellStyle name="SAPBEXstdItem 3 2 2 8" xfId="25547"/>
    <cellStyle name="SAPBEXstdItem 3 2 2 9" xfId="25548"/>
    <cellStyle name="SAPBEXstdItem 3 2 2_БДР формат СД (2)" xfId="25549"/>
    <cellStyle name="SAPBEXstdItem 3 2 3" xfId="25550"/>
    <cellStyle name="SAPBEXstdItem 3 2 4" xfId="25551"/>
    <cellStyle name="SAPBEXstdItem 3 2 4 2" xfId="25552"/>
    <cellStyle name="SAPBEXstdItem 3 2 4 2 2" xfId="25553"/>
    <cellStyle name="SAPBEXstdItem 3 2 4 2 3" xfId="25554"/>
    <cellStyle name="SAPBEXstdItem 3 2 4 2 4" xfId="25555"/>
    <cellStyle name="SAPBEXstdItem 3 2 4 2 5" xfId="25556"/>
    <cellStyle name="SAPBEXstdItem 3 2 4 2 6" xfId="25557"/>
    <cellStyle name="SAPBEXstdItem 3 2 4 2 7" xfId="25558"/>
    <cellStyle name="SAPBEXstdItem 3 2 4 3" xfId="25559"/>
    <cellStyle name="SAPBEXstdItem 3 2 4 4" xfId="25560"/>
    <cellStyle name="SAPBEXstdItem 3 2 4 5" xfId="25561"/>
    <cellStyle name="SAPBEXstdItem 3 2 4 6" xfId="25562"/>
    <cellStyle name="SAPBEXstdItem 3 2 4 7" xfId="25563"/>
    <cellStyle name="SAPBEXstdItem 3 2 4 8" xfId="25564"/>
    <cellStyle name="SAPBEXstdItem 3 2 5" xfId="25565"/>
    <cellStyle name="SAPBEXstdItem 3 2 5 2" xfId="25566"/>
    <cellStyle name="SAPBEXstdItem 3 2 5 3" xfId="25567"/>
    <cellStyle name="SAPBEXstdItem 3 2 5 4" xfId="25568"/>
    <cellStyle name="SAPBEXstdItem 3 2 5 5" xfId="25569"/>
    <cellStyle name="SAPBEXstdItem 3 2 5 6" xfId="25570"/>
    <cellStyle name="SAPBEXstdItem 3 2 5 7" xfId="25571"/>
    <cellStyle name="SAPBEXstdItem 3 2 6" xfId="25572"/>
    <cellStyle name="SAPBEXstdItem 3 2 7" xfId="25573"/>
    <cellStyle name="SAPBEXstdItem 3 2 8" xfId="25574"/>
    <cellStyle name="SAPBEXstdItem 3 2 9" xfId="25575"/>
    <cellStyle name="SAPBEXstdItem 3 2_БДР формат СД (2)" xfId="25576"/>
    <cellStyle name="SAPBEXstdItem 3 3" xfId="25577"/>
    <cellStyle name="SAPBEXstdItem 3 3 2" xfId="25578"/>
    <cellStyle name="SAPBEXstdItem 3 3 3" xfId="25579"/>
    <cellStyle name="SAPBEXstdItem 3 3 3 2" xfId="25580"/>
    <cellStyle name="SAPBEXstdItem 3 3 3 3" xfId="25581"/>
    <cellStyle name="SAPBEXstdItem 3 3 3 4" xfId="25582"/>
    <cellStyle name="SAPBEXstdItem 3 3 3 5" xfId="25583"/>
    <cellStyle name="SAPBEXstdItem 3 3 3 6" xfId="25584"/>
    <cellStyle name="SAPBEXstdItem 3 3 3 7" xfId="25585"/>
    <cellStyle name="SAPBEXstdItem 3 3 4" xfId="25586"/>
    <cellStyle name="SAPBEXstdItem 3 3 5" xfId="25587"/>
    <cellStyle name="SAPBEXstdItem 3 3 6" xfId="25588"/>
    <cellStyle name="SAPBEXstdItem 3 3 7" xfId="25589"/>
    <cellStyle name="SAPBEXstdItem 3 3 8" xfId="25590"/>
    <cellStyle name="SAPBEXstdItem 3 3 9" xfId="25591"/>
    <cellStyle name="SAPBEXstdItem 3 3_БДР формат СД (2)" xfId="25592"/>
    <cellStyle name="SAPBEXstdItem 3 4" xfId="25593"/>
    <cellStyle name="SAPBEXstdItem 3 4 2" xfId="25594"/>
    <cellStyle name="SAPBEXstdItem 3 4 3" xfId="25595"/>
    <cellStyle name="SAPBEXstdItem 3 4 4" xfId="25596"/>
    <cellStyle name="SAPBEXstdItem 3 4 5" xfId="25597"/>
    <cellStyle name="SAPBEXstdItem 3 4 6" xfId="25598"/>
    <cellStyle name="SAPBEXstdItem 3 4 7" xfId="25599"/>
    <cellStyle name="SAPBEXstdItem 3 5" xfId="25600"/>
    <cellStyle name="SAPBEXstdItem 3 6" xfId="25601"/>
    <cellStyle name="SAPBEXstdItem 3 6 2" xfId="25602"/>
    <cellStyle name="SAPBEXstdItem 3 6 2 2" xfId="25603"/>
    <cellStyle name="SAPBEXstdItem 3 6 2 3" xfId="25604"/>
    <cellStyle name="SAPBEXstdItem 3 6 2 4" xfId="25605"/>
    <cellStyle name="SAPBEXstdItem 3 6 2 5" xfId="25606"/>
    <cellStyle name="SAPBEXstdItem 3 6 2 6" xfId="25607"/>
    <cellStyle name="SAPBEXstdItem 3 6 2 7" xfId="25608"/>
    <cellStyle name="SAPBEXstdItem 3 6 3" xfId="25609"/>
    <cellStyle name="SAPBEXstdItem 3 6 4" xfId="25610"/>
    <cellStyle name="SAPBEXstdItem 3 6 5" xfId="25611"/>
    <cellStyle name="SAPBEXstdItem 3 6 6" xfId="25612"/>
    <cellStyle name="SAPBEXstdItem 3 6 7" xfId="25613"/>
    <cellStyle name="SAPBEXstdItem 3 6 8" xfId="25614"/>
    <cellStyle name="SAPBEXstdItem 3 7" xfId="25615"/>
    <cellStyle name="SAPBEXstdItem 3 7 2" xfId="25616"/>
    <cellStyle name="SAPBEXstdItem 3 7 3" xfId="25617"/>
    <cellStyle name="SAPBEXstdItem 3 7 4" xfId="25618"/>
    <cellStyle name="SAPBEXstdItem 3 7 5" xfId="25619"/>
    <cellStyle name="SAPBEXstdItem 3 7 6" xfId="25620"/>
    <cellStyle name="SAPBEXstdItem 3 7 7" xfId="25621"/>
    <cellStyle name="SAPBEXstdItem 3 8" xfId="25622"/>
    <cellStyle name="SAPBEXstdItem 3 9" xfId="25623"/>
    <cellStyle name="SAPBEXstdItem 3_БДР формат СД (2)" xfId="25624"/>
    <cellStyle name="SAPBEXstdItem 4" xfId="25625"/>
    <cellStyle name="SAPBEXstdItem 4 10" xfId="25626"/>
    <cellStyle name="SAPBEXstdItem 4 2" xfId="25627"/>
    <cellStyle name="SAPBEXstdItem 4 2 2" xfId="25628"/>
    <cellStyle name="SAPBEXstdItem 4 2 3" xfId="25629"/>
    <cellStyle name="SAPBEXstdItem 4 2 4" xfId="25630"/>
    <cellStyle name="SAPBEXstdItem 4 2 5" xfId="25631"/>
    <cellStyle name="SAPBEXstdItem 4 2 6" xfId="25632"/>
    <cellStyle name="SAPBEXstdItem 4 2 7" xfId="25633"/>
    <cellStyle name="SAPBEXstdItem 4 3" xfId="25634"/>
    <cellStyle name="SAPBEXstdItem 4 3 2" xfId="25635"/>
    <cellStyle name="SAPBEXstdItem 4 3 2 2" xfId="25636"/>
    <cellStyle name="SAPBEXstdItem 4 3 2 3" xfId="25637"/>
    <cellStyle name="SAPBEXstdItem 4 3 2 4" xfId="25638"/>
    <cellStyle name="SAPBEXstdItem 4 3 2 5" xfId="25639"/>
    <cellStyle name="SAPBEXstdItem 4 3 2 6" xfId="25640"/>
    <cellStyle name="SAPBEXstdItem 4 3 2 7" xfId="25641"/>
    <cellStyle name="SAPBEXstdItem 4 3 3" xfId="25642"/>
    <cellStyle name="SAPBEXstdItem 4 3 4" xfId="25643"/>
    <cellStyle name="SAPBEXstdItem 4 3 5" xfId="25644"/>
    <cellStyle name="SAPBEXstdItem 4 3 6" xfId="25645"/>
    <cellStyle name="SAPBEXstdItem 4 3 7" xfId="25646"/>
    <cellStyle name="SAPBEXstdItem 4 3 8" xfId="25647"/>
    <cellStyle name="SAPBEXstdItem 4 4" xfId="25648"/>
    <cellStyle name="SAPBEXstdItem 4 4 2" xfId="25649"/>
    <cellStyle name="SAPBEXstdItem 4 4 3" xfId="25650"/>
    <cellStyle name="SAPBEXstdItem 4 4 4" xfId="25651"/>
    <cellStyle name="SAPBEXstdItem 4 4 5" xfId="25652"/>
    <cellStyle name="SAPBEXstdItem 4 4 6" xfId="25653"/>
    <cellStyle name="SAPBEXstdItem 4 4 7" xfId="25654"/>
    <cellStyle name="SAPBEXstdItem 4 5" xfId="25655"/>
    <cellStyle name="SAPBEXstdItem 4 6" xfId="25656"/>
    <cellStyle name="SAPBEXstdItem 4 7" xfId="25657"/>
    <cellStyle name="SAPBEXstdItem 4 8" xfId="25658"/>
    <cellStyle name="SAPBEXstdItem 4 9" xfId="25659"/>
    <cellStyle name="SAPBEXstdItem 4_БДР формат СД (2)" xfId="25660"/>
    <cellStyle name="SAPBEXstdItem 5" xfId="25661"/>
    <cellStyle name="SAPBEXstdItem 5 10" xfId="25662"/>
    <cellStyle name="SAPBEXstdItem 5 11" xfId="25663"/>
    <cellStyle name="SAPBEXstdItem 5 12" xfId="25664"/>
    <cellStyle name="SAPBEXstdItem 5 2" xfId="25665"/>
    <cellStyle name="SAPBEXstdItem 5 2 2" xfId="25666"/>
    <cellStyle name="SAPBEXstdItem 5 2 3" xfId="25667"/>
    <cellStyle name="SAPBEXstdItem 5 2 3 2" xfId="25668"/>
    <cellStyle name="SAPBEXstdItem 5 2 3 3" xfId="25669"/>
    <cellStyle name="SAPBEXstdItem 5 2 3 4" xfId="25670"/>
    <cellStyle name="SAPBEXstdItem 5 2 3 5" xfId="25671"/>
    <cellStyle name="SAPBEXstdItem 5 2 3 6" xfId="25672"/>
    <cellStyle name="SAPBEXstdItem 5 2 3 7" xfId="25673"/>
    <cellStyle name="SAPBEXstdItem 5 2 4" xfId="25674"/>
    <cellStyle name="SAPBEXstdItem 5 2 5" xfId="25675"/>
    <cellStyle name="SAPBEXstdItem 5 2 6" xfId="25676"/>
    <cellStyle name="SAPBEXstdItem 5 2 7" xfId="25677"/>
    <cellStyle name="SAPBEXstdItem 5 2 8" xfId="25678"/>
    <cellStyle name="SAPBEXstdItem 5 2 9" xfId="25679"/>
    <cellStyle name="SAPBEXstdItem 5 2_БДР формат СД (2)" xfId="25680"/>
    <cellStyle name="SAPBEXstdItem 5 3" xfId="25681"/>
    <cellStyle name="SAPBEXstdItem 5 3 2" xfId="25682"/>
    <cellStyle name="SAPBEXstdItem 5 3 3" xfId="25683"/>
    <cellStyle name="SAPBEXstdItem 5 3 4" xfId="25684"/>
    <cellStyle name="SAPBEXstdItem 5 3 5" xfId="25685"/>
    <cellStyle name="SAPBEXstdItem 5 3 6" xfId="25686"/>
    <cellStyle name="SAPBEXstdItem 5 3 7" xfId="25687"/>
    <cellStyle name="SAPBEXstdItem 5 4" xfId="25688"/>
    <cellStyle name="SAPBEXstdItem 5 4 2" xfId="25689"/>
    <cellStyle name="SAPBEXstdItem 5 4 3" xfId="25690"/>
    <cellStyle name="SAPBEXstdItem 5 4 4" xfId="25691"/>
    <cellStyle name="SAPBEXstdItem 5 5" xfId="25692"/>
    <cellStyle name="SAPBEXstdItem 5 6" xfId="25693"/>
    <cellStyle name="SAPBEXstdItem 5 7" xfId="25694"/>
    <cellStyle name="SAPBEXstdItem 5 8" xfId="25695"/>
    <cellStyle name="SAPBEXstdItem 5 9" xfId="25696"/>
    <cellStyle name="SAPBEXstdItem 5_БДР формат СД (2)" xfId="25697"/>
    <cellStyle name="SAPBEXstdItem 6" xfId="25698"/>
    <cellStyle name="SAPBEXstdItem 6 2" xfId="25699"/>
    <cellStyle name="SAPBEXstdItem 6 2 2" xfId="25700"/>
    <cellStyle name="SAPBEXstdItem 6 2 3" xfId="25701"/>
    <cellStyle name="SAPBEXstdItem 6 2 4" xfId="25702"/>
    <cellStyle name="SAPBEXstdItem 6 3" xfId="25703"/>
    <cellStyle name="SAPBEXstdItem 6 3 2" xfId="25704"/>
    <cellStyle name="SAPBEXstdItem 6 3 3" xfId="25705"/>
    <cellStyle name="SAPBEXstdItem 6 3 4" xfId="25706"/>
    <cellStyle name="SAPBEXstdItem 6 4" xfId="25707"/>
    <cellStyle name="SAPBEXstdItem 6 4 2" xfId="25708"/>
    <cellStyle name="SAPBEXstdItem 6 4 3" xfId="25709"/>
    <cellStyle name="SAPBEXstdItem 6 4 4" xfId="25710"/>
    <cellStyle name="SAPBEXstdItem 6 5" xfId="25711"/>
    <cellStyle name="SAPBEXstdItem 6 6" xfId="25712"/>
    <cellStyle name="SAPBEXstdItem 7" xfId="25713"/>
    <cellStyle name="SAPBEXstdItem 7 2" xfId="25714"/>
    <cellStyle name="SAPBEXstdItem 7 2 2" xfId="25715"/>
    <cellStyle name="SAPBEXstdItem 7 2 3" xfId="25716"/>
    <cellStyle name="SAPBEXstdItem 7 2 4" xfId="25717"/>
    <cellStyle name="SAPBEXstdItem 7 2 5" xfId="25718"/>
    <cellStyle name="SAPBEXstdItem 7 2 6" xfId="25719"/>
    <cellStyle name="SAPBEXstdItem 7 2 7" xfId="25720"/>
    <cellStyle name="SAPBEXstdItem 7 3" xfId="25721"/>
    <cellStyle name="SAPBEXstdItem 7 3 2" xfId="25722"/>
    <cellStyle name="SAPBEXstdItem 7 3 3" xfId="25723"/>
    <cellStyle name="SAPBEXstdItem 7 3 4" xfId="25724"/>
    <cellStyle name="SAPBEXstdItem 7 4" xfId="25725"/>
    <cellStyle name="SAPBEXstdItem 7 4 2" xfId="25726"/>
    <cellStyle name="SAPBEXstdItem 7 4 3" xfId="25727"/>
    <cellStyle name="SAPBEXstdItem 7 4 4" xfId="25728"/>
    <cellStyle name="SAPBEXstdItem 7 5" xfId="25729"/>
    <cellStyle name="SAPBEXstdItem 7 6" xfId="25730"/>
    <cellStyle name="SAPBEXstdItem 7 7" xfId="25731"/>
    <cellStyle name="SAPBEXstdItem 7 8" xfId="25732"/>
    <cellStyle name="SAPBEXstdItem 8" xfId="25733"/>
    <cellStyle name="SAPBEXstdItem 8 2" xfId="25734"/>
    <cellStyle name="SAPBEXstdItem 8 2 2" xfId="25735"/>
    <cellStyle name="SAPBEXstdItem 8 2 3" xfId="25736"/>
    <cellStyle name="SAPBEXstdItem 8 2 4" xfId="25737"/>
    <cellStyle name="SAPBEXstdItem 8 2 5" xfId="25738"/>
    <cellStyle name="SAPBEXstdItem 8 2 6" xfId="25739"/>
    <cellStyle name="SAPBEXstdItem 8 2 7" xfId="25740"/>
    <cellStyle name="SAPBEXstdItem 8 3" xfId="25741"/>
    <cellStyle name="SAPBEXstdItem 8 3 2" xfId="25742"/>
    <cellStyle name="SAPBEXstdItem 8 3 3" xfId="25743"/>
    <cellStyle name="SAPBEXstdItem 8 3 4" xfId="25744"/>
    <cellStyle name="SAPBEXstdItem 8 4" xfId="25745"/>
    <cellStyle name="SAPBEXstdItem 8 4 2" xfId="25746"/>
    <cellStyle name="SAPBEXstdItem 8 4 3" xfId="25747"/>
    <cellStyle name="SAPBEXstdItem 8 4 4" xfId="25748"/>
    <cellStyle name="SAPBEXstdItem 8 5" xfId="25749"/>
    <cellStyle name="SAPBEXstdItem 8 6" xfId="25750"/>
    <cellStyle name="SAPBEXstdItem 8 7" xfId="25751"/>
    <cellStyle name="SAPBEXstdItem 8 8" xfId="25752"/>
    <cellStyle name="SAPBEXstdItem 9" xfId="25753"/>
    <cellStyle name="SAPBEXstdItem 9 2" xfId="25754"/>
    <cellStyle name="SAPBEXstdItem 9 2 2" xfId="25755"/>
    <cellStyle name="SAPBEXstdItem 9 2 3" xfId="25756"/>
    <cellStyle name="SAPBEXstdItem 9 2 4" xfId="25757"/>
    <cellStyle name="SAPBEXstdItem 9 2 5" xfId="25758"/>
    <cellStyle name="SAPBEXstdItem 9 2 6" xfId="25759"/>
    <cellStyle name="SAPBEXstdItem 9 2 7" xfId="25760"/>
    <cellStyle name="SAPBEXstdItem 9 3" xfId="25761"/>
    <cellStyle name="SAPBEXstdItem 9 3 2" xfId="25762"/>
    <cellStyle name="SAPBEXstdItem 9 3 3" xfId="25763"/>
    <cellStyle name="SAPBEXstdItem 9 3 4" xfId="25764"/>
    <cellStyle name="SAPBEXstdItem 9 4" xfId="25765"/>
    <cellStyle name="SAPBEXstdItem 9 4 2" xfId="25766"/>
    <cellStyle name="SAPBEXstdItem 9 4 3" xfId="25767"/>
    <cellStyle name="SAPBEXstdItem 9 4 4" xfId="25768"/>
    <cellStyle name="SAPBEXstdItem 9 5" xfId="25769"/>
    <cellStyle name="SAPBEXstdItem 9 6" xfId="25770"/>
    <cellStyle name="SAPBEXstdItem 9 7" xfId="25771"/>
    <cellStyle name="SAPBEXstdItem 9 8" xfId="25772"/>
    <cellStyle name="SAPBEXstdItem_10.инвест" xfId="25773"/>
    <cellStyle name="SAPBEXstdItemX" xfId="25774"/>
    <cellStyle name="SAPBEXstdItemX 10" xfId="25775"/>
    <cellStyle name="SAPBEXstdItemX 10 2" xfId="25776"/>
    <cellStyle name="SAPBEXstdItemX 10 2 2" xfId="25777"/>
    <cellStyle name="SAPBEXstdItemX 10 2 3" xfId="25778"/>
    <cellStyle name="SAPBEXstdItemX 10 2 4" xfId="25779"/>
    <cellStyle name="SAPBEXstdItemX 10 2 5" xfId="25780"/>
    <cellStyle name="SAPBEXstdItemX 10 2 6" xfId="25781"/>
    <cellStyle name="SAPBEXstdItemX 10 2 7" xfId="25782"/>
    <cellStyle name="SAPBEXstdItemX 10 3" xfId="25783"/>
    <cellStyle name="SAPBEXstdItemX 10 4" xfId="25784"/>
    <cellStyle name="SAPBEXstdItemX 10 5" xfId="25785"/>
    <cellStyle name="SAPBEXstdItemX 10 6" xfId="25786"/>
    <cellStyle name="SAPBEXstdItemX 10 7" xfId="25787"/>
    <cellStyle name="SAPBEXstdItemX 10 8" xfId="25788"/>
    <cellStyle name="SAPBEXstdItemX 11" xfId="25789"/>
    <cellStyle name="SAPBEXstdItemX 11 2" xfId="25790"/>
    <cellStyle name="SAPBEXstdItemX 11 3" xfId="25791"/>
    <cellStyle name="SAPBEXstdItemX 11 4" xfId="25792"/>
    <cellStyle name="SAPBEXstdItemX 11 5" xfId="25793"/>
    <cellStyle name="SAPBEXstdItemX 11 6" xfId="25794"/>
    <cellStyle name="SAPBEXstdItemX 11 7" xfId="25795"/>
    <cellStyle name="SAPBEXstdItemX 12" xfId="25796"/>
    <cellStyle name="SAPBEXstdItemX 12 2" xfId="25797"/>
    <cellStyle name="SAPBEXstdItemX 12 3" xfId="25798"/>
    <cellStyle name="SAPBEXstdItemX 12 4" xfId="25799"/>
    <cellStyle name="SAPBEXstdItemX 12 5" xfId="25800"/>
    <cellStyle name="SAPBEXstdItemX 12 6" xfId="25801"/>
    <cellStyle name="SAPBEXstdItemX 12 7" xfId="25802"/>
    <cellStyle name="SAPBEXstdItemX 13" xfId="25803"/>
    <cellStyle name="SAPBEXstdItemX 14" xfId="25804"/>
    <cellStyle name="SAPBEXstdItemX 15" xfId="25805"/>
    <cellStyle name="SAPBEXstdItemX 16" xfId="25806"/>
    <cellStyle name="SAPBEXstdItemX 17" xfId="25807"/>
    <cellStyle name="SAPBEXstdItemX 18" xfId="25808"/>
    <cellStyle name="SAPBEXstdItemX 2" xfId="25809"/>
    <cellStyle name="SAPBEXstdItemX 2 10" xfId="25810"/>
    <cellStyle name="SAPBEXstdItemX 2 10 2" xfId="25811"/>
    <cellStyle name="SAPBEXstdItemX 2 10 3" xfId="25812"/>
    <cellStyle name="SAPBEXstdItemX 2 10 4" xfId="25813"/>
    <cellStyle name="SAPBEXstdItemX 2 10 5" xfId="25814"/>
    <cellStyle name="SAPBEXstdItemX 2 10 6" xfId="25815"/>
    <cellStyle name="SAPBEXstdItemX 2 10 7" xfId="25816"/>
    <cellStyle name="SAPBEXstdItemX 2 11" xfId="25817"/>
    <cellStyle name="SAPBEXstdItemX 2 12" xfId="25818"/>
    <cellStyle name="SAPBEXstdItemX 2 13" xfId="25819"/>
    <cellStyle name="SAPBEXstdItemX 2 14" xfId="25820"/>
    <cellStyle name="SAPBEXstdItemX 2 15" xfId="25821"/>
    <cellStyle name="SAPBEXstdItemX 2 16" xfId="25822"/>
    <cellStyle name="SAPBEXstdItemX 2 2" xfId="25823"/>
    <cellStyle name="SAPBEXstdItemX 2 2 10" xfId="25824"/>
    <cellStyle name="SAPBEXstdItemX 2 2 11" xfId="25825"/>
    <cellStyle name="SAPBEXstdItemX 2 2 12" xfId="25826"/>
    <cellStyle name="SAPBEXstdItemX 2 2 13" xfId="25827"/>
    <cellStyle name="SAPBEXstdItemX 2 2 2" xfId="25828"/>
    <cellStyle name="SAPBEXstdItemX 2 2 2 2" xfId="25829"/>
    <cellStyle name="SAPBEXstdItemX 2 2 2 3" xfId="25830"/>
    <cellStyle name="SAPBEXstdItemX 2 2 2 3 2" xfId="25831"/>
    <cellStyle name="SAPBEXstdItemX 2 2 2 3 3" xfId="25832"/>
    <cellStyle name="SAPBEXstdItemX 2 2 2 3 4" xfId="25833"/>
    <cellStyle name="SAPBEXstdItemX 2 2 2 3 5" xfId="25834"/>
    <cellStyle name="SAPBEXstdItemX 2 2 2 3 6" xfId="25835"/>
    <cellStyle name="SAPBEXstdItemX 2 2 2 3 7" xfId="25836"/>
    <cellStyle name="SAPBEXstdItemX 2 2 2 4" xfId="25837"/>
    <cellStyle name="SAPBEXstdItemX 2 2 2 5" xfId="25838"/>
    <cellStyle name="SAPBEXstdItemX 2 2 2 6" xfId="25839"/>
    <cellStyle name="SAPBEXstdItemX 2 2 2 7" xfId="25840"/>
    <cellStyle name="SAPBEXstdItemX 2 2 2 8" xfId="25841"/>
    <cellStyle name="SAPBEXstdItemX 2 2 2 9" xfId="25842"/>
    <cellStyle name="SAPBEXstdItemX 2 2 2_БДР формат СД (2)" xfId="25843"/>
    <cellStyle name="SAPBEXstdItemX 2 2 3" xfId="25844"/>
    <cellStyle name="SAPBEXstdItemX 2 2 4" xfId="25845"/>
    <cellStyle name="SAPBEXstdItemX 2 2 4 2" xfId="25846"/>
    <cellStyle name="SAPBEXstdItemX 2 2 4 2 2" xfId="25847"/>
    <cellStyle name="SAPBEXstdItemX 2 2 4 2 3" xfId="25848"/>
    <cellStyle name="SAPBEXstdItemX 2 2 4 2 4" xfId="25849"/>
    <cellStyle name="SAPBEXstdItemX 2 2 4 2 5" xfId="25850"/>
    <cellStyle name="SAPBEXstdItemX 2 2 4 2 6" xfId="25851"/>
    <cellStyle name="SAPBEXstdItemX 2 2 4 2 7" xfId="25852"/>
    <cellStyle name="SAPBEXstdItemX 2 2 4 3" xfId="25853"/>
    <cellStyle name="SAPBEXstdItemX 2 2 4 4" xfId="25854"/>
    <cellStyle name="SAPBEXstdItemX 2 2 4 5" xfId="25855"/>
    <cellStyle name="SAPBEXstdItemX 2 2 4 6" xfId="25856"/>
    <cellStyle name="SAPBEXstdItemX 2 2 4 7" xfId="25857"/>
    <cellStyle name="SAPBEXstdItemX 2 2 4 8" xfId="25858"/>
    <cellStyle name="SAPBEXstdItemX 2 2 5" xfId="25859"/>
    <cellStyle name="SAPBEXstdItemX 2 2 5 2" xfId="25860"/>
    <cellStyle name="SAPBEXstdItemX 2 2 5 3" xfId="25861"/>
    <cellStyle name="SAPBEXstdItemX 2 2 5 4" xfId="25862"/>
    <cellStyle name="SAPBEXstdItemX 2 2 5 5" xfId="25863"/>
    <cellStyle name="SAPBEXstdItemX 2 2 5 6" xfId="25864"/>
    <cellStyle name="SAPBEXstdItemX 2 2 5 7" xfId="25865"/>
    <cellStyle name="SAPBEXstdItemX 2 2 6" xfId="25866"/>
    <cellStyle name="SAPBEXstdItemX 2 2 7" xfId="25867"/>
    <cellStyle name="SAPBEXstdItemX 2 2 8" xfId="25868"/>
    <cellStyle name="SAPBEXstdItemX 2 2 9" xfId="25869"/>
    <cellStyle name="SAPBEXstdItemX 2 2_БДР формат СД (2)" xfId="25870"/>
    <cellStyle name="SAPBEXstdItemX 2 3" xfId="25871"/>
    <cellStyle name="SAPBEXstdItemX 2 3 2" xfId="25872"/>
    <cellStyle name="SAPBEXstdItemX 2 3 3" xfId="25873"/>
    <cellStyle name="SAPBEXstdItemX 2 3 3 2" xfId="25874"/>
    <cellStyle name="SAPBEXstdItemX 2 3 3 3" xfId="25875"/>
    <cellStyle name="SAPBEXstdItemX 2 3 3 4" xfId="25876"/>
    <cellStyle name="SAPBEXstdItemX 2 3 3 5" xfId="25877"/>
    <cellStyle name="SAPBEXstdItemX 2 3 3 6" xfId="25878"/>
    <cellStyle name="SAPBEXstdItemX 2 3 3 7" xfId="25879"/>
    <cellStyle name="SAPBEXstdItemX 2 3 4" xfId="25880"/>
    <cellStyle name="SAPBEXstdItemX 2 3 5" xfId="25881"/>
    <cellStyle name="SAPBEXstdItemX 2 3 6" xfId="25882"/>
    <cellStyle name="SAPBEXstdItemX 2 3 7" xfId="25883"/>
    <cellStyle name="SAPBEXstdItemX 2 3 8" xfId="25884"/>
    <cellStyle name="SAPBEXstdItemX 2 3 9" xfId="25885"/>
    <cellStyle name="SAPBEXstdItemX 2 3_БДР формат СД (2)" xfId="25886"/>
    <cellStyle name="SAPBEXstdItemX 2 4" xfId="25887"/>
    <cellStyle name="SAPBEXstdItemX 2 4 2" xfId="25888"/>
    <cellStyle name="SAPBEXstdItemX 2 4 2 2" xfId="25889"/>
    <cellStyle name="SAPBEXstdItemX 2 4 2 3" xfId="25890"/>
    <cellStyle name="SAPBEXstdItemX 2 4 2 3 2" xfId="25891"/>
    <cellStyle name="SAPBEXstdItemX 2 4 2 3 3" xfId="25892"/>
    <cellStyle name="SAPBEXstdItemX 2 4 2 3 4" xfId="25893"/>
    <cellStyle name="SAPBEXstdItemX 2 4 2 3 5" xfId="25894"/>
    <cellStyle name="SAPBEXstdItemX 2 4 2 3 6" xfId="25895"/>
    <cellStyle name="SAPBEXstdItemX 2 4 2 3 7" xfId="25896"/>
    <cellStyle name="SAPBEXstdItemX 2 4 2 4" xfId="25897"/>
    <cellStyle name="SAPBEXstdItemX 2 4 2 5" xfId="25898"/>
    <cellStyle name="SAPBEXstdItemX 2 4 2 6" xfId="25899"/>
    <cellStyle name="SAPBEXstdItemX 2 4 2 7" xfId="25900"/>
    <cellStyle name="SAPBEXstdItemX 2 4 2 8" xfId="25901"/>
    <cellStyle name="SAPBEXstdItemX 2 4 2 9" xfId="25902"/>
    <cellStyle name="SAPBEXstdItemX 2 4 2_БДР формат СД (2)" xfId="25903"/>
    <cellStyle name="SAPBEXstdItemX 2 4 3" xfId="25904"/>
    <cellStyle name="SAPBEXstdItemX 2 4 3 2" xfId="25905"/>
    <cellStyle name="SAPBEXstdItemX 2 4 3 3" xfId="25906"/>
    <cellStyle name="SAPBEXstdItemX 2 4 3 4" xfId="25907"/>
    <cellStyle name="SAPBEXstdItemX 2 4 3 5" xfId="25908"/>
    <cellStyle name="SAPBEXstdItemX 2 4 3 6" xfId="25909"/>
    <cellStyle name="SAPBEXstdItemX 2 4 3 7" xfId="25910"/>
    <cellStyle name="SAPBEXstdItemX 2 4 4" xfId="25911"/>
    <cellStyle name="SAPBEXstdItemX 2 4 5" xfId="25912"/>
    <cellStyle name="SAPBEXstdItemX 2 4 6" xfId="25913"/>
    <cellStyle name="SAPBEXstdItemX 2 4 7" xfId="25914"/>
    <cellStyle name="SAPBEXstdItemX 2 4 8" xfId="25915"/>
    <cellStyle name="SAPBEXstdItemX 2 4 9" xfId="25916"/>
    <cellStyle name="SAPBEXstdItemX 2 4_БДР формат СД (2)" xfId="25917"/>
    <cellStyle name="SAPBEXstdItemX 2 5" xfId="25918"/>
    <cellStyle name="SAPBEXstdItemX 2 5 2" xfId="25919"/>
    <cellStyle name="SAPBEXstdItemX 2 5 2 2" xfId="25920"/>
    <cellStyle name="SAPBEXstdItemX 2 5 2 3" xfId="25921"/>
    <cellStyle name="SAPBEXstdItemX 2 5 2 4" xfId="25922"/>
    <cellStyle name="SAPBEXstdItemX 2 5 2 5" xfId="25923"/>
    <cellStyle name="SAPBEXstdItemX 2 5 2 6" xfId="25924"/>
    <cellStyle name="SAPBEXstdItemX 2 5 2 7" xfId="25925"/>
    <cellStyle name="SAPBEXstdItemX 2 5 3" xfId="25926"/>
    <cellStyle name="SAPBEXstdItemX 2 5 4" xfId="25927"/>
    <cellStyle name="SAPBEXstdItemX 2 5 5" xfId="25928"/>
    <cellStyle name="SAPBEXstdItemX 2 5 6" xfId="25929"/>
    <cellStyle name="SAPBEXstdItemX 2 5 7" xfId="25930"/>
    <cellStyle name="SAPBEXstdItemX 2 5 8" xfId="25931"/>
    <cellStyle name="SAPBEXstdItemX 2 6" xfId="25932"/>
    <cellStyle name="SAPBEXstdItemX 2 7" xfId="25933"/>
    <cellStyle name="SAPBEXstdItemX 2 7 2" xfId="25934"/>
    <cellStyle name="SAPBEXstdItemX 2 7 2 2" xfId="25935"/>
    <cellStyle name="SAPBEXstdItemX 2 7 2 3" xfId="25936"/>
    <cellStyle name="SAPBEXstdItemX 2 7 2 4" xfId="25937"/>
    <cellStyle name="SAPBEXstdItemX 2 7 2 5" xfId="25938"/>
    <cellStyle name="SAPBEXstdItemX 2 7 2 6" xfId="25939"/>
    <cellStyle name="SAPBEXstdItemX 2 7 2 7" xfId="25940"/>
    <cellStyle name="SAPBEXstdItemX 2 7 3" xfId="25941"/>
    <cellStyle name="SAPBEXstdItemX 2 7 4" xfId="25942"/>
    <cellStyle name="SAPBEXstdItemX 2 7 5" xfId="25943"/>
    <cellStyle name="SAPBEXstdItemX 2 7 6" xfId="25944"/>
    <cellStyle name="SAPBEXstdItemX 2 7 7" xfId="25945"/>
    <cellStyle name="SAPBEXstdItemX 2 7 8" xfId="25946"/>
    <cellStyle name="SAPBEXstdItemX 2 8" xfId="25947"/>
    <cellStyle name="SAPBEXstdItemX 2 8 2" xfId="25948"/>
    <cellStyle name="SAPBEXstdItemX 2 8 2 2" xfId="25949"/>
    <cellStyle name="SAPBEXstdItemX 2 8 2 3" xfId="25950"/>
    <cellStyle name="SAPBEXstdItemX 2 8 2 4" xfId="25951"/>
    <cellStyle name="SAPBEXstdItemX 2 8 2 5" xfId="25952"/>
    <cellStyle name="SAPBEXstdItemX 2 8 2 6" xfId="25953"/>
    <cellStyle name="SAPBEXstdItemX 2 8 2 7" xfId="25954"/>
    <cellStyle name="SAPBEXstdItemX 2 8 3" xfId="25955"/>
    <cellStyle name="SAPBEXstdItemX 2 8 4" xfId="25956"/>
    <cellStyle name="SAPBEXstdItemX 2 8 5" xfId="25957"/>
    <cellStyle name="SAPBEXstdItemX 2 8 6" xfId="25958"/>
    <cellStyle name="SAPBEXstdItemX 2 8 7" xfId="25959"/>
    <cellStyle name="SAPBEXstdItemX 2 8 8" xfId="25960"/>
    <cellStyle name="SAPBEXstdItemX 2 9" xfId="25961"/>
    <cellStyle name="SAPBEXstdItemX 2 9 2" xfId="25962"/>
    <cellStyle name="SAPBEXstdItemX 2 9 3" xfId="25963"/>
    <cellStyle name="SAPBEXstdItemX 2 9 4" xfId="25964"/>
    <cellStyle name="SAPBEXstdItemX 2 9 5" xfId="25965"/>
    <cellStyle name="SAPBEXstdItemX 2 9 6" xfId="25966"/>
    <cellStyle name="SAPBEXstdItemX 2 9 7" xfId="25967"/>
    <cellStyle name="SAPBEXstdItemX 2_БДР формат СД (2)" xfId="25968"/>
    <cellStyle name="SAPBEXstdItemX 3" xfId="25969"/>
    <cellStyle name="SAPBEXstdItemX 3 10" xfId="25970"/>
    <cellStyle name="SAPBEXstdItemX 3 11" xfId="25971"/>
    <cellStyle name="SAPBEXstdItemX 3 12" xfId="25972"/>
    <cellStyle name="SAPBEXstdItemX 3 13" xfId="25973"/>
    <cellStyle name="SAPBEXstdItemX 3 14" xfId="25974"/>
    <cellStyle name="SAPBEXstdItemX 3 2" xfId="25975"/>
    <cellStyle name="SAPBEXstdItemX 3 2 10" xfId="25976"/>
    <cellStyle name="SAPBEXstdItemX 3 2 11" xfId="25977"/>
    <cellStyle name="SAPBEXstdItemX 3 2 12" xfId="25978"/>
    <cellStyle name="SAPBEXstdItemX 3 2 13" xfId="25979"/>
    <cellStyle name="SAPBEXstdItemX 3 2 2" xfId="25980"/>
    <cellStyle name="SAPBEXstdItemX 3 2 2 2" xfId="25981"/>
    <cellStyle name="SAPBEXstdItemX 3 2 2 3" xfId="25982"/>
    <cellStyle name="SAPBEXstdItemX 3 2 2 3 2" xfId="25983"/>
    <cellStyle name="SAPBEXstdItemX 3 2 2 3 3" xfId="25984"/>
    <cellStyle name="SAPBEXstdItemX 3 2 2 3 4" xfId="25985"/>
    <cellStyle name="SAPBEXstdItemX 3 2 2 3 5" xfId="25986"/>
    <cellStyle name="SAPBEXstdItemX 3 2 2 3 6" xfId="25987"/>
    <cellStyle name="SAPBEXstdItemX 3 2 2 3 7" xfId="25988"/>
    <cellStyle name="SAPBEXstdItemX 3 2 2 4" xfId="25989"/>
    <cellStyle name="SAPBEXstdItemX 3 2 2 5" xfId="25990"/>
    <cellStyle name="SAPBEXstdItemX 3 2 2 6" xfId="25991"/>
    <cellStyle name="SAPBEXstdItemX 3 2 2 7" xfId="25992"/>
    <cellStyle name="SAPBEXstdItemX 3 2 2 8" xfId="25993"/>
    <cellStyle name="SAPBEXstdItemX 3 2 2 9" xfId="25994"/>
    <cellStyle name="SAPBEXstdItemX 3 2 2_БДР формат СД (2)" xfId="25995"/>
    <cellStyle name="SAPBEXstdItemX 3 2 3" xfId="25996"/>
    <cellStyle name="SAPBEXstdItemX 3 2 4" xfId="25997"/>
    <cellStyle name="SAPBEXstdItemX 3 2 4 2" xfId="25998"/>
    <cellStyle name="SAPBEXstdItemX 3 2 4 2 2" xfId="25999"/>
    <cellStyle name="SAPBEXstdItemX 3 2 4 2 3" xfId="26000"/>
    <cellStyle name="SAPBEXstdItemX 3 2 4 2 4" xfId="26001"/>
    <cellStyle name="SAPBEXstdItemX 3 2 4 2 5" xfId="26002"/>
    <cellStyle name="SAPBEXstdItemX 3 2 4 2 6" xfId="26003"/>
    <cellStyle name="SAPBEXstdItemX 3 2 4 2 7" xfId="26004"/>
    <cellStyle name="SAPBEXstdItemX 3 2 4 3" xfId="26005"/>
    <cellStyle name="SAPBEXstdItemX 3 2 4 4" xfId="26006"/>
    <cellStyle name="SAPBEXstdItemX 3 2 4 5" xfId="26007"/>
    <cellStyle name="SAPBEXstdItemX 3 2 4 6" xfId="26008"/>
    <cellStyle name="SAPBEXstdItemX 3 2 4 7" xfId="26009"/>
    <cellStyle name="SAPBEXstdItemX 3 2 4 8" xfId="26010"/>
    <cellStyle name="SAPBEXstdItemX 3 2 5" xfId="26011"/>
    <cellStyle name="SAPBEXstdItemX 3 2 5 2" xfId="26012"/>
    <cellStyle name="SAPBEXstdItemX 3 2 5 3" xfId="26013"/>
    <cellStyle name="SAPBEXstdItemX 3 2 5 4" xfId="26014"/>
    <cellStyle name="SAPBEXstdItemX 3 2 5 5" xfId="26015"/>
    <cellStyle name="SAPBEXstdItemX 3 2 5 6" xfId="26016"/>
    <cellStyle name="SAPBEXstdItemX 3 2 5 7" xfId="26017"/>
    <cellStyle name="SAPBEXstdItemX 3 2 6" xfId="26018"/>
    <cellStyle name="SAPBEXstdItemX 3 2 7" xfId="26019"/>
    <cellStyle name="SAPBEXstdItemX 3 2 8" xfId="26020"/>
    <cellStyle name="SAPBEXstdItemX 3 2 9" xfId="26021"/>
    <cellStyle name="SAPBEXstdItemX 3 2_БДР формат СД (2)" xfId="26022"/>
    <cellStyle name="SAPBEXstdItemX 3 3" xfId="26023"/>
    <cellStyle name="SAPBEXstdItemX 3 3 2" xfId="26024"/>
    <cellStyle name="SAPBEXstdItemX 3 3 3" xfId="26025"/>
    <cellStyle name="SAPBEXstdItemX 3 3 3 2" xfId="26026"/>
    <cellStyle name="SAPBEXstdItemX 3 3 3 3" xfId="26027"/>
    <cellStyle name="SAPBEXstdItemX 3 3 3 4" xfId="26028"/>
    <cellStyle name="SAPBEXstdItemX 3 3 3 5" xfId="26029"/>
    <cellStyle name="SAPBEXstdItemX 3 3 3 6" xfId="26030"/>
    <cellStyle name="SAPBEXstdItemX 3 3 3 7" xfId="26031"/>
    <cellStyle name="SAPBEXstdItemX 3 3 4" xfId="26032"/>
    <cellStyle name="SAPBEXstdItemX 3 3 5" xfId="26033"/>
    <cellStyle name="SAPBEXstdItemX 3 3 6" xfId="26034"/>
    <cellStyle name="SAPBEXstdItemX 3 3 7" xfId="26035"/>
    <cellStyle name="SAPBEXstdItemX 3 3 8" xfId="26036"/>
    <cellStyle name="SAPBEXstdItemX 3 3 9" xfId="26037"/>
    <cellStyle name="SAPBEXstdItemX 3 3_БДР формат СД (2)" xfId="26038"/>
    <cellStyle name="SAPBEXstdItemX 3 4" xfId="26039"/>
    <cellStyle name="SAPBEXstdItemX 3 4 2" xfId="26040"/>
    <cellStyle name="SAPBEXstdItemX 3 4 3" xfId="26041"/>
    <cellStyle name="SAPBEXstdItemX 3 4 4" xfId="26042"/>
    <cellStyle name="SAPBEXstdItemX 3 4 5" xfId="26043"/>
    <cellStyle name="SAPBEXstdItemX 3 4 6" xfId="26044"/>
    <cellStyle name="SAPBEXstdItemX 3 4 7" xfId="26045"/>
    <cellStyle name="SAPBEXstdItemX 3 5" xfId="26046"/>
    <cellStyle name="SAPBEXstdItemX 3 6" xfId="26047"/>
    <cellStyle name="SAPBEXstdItemX 3 6 2" xfId="26048"/>
    <cellStyle name="SAPBEXstdItemX 3 6 2 2" xfId="26049"/>
    <cellStyle name="SAPBEXstdItemX 3 6 2 3" xfId="26050"/>
    <cellStyle name="SAPBEXstdItemX 3 6 2 4" xfId="26051"/>
    <cellStyle name="SAPBEXstdItemX 3 6 2 5" xfId="26052"/>
    <cellStyle name="SAPBEXstdItemX 3 6 2 6" xfId="26053"/>
    <cellStyle name="SAPBEXstdItemX 3 6 2 7" xfId="26054"/>
    <cellStyle name="SAPBEXstdItemX 3 6 3" xfId="26055"/>
    <cellStyle name="SAPBEXstdItemX 3 6 4" xfId="26056"/>
    <cellStyle name="SAPBEXstdItemX 3 6 5" xfId="26057"/>
    <cellStyle name="SAPBEXstdItemX 3 6 6" xfId="26058"/>
    <cellStyle name="SAPBEXstdItemX 3 6 7" xfId="26059"/>
    <cellStyle name="SAPBEXstdItemX 3 6 8" xfId="26060"/>
    <cellStyle name="SAPBEXstdItemX 3 7" xfId="26061"/>
    <cellStyle name="SAPBEXstdItemX 3 7 2" xfId="26062"/>
    <cellStyle name="SAPBEXstdItemX 3 7 3" xfId="26063"/>
    <cellStyle name="SAPBEXstdItemX 3 7 4" xfId="26064"/>
    <cellStyle name="SAPBEXstdItemX 3 7 5" xfId="26065"/>
    <cellStyle name="SAPBEXstdItemX 3 7 6" xfId="26066"/>
    <cellStyle name="SAPBEXstdItemX 3 7 7" xfId="26067"/>
    <cellStyle name="SAPBEXstdItemX 3 8" xfId="26068"/>
    <cellStyle name="SAPBEXstdItemX 3 9" xfId="26069"/>
    <cellStyle name="SAPBEXstdItemX 3_БДР формат СД (2)" xfId="26070"/>
    <cellStyle name="SAPBEXstdItemX 4" xfId="26071"/>
    <cellStyle name="SAPBEXstdItemX 4 10" xfId="26072"/>
    <cellStyle name="SAPBEXstdItemX 4 2" xfId="26073"/>
    <cellStyle name="SAPBEXstdItemX 4 2 2" xfId="26074"/>
    <cellStyle name="SAPBEXstdItemX 4 2 3" xfId="26075"/>
    <cellStyle name="SAPBEXstdItemX 4 2 4" xfId="26076"/>
    <cellStyle name="SAPBEXstdItemX 4 3" xfId="26077"/>
    <cellStyle name="SAPBEXstdItemX 4 3 2" xfId="26078"/>
    <cellStyle name="SAPBEXstdItemX 4 3 2 2" xfId="26079"/>
    <cellStyle name="SAPBEXstdItemX 4 3 2 3" xfId="26080"/>
    <cellStyle name="SAPBEXstdItemX 4 3 2 4" xfId="26081"/>
    <cellStyle name="SAPBEXstdItemX 4 3 2 5" xfId="26082"/>
    <cellStyle name="SAPBEXstdItemX 4 3 2 6" xfId="26083"/>
    <cellStyle name="SAPBEXstdItemX 4 3 2 7" xfId="26084"/>
    <cellStyle name="SAPBEXstdItemX 4 3 3" xfId="26085"/>
    <cellStyle name="SAPBEXstdItemX 4 3 4" xfId="26086"/>
    <cellStyle name="SAPBEXstdItemX 4 3 5" xfId="26087"/>
    <cellStyle name="SAPBEXstdItemX 4 3 6" xfId="26088"/>
    <cellStyle name="SAPBEXstdItemX 4 3 7" xfId="26089"/>
    <cellStyle name="SAPBEXstdItemX 4 3 8" xfId="26090"/>
    <cellStyle name="SAPBEXstdItemX 4 4" xfId="26091"/>
    <cellStyle name="SAPBEXstdItemX 4 4 2" xfId="26092"/>
    <cellStyle name="SAPBEXstdItemX 4 4 3" xfId="26093"/>
    <cellStyle name="SAPBEXstdItemX 4 4 4" xfId="26094"/>
    <cellStyle name="SAPBEXstdItemX 4 4 5" xfId="26095"/>
    <cellStyle name="SAPBEXstdItemX 4 4 6" xfId="26096"/>
    <cellStyle name="SAPBEXstdItemX 4 4 7" xfId="26097"/>
    <cellStyle name="SAPBEXstdItemX 4 5" xfId="26098"/>
    <cellStyle name="SAPBEXstdItemX 4 6" xfId="26099"/>
    <cellStyle name="SAPBEXstdItemX 4 7" xfId="26100"/>
    <cellStyle name="SAPBEXstdItemX 4 8" xfId="26101"/>
    <cellStyle name="SAPBEXstdItemX 4 9" xfId="26102"/>
    <cellStyle name="SAPBEXstdItemX 4_БДР формат СД (2)" xfId="26103"/>
    <cellStyle name="SAPBEXstdItemX 5" xfId="26104"/>
    <cellStyle name="SAPBEXstdItemX 5 2" xfId="26105"/>
    <cellStyle name="SAPBEXstdItemX 5 2 2" xfId="26106"/>
    <cellStyle name="SAPBEXstdItemX 5 2 3" xfId="26107"/>
    <cellStyle name="SAPBEXstdItemX 5 2 4" xfId="26108"/>
    <cellStyle name="SAPBEXstdItemX 5 2 5" xfId="26109"/>
    <cellStyle name="SAPBEXstdItemX 5 2 6" xfId="26110"/>
    <cellStyle name="SAPBEXstdItemX 5 2 7" xfId="26111"/>
    <cellStyle name="SAPBEXstdItemX 5 3" xfId="26112"/>
    <cellStyle name="SAPBEXstdItemX 5 3 2" xfId="26113"/>
    <cellStyle name="SAPBEXstdItemX 5 3 3" xfId="26114"/>
    <cellStyle name="SAPBEXstdItemX 5 3 4" xfId="26115"/>
    <cellStyle name="SAPBEXstdItemX 5 4" xfId="26116"/>
    <cellStyle name="SAPBEXstdItemX 5 4 2" xfId="26117"/>
    <cellStyle name="SAPBEXstdItemX 5 4 3" xfId="26118"/>
    <cellStyle name="SAPBEXstdItemX 5 4 4" xfId="26119"/>
    <cellStyle name="SAPBEXstdItemX 5 5" xfId="26120"/>
    <cellStyle name="SAPBEXstdItemX 5 6" xfId="26121"/>
    <cellStyle name="SAPBEXstdItemX 5 7" xfId="26122"/>
    <cellStyle name="SAPBEXstdItemX 5 8" xfId="26123"/>
    <cellStyle name="SAPBEXstdItemX 6" xfId="26124"/>
    <cellStyle name="SAPBEXstdItemX 6 2" xfId="26125"/>
    <cellStyle name="SAPBEXstdItemX 6 2 2" xfId="26126"/>
    <cellStyle name="SAPBEXstdItemX 6 2 3" xfId="26127"/>
    <cellStyle name="SAPBEXstdItemX 6 2 4" xfId="26128"/>
    <cellStyle name="SAPBEXstdItemX 6 3" xfId="26129"/>
    <cellStyle name="SAPBEXstdItemX 6 3 2" xfId="26130"/>
    <cellStyle name="SAPBEXstdItemX 6 3 3" xfId="26131"/>
    <cellStyle name="SAPBEXstdItemX 6 3 4" xfId="26132"/>
    <cellStyle name="SAPBEXstdItemX 6 4" xfId="26133"/>
    <cellStyle name="SAPBEXstdItemX 6 4 2" xfId="26134"/>
    <cellStyle name="SAPBEXstdItemX 6 4 3" xfId="26135"/>
    <cellStyle name="SAPBEXstdItemX 6 4 4" xfId="26136"/>
    <cellStyle name="SAPBEXstdItemX 6 5" xfId="26137"/>
    <cellStyle name="SAPBEXstdItemX 6 6" xfId="26138"/>
    <cellStyle name="SAPBEXstdItemX 6 7" xfId="26139"/>
    <cellStyle name="SAPBEXstdItemX 7" xfId="26140"/>
    <cellStyle name="SAPBEXstdItemX 7 2" xfId="26141"/>
    <cellStyle name="SAPBEXstdItemX 7 2 2" xfId="26142"/>
    <cellStyle name="SAPBEXstdItemX 7 2 3" xfId="26143"/>
    <cellStyle name="SAPBEXstdItemX 7 2 4" xfId="26144"/>
    <cellStyle name="SAPBEXstdItemX 7 3" xfId="26145"/>
    <cellStyle name="SAPBEXstdItemX 7 3 2" xfId="26146"/>
    <cellStyle name="SAPBEXstdItemX 7 3 3" xfId="26147"/>
    <cellStyle name="SAPBEXstdItemX 7 3 4" xfId="26148"/>
    <cellStyle name="SAPBEXstdItemX 7 4" xfId="26149"/>
    <cellStyle name="SAPBEXstdItemX 7 4 2" xfId="26150"/>
    <cellStyle name="SAPBEXstdItemX 7 4 3" xfId="26151"/>
    <cellStyle name="SAPBEXstdItemX 7 4 4" xfId="26152"/>
    <cellStyle name="SAPBEXstdItemX 7 5" xfId="26153"/>
    <cellStyle name="SAPBEXstdItemX 7 6" xfId="26154"/>
    <cellStyle name="SAPBEXstdItemX 7 7" xfId="26155"/>
    <cellStyle name="SAPBEXstdItemX 8" xfId="26156"/>
    <cellStyle name="SAPBEXstdItemX 8 2" xfId="26157"/>
    <cellStyle name="SAPBEXstdItemX 8 2 2" xfId="26158"/>
    <cellStyle name="SAPBEXstdItemX 8 2 3" xfId="26159"/>
    <cellStyle name="SAPBEXstdItemX 8 2 4" xfId="26160"/>
    <cellStyle name="SAPBEXstdItemX 8 2 5" xfId="26161"/>
    <cellStyle name="SAPBEXstdItemX 8 2 6" xfId="26162"/>
    <cellStyle name="SAPBEXstdItemX 8 2 7" xfId="26163"/>
    <cellStyle name="SAPBEXstdItemX 8 3" xfId="26164"/>
    <cellStyle name="SAPBEXstdItemX 8 3 2" xfId="26165"/>
    <cellStyle name="SAPBEXstdItemX 8 3 3" xfId="26166"/>
    <cellStyle name="SAPBEXstdItemX 8 3 4" xfId="26167"/>
    <cellStyle name="SAPBEXstdItemX 8 4" xfId="26168"/>
    <cellStyle name="SAPBEXstdItemX 8 4 2" xfId="26169"/>
    <cellStyle name="SAPBEXstdItemX 8 4 3" xfId="26170"/>
    <cellStyle name="SAPBEXstdItemX 8 4 4" xfId="26171"/>
    <cellStyle name="SAPBEXstdItemX 8 5" xfId="26172"/>
    <cellStyle name="SAPBEXstdItemX 8 6" xfId="26173"/>
    <cellStyle name="SAPBEXstdItemX 8 7" xfId="26174"/>
    <cellStyle name="SAPBEXstdItemX 8 8" xfId="26175"/>
    <cellStyle name="SAPBEXstdItemX 9" xfId="26176"/>
    <cellStyle name="SAPBEXstdItemX 9 2" xfId="26177"/>
    <cellStyle name="SAPBEXstdItemX 9 2 2" xfId="26178"/>
    <cellStyle name="SAPBEXstdItemX 9 2 3" xfId="26179"/>
    <cellStyle name="SAPBEXstdItemX 9 2 4" xfId="26180"/>
    <cellStyle name="SAPBEXstdItemX 9 2 5" xfId="26181"/>
    <cellStyle name="SAPBEXstdItemX 9 2 6" xfId="26182"/>
    <cellStyle name="SAPBEXstdItemX 9 2 7" xfId="26183"/>
    <cellStyle name="SAPBEXstdItemX 9 3" xfId="26184"/>
    <cellStyle name="SAPBEXstdItemX 9 3 2" xfId="26185"/>
    <cellStyle name="SAPBEXstdItemX 9 3 3" xfId="26186"/>
    <cellStyle name="SAPBEXstdItemX 9 3 4" xfId="26187"/>
    <cellStyle name="SAPBEXstdItemX 9 4" xfId="26188"/>
    <cellStyle name="SAPBEXstdItemX 9 4 2" xfId="26189"/>
    <cellStyle name="SAPBEXstdItemX 9 4 3" xfId="26190"/>
    <cellStyle name="SAPBEXstdItemX 9 4 4" xfId="26191"/>
    <cellStyle name="SAPBEXstdItemX 9 5" xfId="26192"/>
    <cellStyle name="SAPBEXstdItemX 9 6" xfId="26193"/>
    <cellStyle name="SAPBEXstdItemX 9 7" xfId="26194"/>
    <cellStyle name="SAPBEXstdItemX 9 8" xfId="26195"/>
    <cellStyle name="SAPBEXstdItemX_xSAPtemp1650" xfId="26196"/>
    <cellStyle name="SAPBEXtitle" xfId="26197"/>
    <cellStyle name="SAPBEXtitle 10" xfId="26198"/>
    <cellStyle name="SAPBEXtitle 11" xfId="26199"/>
    <cellStyle name="SAPBEXtitle 11 2" xfId="26200"/>
    <cellStyle name="SAPBEXtitle 11 2 2" xfId="26201"/>
    <cellStyle name="SAPBEXtitle 11 2 3" xfId="26202"/>
    <cellStyle name="SAPBEXtitle 11 2 4" xfId="26203"/>
    <cellStyle name="SAPBEXtitle 11 2 5" xfId="26204"/>
    <cellStyle name="SAPBEXtitle 11 2 6" xfId="26205"/>
    <cellStyle name="SAPBEXtitle 11 2 7" xfId="26206"/>
    <cellStyle name="SAPBEXtitle 11 3" xfId="26207"/>
    <cellStyle name="SAPBEXtitle 11 4" xfId="26208"/>
    <cellStyle name="SAPBEXtitle 11 5" xfId="26209"/>
    <cellStyle name="SAPBEXtitle 11 6" xfId="26210"/>
    <cellStyle name="SAPBEXtitle 11 7" xfId="26211"/>
    <cellStyle name="SAPBEXtitle 11 8" xfId="26212"/>
    <cellStyle name="SAPBEXtitle 12" xfId="26213"/>
    <cellStyle name="SAPBEXtitle 12 2" xfId="26214"/>
    <cellStyle name="SAPBEXtitle 12 2 2" xfId="26215"/>
    <cellStyle name="SAPBEXtitle 12 2 3" xfId="26216"/>
    <cellStyle name="SAPBEXtitle 12 2 4" xfId="26217"/>
    <cellStyle name="SAPBEXtitle 12 2 5" xfId="26218"/>
    <cellStyle name="SAPBEXtitle 12 2 6" xfId="26219"/>
    <cellStyle name="SAPBEXtitle 12 2 7" xfId="26220"/>
    <cellStyle name="SAPBEXtitle 12 3" xfId="26221"/>
    <cellStyle name="SAPBEXtitle 12 4" xfId="26222"/>
    <cellStyle name="SAPBEXtitle 12 5" xfId="26223"/>
    <cellStyle name="SAPBEXtitle 12 6" xfId="26224"/>
    <cellStyle name="SAPBEXtitle 12 7" xfId="26225"/>
    <cellStyle name="SAPBEXtitle 12 8" xfId="26226"/>
    <cellStyle name="SAPBEXtitle 13" xfId="26227"/>
    <cellStyle name="SAPBEXtitle 13 2" xfId="26228"/>
    <cellStyle name="SAPBEXtitle 13 2 2" xfId="26229"/>
    <cellStyle name="SAPBEXtitle 13 2 3" xfId="26230"/>
    <cellStyle name="SAPBEXtitle 13 2 4" xfId="26231"/>
    <cellStyle name="SAPBEXtitle 13 2 5" xfId="26232"/>
    <cellStyle name="SAPBEXtitle 13 2 6" xfId="26233"/>
    <cellStyle name="SAPBEXtitle 13 2 7" xfId="26234"/>
    <cellStyle name="SAPBEXtitle 13 3" xfId="26235"/>
    <cellStyle name="SAPBEXtitle 13 4" xfId="26236"/>
    <cellStyle name="SAPBEXtitle 13 5" xfId="26237"/>
    <cellStyle name="SAPBEXtitle 13 6" xfId="26238"/>
    <cellStyle name="SAPBEXtitle 13 7" xfId="26239"/>
    <cellStyle name="SAPBEXtitle 13 8" xfId="26240"/>
    <cellStyle name="SAPBEXtitle 2" xfId="26241"/>
    <cellStyle name="SAPBEXtitle 2 2" xfId="26242"/>
    <cellStyle name="SAPBEXtitle 2 2 2" xfId="26243"/>
    <cellStyle name="SAPBEXtitle 2 2_БДР формат СД (2)" xfId="26244"/>
    <cellStyle name="SAPBEXtitle 2 3" xfId="26245"/>
    <cellStyle name="SAPBEXtitle 2 3 2" xfId="26246"/>
    <cellStyle name="SAPBEXtitle 2 3 2 2" xfId="26247"/>
    <cellStyle name="SAPBEXtitle 2 3 2_БДР формат СД (2)" xfId="26248"/>
    <cellStyle name="SAPBEXtitle 2 3_БДР формат СД (2)" xfId="26249"/>
    <cellStyle name="SAPBEXtitle 2 4" xfId="26250"/>
    <cellStyle name="SAPBEXtitle 2 5" xfId="26251"/>
    <cellStyle name="SAPBEXtitle 2 6" xfId="26252"/>
    <cellStyle name="SAPBEXtitle 2 7" xfId="26253"/>
    <cellStyle name="SAPBEXtitle 2 7 2" xfId="26254"/>
    <cellStyle name="SAPBEXtitle 2 7 3" xfId="26255"/>
    <cellStyle name="SAPBEXtitle 2 7 4" xfId="26256"/>
    <cellStyle name="SAPBEXtitle 2 7 5" xfId="26257"/>
    <cellStyle name="SAPBEXtitle 2 7 6" xfId="26258"/>
    <cellStyle name="SAPBEXtitle 2 7 7" xfId="26259"/>
    <cellStyle name="SAPBEXtitle 2_БДР формат СД (2)" xfId="26260"/>
    <cellStyle name="SAPBEXtitle 3" xfId="26261"/>
    <cellStyle name="SAPBEXtitle 3 2" xfId="26262"/>
    <cellStyle name="SAPBEXtitle 3 2 2" xfId="26263"/>
    <cellStyle name="SAPBEXtitle 3 2 3" xfId="26264"/>
    <cellStyle name="SAPBEXtitle 3 2 4" xfId="26265"/>
    <cellStyle name="SAPBEXtitle 3 2 5" xfId="26266"/>
    <cellStyle name="SAPBEXtitle 3 2 6" xfId="26267"/>
    <cellStyle name="SAPBEXtitle 3 2 7" xfId="26268"/>
    <cellStyle name="SAPBEXtitle 4" xfId="26269"/>
    <cellStyle name="SAPBEXtitle 5" xfId="26270"/>
    <cellStyle name="SAPBEXtitle 6" xfId="26271"/>
    <cellStyle name="SAPBEXtitle 6 2" xfId="26272"/>
    <cellStyle name="SAPBEXtitle 6 2 2" xfId="26273"/>
    <cellStyle name="SAPBEXtitle 6 2 3" xfId="26274"/>
    <cellStyle name="SAPBEXtitle 6 2 4" xfId="26275"/>
    <cellStyle name="SAPBEXtitle 6 2 5" xfId="26276"/>
    <cellStyle name="SAPBEXtitle 6 2 6" xfId="26277"/>
    <cellStyle name="SAPBEXtitle 6 2 7" xfId="26278"/>
    <cellStyle name="SAPBEXtitle 6 3" xfId="26279"/>
    <cellStyle name="SAPBEXtitle 6 4" xfId="26280"/>
    <cellStyle name="SAPBEXtitle 6 5" xfId="26281"/>
    <cellStyle name="SAPBEXtitle 6 6" xfId="26282"/>
    <cellStyle name="SAPBEXtitle 6 7" xfId="26283"/>
    <cellStyle name="SAPBEXtitle 6 8" xfId="26284"/>
    <cellStyle name="SAPBEXtitle 7" xfId="26285"/>
    <cellStyle name="SAPBEXtitle 7 2" xfId="26286"/>
    <cellStyle name="SAPBEXtitle 7 2 2" xfId="26287"/>
    <cellStyle name="SAPBEXtitle 7 2 3" xfId="26288"/>
    <cellStyle name="SAPBEXtitle 7 2 4" xfId="26289"/>
    <cellStyle name="SAPBEXtitle 7 2 5" xfId="26290"/>
    <cellStyle name="SAPBEXtitle 7 2 6" xfId="26291"/>
    <cellStyle name="SAPBEXtitle 7 2 7" xfId="26292"/>
    <cellStyle name="SAPBEXtitle 7 3" xfId="26293"/>
    <cellStyle name="SAPBEXtitle 7 4" xfId="26294"/>
    <cellStyle name="SAPBEXtitle 7 5" xfId="26295"/>
    <cellStyle name="SAPBEXtitle 7 6" xfId="26296"/>
    <cellStyle name="SAPBEXtitle 7 7" xfId="26297"/>
    <cellStyle name="SAPBEXtitle 7 8" xfId="26298"/>
    <cellStyle name="SAPBEXtitle 8" xfId="26299"/>
    <cellStyle name="SAPBEXtitle 8 2" xfId="26300"/>
    <cellStyle name="SAPBEXtitle 8 2 2" xfId="26301"/>
    <cellStyle name="SAPBEXtitle 8 2 3" xfId="26302"/>
    <cellStyle name="SAPBEXtitle 8 2 4" xfId="26303"/>
    <cellStyle name="SAPBEXtitle 8 2 5" xfId="26304"/>
    <cellStyle name="SAPBEXtitle 8 2 6" xfId="26305"/>
    <cellStyle name="SAPBEXtitle 8 2 7" xfId="26306"/>
    <cellStyle name="SAPBEXtitle 8 3" xfId="26307"/>
    <cellStyle name="SAPBEXtitle 8 4" xfId="26308"/>
    <cellStyle name="SAPBEXtitle 8 5" xfId="26309"/>
    <cellStyle name="SAPBEXtitle 8 6" xfId="26310"/>
    <cellStyle name="SAPBEXtitle 8 7" xfId="26311"/>
    <cellStyle name="SAPBEXtitle 8 8" xfId="26312"/>
    <cellStyle name="SAPBEXtitle 9" xfId="26313"/>
    <cellStyle name="SAPBEXtitle_xSAPtemp1650" xfId="26314"/>
    <cellStyle name="SAPBEXunassignedItem" xfId="26315"/>
    <cellStyle name="SAPBEXunassignedItem 2" xfId="26316"/>
    <cellStyle name="SAPBEXunassignedItem 2 2" xfId="26317"/>
    <cellStyle name="SAPBEXunassignedItem 2 2 2" xfId="26318"/>
    <cellStyle name="SAPBEXunassignedItem 2 3" xfId="26319"/>
    <cellStyle name="SAPBEXunassignedItem 2_БДР формат СД (2)" xfId="26320"/>
    <cellStyle name="SAPBEXunassignedItem 3" xfId="26321"/>
    <cellStyle name="SAPBEXunassignedItem 3 2" xfId="26322"/>
    <cellStyle name="SAPBEXunassignedItem 3 2 2" xfId="26323"/>
    <cellStyle name="SAPBEXunassignedItem 3 2 3" xfId="26324"/>
    <cellStyle name="SAPBEXunassignedItem 3 2 4" xfId="26325"/>
    <cellStyle name="SAPBEXunassignedItem 3 2 5" xfId="26326"/>
    <cellStyle name="SAPBEXunassignedItem 3 2 6" xfId="26327"/>
    <cellStyle name="SAPBEXunassignedItem 3 2 7" xfId="26328"/>
    <cellStyle name="SAPBEXunassignedItem 3 3" xfId="26329"/>
    <cellStyle name="SAPBEXunassignedItem 3_БДР формат СД (2)" xfId="26330"/>
    <cellStyle name="SAPBEXunassignedItem 4" xfId="26331"/>
    <cellStyle name="SAPBEXunassignedItem 4 2" xfId="26332"/>
    <cellStyle name="SAPBEXunassignedItem 4 2 2" xfId="26333"/>
    <cellStyle name="SAPBEXunassignedItem 4 3" xfId="26334"/>
    <cellStyle name="SAPBEXunassignedItem 4_БДР формат СД (2)" xfId="26335"/>
    <cellStyle name="SAPBEXunassignedItem 5" xfId="26336"/>
    <cellStyle name="SAPBEXunassignedItem 5 2" xfId="26337"/>
    <cellStyle name="SAPBEXunassignedItem 5 2 2" xfId="26338"/>
    <cellStyle name="SAPBEXunassignedItem 5 2 3" xfId="26339"/>
    <cellStyle name="SAPBEXunassignedItem 5 2 4" xfId="26340"/>
    <cellStyle name="SAPBEXunassignedItem 5 2 5" xfId="26341"/>
    <cellStyle name="SAPBEXunassignedItem 5 2 6" xfId="26342"/>
    <cellStyle name="SAPBEXunassignedItem 5 2 7" xfId="26343"/>
    <cellStyle name="SAPBEXunassignedItem 5 3" xfId="26344"/>
    <cellStyle name="SAPBEXunassignedItem 5 4" xfId="26345"/>
    <cellStyle name="SAPBEXunassignedItem 5 5" xfId="26346"/>
    <cellStyle name="SAPBEXunassignedItem 5 6" xfId="26347"/>
    <cellStyle name="SAPBEXunassignedItem 5 7" xfId="26348"/>
    <cellStyle name="SAPBEXunassignedItem 5 8" xfId="26349"/>
    <cellStyle name="SAPBEXunassignedItem 5_БДР формат СД (2)" xfId="26350"/>
    <cellStyle name="SAPBEXunassignedItem 6" xfId="26351"/>
    <cellStyle name="SAPBEXunassignedItem 6 2" xfId="26352"/>
    <cellStyle name="SAPBEXunassignedItem 6 2 2" xfId="26353"/>
    <cellStyle name="SAPBEXunassignedItem 6 3" xfId="26354"/>
    <cellStyle name="SAPBEXunassignedItem 6_БДР формат СД (2)" xfId="26355"/>
    <cellStyle name="SAPBEXunassignedItem 7" xfId="26356"/>
    <cellStyle name="SAPBEXunassignedItem 7 2" xfId="26357"/>
    <cellStyle name="SAPBEXunassignedItem 8" xfId="26358"/>
    <cellStyle name="SAPBEXunassignedItem_БДР формат СД (2)" xfId="26359"/>
    <cellStyle name="SAPBEXundefined" xfId="26360"/>
    <cellStyle name="SAPBEXundefined 10" xfId="26361"/>
    <cellStyle name="SAPBEXundefined 10 2" xfId="26362"/>
    <cellStyle name="SAPBEXundefined 10 2 2" xfId="26363"/>
    <cellStyle name="SAPBEXundefined 10 2 3" xfId="26364"/>
    <cellStyle name="SAPBEXundefined 10 2 4" xfId="26365"/>
    <cellStyle name="SAPBEXundefined 10 2 5" xfId="26366"/>
    <cellStyle name="SAPBEXundefined 10 2 6" xfId="26367"/>
    <cellStyle name="SAPBEXundefined 10 2 7" xfId="26368"/>
    <cellStyle name="SAPBEXundefined 10 3" xfId="26369"/>
    <cellStyle name="SAPBEXundefined 10 4" xfId="26370"/>
    <cellStyle name="SAPBEXundefined 10 5" xfId="26371"/>
    <cellStyle name="SAPBEXundefined 10 6" xfId="26372"/>
    <cellStyle name="SAPBEXundefined 10 7" xfId="26373"/>
    <cellStyle name="SAPBEXundefined 10 8" xfId="26374"/>
    <cellStyle name="SAPBEXundefined 11" xfId="26375"/>
    <cellStyle name="SAPBEXundefined 11 2" xfId="26376"/>
    <cellStyle name="SAPBEXundefined 11 2 2" xfId="26377"/>
    <cellStyle name="SAPBEXundefined 11 2 3" xfId="26378"/>
    <cellStyle name="SAPBEXundefined 11 2 4" xfId="26379"/>
    <cellStyle name="SAPBEXundefined 11 2 5" xfId="26380"/>
    <cellStyle name="SAPBEXundefined 11 2 6" xfId="26381"/>
    <cellStyle name="SAPBEXundefined 11 2 7" xfId="26382"/>
    <cellStyle name="SAPBEXundefined 11 3" xfId="26383"/>
    <cellStyle name="SAPBEXundefined 11 4" xfId="26384"/>
    <cellStyle name="SAPBEXundefined 11 5" xfId="26385"/>
    <cellStyle name="SAPBEXundefined 11 6" xfId="26386"/>
    <cellStyle name="SAPBEXundefined 11 7" xfId="26387"/>
    <cellStyle name="SAPBEXundefined 11 8" xfId="26388"/>
    <cellStyle name="SAPBEXundefined 11_БДР формат СД (2)" xfId="26389"/>
    <cellStyle name="SAPBEXundefined 12" xfId="26390"/>
    <cellStyle name="SAPBEXundefined 12 2" xfId="26391"/>
    <cellStyle name="SAPBEXundefined 12 2 2" xfId="26392"/>
    <cellStyle name="SAPBEXundefined 12 3" xfId="26393"/>
    <cellStyle name="SAPBEXundefined 12_БДР формат СД (2)" xfId="26394"/>
    <cellStyle name="SAPBEXundefined 13" xfId="26395"/>
    <cellStyle name="SAPBEXundefined 13 2" xfId="26396"/>
    <cellStyle name="SAPBEXundefined 13 2 2" xfId="26397"/>
    <cellStyle name="SAPBEXundefined 13 2 3" xfId="26398"/>
    <cellStyle name="SAPBEXundefined 13 2 4" xfId="26399"/>
    <cellStyle name="SAPBEXundefined 13 2 5" xfId="26400"/>
    <cellStyle name="SAPBEXundefined 13 2 6" xfId="26401"/>
    <cellStyle name="SAPBEXundefined 13 2 7" xfId="26402"/>
    <cellStyle name="SAPBEXundefined 13 3" xfId="26403"/>
    <cellStyle name="SAPBEXundefined 13 4" xfId="26404"/>
    <cellStyle name="SAPBEXundefined 13 5" xfId="26405"/>
    <cellStyle name="SAPBEXundefined 13 6" xfId="26406"/>
    <cellStyle name="SAPBEXundefined 13 7" xfId="26407"/>
    <cellStyle name="SAPBEXundefined 13 8" xfId="26408"/>
    <cellStyle name="SAPBEXundefined 14" xfId="26409"/>
    <cellStyle name="SAPBEXundefined 14 2" xfId="26410"/>
    <cellStyle name="SAPBEXundefined 15" xfId="26411"/>
    <cellStyle name="SAPBEXundefined 15 2" xfId="26412"/>
    <cellStyle name="SAPBEXundefined 15 3" xfId="26413"/>
    <cellStyle name="SAPBEXundefined 15 4" xfId="26414"/>
    <cellStyle name="SAPBEXundefined 15 5" xfId="26415"/>
    <cellStyle name="SAPBEXundefined 15 6" xfId="26416"/>
    <cellStyle name="SAPBEXundefined 15 7" xfId="26417"/>
    <cellStyle name="SAPBEXundefined 16" xfId="26418"/>
    <cellStyle name="SAPBEXundefined 17" xfId="26419"/>
    <cellStyle name="SAPBEXundefined 18" xfId="26420"/>
    <cellStyle name="SAPBEXundefined 19" xfId="26421"/>
    <cellStyle name="SAPBEXundefined 2" xfId="26422"/>
    <cellStyle name="SAPBEXundefined 2 10" xfId="26423"/>
    <cellStyle name="SAPBEXundefined 2 11" xfId="26424"/>
    <cellStyle name="SAPBEXundefined 2 12" xfId="26425"/>
    <cellStyle name="SAPBEXundefined 2 2" xfId="26426"/>
    <cellStyle name="SAPBEXundefined 2 2 2" xfId="26427"/>
    <cellStyle name="SAPBEXundefined 2 2 3" xfId="26428"/>
    <cellStyle name="SAPBEXundefined 2 2 4" xfId="26429"/>
    <cellStyle name="SAPBEXundefined 2 2 5" xfId="26430"/>
    <cellStyle name="SAPBEXundefined 2 2 6" xfId="26431"/>
    <cellStyle name="SAPBEXundefined 2 2 7" xfId="26432"/>
    <cellStyle name="SAPBEXundefined 2 3" xfId="26433"/>
    <cellStyle name="SAPBEXundefined 2 3 2" xfId="26434"/>
    <cellStyle name="SAPBEXundefined 2 3 3" xfId="26435"/>
    <cellStyle name="SAPBEXundefined 2 3 4" xfId="26436"/>
    <cellStyle name="SAPBEXundefined 2 4" xfId="26437"/>
    <cellStyle name="SAPBEXundefined 2 4 2" xfId="26438"/>
    <cellStyle name="SAPBEXundefined 2 4 2 2" xfId="26439"/>
    <cellStyle name="SAPBEXundefined 2 4 2 3" xfId="26440"/>
    <cellStyle name="SAPBEXundefined 2 4 2 4" xfId="26441"/>
    <cellStyle name="SAPBEXundefined 2 4 2 5" xfId="26442"/>
    <cellStyle name="SAPBEXundefined 2 4 2 6" xfId="26443"/>
    <cellStyle name="SAPBEXundefined 2 4 2 7" xfId="26444"/>
    <cellStyle name="SAPBEXundefined 2 4 3" xfId="26445"/>
    <cellStyle name="SAPBEXundefined 2 4 4" xfId="26446"/>
    <cellStyle name="SAPBEXundefined 2 4 5" xfId="26447"/>
    <cellStyle name="SAPBEXundefined 2 4 6" xfId="26448"/>
    <cellStyle name="SAPBEXundefined 2 4 7" xfId="26449"/>
    <cellStyle name="SAPBEXundefined 2 4 8" xfId="26450"/>
    <cellStyle name="SAPBEXundefined 2 5" xfId="26451"/>
    <cellStyle name="SAPBEXundefined 2 5 2" xfId="26452"/>
    <cellStyle name="SAPBEXundefined 2 6" xfId="26453"/>
    <cellStyle name="SAPBEXundefined 2 6 2" xfId="26454"/>
    <cellStyle name="SAPBEXundefined 2 6 3" xfId="26455"/>
    <cellStyle name="SAPBEXundefined 2 6 4" xfId="26456"/>
    <cellStyle name="SAPBEXundefined 2 6 5" xfId="26457"/>
    <cellStyle name="SAPBEXundefined 2 6 6" xfId="26458"/>
    <cellStyle name="SAPBEXundefined 2 6 7" xfId="26459"/>
    <cellStyle name="SAPBEXundefined 2 7" xfId="26460"/>
    <cellStyle name="SAPBEXundefined 2 8" xfId="26461"/>
    <cellStyle name="SAPBEXundefined 2 9" xfId="26462"/>
    <cellStyle name="SAPBEXundefined 2_БДР формат СД (2)" xfId="26463"/>
    <cellStyle name="SAPBEXundefined 20" xfId="26464"/>
    <cellStyle name="SAPBEXundefined 21" xfId="26465"/>
    <cellStyle name="SAPBEXundefined 22" xfId="26466"/>
    <cellStyle name="SAPBEXundefined 23" xfId="26467"/>
    <cellStyle name="SAPBEXundefined 24" xfId="26468"/>
    <cellStyle name="SAPBEXundefined 25" xfId="26469"/>
    <cellStyle name="SAPBEXundefined 26" xfId="26470"/>
    <cellStyle name="SAPBEXundefined 27" xfId="26471"/>
    <cellStyle name="SAPBEXundefined 3" xfId="26472"/>
    <cellStyle name="SAPBEXundefined 3 2" xfId="26473"/>
    <cellStyle name="SAPBEXundefined 3 2 2" xfId="26474"/>
    <cellStyle name="SAPBEXundefined 3 2 2 2" xfId="26475"/>
    <cellStyle name="SAPBEXundefined 3 2 2 3" xfId="26476"/>
    <cellStyle name="SAPBEXundefined 3 2 2 4" xfId="26477"/>
    <cellStyle name="SAPBEXundefined 3 2 2 5" xfId="26478"/>
    <cellStyle name="SAPBEXundefined 3 2 2 6" xfId="26479"/>
    <cellStyle name="SAPBEXundefined 3 2 2 7" xfId="26480"/>
    <cellStyle name="SAPBEXundefined 3 2 3" xfId="26481"/>
    <cellStyle name="SAPBEXundefined 3 2 4" xfId="26482"/>
    <cellStyle name="SAPBEXundefined 3 2 5" xfId="26483"/>
    <cellStyle name="SAPBEXundefined 3 2 6" xfId="26484"/>
    <cellStyle name="SAPBEXundefined 3 2 7" xfId="26485"/>
    <cellStyle name="SAPBEXundefined 3 2 8" xfId="26486"/>
    <cellStyle name="SAPBEXundefined 3 3" xfId="26487"/>
    <cellStyle name="SAPBEXundefined 3 3 2" xfId="26488"/>
    <cellStyle name="SAPBEXundefined 3 3 3" xfId="26489"/>
    <cellStyle name="SAPBEXundefined 3 3 4" xfId="26490"/>
    <cellStyle name="SAPBEXundefined 3 4" xfId="26491"/>
    <cellStyle name="SAPBEXundefined 3 4 2" xfId="26492"/>
    <cellStyle name="SAPBEXundefined 3 4 3" xfId="26493"/>
    <cellStyle name="SAPBEXundefined 3 4 4" xfId="26494"/>
    <cellStyle name="SAPBEXundefined 3 5" xfId="26495"/>
    <cellStyle name="SAPBEXundefined 3 6" xfId="26496"/>
    <cellStyle name="SAPBEXundefined 3 7" xfId="26497"/>
    <cellStyle name="SAPBEXundefined 3 8" xfId="26498"/>
    <cellStyle name="SAPBEXundefined 3_БДР формат СД (2)" xfId="26499"/>
    <cellStyle name="SAPBEXundefined 4" xfId="26500"/>
    <cellStyle name="SAPBEXundefined 4 2" xfId="26501"/>
    <cellStyle name="SAPBEXundefined 4 2 2" xfId="26502"/>
    <cellStyle name="SAPBEXundefined 4 2 2 2" xfId="26503"/>
    <cellStyle name="SAPBEXundefined 4 2 2 3" xfId="26504"/>
    <cellStyle name="SAPBEXundefined 4 2 2 4" xfId="26505"/>
    <cellStyle name="SAPBEXundefined 4 2 2 5" xfId="26506"/>
    <cellStyle name="SAPBEXundefined 4 2 2 6" xfId="26507"/>
    <cellStyle name="SAPBEXundefined 4 2 2 7" xfId="26508"/>
    <cellStyle name="SAPBEXundefined 4 2 3" xfId="26509"/>
    <cellStyle name="SAPBEXundefined 4 2 4" xfId="26510"/>
    <cellStyle name="SAPBEXundefined 4 2 5" xfId="26511"/>
    <cellStyle name="SAPBEXundefined 4 2 6" xfId="26512"/>
    <cellStyle name="SAPBEXundefined 4 2 7" xfId="26513"/>
    <cellStyle name="SAPBEXundefined 4 2 8" xfId="26514"/>
    <cellStyle name="SAPBEXundefined 4 3" xfId="26515"/>
    <cellStyle name="SAPBEXundefined 4 3 2" xfId="26516"/>
    <cellStyle name="SAPBEXundefined 4 3 3" xfId="26517"/>
    <cellStyle name="SAPBEXundefined 4 3 4" xfId="26518"/>
    <cellStyle name="SAPBEXundefined 4 4" xfId="26519"/>
    <cellStyle name="SAPBEXundefined 4 4 2" xfId="26520"/>
    <cellStyle name="SAPBEXundefined 4 4 3" xfId="26521"/>
    <cellStyle name="SAPBEXundefined 4 4 4" xfId="26522"/>
    <cellStyle name="SAPBEXundefined 4 5" xfId="26523"/>
    <cellStyle name="SAPBEXundefined 4 6" xfId="26524"/>
    <cellStyle name="SAPBEXundefined 4_БДР формат СД (2)" xfId="26525"/>
    <cellStyle name="SAPBEXundefined 5" xfId="26526"/>
    <cellStyle name="SAPBEXundefined 5 2" xfId="26527"/>
    <cellStyle name="SAPBEXundefined 5 2 2" xfId="26528"/>
    <cellStyle name="SAPBEXundefined 5 2 3" xfId="26529"/>
    <cellStyle name="SAPBEXundefined 5 2 4" xfId="26530"/>
    <cellStyle name="SAPBEXundefined 5 2 5" xfId="26531"/>
    <cellStyle name="SAPBEXundefined 5 2 6" xfId="26532"/>
    <cellStyle name="SAPBEXundefined 5 2 7" xfId="26533"/>
    <cellStyle name="SAPBEXundefined 5 3" xfId="26534"/>
    <cellStyle name="SAPBEXundefined 5 3 2" xfId="26535"/>
    <cellStyle name="SAPBEXundefined 5 3 3" xfId="26536"/>
    <cellStyle name="SAPBEXundefined 5 3 4" xfId="26537"/>
    <cellStyle name="SAPBEXundefined 5 4" xfId="26538"/>
    <cellStyle name="SAPBEXundefined 5 4 2" xfId="26539"/>
    <cellStyle name="SAPBEXundefined 5 4 3" xfId="26540"/>
    <cellStyle name="SAPBEXundefined 5 4 4" xfId="26541"/>
    <cellStyle name="SAPBEXundefined 5 5" xfId="26542"/>
    <cellStyle name="SAPBEXundefined 5 6" xfId="26543"/>
    <cellStyle name="SAPBEXundefined 5 7" xfId="26544"/>
    <cellStyle name="SAPBEXundefined 5 8" xfId="26545"/>
    <cellStyle name="SAPBEXundefined 6" xfId="26546"/>
    <cellStyle name="SAPBEXundefined 6 2" xfId="26547"/>
    <cellStyle name="SAPBEXundefined 6 2 2" xfId="26548"/>
    <cellStyle name="SAPBEXundefined 6 2 3" xfId="26549"/>
    <cellStyle name="SAPBEXundefined 6 2 4" xfId="26550"/>
    <cellStyle name="SAPBEXundefined 6 2 5" xfId="26551"/>
    <cellStyle name="SAPBEXundefined 6 2 6" xfId="26552"/>
    <cellStyle name="SAPBEXundefined 6 2 7" xfId="26553"/>
    <cellStyle name="SAPBEXundefined 6 3" xfId="26554"/>
    <cellStyle name="SAPBEXundefined 6 3 2" xfId="26555"/>
    <cellStyle name="SAPBEXundefined 6 3 3" xfId="26556"/>
    <cellStyle name="SAPBEXundefined 6 3 4" xfId="26557"/>
    <cellStyle name="SAPBEXundefined 6 4" xfId="26558"/>
    <cellStyle name="SAPBEXundefined 6 4 2" xfId="26559"/>
    <cellStyle name="SAPBEXundefined 6 4 3" xfId="26560"/>
    <cellStyle name="SAPBEXundefined 6 4 4" xfId="26561"/>
    <cellStyle name="SAPBEXundefined 6 5" xfId="26562"/>
    <cellStyle name="SAPBEXundefined 6 6" xfId="26563"/>
    <cellStyle name="SAPBEXundefined 6 7" xfId="26564"/>
    <cellStyle name="SAPBEXundefined 6 8" xfId="26565"/>
    <cellStyle name="SAPBEXundefined 6_БДР формат СД (2)" xfId="26566"/>
    <cellStyle name="SAPBEXundefined 7" xfId="26567"/>
    <cellStyle name="SAPBEXundefined 7 2" xfId="26568"/>
    <cellStyle name="SAPBEXundefined 7 2 2" xfId="26569"/>
    <cellStyle name="SAPBEXundefined 7 2 3" xfId="26570"/>
    <cellStyle name="SAPBEXundefined 7 2 4" xfId="26571"/>
    <cellStyle name="SAPBEXundefined 7 3" xfId="26572"/>
    <cellStyle name="SAPBEXundefined 7 3 2" xfId="26573"/>
    <cellStyle name="SAPBEXundefined 7 3 3" xfId="26574"/>
    <cellStyle name="SAPBEXundefined 7 3 4" xfId="26575"/>
    <cellStyle name="SAPBEXundefined 7 4" xfId="26576"/>
    <cellStyle name="SAPBEXundefined 7 4 2" xfId="26577"/>
    <cellStyle name="SAPBEXundefined 7 4 3" xfId="26578"/>
    <cellStyle name="SAPBEXundefined 7 4 4" xfId="26579"/>
    <cellStyle name="SAPBEXundefined 7 5" xfId="26580"/>
    <cellStyle name="SAPBEXundefined 7 6" xfId="26581"/>
    <cellStyle name="SAPBEXundefined 7_БДР формат СД (2)" xfId="26582"/>
    <cellStyle name="SAPBEXundefined 8" xfId="26583"/>
    <cellStyle name="SAPBEXundefined 8 2" xfId="26584"/>
    <cellStyle name="SAPBEXundefined 8 2 2" xfId="26585"/>
    <cellStyle name="SAPBEXundefined 8 2 3" xfId="26586"/>
    <cellStyle name="SAPBEXundefined 8 2 4" xfId="26587"/>
    <cellStyle name="SAPBEXundefined 8 2 5" xfId="26588"/>
    <cellStyle name="SAPBEXundefined 8 2 6" xfId="26589"/>
    <cellStyle name="SAPBEXundefined 8 2 7" xfId="26590"/>
    <cellStyle name="SAPBEXundefined 8 3" xfId="26591"/>
    <cellStyle name="SAPBEXundefined 8 3 2" xfId="26592"/>
    <cellStyle name="SAPBEXundefined 8 3 3" xfId="26593"/>
    <cellStyle name="SAPBEXundefined 8 3 4" xfId="26594"/>
    <cellStyle name="SAPBEXundefined 8 4" xfId="26595"/>
    <cellStyle name="SAPBEXundefined 8 4 2" xfId="26596"/>
    <cellStyle name="SAPBEXundefined 8 4 3" xfId="26597"/>
    <cellStyle name="SAPBEXundefined 8 4 4" xfId="26598"/>
    <cellStyle name="SAPBEXundefined 8 5" xfId="26599"/>
    <cellStyle name="SAPBEXundefined 8 6" xfId="26600"/>
    <cellStyle name="SAPBEXundefined 8 7" xfId="26601"/>
    <cellStyle name="SAPBEXundefined 8 8" xfId="26602"/>
    <cellStyle name="SAPBEXundefined 9" xfId="26603"/>
    <cellStyle name="SAPBEXundefined 9 2" xfId="26604"/>
    <cellStyle name="SAPBEXundefined 9 2 2" xfId="26605"/>
    <cellStyle name="SAPBEXundefined 9 2 3" xfId="26606"/>
    <cellStyle name="SAPBEXundefined 9 2 4" xfId="26607"/>
    <cellStyle name="SAPBEXundefined 9 2 5" xfId="26608"/>
    <cellStyle name="SAPBEXundefined 9 2 6" xfId="26609"/>
    <cellStyle name="SAPBEXundefined 9 2 7" xfId="26610"/>
    <cellStyle name="SAPBEXundefined 9 3" xfId="26611"/>
    <cellStyle name="SAPBEXundefined 9 3 2" xfId="26612"/>
    <cellStyle name="SAPBEXundefined 9 3 3" xfId="26613"/>
    <cellStyle name="SAPBEXundefined 9 3 4" xfId="26614"/>
    <cellStyle name="SAPBEXundefined 9 4" xfId="26615"/>
    <cellStyle name="SAPBEXundefined 9 4 2" xfId="26616"/>
    <cellStyle name="SAPBEXundefined 9 4 3" xfId="26617"/>
    <cellStyle name="SAPBEXundefined 9 4 4" xfId="26618"/>
    <cellStyle name="SAPBEXundefined 9 5" xfId="26619"/>
    <cellStyle name="SAPBEXundefined 9 6" xfId="26620"/>
    <cellStyle name="SAPBEXundefined 9 7" xfId="26621"/>
    <cellStyle name="SAPBEXundefined 9 8" xfId="26622"/>
    <cellStyle name="SAPBEXundefined_xSAPtemp1650" xfId="26623"/>
    <cellStyle name="ScotchRule" xfId="26624"/>
    <cellStyle name="ScotchRule 2" xfId="26625"/>
    <cellStyle name="ScotchRule 3" xfId="26626"/>
    <cellStyle name="ScotchRule 4" xfId="26627"/>
    <cellStyle name="ScripFactor" xfId="26628"/>
    <cellStyle name="Section Heading" xfId="26629"/>
    <cellStyle name="SectionHeading" xfId="26630"/>
    <cellStyle name="SectionHeading 2" xfId="26631"/>
    <cellStyle name="SectionHeading 2 2" xfId="26632"/>
    <cellStyle name="SectionHeading 2 2 2" xfId="26633"/>
    <cellStyle name="SectionHeading 2 3" xfId="26634"/>
    <cellStyle name="SectionHeading 3" xfId="26635"/>
    <cellStyle name="SectionHeading 3 2" xfId="26636"/>
    <cellStyle name="SectionHeading 4" xfId="26637"/>
    <cellStyle name="SEM-BPS-data" xfId="26638"/>
    <cellStyle name="SEM-BPS-head" xfId="26639"/>
    <cellStyle name="SEM-BPS-headdata" xfId="26640"/>
    <cellStyle name="SEM-BPS-headdata 2" xfId="26641"/>
    <cellStyle name="SEM-BPS-headdata 2 2" xfId="26642"/>
    <cellStyle name="SEM-BPS-headdata 2 2 2" xfId="26643"/>
    <cellStyle name="SEM-BPS-headdata 2 3" xfId="26644"/>
    <cellStyle name="SEM-BPS-headdata 2 3 2" xfId="26645"/>
    <cellStyle name="SEM-BPS-headdata 2 4" xfId="26646"/>
    <cellStyle name="SEM-BPS-headdata 2 4 2" xfId="26647"/>
    <cellStyle name="SEM-BPS-headdata 2 5" xfId="26648"/>
    <cellStyle name="SEM-BPS-headdata 2 5 2" xfId="26649"/>
    <cellStyle name="SEM-BPS-headdata 2 6" xfId="26650"/>
    <cellStyle name="SEM-BPS-headdata 2 6 2" xfId="26651"/>
    <cellStyle name="SEM-BPS-headdata 2 7" xfId="26652"/>
    <cellStyle name="SEM-BPS-headdata 2 7 2" xfId="26653"/>
    <cellStyle name="SEM-BPS-headdata 2 8" xfId="26654"/>
    <cellStyle name="SEM-BPS-headdata 3" xfId="26655"/>
    <cellStyle name="SEM-BPS-headdata 3 2" xfId="26656"/>
    <cellStyle name="SEM-BPS-headdata 3 2 2" xfId="26657"/>
    <cellStyle name="SEM-BPS-headdata 3 3" xfId="26658"/>
    <cellStyle name="SEM-BPS-headdata 3 3 2" xfId="26659"/>
    <cellStyle name="SEM-BPS-headdata 3 4" xfId="26660"/>
    <cellStyle name="SEM-BPS-headdata 3 4 2" xfId="26661"/>
    <cellStyle name="SEM-BPS-headdata 3 5" xfId="26662"/>
    <cellStyle name="SEM-BPS-headdata 3 5 2" xfId="26663"/>
    <cellStyle name="SEM-BPS-headdata 3 6" xfId="26664"/>
    <cellStyle name="SEM-BPS-headdata 3 6 2" xfId="26665"/>
    <cellStyle name="SEM-BPS-headdata 3 7" xfId="26666"/>
    <cellStyle name="SEM-BPS-headdata 3 7 2" xfId="26667"/>
    <cellStyle name="SEM-BPS-headdata 3 8" xfId="26668"/>
    <cellStyle name="SEM-BPS-headdata 4" xfId="26669"/>
    <cellStyle name="SEM-BPS-headdata 5" xfId="26670"/>
    <cellStyle name="SEM-BPS-headdata 6" xfId="26671"/>
    <cellStyle name="SEM-BPS-headkey" xfId="26672"/>
    <cellStyle name="SEM-BPS-input-on" xfId="26673"/>
    <cellStyle name="SEM-BPS-input-on 2" xfId="26674"/>
    <cellStyle name="SEM-BPS-input-on 2 2" xfId="26675"/>
    <cellStyle name="SEM-BPS-input-on 2 2 2" xfId="26676"/>
    <cellStyle name="SEM-BPS-input-on 2 3" xfId="26677"/>
    <cellStyle name="SEM-BPS-input-on 2 3 2" xfId="26678"/>
    <cellStyle name="SEM-BPS-input-on 2 4" xfId="26679"/>
    <cellStyle name="SEM-BPS-input-on 2 4 2" xfId="26680"/>
    <cellStyle name="SEM-BPS-input-on 2 5" xfId="26681"/>
    <cellStyle name="SEM-BPS-input-on 2 5 2" xfId="26682"/>
    <cellStyle name="SEM-BPS-input-on 2 6" xfId="26683"/>
    <cellStyle name="SEM-BPS-input-on 2 6 2" xfId="26684"/>
    <cellStyle name="SEM-BPS-input-on 2 7" xfId="26685"/>
    <cellStyle name="SEM-BPS-input-on 2 7 2" xfId="26686"/>
    <cellStyle name="SEM-BPS-input-on 2 8" xfId="26687"/>
    <cellStyle name="SEM-BPS-input-on 3" xfId="26688"/>
    <cellStyle name="SEM-BPS-input-on 3 2" xfId="26689"/>
    <cellStyle name="SEM-BPS-input-on 3 2 2" xfId="26690"/>
    <cellStyle name="SEM-BPS-input-on 3 3" xfId="26691"/>
    <cellStyle name="SEM-BPS-input-on 3 3 2" xfId="26692"/>
    <cellStyle name="SEM-BPS-input-on 3 4" xfId="26693"/>
    <cellStyle name="SEM-BPS-input-on 3 4 2" xfId="26694"/>
    <cellStyle name="SEM-BPS-input-on 3 5" xfId="26695"/>
    <cellStyle name="SEM-BPS-input-on 3 5 2" xfId="26696"/>
    <cellStyle name="SEM-BPS-input-on 3 6" xfId="26697"/>
    <cellStyle name="SEM-BPS-input-on 3 6 2" xfId="26698"/>
    <cellStyle name="SEM-BPS-input-on 3 7" xfId="26699"/>
    <cellStyle name="SEM-BPS-input-on 3 7 2" xfId="26700"/>
    <cellStyle name="SEM-BPS-input-on 3 8" xfId="26701"/>
    <cellStyle name="SEM-BPS-input-on 4" xfId="26702"/>
    <cellStyle name="SEM-BPS-input-on 5" xfId="26703"/>
    <cellStyle name="SEM-BPS-input-on 6" xfId="26704"/>
    <cellStyle name="SEM-BPS-key" xfId="26705"/>
    <cellStyle name="SEM-BPS-sub1" xfId="26706"/>
    <cellStyle name="SEM-BPS-sub2" xfId="26707"/>
    <cellStyle name="SEM-BPS-total" xfId="26708"/>
    <cellStyle name="sepp" xfId="26709"/>
    <cellStyle name="Sheet Title" xfId="26710"/>
    <cellStyle name="Sheet Title 2" xfId="26711"/>
    <cellStyle name="Sheet Title_БДР формат СД (2)" xfId="26712"/>
    <cellStyle name="Show_Sell" xfId="26713"/>
    <cellStyle name="Single Accounting" xfId="26714"/>
    <cellStyle name="small" xfId="26715"/>
    <cellStyle name="ssp " xfId="26716"/>
    <cellStyle name="ssp  2" xfId="26717"/>
    <cellStyle name="ssp  2 2" xfId="26718"/>
    <cellStyle name="ssp  3" xfId="26719"/>
    <cellStyle name="Standaard_Blad1" xfId="26720"/>
    <cellStyle name="Standard" xfId="26721"/>
    <cellStyle name="Straipsnis1" xfId="26722"/>
    <cellStyle name="Straipsnis4" xfId="26723"/>
    <cellStyle name="String1" xfId="26724"/>
    <cellStyle name="String1 2" xfId="26725"/>
    <cellStyle name="String2" xfId="26726"/>
    <cellStyle name="Style 1" xfId="26727"/>
    <cellStyle name="Style 1 2" xfId="26728"/>
    <cellStyle name="Style 21" xfId="26729"/>
    <cellStyle name="Style 21 2" xfId="26730"/>
    <cellStyle name="Style 21 3" xfId="26731"/>
    <cellStyle name="Style 21 4" xfId="26732"/>
    <cellStyle name="Style 22" xfId="26733"/>
    <cellStyle name="Style 22 2" xfId="26734"/>
    <cellStyle name="Style 22 3" xfId="26735"/>
    <cellStyle name="Style 22 4" xfId="26736"/>
    <cellStyle name="Style 23" xfId="26737"/>
    <cellStyle name="Style 24" xfId="26738"/>
    <cellStyle name="Style 25" xfId="26739"/>
    <cellStyle name="Style 26" xfId="26740"/>
    <cellStyle name="Style 27" xfId="26741"/>
    <cellStyle name="Style 28" xfId="26742"/>
    <cellStyle name="Style 29" xfId="26743"/>
    <cellStyle name="Style 30" xfId="26744"/>
    <cellStyle name="Style 31" xfId="26745"/>
    <cellStyle name="Style 32" xfId="26746"/>
    <cellStyle name="Style 33" xfId="26747"/>
    <cellStyle name="Style 34" xfId="26748"/>
    <cellStyle name="Style 35" xfId="26749"/>
    <cellStyle name="STYLE1 - Style1" xfId="26750"/>
    <cellStyle name="styleColumnTitles" xfId="26751"/>
    <cellStyle name="styleColumnTitles 2" xfId="26752"/>
    <cellStyle name="styleColumnTitles 2 2" xfId="26753"/>
    <cellStyle name="styleColumnTitles 2 2 2" xfId="26754"/>
    <cellStyle name="styleColumnTitles 2 2 3" xfId="26755"/>
    <cellStyle name="styleColumnTitles 2 2 4" xfId="26756"/>
    <cellStyle name="styleColumnTitles 2 3" xfId="26757"/>
    <cellStyle name="styleColumnTitles 2 4" xfId="26758"/>
    <cellStyle name="styleColumnTitles 2 5" xfId="26759"/>
    <cellStyle name="styleColumnTitles 3" xfId="26760"/>
    <cellStyle name="styleColumnTitles 3 2" xfId="26761"/>
    <cellStyle name="styleColumnTitles 3 2 2" xfId="26762"/>
    <cellStyle name="styleColumnTitles 3 3" xfId="26763"/>
    <cellStyle name="styleColumnTitles 3 4" xfId="26764"/>
    <cellStyle name="styleColumnTitles 4" xfId="26765"/>
    <cellStyle name="styleColumnTitles 4 2" xfId="26766"/>
    <cellStyle name="styleColumnTitles 4 2 2" xfId="26767"/>
    <cellStyle name="styleColumnTitles 4 3" xfId="26768"/>
    <cellStyle name="styleColumnTitles 5" xfId="26769"/>
    <cellStyle name="styleColumnTitles 6" xfId="26770"/>
    <cellStyle name="styleDateRange" xfId="26771"/>
    <cellStyle name="styleDateRange 2" xfId="26772"/>
    <cellStyle name="styleDateRange 2 2" xfId="26773"/>
    <cellStyle name="styleDateRange 2 2 2" xfId="26774"/>
    <cellStyle name="styleDateRange 2 2 3" xfId="26775"/>
    <cellStyle name="styleDateRange 2 2 4" xfId="26776"/>
    <cellStyle name="styleDateRange 2 3" xfId="26777"/>
    <cellStyle name="styleDateRange 2 4" xfId="26778"/>
    <cellStyle name="styleDateRange 2 5" xfId="26779"/>
    <cellStyle name="styleDateRange 3" xfId="26780"/>
    <cellStyle name="styleDateRange 3 2" xfId="26781"/>
    <cellStyle name="styleDateRange 3 2 2" xfId="26782"/>
    <cellStyle name="styleDateRange 3 3" xfId="26783"/>
    <cellStyle name="styleDateRange 3 4" xfId="26784"/>
    <cellStyle name="styleDateRange 4" xfId="26785"/>
    <cellStyle name="styleDateRange 4 2" xfId="26786"/>
    <cellStyle name="styleDateRange 4 2 2" xfId="26787"/>
    <cellStyle name="styleDateRange 4 3" xfId="26788"/>
    <cellStyle name="styleDateRange 5" xfId="26789"/>
    <cellStyle name="styleDateRange 6" xfId="26790"/>
    <cellStyle name="styleHidden" xfId="26791"/>
    <cellStyle name="styleNormal" xfId="26792"/>
    <cellStyle name="styleSeriesAttributes" xfId="26793"/>
    <cellStyle name="styleSeriesAttributes 2" xfId="26794"/>
    <cellStyle name="styleSeriesAttributes 2 2" xfId="26795"/>
    <cellStyle name="styleSeriesAttributes 2 2 2" xfId="26796"/>
    <cellStyle name="styleSeriesAttributes 2 2 3" xfId="26797"/>
    <cellStyle name="styleSeriesAttributes 2 2 4" xfId="26798"/>
    <cellStyle name="styleSeriesAttributes 2 3" xfId="26799"/>
    <cellStyle name="styleSeriesAttributes 2 4" xfId="26800"/>
    <cellStyle name="styleSeriesAttributes 2 5" xfId="26801"/>
    <cellStyle name="styleSeriesAttributes 3" xfId="26802"/>
    <cellStyle name="styleSeriesAttributes 3 2" xfId="26803"/>
    <cellStyle name="styleSeriesAttributes 3 2 2" xfId="26804"/>
    <cellStyle name="styleSeriesAttributes 3 3" xfId="26805"/>
    <cellStyle name="styleSeriesAttributes 3 4" xfId="26806"/>
    <cellStyle name="styleSeriesAttributes 4" xfId="26807"/>
    <cellStyle name="styleSeriesAttributes 4 2" xfId="26808"/>
    <cellStyle name="styleSeriesAttributes 4 2 2" xfId="26809"/>
    <cellStyle name="styleSeriesAttributes 4 3" xfId="26810"/>
    <cellStyle name="styleSeriesAttributes 5" xfId="26811"/>
    <cellStyle name="styleSeriesAttributes 6" xfId="26812"/>
    <cellStyle name="styleSeriesData" xfId="26813"/>
    <cellStyle name="styleSeriesData 2" xfId="26814"/>
    <cellStyle name="styleSeriesData 2 2" xfId="26815"/>
    <cellStyle name="styleSeriesData 2 2 2" xfId="26816"/>
    <cellStyle name="styleSeriesData 2 2 3" xfId="26817"/>
    <cellStyle name="styleSeriesData 2 2 4" xfId="26818"/>
    <cellStyle name="styleSeriesData 2 3" xfId="26819"/>
    <cellStyle name="styleSeriesData 2 4" xfId="26820"/>
    <cellStyle name="styleSeriesData 2 5" xfId="26821"/>
    <cellStyle name="styleSeriesData 3" xfId="26822"/>
    <cellStyle name="styleSeriesData 3 2" xfId="26823"/>
    <cellStyle name="styleSeriesData 3 2 2" xfId="26824"/>
    <cellStyle name="styleSeriesData 3 3" xfId="26825"/>
    <cellStyle name="styleSeriesData 3 4" xfId="26826"/>
    <cellStyle name="styleSeriesData 4" xfId="26827"/>
    <cellStyle name="styleSeriesData 4 2" xfId="26828"/>
    <cellStyle name="styleSeriesData 4 2 2" xfId="26829"/>
    <cellStyle name="styleSeriesData 4 3" xfId="26830"/>
    <cellStyle name="styleSeriesData 5" xfId="26831"/>
    <cellStyle name="styleSeriesData 6" xfId="26832"/>
    <cellStyle name="styleSeriesDataForecast" xfId="26833"/>
    <cellStyle name="styleSeriesDataForecast 2" xfId="26834"/>
    <cellStyle name="styleSeriesDataForecast 2 2" xfId="26835"/>
    <cellStyle name="styleSeriesDataForecast 2 2 2" xfId="26836"/>
    <cellStyle name="styleSeriesDataForecast 2 2 3" xfId="26837"/>
    <cellStyle name="styleSeriesDataForecast 2 2 4" xfId="26838"/>
    <cellStyle name="styleSeriesDataForecast 2 3" xfId="26839"/>
    <cellStyle name="styleSeriesDataForecast 2 4" xfId="26840"/>
    <cellStyle name="styleSeriesDataForecast 2 5" xfId="26841"/>
    <cellStyle name="styleSeriesDataForecast 3" xfId="26842"/>
    <cellStyle name="styleSeriesDataForecast 3 2" xfId="26843"/>
    <cellStyle name="styleSeriesDataForecast 3 2 2" xfId="26844"/>
    <cellStyle name="styleSeriesDataForecast 3 3" xfId="26845"/>
    <cellStyle name="styleSeriesDataForecast 3 4" xfId="26846"/>
    <cellStyle name="styleSeriesDataForecast 4" xfId="26847"/>
    <cellStyle name="styleSeriesDataForecast 4 2" xfId="26848"/>
    <cellStyle name="styleSeriesDataForecast 4 2 2" xfId="26849"/>
    <cellStyle name="styleSeriesDataForecast 4 3" xfId="26850"/>
    <cellStyle name="styleSeriesDataForecast 5" xfId="26851"/>
    <cellStyle name="styleSeriesDataForecast 6" xfId="26852"/>
    <cellStyle name="styleSeriesDataForecastNA" xfId="26853"/>
    <cellStyle name="styleSeriesDataForecastNA 2" xfId="26854"/>
    <cellStyle name="styleSeriesDataForecastNA 2 2" xfId="26855"/>
    <cellStyle name="styleSeriesDataForecastNA 2 2 2" xfId="26856"/>
    <cellStyle name="styleSeriesDataForecastNA 2 2 3" xfId="26857"/>
    <cellStyle name="styleSeriesDataForecastNA 2 2 4" xfId="26858"/>
    <cellStyle name="styleSeriesDataForecastNA 2 3" xfId="26859"/>
    <cellStyle name="styleSeriesDataForecastNA 2 4" xfId="26860"/>
    <cellStyle name="styleSeriesDataForecastNA 2 5" xfId="26861"/>
    <cellStyle name="styleSeriesDataForecastNA 3" xfId="26862"/>
    <cellStyle name="styleSeriesDataForecastNA 3 2" xfId="26863"/>
    <cellStyle name="styleSeriesDataForecastNA 3 2 2" xfId="26864"/>
    <cellStyle name="styleSeriesDataForecastNA 3 3" xfId="26865"/>
    <cellStyle name="styleSeriesDataForecastNA 3 4" xfId="26866"/>
    <cellStyle name="styleSeriesDataForecastNA 4" xfId="26867"/>
    <cellStyle name="styleSeriesDataForecastNA 4 2" xfId="26868"/>
    <cellStyle name="styleSeriesDataForecastNA 4 2 2" xfId="26869"/>
    <cellStyle name="styleSeriesDataForecastNA 4 3" xfId="26870"/>
    <cellStyle name="styleSeriesDataForecastNA 5" xfId="26871"/>
    <cellStyle name="styleSeriesDataForecastNA 6" xfId="26872"/>
    <cellStyle name="styleSeriesDataNA" xfId="26873"/>
    <cellStyle name="styleSeriesDataNA 2" xfId="26874"/>
    <cellStyle name="styleSeriesDataNA 2 2" xfId="26875"/>
    <cellStyle name="styleSeriesDataNA 2 2 2" xfId="26876"/>
    <cellStyle name="styleSeriesDataNA 2 2 3" xfId="26877"/>
    <cellStyle name="styleSeriesDataNA 2 2 4" xfId="26878"/>
    <cellStyle name="styleSeriesDataNA 2 3" xfId="26879"/>
    <cellStyle name="styleSeriesDataNA 2 4" xfId="26880"/>
    <cellStyle name="styleSeriesDataNA 2 5" xfId="26881"/>
    <cellStyle name="styleSeriesDataNA 3" xfId="26882"/>
    <cellStyle name="styleSeriesDataNA 3 2" xfId="26883"/>
    <cellStyle name="styleSeriesDataNA 3 2 2" xfId="26884"/>
    <cellStyle name="styleSeriesDataNA 3 3" xfId="26885"/>
    <cellStyle name="styleSeriesDataNA 3 4" xfId="26886"/>
    <cellStyle name="styleSeriesDataNA 4" xfId="26887"/>
    <cellStyle name="styleSeriesDataNA 4 2" xfId="26888"/>
    <cellStyle name="styleSeriesDataNA 4 2 2" xfId="26889"/>
    <cellStyle name="styleSeriesDataNA 4 3" xfId="26890"/>
    <cellStyle name="styleSeriesDataNA 5" xfId="26891"/>
    <cellStyle name="styleSeriesDataNA 6" xfId="26892"/>
    <cellStyle name="SubHead" xfId="26893"/>
    <cellStyle name="Subtitle" xfId="26894"/>
    <cellStyle name="Summe" xfId="26895"/>
    <cellStyle name="t" xfId="26896"/>
    <cellStyle name="t 2" xfId="26897"/>
    <cellStyle name="t 3" xfId="26898"/>
    <cellStyle name="t_Manager" xfId="26899"/>
    <cellStyle name="t_Manager 2" xfId="26900"/>
    <cellStyle name="t_Manager 3" xfId="26901"/>
    <cellStyle name="t_Manager_лизинг и страхование" xfId="26902"/>
    <cellStyle name="t_Manager_лизинг и страхование 2" xfId="26903"/>
    <cellStyle name="t_Manager_лизинг и страхование 3" xfId="26904"/>
    <cellStyle name="t_Manager_лизинг и страхование_Денежный поток ЗАО ЭПИ-2008г.(в объемах декабря)2811  ПОСЛЕДНИЙ (Перераб. с изм. старахованием)" xfId="26905"/>
    <cellStyle name="t_Manager_лизинг и страхование_Денежный поток ЗАО ЭПИ-2008г.(в объемах декабря)2811  ПОСЛЕДНИЙ (Перераб. с изм. старахованием) 2" xfId="26906"/>
    <cellStyle name="t_Manager_лизинг и страхование_Денежный поток ЗАО ЭПИ-2008г.(в объемах декабря)2811  ПОСЛЕДНИЙ (Перераб. с изм. старахованием) 3" xfId="26907"/>
    <cellStyle name="t_Manager_ЛИЗИНГовый КАЛЕНДАРЬ" xfId="26908"/>
    <cellStyle name="t_Manager_ЛИЗИНГовый КАЛЕНДАРЬ 2" xfId="26909"/>
    <cellStyle name="t_Manager_ЛИЗИНГовый КАЛЕНДАРЬ 3" xfId="26910"/>
    <cellStyle name="t_Manager_ЛИЗИНГовый КАЛЕНДАРЬ_Денежный поток ЗАО ЭПИ-2008г.(в объемах декабря)2811  ПОСЛЕДНИЙ (Перераб. с изм. старахованием)" xfId="26911"/>
    <cellStyle name="t_Manager_ЛИЗИНГовый КАЛЕНДАРЬ_Денежный поток ЗАО ЭПИ-2008г.(в объемах декабря)2811  ПОСЛЕДНИЙ (Перераб. с изм. старахованием) 2" xfId="26912"/>
    <cellStyle name="t_Manager_ЛИЗИНГовый КАЛЕНДАРЬ_Денежный поток ЗАО ЭПИ-2008г.(в объемах декабря)2811  ПОСЛЕДНИЙ (Перераб. с изм. старахованием) 3" xfId="26913"/>
    <cellStyle name="t_Manager_План ФХД котельной (ТЭЦ) от 22.01.08 последняя версия А3" xfId="26914"/>
    <cellStyle name="t_Manager_План ФХД котельной (ТЭЦ) от 22.01.08 последняя версия А3 2" xfId="26915"/>
    <cellStyle name="t_Manager_План ФХД котельной (ТЭЦ) от 22.01.08 последняя версия А3 3" xfId="26916"/>
    <cellStyle name="t_Manager_ПУШКИНО ( прир.ГАЗ  2009-2014 проектная мощность вар1" xfId="26917"/>
    <cellStyle name="t_Manager_ПУШКИНО ( прир.ГАЗ  2009-2014 проектная мощность вар1 2" xfId="26918"/>
    <cellStyle name="t_Manager_ПУШКИНО ( прир.ГАЗ  2009-2014 проектная мощность вар1 3" xfId="26919"/>
    <cellStyle name="t_Manager_ПУШКИНО ( прир.ГАЗ  2009-2014 проектная мощность вар1_Денежный поток ЗАО ЭПИ-2008г.(в объемах декабря)2811  ПОСЛЕДНИЙ (Перераб. с изм. старахованием)" xfId="26920"/>
    <cellStyle name="t_Manager_ПУШКИНО ( прир.ГАЗ  2009-2014 проектная мощность вар1_Денежный поток ЗАО ЭПИ-2008г.(в объемах декабря)2811  ПОСЛЕДНИЙ (Перераб. с изм. старахованием) 2" xfId="26921"/>
    <cellStyle name="t_Manager_ПУШКИНО ( прир.ГАЗ  2009-2014 проектная мощность вар1_Денежный поток ЗАО ЭПИ-2008г.(в объемах декабря)2811  ПОСЛЕДНИЙ (Перераб. с изм. старахованием) 3" xfId="26922"/>
    <cellStyle name="t_лизинг и страхование" xfId="26923"/>
    <cellStyle name="t_лизинг и страхование 2" xfId="26924"/>
    <cellStyle name="t_лизинг и страхование 3" xfId="26925"/>
    <cellStyle name="t_лизинг и страхование_Денежный поток ЗАО ЭПИ-2008г.(в объемах декабря)2811  ПОСЛЕДНИЙ (Перераб. с изм. старахованием)" xfId="26926"/>
    <cellStyle name="t_лизинг и страхование_Денежный поток ЗАО ЭПИ-2008г.(в объемах декабря)2811  ПОСЛЕДНИЙ (Перераб. с изм. старахованием) 2" xfId="26927"/>
    <cellStyle name="t_лизинг и страхование_Денежный поток ЗАО ЭПИ-2008г.(в объемах декабря)2811  ПОСЛЕДНИЙ (Перераб. с изм. старахованием) 3" xfId="26928"/>
    <cellStyle name="t_ЛИЗИНГовый КАЛЕНДАРЬ" xfId="26929"/>
    <cellStyle name="t_ЛИЗИНГовый КАЛЕНДАРЬ 2" xfId="26930"/>
    <cellStyle name="t_ЛИЗИНГовый КАЛЕНДАРЬ 3" xfId="26931"/>
    <cellStyle name="t_ЛИЗИНГовый КАЛЕНДАРЬ_Денежный поток ЗАО ЭПИ-2008г.(в объемах декабря)2811  ПОСЛЕДНИЙ (Перераб. с изм. старахованием)" xfId="26932"/>
    <cellStyle name="t_ЛИЗИНГовый КАЛЕНДАРЬ_Денежный поток ЗАО ЭПИ-2008г.(в объемах декабря)2811  ПОСЛЕДНИЙ (Перераб. с изм. старахованием) 2" xfId="26933"/>
    <cellStyle name="t_ЛИЗИНГовый КАЛЕНДАРЬ_Денежный поток ЗАО ЭПИ-2008г.(в объемах декабря)2811  ПОСЛЕДНИЙ (Перераб. с изм. старахованием) 3" xfId="26934"/>
    <cellStyle name="t_План ФХД котельной (ТЭЦ) от 22.01.08 последняя версия А3" xfId="26935"/>
    <cellStyle name="t_План ФХД котельной (ТЭЦ) от 22.01.08 последняя версия А3 2" xfId="26936"/>
    <cellStyle name="t_План ФХД котельной (ТЭЦ) от 22.01.08 последняя версия А3 3" xfId="26937"/>
    <cellStyle name="t_ПУШКИНО ( прир.ГАЗ  2009-2014 проектная мощность вар1" xfId="26938"/>
    <cellStyle name="t_ПУШКИНО ( прир.ГАЗ  2009-2014 проектная мощность вар1 2" xfId="26939"/>
    <cellStyle name="t_ПУШКИНО ( прир.ГАЗ  2009-2014 проектная мощность вар1 3" xfId="26940"/>
    <cellStyle name="t_ПУШКИНО ( прир.ГАЗ  2009-2014 проектная мощность вар1_Денежный поток ЗАО ЭПИ-2008г.(в объемах декабря)2811  ПОСЛЕДНИЙ (Перераб. с изм. старахованием)" xfId="26941"/>
    <cellStyle name="t_ПУШКИНО ( прир.ГАЗ  2009-2014 проектная мощность вар1_Денежный поток ЗАО ЭПИ-2008г.(в объемах декабря)2811  ПОСЛЕДНИЙ (Перераб. с изм. старахованием) 2" xfId="26942"/>
    <cellStyle name="t_ПУШКИНО ( прир.ГАЗ  2009-2014 проектная мощность вар1_Денежный поток ЗАО ЭПИ-2008г.(в объемах декабря)2811  ПОСЛЕДНИЙ (Перераб. с изм. старахованием) 3" xfId="26943"/>
    <cellStyle name="t2" xfId="26944"/>
    <cellStyle name="Table" xfId="26945"/>
    <cellStyle name="Table Head" xfId="26946"/>
    <cellStyle name="Table Head Aligned" xfId="26947"/>
    <cellStyle name="Table Head Aligned 2" xfId="26948"/>
    <cellStyle name="Table Head Aligned 2 2" xfId="26949"/>
    <cellStyle name="Table Head Aligned 2 2 2" xfId="26950"/>
    <cellStyle name="Table Head Aligned 2 2 2 2" xfId="26951"/>
    <cellStyle name="Table Head Aligned 3" xfId="26952"/>
    <cellStyle name="Table Head Aligned 3 2" xfId="26953"/>
    <cellStyle name="Table Head Aligned 3 2 2" xfId="26954"/>
    <cellStyle name="Table Head Aligned 3 2 2 2" xfId="26955"/>
    <cellStyle name="Table Head Aligned 4" xfId="26956"/>
    <cellStyle name="Table Head Aligned 4 2" xfId="26957"/>
    <cellStyle name="Table Head Aligned 4 2 2" xfId="26958"/>
    <cellStyle name="Table Head Aligned 5" xfId="26959"/>
    <cellStyle name="Table Head Aligned 5 2" xfId="26960"/>
    <cellStyle name="Table Head Aligned 5 2 2" xfId="26961"/>
    <cellStyle name="Table Head Aligned 6" xfId="26962"/>
    <cellStyle name="Table Head Aligned 6 2" xfId="26963"/>
    <cellStyle name="Table Head Aligned 6 2 2" xfId="26964"/>
    <cellStyle name="Table Head Aligned 7" xfId="26965"/>
    <cellStyle name="Table Head Aligned 7 2" xfId="26966"/>
    <cellStyle name="Table Head Aligned 7 2 2" xfId="26967"/>
    <cellStyle name="Table Head Blue" xfId="26968"/>
    <cellStyle name="Table Head Green" xfId="26969"/>
    <cellStyle name="Table Head Green 2" xfId="26970"/>
    <cellStyle name="Table Head Green 2 2" xfId="26971"/>
    <cellStyle name="Table Head Green 2 2 2" xfId="26972"/>
    <cellStyle name="Table Head Green 2 2 2 2" xfId="26973"/>
    <cellStyle name="Table Head Green 3" xfId="26974"/>
    <cellStyle name="Table Head Green 3 2" xfId="26975"/>
    <cellStyle name="Table Head Green 3 2 2" xfId="26976"/>
    <cellStyle name="Table Head Green 3 2 2 2" xfId="26977"/>
    <cellStyle name="Table Head Green 4" xfId="26978"/>
    <cellStyle name="Table Head Green 4 2" xfId="26979"/>
    <cellStyle name="Table Head Green 4 2 2" xfId="26980"/>
    <cellStyle name="Table Head Green 5" xfId="26981"/>
    <cellStyle name="Table Head Green 5 2" xfId="26982"/>
    <cellStyle name="Table Head Green 5 2 2" xfId="26983"/>
    <cellStyle name="Table Head Green 6" xfId="26984"/>
    <cellStyle name="Table Head Green 6 2" xfId="26985"/>
    <cellStyle name="Table Head Green 6 2 2" xfId="26986"/>
    <cellStyle name="Table Head Green 7" xfId="26987"/>
    <cellStyle name="Table Head Green 7 2" xfId="26988"/>
    <cellStyle name="Table Head Green 7 2 2" xfId="26989"/>
    <cellStyle name="Table Head_Val_Sum_Graph" xfId="26990"/>
    <cellStyle name="Table Heading" xfId="26991"/>
    <cellStyle name="Table Heading 2" xfId="26992"/>
    <cellStyle name="Table Heading 3" xfId="26993"/>
    <cellStyle name="Table Heading_БДР формат СД (2)" xfId="26994"/>
    <cellStyle name="Table Text" xfId="26995"/>
    <cellStyle name="Table Title" xfId="26996"/>
    <cellStyle name="Table Units" xfId="26997"/>
    <cellStyle name="Table Units 2" xfId="26998"/>
    <cellStyle name="Table Units 2 2" xfId="26999"/>
    <cellStyle name="Table Units 3" xfId="27000"/>
    <cellStyle name="Table Units 3 2" xfId="27001"/>
    <cellStyle name="Table Units 4" xfId="27002"/>
    <cellStyle name="Table Units 4 2" xfId="27003"/>
    <cellStyle name="Table Units 5" xfId="27004"/>
    <cellStyle name="Table Units 5 2" xfId="27005"/>
    <cellStyle name="Table Units 6" xfId="27006"/>
    <cellStyle name="Table Units 6 2" xfId="27007"/>
    <cellStyle name="Table Units 7" xfId="27008"/>
    <cellStyle name="Table Units 7 2" xfId="27009"/>
    <cellStyle name="Table Units 8" xfId="27010"/>
    <cellStyle name="Table_Header" xfId="27011"/>
    <cellStyle name="TB" xfId="27012"/>
    <cellStyle name="Text [3]" xfId="27013"/>
    <cellStyle name="Text [5]" xfId="27014"/>
    <cellStyle name="Text [6]" xfId="27015"/>
    <cellStyle name="Text 1" xfId="27016"/>
    <cellStyle name="Text Head 1" xfId="27017"/>
    <cellStyle name="Text Indent A" xfId="27018"/>
    <cellStyle name="Text Indent B" xfId="27019"/>
    <cellStyle name="Text Indent C" xfId="27020"/>
    <cellStyle name="Tickmark" xfId="27021"/>
    <cellStyle name="Times 10" xfId="27022"/>
    <cellStyle name="Times 12" xfId="27023"/>
    <cellStyle name="Times New Roman" xfId="27024"/>
    <cellStyle name="Tioma Back" xfId="27025"/>
    <cellStyle name="Tioma Back 2" xfId="27026"/>
    <cellStyle name="Tioma Cells No Values" xfId="27027"/>
    <cellStyle name="Tioma Cells No Values 2" xfId="27028"/>
    <cellStyle name="Tioma formula" xfId="27029"/>
    <cellStyle name="Tioma formula 2" xfId="27030"/>
    <cellStyle name="Tioma Input" xfId="27031"/>
    <cellStyle name="Tioma Input 2" xfId="27032"/>
    <cellStyle name="Tioma style" xfId="27033"/>
    <cellStyle name="Title" xfId="27034"/>
    <cellStyle name="Title 2" xfId="27035"/>
    <cellStyle name="Title_1" xfId="27036"/>
    <cellStyle name="Titles" xfId="27037"/>
    <cellStyle name="To" xfId="27038"/>
    <cellStyle name="Total" xfId="27039"/>
    <cellStyle name="Total 10" xfId="27040"/>
    <cellStyle name="Total 11" xfId="27041"/>
    <cellStyle name="Total 12" xfId="27042"/>
    <cellStyle name="Total 13" xfId="27043"/>
    <cellStyle name="Total 2" xfId="27044"/>
    <cellStyle name="Total 2 2" xfId="27045"/>
    <cellStyle name="Total 3" xfId="27046"/>
    <cellStyle name="Total 4" xfId="27047"/>
    <cellStyle name="Total 4 2" xfId="27048"/>
    <cellStyle name="Total 4 2 2" xfId="27049"/>
    <cellStyle name="Total 4 2 3" xfId="27050"/>
    <cellStyle name="Total 4 2 4" xfId="27051"/>
    <cellStyle name="Total 4 2 5" xfId="27052"/>
    <cellStyle name="Total 4 2 6" xfId="27053"/>
    <cellStyle name="Total 4 2 7" xfId="27054"/>
    <cellStyle name="Total 4 3" xfId="27055"/>
    <cellStyle name="Total 4 4" xfId="27056"/>
    <cellStyle name="Total 4 5" xfId="27057"/>
    <cellStyle name="Total 4 6" xfId="27058"/>
    <cellStyle name="Total 4 7" xfId="27059"/>
    <cellStyle name="Total 4 8" xfId="27060"/>
    <cellStyle name="Total 4_БДР формат СД (2)" xfId="27061"/>
    <cellStyle name="Total 5" xfId="27062"/>
    <cellStyle name="Total 5 2" xfId="27063"/>
    <cellStyle name="Total 5 3" xfId="27064"/>
    <cellStyle name="Total 5 4" xfId="27065"/>
    <cellStyle name="Total 5 5" xfId="27066"/>
    <cellStyle name="Total 5 6" xfId="27067"/>
    <cellStyle name="Total 5 7" xfId="27068"/>
    <cellStyle name="Total 6" xfId="27069"/>
    <cellStyle name="Total 7" xfId="27070"/>
    <cellStyle name="Total 8" xfId="27071"/>
    <cellStyle name="Total 9" xfId="27072"/>
    <cellStyle name="Total_БДР формат СД (2)" xfId="27073"/>
    <cellStyle name="Tusenskille [0]_DS" xfId="27074"/>
    <cellStyle name="Tusenskille_DS" xfId="27075"/>
    <cellStyle name="Undefiniert" xfId="27076"/>
    <cellStyle name="Underline_Single" xfId="27077"/>
    <cellStyle name="Unit" xfId="27078"/>
    <cellStyle name="Units" xfId="27079"/>
    <cellStyle name="US$" xfId="27080"/>
    <cellStyle name="US$ Heading" xfId="27081"/>
    <cellStyle name="Validation" xfId="27082"/>
    <cellStyle name="Valiotsikko" xfId="27083"/>
    <cellStyle name="Valiotsikko 10" xfId="27084"/>
    <cellStyle name="Valiotsikko 2" xfId="27085"/>
    <cellStyle name="Valiotsikko 3" xfId="27086"/>
    <cellStyle name="Valiotsikko 4" xfId="27087"/>
    <cellStyle name="Valiotsikko 5" xfId="27088"/>
    <cellStyle name="Valiotsikko 6" xfId="27089"/>
    <cellStyle name="Valiotsikko 7" xfId="27090"/>
    <cellStyle name="Valiotsikko 8" xfId="27091"/>
    <cellStyle name="Valiotsikko 9" xfId="27092"/>
    <cellStyle name="Valiotsikko_op.report фев 09" xfId="27093"/>
    <cellStyle name="Valuta (0)_CALPREZZ" xfId="27094"/>
    <cellStyle name="Valuta [0]_Arcen" xfId="27095"/>
    <cellStyle name="Valuta_ PESO ELETTR." xfId="27096"/>
    <cellStyle name="Vertical" xfId="27097"/>
    <cellStyle name="Virgulă_Lista _ angajati(profesie)" xfId="27098"/>
    <cellStyle name="Vдliotsikko" xfId="27099"/>
    <cellStyle name="Vдliotsikko 10" xfId="27100"/>
    <cellStyle name="Vдliotsikko 2" xfId="27101"/>
    <cellStyle name="Vдliotsikko 3" xfId="27102"/>
    <cellStyle name="Vдliotsikko 4" xfId="27103"/>
    <cellStyle name="Vдliotsikko 5" xfId="27104"/>
    <cellStyle name="Vдliotsikko 6" xfId="27105"/>
    <cellStyle name="Vдliotsikko 7" xfId="27106"/>
    <cellStyle name="Vдliotsikko 8" xfId="27107"/>
    <cellStyle name="Vдliotsikko 9" xfId="27108"/>
    <cellStyle name="Vдliotsikko_op.report фев 09" xfId="27109"/>
    <cellStyle name="Wahrung [0]_Bilanz" xfId="27110"/>
    <cellStyle name="Währung [0]_Compiling Utility Macros" xfId="27111"/>
    <cellStyle name="Wahrung_Bilanz" xfId="27112"/>
    <cellStyle name="Währung_Compiling Utility Macros" xfId="27113"/>
    <cellStyle name="Walutowy [0]_1" xfId="27114"/>
    <cellStyle name="Walutowy_1" xfId="27115"/>
    <cellStyle name="Warning Text" xfId="27116"/>
    <cellStyle name="Warning Text 2" xfId="27117"/>
    <cellStyle name="Warning Text 2 2" xfId="27118"/>
    <cellStyle name="Warning Text 2_БДР формат СД (2)" xfId="27119"/>
    <cellStyle name="Warning Text 3" xfId="27120"/>
    <cellStyle name="Warning Text_БДР формат СД (2)" xfId="27121"/>
    <cellStyle name="white" xfId="27122"/>
    <cellStyle name="WIP" xfId="27123"/>
    <cellStyle name="Wдhrung [0]_Compiling Utility Macros" xfId="27124"/>
    <cellStyle name="Wдhrung_Compiling Utility Macros" xfId="27125"/>
    <cellStyle name="Year" xfId="27126"/>
    <cellStyle name="year 2" xfId="27127"/>
    <cellStyle name="year 2 2" xfId="27128"/>
    <cellStyle name="year 2 2 2" xfId="27129"/>
    <cellStyle name="year 2 2 2 2" xfId="27130"/>
    <cellStyle name="year 3" xfId="27131"/>
    <cellStyle name="year 3 2" xfId="27132"/>
    <cellStyle name="year 3 2 2" xfId="27133"/>
    <cellStyle name="year 3 2 2 2" xfId="27134"/>
    <cellStyle name="year 4" xfId="27135"/>
    <cellStyle name="year 4 2" xfId="27136"/>
    <cellStyle name="year 4 2 2" xfId="27137"/>
    <cellStyle name="year 5" xfId="27138"/>
    <cellStyle name="year 5 2" xfId="27139"/>
    <cellStyle name="year 5 2 2" xfId="27140"/>
    <cellStyle name="year 6" xfId="27141"/>
    <cellStyle name="year 6 2" xfId="27142"/>
    <cellStyle name="year 6 2 2" xfId="27143"/>
    <cellStyle name="year 7" xfId="27144"/>
    <cellStyle name="year 7 2" xfId="27145"/>
    <cellStyle name="year 7 2 2" xfId="27146"/>
    <cellStyle name="Year EN" xfId="27147"/>
    <cellStyle name="Year EN 2" xfId="27148"/>
    <cellStyle name="Year EN 3" xfId="27149"/>
    <cellStyle name="Year RU" xfId="27150"/>
    <cellStyle name="Year RU 2" xfId="27151"/>
    <cellStyle name="Year RU 3" xfId="27152"/>
    <cellStyle name="Year, Actual" xfId="27153"/>
    <cellStyle name="Year, Expected" xfId="27154"/>
    <cellStyle name="Year_Доходник1" xfId="27155"/>
    <cellStyle name="YelNumbersCurr" xfId="27156"/>
    <cellStyle name="YelNumbersCurr 2" xfId="27157"/>
    <cellStyle name="YelNumbersCurr 3" xfId="27158"/>
    <cellStyle name="YelNumbersCurr 4" xfId="27159"/>
    <cellStyle name="YelNumbersCurr 5" xfId="27160"/>
    <cellStyle name="Yen" xfId="27161"/>
    <cellStyle name="Zero" xfId="27162"/>
    <cellStyle name="Акцент1 10" xfId="27163"/>
    <cellStyle name="Акцент1 11" xfId="27164"/>
    <cellStyle name="Акцент1 12" xfId="27165"/>
    <cellStyle name="Акцент1 13" xfId="27166"/>
    <cellStyle name="Акцент1 14" xfId="27167"/>
    <cellStyle name="Акцент1 15" xfId="27168"/>
    <cellStyle name="Акцент1 16" xfId="27169"/>
    <cellStyle name="Акцент1 17" xfId="27170"/>
    <cellStyle name="Акцент1 18" xfId="27171"/>
    <cellStyle name="Акцент1 19" xfId="27172"/>
    <cellStyle name="Акцент1 2" xfId="27173"/>
    <cellStyle name="Акцент1 2 10" xfId="27174"/>
    <cellStyle name="Акцент1 2 2" xfId="27175"/>
    <cellStyle name="Акцент1 2 2 2" xfId="27176"/>
    <cellStyle name="Акцент1 2 2_БДР формат СД (2)" xfId="27177"/>
    <cellStyle name="Акцент1 2 3" xfId="27178"/>
    <cellStyle name="Акцент1 2 3 2" xfId="27179"/>
    <cellStyle name="Акцент1 2 4" xfId="27180"/>
    <cellStyle name="Акцент1 2 4 2" xfId="27181"/>
    <cellStyle name="Акцент1 2 5" xfId="27182"/>
    <cellStyle name="Акцент1 2 5 2" xfId="27183"/>
    <cellStyle name="Акцент1 2 6" xfId="27184"/>
    <cellStyle name="Акцент1 2 7" xfId="27185"/>
    <cellStyle name="Акцент1 2 8" xfId="27186"/>
    <cellStyle name="Акцент1 2 9" xfId="27187"/>
    <cellStyle name="Акцент1 2_БДР формат СД (2)" xfId="27188"/>
    <cellStyle name="Акцент1 20" xfId="27189"/>
    <cellStyle name="Акцент1 21" xfId="27190"/>
    <cellStyle name="Акцент1 22" xfId="27191"/>
    <cellStyle name="Акцент1 23" xfId="27192"/>
    <cellStyle name="Акцент1 23 2" xfId="27193"/>
    <cellStyle name="Акцент1 23 3" xfId="27194"/>
    <cellStyle name="Акцент1 23 4" xfId="27195"/>
    <cellStyle name="Акцент1 23 5" xfId="27196"/>
    <cellStyle name="Акцент1 23 6" xfId="27197"/>
    <cellStyle name="Акцент1 23 7" xfId="27198"/>
    <cellStyle name="Акцент1 23 8" xfId="27199"/>
    <cellStyle name="Акцент1 24" xfId="27200"/>
    <cellStyle name="Акцент1 24 2" xfId="27201"/>
    <cellStyle name="Акцент1 24 3" xfId="27202"/>
    <cellStyle name="Акцент1 24 4" xfId="27203"/>
    <cellStyle name="Акцент1 24 5" xfId="27204"/>
    <cellStyle name="Акцент1 24 6" xfId="27205"/>
    <cellStyle name="Акцент1 24 7" xfId="27206"/>
    <cellStyle name="Акцент1 25" xfId="27207"/>
    <cellStyle name="Акцент1 25 2" xfId="27208"/>
    <cellStyle name="Акцент1 25 3" xfId="27209"/>
    <cellStyle name="Акцент1 25 4" xfId="27210"/>
    <cellStyle name="Акцент1 25 5" xfId="27211"/>
    <cellStyle name="Акцент1 25 6" xfId="27212"/>
    <cellStyle name="Акцент1 26" xfId="27213"/>
    <cellStyle name="Акцент1 26 2" xfId="27214"/>
    <cellStyle name="Акцент1 26 3" xfId="27215"/>
    <cellStyle name="Акцент1 26 4" xfId="27216"/>
    <cellStyle name="Акцент1 26 5" xfId="27217"/>
    <cellStyle name="Акцент1 27" xfId="27218"/>
    <cellStyle name="Акцент1 27 2" xfId="27219"/>
    <cellStyle name="Акцент1 27 3" xfId="27220"/>
    <cellStyle name="Акцент1 27 4" xfId="27221"/>
    <cellStyle name="Акцент1 28" xfId="27222"/>
    <cellStyle name="Акцент1 28 2" xfId="27223"/>
    <cellStyle name="Акцент1 28 3" xfId="27224"/>
    <cellStyle name="Акцент1 29" xfId="27225"/>
    <cellStyle name="Акцент1 29 2" xfId="27226"/>
    <cellStyle name="Акцент1 3" xfId="27227"/>
    <cellStyle name="Акцент1 30" xfId="27228"/>
    <cellStyle name="Акцент1 31" xfId="27229"/>
    <cellStyle name="Акцент1 32" xfId="27230"/>
    <cellStyle name="Акцент1 4" xfId="27231"/>
    <cellStyle name="Акцент1 5" xfId="27232"/>
    <cellStyle name="Акцент1 6" xfId="27233"/>
    <cellStyle name="Акцент1 7" xfId="27234"/>
    <cellStyle name="Акцент1 8" xfId="27235"/>
    <cellStyle name="Акцент1 9" xfId="27236"/>
    <cellStyle name="Акцент2 10" xfId="27237"/>
    <cellStyle name="Акцент2 11" xfId="27238"/>
    <cellStyle name="Акцент2 12" xfId="27239"/>
    <cellStyle name="Акцент2 13" xfId="27240"/>
    <cellStyle name="Акцент2 14" xfId="27241"/>
    <cellStyle name="Акцент2 15" xfId="27242"/>
    <cellStyle name="Акцент2 16" xfId="27243"/>
    <cellStyle name="Акцент2 17" xfId="27244"/>
    <cellStyle name="Акцент2 18" xfId="27245"/>
    <cellStyle name="Акцент2 19" xfId="27246"/>
    <cellStyle name="Акцент2 2" xfId="27247"/>
    <cellStyle name="Акцент2 2 10" xfId="27248"/>
    <cellStyle name="Акцент2 2 2" xfId="27249"/>
    <cellStyle name="Акцент2 2 2 2" xfId="27250"/>
    <cellStyle name="Акцент2 2 2_БДР формат СД (2)" xfId="27251"/>
    <cellStyle name="Акцент2 2 3" xfId="27252"/>
    <cellStyle name="Акцент2 2 3 2" xfId="27253"/>
    <cellStyle name="Акцент2 2 4" xfId="27254"/>
    <cellStyle name="Акцент2 2 4 2" xfId="27255"/>
    <cellStyle name="Акцент2 2 5" xfId="27256"/>
    <cellStyle name="Акцент2 2 5 2" xfId="27257"/>
    <cellStyle name="Акцент2 2 6" xfId="27258"/>
    <cellStyle name="Акцент2 2 7" xfId="27259"/>
    <cellStyle name="Акцент2 2 8" xfId="27260"/>
    <cellStyle name="Акцент2 2 9" xfId="27261"/>
    <cellStyle name="Акцент2 2_БДР формат СД (2)" xfId="27262"/>
    <cellStyle name="Акцент2 20" xfId="27263"/>
    <cellStyle name="Акцент2 21" xfId="27264"/>
    <cellStyle name="Акцент2 22" xfId="27265"/>
    <cellStyle name="Акцент2 23" xfId="27266"/>
    <cellStyle name="Акцент2 23 2" xfId="27267"/>
    <cellStyle name="Акцент2 23 3" xfId="27268"/>
    <cellStyle name="Акцент2 23 4" xfId="27269"/>
    <cellStyle name="Акцент2 23 5" xfId="27270"/>
    <cellStyle name="Акцент2 23 6" xfId="27271"/>
    <cellStyle name="Акцент2 23 7" xfId="27272"/>
    <cellStyle name="Акцент2 23 8" xfId="27273"/>
    <cellStyle name="Акцент2 24" xfId="27274"/>
    <cellStyle name="Акцент2 24 2" xfId="27275"/>
    <cellStyle name="Акцент2 24 3" xfId="27276"/>
    <cellStyle name="Акцент2 24 4" xfId="27277"/>
    <cellStyle name="Акцент2 24 5" xfId="27278"/>
    <cellStyle name="Акцент2 24 6" xfId="27279"/>
    <cellStyle name="Акцент2 24 7" xfId="27280"/>
    <cellStyle name="Акцент2 25" xfId="27281"/>
    <cellStyle name="Акцент2 25 2" xfId="27282"/>
    <cellStyle name="Акцент2 25 3" xfId="27283"/>
    <cellStyle name="Акцент2 25 4" xfId="27284"/>
    <cellStyle name="Акцент2 25 5" xfId="27285"/>
    <cellStyle name="Акцент2 25 6" xfId="27286"/>
    <cellStyle name="Акцент2 26" xfId="27287"/>
    <cellStyle name="Акцент2 26 2" xfId="27288"/>
    <cellStyle name="Акцент2 26 3" xfId="27289"/>
    <cellStyle name="Акцент2 26 4" xfId="27290"/>
    <cellStyle name="Акцент2 26 5" xfId="27291"/>
    <cellStyle name="Акцент2 27" xfId="27292"/>
    <cellStyle name="Акцент2 27 2" xfId="27293"/>
    <cellStyle name="Акцент2 27 3" xfId="27294"/>
    <cellStyle name="Акцент2 27 4" xfId="27295"/>
    <cellStyle name="Акцент2 28" xfId="27296"/>
    <cellStyle name="Акцент2 28 2" xfId="27297"/>
    <cellStyle name="Акцент2 28 3" xfId="27298"/>
    <cellStyle name="Акцент2 29" xfId="27299"/>
    <cellStyle name="Акцент2 29 2" xfId="27300"/>
    <cellStyle name="Акцент2 3" xfId="27301"/>
    <cellStyle name="Акцент2 30" xfId="27302"/>
    <cellStyle name="Акцент2 31" xfId="27303"/>
    <cellStyle name="Акцент2 32" xfId="27304"/>
    <cellStyle name="Акцент2 4" xfId="27305"/>
    <cellStyle name="Акцент2 5" xfId="27306"/>
    <cellStyle name="Акцент2 6" xfId="27307"/>
    <cellStyle name="Акцент2 7" xfId="27308"/>
    <cellStyle name="Акцент2 8" xfId="27309"/>
    <cellStyle name="Акцент2 9" xfId="27310"/>
    <cellStyle name="Акцент3 10" xfId="27311"/>
    <cellStyle name="Акцент3 11" xfId="27312"/>
    <cellStyle name="Акцент3 12" xfId="27313"/>
    <cellStyle name="Акцент3 13" xfId="27314"/>
    <cellStyle name="Акцент3 14" xfId="27315"/>
    <cellStyle name="Акцент3 15" xfId="27316"/>
    <cellStyle name="Акцент3 16" xfId="27317"/>
    <cellStyle name="Акцент3 17" xfId="27318"/>
    <cellStyle name="Акцент3 18" xfId="27319"/>
    <cellStyle name="Акцент3 19" xfId="27320"/>
    <cellStyle name="Акцент3 2" xfId="27321"/>
    <cellStyle name="Акцент3 2 10" xfId="27322"/>
    <cellStyle name="Акцент3 2 2" xfId="27323"/>
    <cellStyle name="Акцент3 2 2 2" xfId="27324"/>
    <cellStyle name="Акцент3 2 2_БДР формат СД (2)" xfId="27325"/>
    <cellStyle name="Акцент3 2 3" xfId="27326"/>
    <cellStyle name="Акцент3 2 3 2" xfId="27327"/>
    <cellStyle name="Акцент3 2 4" xfId="27328"/>
    <cellStyle name="Акцент3 2 4 2" xfId="27329"/>
    <cellStyle name="Акцент3 2 5" xfId="27330"/>
    <cellStyle name="Акцент3 2 5 2" xfId="27331"/>
    <cellStyle name="Акцент3 2 6" xfId="27332"/>
    <cellStyle name="Акцент3 2 7" xfId="27333"/>
    <cellStyle name="Акцент3 2 8" xfId="27334"/>
    <cellStyle name="Акцент3 2 9" xfId="27335"/>
    <cellStyle name="Акцент3 2_БДР формат СД (2)" xfId="27336"/>
    <cellStyle name="Акцент3 20" xfId="27337"/>
    <cellStyle name="Акцент3 21" xfId="27338"/>
    <cellStyle name="Акцент3 22" xfId="27339"/>
    <cellStyle name="Акцент3 23" xfId="27340"/>
    <cellStyle name="Акцент3 23 2" xfId="27341"/>
    <cellStyle name="Акцент3 23 3" xfId="27342"/>
    <cellStyle name="Акцент3 23 4" xfId="27343"/>
    <cellStyle name="Акцент3 23 5" xfId="27344"/>
    <cellStyle name="Акцент3 23 6" xfId="27345"/>
    <cellStyle name="Акцент3 23 7" xfId="27346"/>
    <cellStyle name="Акцент3 23 8" xfId="27347"/>
    <cellStyle name="Акцент3 24" xfId="27348"/>
    <cellStyle name="Акцент3 24 2" xfId="27349"/>
    <cellStyle name="Акцент3 24 3" xfId="27350"/>
    <cellStyle name="Акцент3 24 4" xfId="27351"/>
    <cellStyle name="Акцент3 24 5" xfId="27352"/>
    <cellStyle name="Акцент3 24 6" xfId="27353"/>
    <cellStyle name="Акцент3 24 7" xfId="27354"/>
    <cellStyle name="Акцент3 25" xfId="27355"/>
    <cellStyle name="Акцент3 25 2" xfId="27356"/>
    <cellStyle name="Акцент3 25 3" xfId="27357"/>
    <cellStyle name="Акцент3 25 4" xfId="27358"/>
    <cellStyle name="Акцент3 25 5" xfId="27359"/>
    <cellStyle name="Акцент3 25 6" xfId="27360"/>
    <cellStyle name="Акцент3 26" xfId="27361"/>
    <cellStyle name="Акцент3 26 2" xfId="27362"/>
    <cellStyle name="Акцент3 26 3" xfId="27363"/>
    <cellStyle name="Акцент3 26 4" xfId="27364"/>
    <cellStyle name="Акцент3 26 5" xfId="27365"/>
    <cellStyle name="Акцент3 27" xfId="27366"/>
    <cellStyle name="Акцент3 27 2" xfId="27367"/>
    <cellStyle name="Акцент3 27 3" xfId="27368"/>
    <cellStyle name="Акцент3 27 4" xfId="27369"/>
    <cellStyle name="Акцент3 28" xfId="27370"/>
    <cellStyle name="Акцент3 28 2" xfId="27371"/>
    <cellStyle name="Акцент3 28 3" xfId="27372"/>
    <cellStyle name="Акцент3 29" xfId="27373"/>
    <cellStyle name="Акцент3 29 2" xfId="27374"/>
    <cellStyle name="Акцент3 3" xfId="27375"/>
    <cellStyle name="Акцент3 30" xfId="27376"/>
    <cellStyle name="Акцент3 31" xfId="27377"/>
    <cellStyle name="Акцент3 32" xfId="27378"/>
    <cellStyle name="Акцент3 4" xfId="27379"/>
    <cellStyle name="Акцент3 5" xfId="27380"/>
    <cellStyle name="Акцент3 6" xfId="27381"/>
    <cellStyle name="Акцент3 7" xfId="27382"/>
    <cellStyle name="Акцент3 8" xfId="27383"/>
    <cellStyle name="Акцент3 9" xfId="27384"/>
    <cellStyle name="Акцент4 10" xfId="27385"/>
    <cellStyle name="Акцент4 11" xfId="27386"/>
    <cellStyle name="Акцент4 12" xfId="27387"/>
    <cellStyle name="Акцент4 13" xfId="27388"/>
    <cellStyle name="Акцент4 14" xfId="27389"/>
    <cellStyle name="Акцент4 15" xfId="27390"/>
    <cellStyle name="Акцент4 16" xfId="27391"/>
    <cellStyle name="Акцент4 17" xfId="27392"/>
    <cellStyle name="Акцент4 18" xfId="27393"/>
    <cellStyle name="Акцент4 19" xfId="27394"/>
    <cellStyle name="Акцент4 2" xfId="27395"/>
    <cellStyle name="Акцент4 2 10" xfId="27396"/>
    <cellStyle name="Акцент4 2 2" xfId="27397"/>
    <cellStyle name="Акцент4 2 2 2" xfId="27398"/>
    <cellStyle name="Акцент4 2 2_БДР формат СД (2)" xfId="27399"/>
    <cellStyle name="Акцент4 2 3" xfId="27400"/>
    <cellStyle name="Акцент4 2 3 2" xfId="27401"/>
    <cellStyle name="Акцент4 2 4" xfId="27402"/>
    <cellStyle name="Акцент4 2 4 2" xfId="27403"/>
    <cellStyle name="Акцент4 2 5" xfId="27404"/>
    <cellStyle name="Акцент4 2 5 2" xfId="27405"/>
    <cellStyle name="Акцент4 2 6" xfId="27406"/>
    <cellStyle name="Акцент4 2 7" xfId="27407"/>
    <cellStyle name="Акцент4 2 8" xfId="27408"/>
    <cellStyle name="Акцент4 2 9" xfId="27409"/>
    <cellStyle name="Акцент4 2_БДР формат СД (2)" xfId="27410"/>
    <cellStyle name="Акцент4 20" xfId="27411"/>
    <cellStyle name="Акцент4 21" xfId="27412"/>
    <cellStyle name="Акцент4 22" xfId="27413"/>
    <cellStyle name="Акцент4 23" xfId="27414"/>
    <cellStyle name="Акцент4 23 2" xfId="27415"/>
    <cellStyle name="Акцент4 23 3" xfId="27416"/>
    <cellStyle name="Акцент4 23 4" xfId="27417"/>
    <cellStyle name="Акцент4 23 5" xfId="27418"/>
    <cellStyle name="Акцент4 23 6" xfId="27419"/>
    <cellStyle name="Акцент4 23 7" xfId="27420"/>
    <cellStyle name="Акцент4 23 8" xfId="27421"/>
    <cellStyle name="Акцент4 24" xfId="27422"/>
    <cellStyle name="Акцент4 24 2" xfId="27423"/>
    <cellStyle name="Акцент4 24 3" xfId="27424"/>
    <cellStyle name="Акцент4 24 4" xfId="27425"/>
    <cellStyle name="Акцент4 24 5" xfId="27426"/>
    <cellStyle name="Акцент4 24 6" xfId="27427"/>
    <cellStyle name="Акцент4 24 7" xfId="27428"/>
    <cellStyle name="Акцент4 25" xfId="27429"/>
    <cellStyle name="Акцент4 25 2" xfId="27430"/>
    <cellStyle name="Акцент4 25 3" xfId="27431"/>
    <cellStyle name="Акцент4 25 4" xfId="27432"/>
    <cellStyle name="Акцент4 25 5" xfId="27433"/>
    <cellStyle name="Акцент4 25 6" xfId="27434"/>
    <cellStyle name="Акцент4 26" xfId="27435"/>
    <cellStyle name="Акцент4 26 2" xfId="27436"/>
    <cellStyle name="Акцент4 26 3" xfId="27437"/>
    <cellStyle name="Акцент4 26 4" xfId="27438"/>
    <cellStyle name="Акцент4 26 5" xfId="27439"/>
    <cellStyle name="Акцент4 27" xfId="27440"/>
    <cellStyle name="Акцент4 27 2" xfId="27441"/>
    <cellStyle name="Акцент4 27 3" xfId="27442"/>
    <cellStyle name="Акцент4 27 4" xfId="27443"/>
    <cellStyle name="Акцент4 28" xfId="27444"/>
    <cellStyle name="Акцент4 28 2" xfId="27445"/>
    <cellStyle name="Акцент4 28 3" xfId="27446"/>
    <cellStyle name="Акцент4 29" xfId="27447"/>
    <cellStyle name="Акцент4 29 2" xfId="27448"/>
    <cellStyle name="Акцент4 3" xfId="27449"/>
    <cellStyle name="Акцент4 30" xfId="27450"/>
    <cellStyle name="Акцент4 31" xfId="27451"/>
    <cellStyle name="Акцент4 32" xfId="27452"/>
    <cellStyle name="Акцент4 4" xfId="27453"/>
    <cellStyle name="Акцент4 5" xfId="27454"/>
    <cellStyle name="Акцент4 6" xfId="27455"/>
    <cellStyle name="Акцент4 7" xfId="27456"/>
    <cellStyle name="Акцент4 8" xfId="27457"/>
    <cellStyle name="Акцент4 9" xfId="27458"/>
    <cellStyle name="Акцент5 10" xfId="27459"/>
    <cellStyle name="Акцент5 11" xfId="27460"/>
    <cellStyle name="Акцент5 12" xfId="27461"/>
    <cellStyle name="Акцент5 13" xfId="27462"/>
    <cellStyle name="Акцент5 14" xfId="27463"/>
    <cellStyle name="Акцент5 15" xfId="27464"/>
    <cellStyle name="Акцент5 16" xfId="27465"/>
    <cellStyle name="Акцент5 17" xfId="27466"/>
    <cellStyle name="Акцент5 18" xfId="27467"/>
    <cellStyle name="Акцент5 19" xfId="27468"/>
    <cellStyle name="Акцент5 2" xfId="27469"/>
    <cellStyle name="Акцент5 2 10" xfId="27470"/>
    <cellStyle name="Акцент5 2 2" xfId="27471"/>
    <cellStyle name="Акцент5 2 2 2" xfId="27472"/>
    <cellStyle name="Акцент5 2 2_БДР формат СД (2)" xfId="27473"/>
    <cellStyle name="Акцент5 2 3" xfId="27474"/>
    <cellStyle name="Акцент5 2 3 2" xfId="27475"/>
    <cellStyle name="Акцент5 2 4" xfId="27476"/>
    <cellStyle name="Акцент5 2 4 2" xfId="27477"/>
    <cellStyle name="Акцент5 2 5" xfId="27478"/>
    <cellStyle name="Акцент5 2 5 2" xfId="27479"/>
    <cellStyle name="Акцент5 2 6" xfId="27480"/>
    <cellStyle name="Акцент5 2 7" xfId="27481"/>
    <cellStyle name="Акцент5 2 8" xfId="27482"/>
    <cellStyle name="Акцент5 2 9" xfId="27483"/>
    <cellStyle name="Акцент5 2_БДР формат СД (2)" xfId="27484"/>
    <cellStyle name="Акцент5 20" xfId="27485"/>
    <cellStyle name="Акцент5 21" xfId="27486"/>
    <cellStyle name="Акцент5 22" xfId="27487"/>
    <cellStyle name="Акцент5 23" xfId="27488"/>
    <cellStyle name="Акцент5 23 2" xfId="27489"/>
    <cellStyle name="Акцент5 23 3" xfId="27490"/>
    <cellStyle name="Акцент5 23 4" xfId="27491"/>
    <cellStyle name="Акцент5 23 5" xfId="27492"/>
    <cellStyle name="Акцент5 23 6" xfId="27493"/>
    <cellStyle name="Акцент5 23 7" xfId="27494"/>
    <cellStyle name="Акцент5 23 8" xfId="27495"/>
    <cellStyle name="Акцент5 24" xfId="27496"/>
    <cellStyle name="Акцент5 24 2" xfId="27497"/>
    <cellStyle name="Акцент5 24 3" xfId="27498"/>
    <cellStyle name="Акцент5 24 4" xfId="27499"/>
    <cellStyle name="Акцент5 24 5" xfId="27500"/>
    <cellStyle name="Акцент5 24 6" xfId="27501"/>
    <cellStyle name="Акцент5 24 7" xfId="27502"/>
    <cellStyle name="Акцент5 25" xfId="27503"/>
    <cellStyle name="Акцент5 25 2" xfId="27504"/>
    <cellStyle name="Акцент5 25 3" xfId="27505"/>
    <cellStyle name="Акцент5 25 4" xfId="27506"/>
    <cellStyle name="Акцент5 25 5" xfId="27507"/>
    <cellStyle name="Акцент5 25 6" xfId="27508"/>
    <cellStyle name="Акцент5 26" xfId="27509"/>
    <cellStyle name="Акцент5 26 2" xfId="27510"/>
    <cellStyle name="Акцент5 26 3" xfId="27511"/>
    <cellStyle name="Акцент5 26 4" xfId="27512"/>
    <cellStyle name="Акцент5 26 5" xfId="27513"/>
    <cellStyle name="Акцент5 27" xfId="27514"/>
    <cellStyle name="Акцент5 27 2" xfId="27515"/>
    <cellStyle name="Акцент5 27 3" xfId="27516"/>
    <cellStyle name="Акцент5 27 4" xfId="27517"/>
    <cellStyle name="Акцент5 28" xfId="27518"/>
    <cellStyle name="Акцент5 28 2" xfId="27519"/>
    <cellStyle name="Акцент5 28 3" xfId="27520"/>
    <cellStyle name="Акцент5 29" xfId="27521"/>
    <cellStyle name="Акцент5 29 2" xfId="27522"/>
    <cellStyle name="Акцент5 3" xfId="27523"/>
    <cellStyle name="Акцент5 30" xfId="27524"/>
    <cellStyle name="Акцент5 31" xfId="27525"/>
    <cellStyle name="Акцент5 32" xfId="27526"/>
    <cellStyle name="Акцент5 4" xfId="27527"/>
    <cellStyle name="Акцент5 5" xfId="27528"/>
    <cellStyle name="Акцент5 6" xfId="27529"/>
    <cellStyle name="Акцент5 7" xfId="27530"/>
    <cellStyle name="Акцент5 8" xfId="27531"/>
    <cellStyle name="Акцент5 9" xfId="27532"/>
    <cellStyle name="Акцент6 10" xfId="27533"/>
    <cellStyle name="Акцент6 11" xfId="27534"/>
    <cellStyle name="Акцент6 12" xfId="27535"/>
    <cellStyle name="Акцент6 13" xfId="27536"/>
    <cellStyle name="Акцент6 14" xfId="27537"/>
    <cellStyle name="Акцент6 15" xfId="27538"/>
    <cellStyle name="Акцент6 16" xfId="27539"/>
    <cellStyle name="Акцент6 17" xfId="27540"/>
    <cellStyle name="Акцент6 18" xfId="27541"/>
    <cellStyle name="Акцент6 19" xfId="27542"/>
    <cellStyle name="Акцент6 2" xfId="27543"/>
    <cellStyle name="Акцент6 2 10" xfId="27544"/>
    <cellStyle name="Акцент6 2 2" xfId="27545"/>
    <cellStyle name="Акцент6 2 2 2" xfId="27546"/>
    <cellStyle name="Акцент6 2 2_БДР формат СД (2)" xfId="27547"/>
    <cellStyle name="Акцент6 2 3" xfId="27548"/>
    <cellStyle name="Акцент6 2 3 2" xfId="27549"/>
    <cellStyle name="Акцент6 2 4" xfId="27550"/>
    <cellStyle name="Акцент6 2 4 2" xfId="27551"/>
    <cellStyle name="Акцент6 2 5" xfId="27552"/>
    <cellStyle name="Акцент6 2 5 2" xfId="27553"/>
    <cellStyle name="Акцент6 2 6" xfId="27554"/>
    <cellStyle name="Акцент6 2 7" xfId="27555"/>
    <cellStyle name="Акцент6 2 8" xfId="27556"/>
    <cellStyle name="Акцент6 2 9" xfId="27557"/>
    <cellStyle name="Акцент6 2_БДР формат СД (2)" xfId="27558"/>
    <cellStyle name="Акцент6 20" xfId="27559"/>
    <cellStyle name="Акцент6 21" xfId="27560"/>
    <cellStyle name="Акцент6 22" xfId="27561"/>
    <cellStyle name="Акцент6 23" xfId="27562"/>
    <cellStyle name="Акцент6 23 2" xfId="27563"/>
    <cellStyle name="Акцент6 23 3" xfId="27564"/>
    <cellStyle name="Акцент6 23 4" xfId="27565"/>
    <cellStyle name="Акцент6 23 5" xfId="27566"/>
    <cellStyle name="Акцент6 23 6" xfId="27567"/>
    <cellStyle name="Акцент6 23 7" xfId="27568"/>
    <cellStyle name="Акцент6 23 8" xfId="27569"/>
    <cellStyle name="Акцент6 24" xfId="27570"/>
    <cellStyle name="Акцент6 24 2" xfId="27571"/>
    <cellStyle name="Акцент6 24 3" xfId="27572"/>
    <cellStyle name="Акцент6 24 4" xfId="27573"/>
    <cellStyle name="Акцент6 24 5" xfId="27574"/>
    <cellStyle name="Акцент6 24 6" xfId="27575"/>
    <cellStyle name="Акцент6 24 7" xfId="27576"/>
    <cellStyle name="Акцент6 25" xfId="27577"/>
    <cellStyle name="Акцент6 25 2" xfId="27578"/>
    <cellStyle name="Акцент6 25 3" xfId="27579"/>
    <cellStyle name="Акцент6 25 4" xfId="27580"/>
    <cellStyle name="Акцент6 25 5" xfId="27581"/>
    <cellStyle name="Акцент6 25 6" xfId="27582"/>
    <cellStyle name="Акцент6 26" xfId="27583"/>
    <cellStyle name="Акцент6 26 2" xfId="27584"/>
    <cellStyle name="Акцент6 26 3" xfId="27585"/>
    <cellStyle name="Акцент6 26 4" xfId="27586"/>
    <cellStyle name="Акцент6 26 5" xfId="27587"/>
    <cellStyle name="Акцент6 27" xfId="27588"/>
    <cellStyle name="Акцент6 27 2" xfId="27589"/>
    <cellStyle name="Акцент6 27 3" xfId="27590"/>
    <cellStyle name="Акцент6 27 4" xfId="27591"/>
    <cellStyle name="Акцент6 28" xfId="27592"/>
    <cellStyle name="Акцент6 28 2" xfId="27593"/>
    <cellStyle name="Акцент6 28 3" xfId="27594"/>
    <cellStyle name="Акцент6 29" xfId="27595"/>
    <cellStyle name="Акцент6 29 2" xfId="27596"/>
    <cellStyle name="Акцент6 3" xfId="27597"/>
    <cellStyle name="Акцент6 30" xfId="27598"/>
    <cellStyle name="Акцент6 31" xfId="27599"/>
    <cellStyle name="Акцент6 32" xfId="27600"/>
    <cellStyle name="Акцент6 4" xfId="27601"/>
    <cellStyle name="Акцент6 5" xfId="27602"/>
    <cellStyle name="Акцент6 6" xfId="27603"/>
    <cellStyle name="Акцент6 7" xfId="27604"/>
    <cellStyle name="Акцент6 8" xfId="27605"/>
    <cellStyle name="Акцент6 9" xfId="27606"/>
    <cellStyle name="Беззащитный" xfId="27607"/>
    <cellStyle name="Беззащитный 2" xfId="27608"/>
    <cellStyle name="Беззащитный 3" xfId="27609"/>
    <cellStyle name="Беззащитный_БДР формат СД (2)" xfId="27610"/>
    <cellStyle name="Блок(жёлт)" xfId="27611"/>
    <cellStyle name="Блок(жёлт) 2" xfId="27612"/>
    <cellStyle name="Блок(жёлт) 3" xfId="27613"/>
    <cellStyle name="Блок(жёлт) 4" xfId="27614"/>
    <cellStyle name="Блок(жёлт) 5" xfId="27615"/>
    <cellStyle name="вагоны" xfId="27616"/>
    <cellStyle name="Ввод" xfId="27617"/>
    <cellStyle name="Ввод  10" xfId="27618"/>
    <cellStyle name="Ввод  11" xfId="27619"/>
    <cellStyle name="Ввод  12" xfId="27620"/>
    <cellStyle name="Ввод  13" xfId="27621"/>
    <cellStyle name="Ввод  14" xfId="27622"/>
    <cellStyle name="Ввод  15" xfId="27623"/>
    <cellStyle name="Ввод  16" xfId="27624"/>
    <cellStyle name="Ввод  17" xfId="27625"/>
    <cellStyle name="Ввод  18" xfId="27626"/>
    <cellStyle name="Ввод  19" xfId="27627"/>
    <cellStyle name="Ввод  2" xfId="27628"/>
    <cellStyle name="Ввод  2 10" xfId="27629"/>
    <cellStyle name="Ввод  2 11" xfId="27630"/>
    <cellStyle name="Ввод  2 12" xfId="27631"/>
    <cellStyle name="Ввод  2 13" xfId="27632"/>
    <cellStyle name="Ввод  2 14" xfId="27633"/>
    <cellStyle name="Ввод  2 15" xfId="27634"/>
    <cellStyle name="Ввод  2 2" xfId="27635"/>
    <cellStyle name="Ввод  2 2 10" xfId="27636"/>
    <cellStyle name="Ввод  2 2 2" xfId="27637"/>
    <cellStyle name="Ввод  2 2 2 2" xfId="27638"/>
    <cellStyle name="Ввод  2 2 2 2 2" xfId="27639"/>
    <cellStyle name="Ввод  2 2 2 2 3" xfId="27640"/>
    <cellStyle name="Ввод  2 2 2 2 4" xfId="27641"/>
    <cellStyle name="Ввод  2 2 2 2 5" xfId="27642"/>
    <cellStyle name="Ввод  2 2 2 2 6" xfId="27643"/>
    <cellStyle name="Ввод  2 2 2 2 7" xfId="27644"/>
    <cellStyle name="Ввод  2 2 2 3" xfId="27645"/>
    <cellStyle name="Ввод  2 2 2 4" xfId="27646"/>
    <cellStyle name="Ввод  2 2 2 5" xfId="27647"/>
    <cellStyle name="Ввод  2 2 2 6" xfId="27648"/>
    <cellStyle name="Ввод  2 2 2 7" xfId="27649"/>
    <cellStyle name="Ввод  2 2 2 8" xfId="27650"/>
    <cellStyle name="Ввод  2 2 3" xfId="27651"/>
    <cellStyle name="Ввод  2 2 3 2" xfId="27652"/>
    <cellStyle name="Ввод  2 2 3 2 2" xfId="27653"/>
    <cellStyle name="Ввод  2 2 3 2 3" xfId="27654"/>
    <cellStyle name="Ввод  2 2 3 3" xfId="27655"/>
    <cellStyle name="Ввод  2 2 3 4" xfId="27656"/>
    <cellStyle name="Ввод  2 2 3 5" xfId="27657"/>
    <cellStyle name="Ввод  2 2 3 6" xfId="27658"/>
    <cellStyle name="Ввод  2 2 3 7" xfId="27659"/>
    <cellStyle name="Ввод  2 2 4" xfId="27660"/>
    <cellStyle name="Ввод  2 2 4 2" xfId="27661"/>
    <cellStyle name="Ввод  2 2 4 2 2" xfId="27662"/>
    <cellStyle name="Ввод  2 2 4 3" xfId="27663"/>
    <cellStyle name="Ввод  2 2 4 4" xfId="27664"/>
    <cellStyle name="Ввод  2 2 4 5" xfId="27665"/>
    <cellStyle name="Ввод  2 2 4 6" xfId="27666"/>
    <cellStyle name="Ввод  2 2 4 7" xfId="27667"/>
    <cellStyle name="Ввод  2 2 5" xfId="27668"/>
    <cellStyle name="Ввод  2 2 6" xfId="27669"/>
    <cellStyle name="Ввод  2 2 7" xfId="27670"/>
    <cellStyle name="Ввод  2 2 8" xfId="27671"/>
    <cellStyle name="Ввод  2 2 9" xfId="27672"/>
    <cellStyle name="Ввод  2 2_БДР формат СД (2)" xfId="27673"/>
    <cellStyle name="Ввод  2 3" xfId="27674"/>
    <cellStyle name="Ввод  2 3 10" xfId="27675"/>
    <cellStyle name="Ввод  2 3 2" xfId="27676"/>
    <cellStyle name="Ввод  2 3 2 2" xfId="27677"/>
    <cellStyle name="Ввод  2 3 2 2 2" xfId="27678"/>
    <cellStyle name="Ввод  2 3 2 2 3" xfId="27679"/>
    <cellStyle name="Ввод  2 3 2 2 4" xfId="27680"/>
    <cellStyle name="Ввод  2 3 2 2 5" xfId="27681"/>
    <cellStyle name="Ввод  2 3 2 2 6" xfId="27682"/>
    <cellStyle name="Ввод  2 3 2 2 7" xfId="27683"/>
    <cellStyle name="Ввод  2 3 2 3" xfId="27684"/>
    <cellStyle name="Ввод  2 3 2 4" xfId="27685"/>
    <cellStyle name="Ввод  2 3 2 5" xfId="27686"/>
    <cellStyle name="Ввод  2 3 2 6" xfId="27687"/>
    <cellStyle name="Ввод  2 3 2 7" xfId="27688"/>
    <cellStyle name="Ввод  2 3 2 8" xfId="27689"/>
    <cellStyle name="Ввод  2 3 3" xfId="27690"/>
    <cellStyle name="Ввод  2 3 3 2" xfId="27691"/>
    <cellStyle name="Ввод  2 3 3 2 2" xfId="27692"/>
    <cellStyle name="Ввод  2 3 3 2 3" xfId="27693"/>
    <cellStyle name="Ввод  2 3 3 2 4" xfId="27694"/>
    <cellStyle name="Ввод  2 3 3 2 5" xfId="27695"/>
    <cellStyle name="Ввод  2 3 3 2 6" xfId="27696"/>
    <cellStyle name="Ввод  2 3 3 2 7" xfId="27697"/>
    <cellStyle name="Ввод  2 3 3 3" xfId="27698"/>
    <cellStyle name="Ввод  2 3 3 4" xfId="27699"/>
    <cellStyle name="Ввод  2 3 3 5" xfId="27700"/>
    <cellStyle name="Ввод  2 3 3 6" xfId="27701"/>
    <cellStyle name="Ввод  2 3 3 7" xfId="27702"/>
    <cellStyle name="Ввод  2 3 3 8" xfId="27703"/>
    <cellStyle name="Ввод  2 3 4" xfId="27704"/>
    <cellStyle name="Ввод  2 3 4 2" xfId="27705"/>
    <cellStyle name="Ввод  2 3 4 3" xfId="27706"/>
    <cellStyle name="Ввод  2 3 4 4" xfId="27707"/>
    <cellStyle name="Ввод  2 3 4 5" xfId="27708"/>
    <cellStyle name="Ввод  2 3 4 6" xfId="27709"/>
    <cellStyle name="Ввод  2 3 4 7" xfId="27710"/>
    <cellStyle name="Ввод  2 3 5" xfId="27711"/>
    <cellStyle name="Ввод  2 3 6" xfId="27712"/>
    <cellStyle name="Ввод  2 3 7" xfId="27713"/>
    <cellStyle name="Ввод  2 3 8" xfId="27714"/>
    <cellStyle name="Ввод  2 3 9" xfId="27715"/>
    <cellStyle name="Ввод  2 3_БДР формат СД (2)" xfId="27716"/>
    <cellStyle name="Ввод  2 4" xfId="27717"/>
    <cellStyle name="Ввод  2 4 2" xfId="27718"/>
    <cellStyle name="Ввод  2 4 2 2" xfId="27719"/>
    <cellStyle name="Ввод  2 4 2 2 2" xfId="27720"/>
    <cellStyle name="Ввод  2 4 2 2 3" xfId="27721"/>
    <cellStyle name="Ввод  2 4 2 2 4" xfId="27722"/>
    <cellStyle name="Ввод  2 4 2 2 5" xfId="27723"/>
    <cellStyle name="Ввод  2 4 2 2 6" xfId="27724"/>
    <cellStyle name="Ввод  2 4 2 2 7" xfId="27725"/>
    <cellStyle name="Ввод  2 4 2 3" xfId="27726"/>
    <cellStyle name="Ввод  2 4 2 4" xfId="27727"/>
    <cellStyle name="Ввод  2 4 2 5" xfId="27728"/>
    <cellStyle name="Ввод  2 4 2 6" xfId="27729"/>
    <cellStyle name="Ввод  2 4 2 7" xfId="27730"/>
    <cellStyle name="Ввод  2 4 2 8" xfId="27731"/>
    <cellStyle name="Ввод  2 4 3" xfId="27732"/>
    <cellStyle name="Ввод  2 4 3 2" xfId="27733"/>
    <cellStyle name="Ввод  2 4 3 3" xfId="27734"/>
    <cellStyle name="Ввод  2 4 3 4" xfId="27735"/>
    <cellStyle name="Ввод  2 4 3 5" xfId="27736"/>
    <cellStyle name="Ввод  2 4 3 6" xfId="27737"/>
    <cellStyle name="Ввод  2 4 3 7" xfId="27738"/>
    <cellStyle name="Ввод  2 4 4" xfId="27739"/>
    <cellStyle name="Ввод  2 4 4 2" xfId="27740"/>
    <cellStyle name="Ввод  2 4 4 3" xfId="27741"/>
    <cellStyle name="Ввод  2 4 4 4" xfId="27742"/>
    <cellStyle name="Ввод  2 4 5" xfId="27743"/>
    <cellStyle name="Ввод  2 4 6" xfId="27744"/>
    <cellStyle name="Ввод  2 4 7" xfId="27745"/>
    <cellStyle name="Ввод  2 4 8" xfId="27746"/>
    <cellStyle name="Ввод  2 4 9" xfId="27747"/>
    <cellStyle name="Ввод  2 4_БДР формат СД (2)" xfId="27748"/>
    <cellStyle name="Ввод  2 5" xfId="27749"/>
    <cellStyle name="Ввод  2 5 2" xfId="27750"/>
    <cellStyle name="Ввод  2 5 2 2" xfId="27751"/>
    <cellStyle name="Ввод  2 5 2 2 2" xfId="27752"/>
    <cellStyle name="Ввод  2 5 2 2 3" xfId="27753"/>
    <cellStyle name="Ввод  2 5 2 2 4" xfId="27754"/>
    <cellStyle name="Ввод  2 5 2 2 5" xfId="27755"/>
    <cellStyle name="Ввод  2 5 2 2 6" xfId="27756"/>
    <cellStyle name="Ввод  2 5 2 2 7" xfId="27757"/>
    <cellStyle name="Ввод  2 5 2 3" xfId="27758"/>
    <cellStyle name="Ввод  2 5 2 4" xfId="27759"/>
    <cellStyle name="Ввод  2 5 2 5" xfId="27760"/>
    <cellStyle name="Ввод  2 5 2 6" xfId="27761"/>
    <cellStyle name="Ввод  2 5 2 7" xfId="27762"/>
    <cellStyle name="Ввод  2 5 2 8" xfId="27763"/>
    <cellStyle name="Ввод  2 5 3" xfId="27764"/>
    <cellStyle name="Ввод  2 5 3 2" xfId="27765"/>
    <cellStyle name="Ввод  2 5 3 3" xfId="27766"/>
    <cellStyle name="Ввод  2 5 3 4" xfId="27767"/>
    <cellStyle name="Ввод  2 5 3 5" xfId="27768"/>
    <cellStyle name="Ввод  2 5 3 6" xfId="27769"/>
    <cellStyle name="Ввод  2 5 3 7" xfId="27770"/>
    <cellStyle name="Ввод  2 5 4" xfId="27771"/>
    <cellStyle name="Ввод  2 5 4 2" xfId="27772"/>
    <cellStyle name="Ввод  2 5 4 3" xfId="27773"/>
    <cellStyle name="Ввод  2 5 4 4" xfId="27774"/>
    <cellStyle name="Ввод  2 5 5" xfId="27775"/>
    <cellStyle name="Ввод  2 5 6" xfId="27776"/>
    <cellStyle name="Ввод  2 5 7" xfId="27777"/>
    <cellStyle name="Ввод  2 5 8" xfId="27778"/>
    <cellStyle name="Ввод  2 5 9" xfId="27779"/>
    <cellStyle name="Ввод  2 5_БДР формат СД (2)" xfId="27780"/>
    <cellStyle name="Ввод  2 6" xfId="27781"/>
    <cellStyle name="Ввод  2 6 2" xfId="27782"/>
    <cellStyle name="Ввод  2 6 2 2" xfId="27783"/>
    <cellStyle name="Ввод  2 6 2 3" xfId="27784"/>
    <cellStyle name="Ввод  2 6 2 4" xfId="27785"/>
    <cellStyle name="Ввод  2 6 2 5" xfId="27786"/>
    <cellStyle name="Ввод  2 6 2 6" xfId="27787"/>
    <cellStyle name="Ввод  2 6 2 7" xfId="27788"/>
    <cellStyle name="Ввод  2 6 3" xfId="27789"/>
    <cellStyle name="Ввод  2 6 3 2" xfId="27790"/>
    <cellStyle name="Ввод  2 6 3 3" xfId="27791"/>
    <cellStyle name="Ввод  2 6 3 4" xfId="27792"/>
    <cellStyle name="Ввод  2 6 4" xfId="27793"/>
    <cellStyle name="Ввод  2 6 4 2" xfId="27794"/>
    <cellStyle name="Ввод  2 6 4 3" xfId="27795"/>
    <cellStyle name="Ввод  2 6 4 4" xfId="27796"/>
    <cellStyle name="Ввод  2 6 5" xfId="27797"/>
    <cellStyle name="Ввод  2 6 6" xfId="27798"/>
    <cellStyle name="Ввод  2 6 7" xfId="27799"/>
    <cellStyle name="Ввод  2 6 8" xfId="27800"/>
    <cellStyle name="Ввод  2 7" xfId="27801"/>
    <cellStyle name="Ввод  2 7 2" xfId="27802"/>
    <cellStyle name="Ввод  2 7 2 2" xfId="27803"/>
    <cellStyle name="Ввод  2 7 2 3" xfId="27804"/>
    <cellStyle name="Ввод  2 7 2 4" xfId="27805"/>
    <cellStyle name="Ввод  2 7 2 5" xfId="27806"/>
    <cellStyle name="Ввод  2 7 2 6" xfId="27807"/>
    <cellStyle name="Ввод  2 7 2 7" xfId="27808"/>
    <cellStyle name="Ввод  2 7 3" xfId="27809"/>
    <cellStyle name="Ввод  2 7 3 2" xfId="27810"/>
    <cellStyle name="Ввод  2 7 3 3" xfId="27811"/>
    <cellStyle name="Ввод  2 7 3 4" xfId="27812"/>
    <cellStyle name="Ввод  2 7 4" xfId="27813"/>
    <cellStyle name="Ввод  2 7 4 2" xfId="27814"/>
    <cellStyle name="Ввод  2 7 4 3" xfId="27815"/>
    <cellStyle name="Ввод  2 7 4 4" xfId="27816"/>
    <cellStyle name="Ввод  2 7 5" xfId="27817"/>
    <cellStyle name="Ввод  2 7 6" xfId="27818"/>
    <cellStyle name="Ввод  2 7 7" xfId="27819"/>
    <cellStyle name="Ввод  2 7 8" xfId="27820"/>
    <cellStyle name="Ввод  2 8" xfId="27821"/>
    <cellStyle name="Ввод  2 8 2" xfId="27822"/>
    <cellStyle name="Ввод  2 8 2 2" xfId="27823"/>
    <cellStyle name="Ввод  2 8 2 3" xfId="27824"/>
    <cellStyle name="Ввод  2 8 2 4" xfId="27825"/>
    <cellStyle name="Ввод  2 8 3" xfId="27826"/>
    <cellStyle name="Ввод  2 8 3 2" xfId="27827"/>
    <cellStyle name="Ввод  2 8 3 3" xfId="27828"/>
    <cellStyle name="Ввод  2 8 3 4" xfId="27829"/>
    <cellStyle name="Ввод  2 8 4" xfId="27830"/>
    <cellStyle name="Ввод  2 8 4 2" xfId="27831"/>
    <cellStyle name="Ввод  2 8 4 3" xfId="27832"/>
    <cellStyle name="Ввод  2 8 4 4" xfId="27833"/>
    <cellStyle name="Ввод  2 8 5" xfId="27834"/>
    <cellStyle name="Ввод  2 8 6" xfId="27835"/>
    <cellStyle name="Ввод  2 8 7" xfId="27836"/>
    <cellStyle name="Ввод  2 9" xfId="27837"/>
    <cellStyle name="Ввод  2 9 2" xfId="27838"/>
    <cellStyle name="Ввод  2 9 3" xfId="27839"/>
    <cellStyle name="Ввод  2 9 4" xfId="27840"/>
    <cellStyle name="Ввод  2_БДР формат СД (2)" xfId="27841"/>
    <cellStyle name="Ввод  20" xfId="27842"/>
    <cellStyle name="Ввод  21" xfId="27843"/>
    <cellStyle name="Ввод  22" xfId="27844"/>
    <cellStyle name="Ввод  23" xfId="27845"/>
    <cellStyle name="Ввод  23 2" xfId="27846"/>
    <cellStyle name="Ввод  23 3" xfId="27847"/>
    <cellStyle name="Ввод  23 4" xfId="27848"/>
    <cellStyle name="Ввод  23 5" xfId="27849"/>
    <cellStyle name="Ввод  23 6" xfId="27850"/>
    <cellStyle name="Ввод  23 7" xfId="27851"/>
    <cellStyle name="Ввод  23 8" xfId="27852"/>
    <cellStyle name="Ввод  24" xfId="27853"/>
    <cellStyle name="Ввод  24 2" xfId="27854"/>
    <cellStyle name="Ввод  24 3" xfId="27855"/>
    <cellStyle name="Ввод  24 4" xfId="27856"/>
    <cellStyle name="Ввод  24 5" xfId="27857"/>
    <cellStyle name="Ввод  24 6" xfId="27858"/>
    <cellStyle name="Ввод  24 7" xfId="27859"/>
    <cellStyle name="Ввод  25" xfId="27860"/>
    <cellStyle name="Ввод  25 2" xfId="27861"/>
    <cellStyle name="Ввод  25 3" xfId="27862"/>
    <cellStyle name="Ввод  25 4" xfId="27863"/>
    <cellStyle name="Ввод  25 5" xfId="27864"/>
    <cellStyle name="Ввод  25 6" xfId="27865"/>
    <cellStyle name="Ввод  26" xfId="27866"/>
    <cellStyle name="Ввод  26 2" xfId="27867"/>
    <cellStyle name="Ввод  26 3" xfId="27868"/>
    <cellStyle name="Ввод  26 4" xfId="27869"/>
    <cellStyle name="Ввод  26 5" xfId="27870"/>
    <cellStyle name="Ввод  27" xfId="27871"/>
    <cellStyle name="Ввод  27 2" xfId="27872"/>
    <cellStyle name="Ввод  27 3" xfId="27873"/>
    <cellStyle name="Ввод  27 4" xfId="27874"/>
    <cellStyle name="Ввод  28" xfId="27875"/>
    <cellStyle name="Ввод  28 2" xfId="27876"/>
    <cellStyle name="Ввод  28 3" xfId="27877"/>
    <cellStyle name="Ввод  29" xfId="27878"/>
    <cellStyle name="Ввод  29 2" xfId="27879"/>
    <cellStyle name="Ввод  3" xfId="27880"/>
    <cellStyle name="Ввод  3 10" xfId="27881"/>
    <cellStyle name="Ввод  3 11" xfId="27882"/>
    <cellStyle name="Ввод  3 2" xfId="27883"/>
    <cellStyle name="Ввод  3 2 2" xfId="27884"/>
    <cellStyle name="Ввод  3 2 2 2" xfId="27885"/>
    <cellStyle name="Ввод  3 2 2 3" xfId="27886"/>
    <cellStyle name="Ввод  3 2 2 4" xfId="27887"/>
    <cellStyle name="Ввод  3 2 2 5" xfId="27888"/>
    <cellStyle name="Ввод  3 2 2 6" xfId="27889"/>
    <cellStyle name="Ввод  3 2 2 7" xfId="27890"/>
    <cellStyle name="Ввод  3 2 3" xfId="27891"/>
    <cellStyle name="Ввод  3 2 3 2" xfId="27892"/>
    <cellStyle name="Ввод  3 2 3 3" xfId="27893"/>
    <cellStyle name="Ввод  3 2 3 4" xfId="27894"/>
    <cellStyle name="Ввод  3 2 4" xfId="27895"/>
    <cellStyle name="Ввод  3 2 4 2" xfId="27896"/>
    <cellStyle name="Ввод  3 2 4 3" xfId="27897"/>
    <cellStyle name="Ввод  3 2 4 4" xfId="27898"/>
    <cellStyle name="Ввод  3 2 5" xfId="27899"/>
    <cellStyle name="Ввод  3 2 6" xfId="27900"/>
    <cellStyle name="Ввод  3 2 7" xfId="27901"/>
    <cellStyle name="Ввод  3 2 8" xfId="27902"/>
    <cellStyle name="Ввод  3 3" xfId="27903"/>
    <cellStyle name="Ввод  3 3 2" xfId="27904"/>
    <cellStyle name="Ввод  3 3 2 2" xfId="27905"/>
    <cellStyle name="Ввод  3 3 2 3" xfId="27906"/>
    <cellStyle name="Ввод  3 3 2 4" xfId="27907"/>
    <cellStyle name="Ввод  3 3 3" xfId="27908"/>
    <cellStyle name="Ввод  3 3 3 2" xfId="27909"/>
    <cellStyle name="Ввод  3 3 3 3" xfId="27910"/>
    <cellStyle name="Ввод  3 3 3 4" xfId="27911"/>
    <cellStyle name="Ввод  3 3 4" xfId="27912"/>
    <cellStyle name="Ввод  3 3 4 2" xfId="27913"/>
    <cellStyle name="Ввод  3 3 4 3" xfId="27914"/>
    <cellStyle name="Ввод  3 3 4 4" xfId="27915"/>
    <cellStyle name="Ввод  3 3 5" xfId="27916"/>
    <cellStyle name="Ввод  3 3 6" xfId="27917"/>
    <cellStyle name="Ввод  3 3 7" xfId="27918"/>
    <cellStyle name="Ввод  3 4" xfId="27919"/>
    <cellStyle name="Ввод  3 4 2" xfId="27920"/>
    <cellStyle name="Ввод  3 4 2 2" xfId="27921"/>
    <cellStyle name="Ввод  3 4 2 3" xfId="27922"/>
    <cellStyle name="Ввод  3 4 2 4" xfId="27923"/>
    <cellStyle name="Ввод  3 4 3" xfId="27924"/>
    <cellStyle name="Ввод  3 4 3 2" xfId="27925"/>
    <cellStyle name="Ввод  3 4 3 3" xfId="27926"/>
    <cellStyle name="Ввод  3 4 3 4" xfId="27927"/>
    <cellStyle name="Ввод  3 4 4" xfId="27928"/>
    <cellStyle name="Ввод  3 4 4 2" xfId="27929"/>
    <cellStyle name="Ввод  3 4 4 3" xfId="27930"/>
    <cellStyle name="Ввод  3 4 4 4" xfId="27931"/>
    <cellStyle name="Ввод  3 4 5" xfId="27932"/>
    <cellStyle name="Ввод  3 4 6" xfId="27933"/>
    <cellStyle name="Ввод  3 5" xfId="27934"/>
    <cellStyle name="Ввод  3 5 2" xfId="27935"/>
    <cellStyle name="Ввод  3 5 2 2" xfId="27936"/>
    <cellStyle name="Ввод  3 5 2 3" xfId="27937"/>
    <cellStyle name="Ввод  3 5 2 4" xfId="27938"/>
    <cellStyle name="Ввод  3 5 3" xfId="27939"/>
    <cellStyle name="Ввод  3 5 3 2" xfId="27940"/>
    <cellStyle name="Ввод  3 5 3 3" xfId="27941"/>
    <cellStyle name="Ввод  3 5 3 4" xfId="27942"/>
    <cellStyle name="Ввод  3 5 4" xfId="27943"/>
    <cellStyle name="Ввод  3 5 4 2" xfId="27944"/>
    <cellStyle name="Ввод  3 5 4 3" xfId="27945"/>
    <cellStyle name="Ввод  3 5 4 4" xfId="27946"/>
    <cellStyle name="Ввод  3 5 5" xfId="27947"/>
    <cellStyle name="Ввод  3 5 6" xfId="27948"/>
    <cellStyle name="Ввод  3 6" xfId="27949"/>
    <cellStyle name="Ввод  3 6 2" xfId="27950"/>
    <cellStyle name="Ввод  3 6 2 2" xfId="27951"/>
    <cellStyle name="Ввод  3 6 2 3" xfId="27952"/>
    <cellStyle name="Ввод  3 6 2 4" xfId="27953"/>
    <cellStyle name="Ввод  3 6 3" xfId="27954"/>
    <cellStyle name="Ввод  3 6 3 2" xfId="27955"/>
    <cellStyle name="Ввод  3 6 3 3" xfId="27956"/>
    <cellStyle name="Ввод  3 6 3 4" xfId="27957"/>
    <cellStyle name="Ввод  3 6 4" xfId="27958"/>
    <cellStyle name="Ввод  3 6 4 2" xfId="27959"/>
    <cellStyle name="Ввод  3 6 4 3" xfId="27960"/>
    <cellStyle name="Ввод  3 6 4 4" xfId="27961"/>
    <cellStyle name="Ввод  3 6 5" xfId="27962"/>
    <cellStyle name="Ввод  3 6 6" xfId="27963"/>
    <cellStyle name="Ввод  3 7" xfId="27964"/>
    <cellStyle name="Ввод  3 7 2" xfId="27965"/>
    <cellStyle name="Ввод  3 7 2 2" xfId="27966"/>
    <cellStyle name="Ввод  3 7 2 3" xfId="27967"/>
    <cellStyle name="Ввод  3 7 2 4" xfId="27968"/>
    <cellStyle name="Ввод  3 7 3" xfId="27969"/>
    <cellStyle name="Ввод  3 7 3 2" xfId="27970"/>
    <cellStyle name="Ввод  3 7 3 3" xfId="27971"/>
    <cellStyle name="Ввод  3 7 3 4" xfId="27972"/>
    <cellStyle name="Ввод  3 7 4" xfId="27973"/>
    <cellStyle name="Ввод  3 7 4 2" xfId="27974"/>
    <cellStyle name="Ввод  3 7 4 3" xfId="27975"/>
    <cellStyle name="Ввод  3 7 4 4" xfId="27976"/>
    <cellStyle name="Ввод  3 7 5" xfId="27977"/>
    <cellStyle name="Ввод  3 7 6" xfId="27978"/>
    <cellStyle name="Ввод  3 8" xfId="27979"/>
    <cellStyle name="Ввод  3 8 2" xfId="27980"/>
    <cellStyle name="Ввод  3 8 2 2" xfId="27981"/>
    <cellStyle name="Ввод  3 8 2 3" xfId="27982"/>
    <cellStyle name="Ввод  3 8 2 4" xfId="27983"/>
    <cellStyle name="Ввод  3 8 3" xfId="27984"/>
    <cellStyle name="Ввод  3 8 3 2" xfId="27985"/>
    <cellStyle name="Ввод  3 8 3 3" xfId="27986"/>
    <cellStyle name="Ввод  3 8 3 4" xfId="27987"/>
    <cellStyle name="Ввод  3 8 4" xfId="27988"/>
    <cellStyle name="Ввод  3 8 4 2" xfId="27989"/>
    <cellStyle name="Ввод  3 8 4 3" xfId="27990"/>
    <cellStyle name="Ввод  3 8 4 4" xfId="27991"/>
    <cellStyle name="Ввод  3 8 5" xfId="27992"/>
    <cellStyle name="Ввод  3 8 6" xfId="27993"/>
    <cellStyle name="Ввод  3 9" xfId="27994"/>
    <cellStyle name="Ввод  3 9 2" xfId="27995"/>
    <cellStyle name="Ввод  3 9 3" xfId="27996"/>
    <cellStyle name="Ввод  3 9 4" xfId="27997"/>
    <cellStyle name="Ввод  3_БДР формат СД (2)" xfId="27998"/>
    <cellStyle name="Ввод  30" xfId="27999"/>
    <cellStyle name="Ввод  31" xfId="28000"/>
    <cellStyle name="Ввод  32" xfId="28001"/>
    <cellStyle name="Ввод  33" xfId="28002"/>
    <cellStyle name="Ввод  4" xfId="28003"/>
    <cellStyle name="Ввод  4 2" xfId="28004"/>
    <cellStyle name="Ввод  4 2 2" xfId="28005"/>
    <cellStyle name="Ввод  4 2 2 2" xfId="28006"/>
    <cellStyle name="Ввод  4 2 2 3" xfId="28007"/>
    <cellStyle name="Ввод  4 2 2 4" xfId="28008"/>
    <cellStyle name="Ввод  4 2 2 5" xfId="28009"/>
    <cellStyle name="Ввод  4 2 2 6" xfId="28010"/>
    <cellStyle name="Ввод  4 2 2 7" xfId="28011"/>
    <cellStyle name="Ввод  4 2 3" xfId="28012"/>
    <cellStyle name="Ввод  4 2 4" xfId="28013"/>
    <cellStyle name="Ввод  4 2 5" xfId="28014"/>
    <cellStyle name="Ввод  4 2 6" xfId="28015"/>
    <cellStyle name="Ввод  4 2 7" xfId="28016"/>
    <cellStyle name="Ввод  4 2 8" xfId="28017"/>
    <cellStyle name="Ввод  4 3" xfId="28018"/>
    <cellStyle name="Ввод  4 3 2" xfId="28019"/>
    <cellStyle name="Ввод  4 3 2 2" xfId="28020"/>
    <cellStyle name="Ввод  4 3 2 3" xfId="28021"/>
    <cellStyle name="Ввод  4 3 3" xfId="28022"/>
    <cellStyle name="Ввод  4 3 4" xfId="28023"/>
    <cellStyle name="Ввод  4 3 5" xfId="28024"/>
    <cellStyle name="Ввод  4 3 6" xfId="28025"/>
    <cellStyle name="Ввод  4 3 7" xfId="28026"/>
    <cellStyle name="Ввод  4 4" xfId="28027"/>
    <cellStyle name="Ввод  4 4 2" xfId="28028"/>
    <cellStyle name="Ввод  4 4 2 2" xfId="28029"/>
    <cellStyle name="Ввод  4 4 3" xfId="28030"/>
    <cellStyle name="Ввод  4 4 4" xfId="28031"/>
    <cellStyle name="Ввод  4 5" xfId="28032"/>
    <cellStyle name="Ввод  4 6" xfId="28033"/>
    <cellStyle name="Ввод  4 7" xfId="28034"/>
    <cellStyle name="Ввод  4 8" xfId="28035"/>
    <cellStyle name="Ввод  4 9" xfId="28036"/>
    <cellStyle name="Ввод  4_БДР формат СД (2)" xfId="28037"/>
    <cellStyle name="Ввод  5" xfId="28038"/>
    <cellStyle name="Ввод  5 2" xfId="28039"/>
    <cellStyle name="Ввод  5 2 2" xfId="28040"/>
    <cellStyle name="Ввод  5 2 3" xfId="28041"/>
    <cellStyle name="Ввод  5 2 4" xfId="28042"/>
    <cellStyle name="Ввод  5 3" xfId="28043"/>
    <cellStyle name="Ввод  5 3 2" xfId="28044"/>
    <cellStyle name="Ввод  5 3 2 2" xfId="28045"/>
    <cellStyle name="Ввод  5 3 2 3" xfId="28046"/>
    <cellStyle name="Ввод  5 3 3" xfId="28047"/>
    <cellStyle name="Ввод  5 3 4" xfId="28048"/>
    <cellStyle name="Ввод  5 4" xfId="28049"/>
    <cellStyle name="Ввод  5 4 2" xfId="28050"/>
    <cellStyle name="Ввод  5 4 2 2" xfId="28051"/>
    <cellStyle name="Ввод  5 4 3" xfId="28052"/>
    <cellStyle name="Ввод  6" xfId="28053"/>
    <cellStyle name="Ввод  7" xfId="28054"/>
    <cellStyle name="Ввод  8" xfId="28055"/>
    <cellStyle name="Ввод  9" xfId="28056"/>
    <cellStyle name="ВД" xfId="28057"/>
    <cellStyle name="ВД 2" xfId="28058"/>
    <cellStyle name="ВД 2 2" xfId="28059"/>
    <cellStyle name="ВД 2 2 2" xfId="28060"/>
    <cellStyle name="ВД 2 2 2 2" xfId="28061"/>
    <cellStyle name="ВД 2 2 2 3" xfId="28062"/>
    <cellStyle name="ВД 2 2 2 4" xfId="28063"/>
    <cellStyle name="ВД 2 2 3" xfId="28064"/>
    <cellStyle name="ВД 2 2 4" xfId="28065"/>
    <cellStyle name="ВД 2 2 5" xfId="28066"/>
    <cellStyle name="ВД 2 2 6" xfId="28067"/>
    <cellStyle name="ВД 2 2 7" xfId="28068"/>
    <cellStyle name="ВД 2 2 8" xfId="28069"/>
    <cellStyle name="ВД 2 3" xfId="28070"/>
    <cellStyle name="ВД 2 4" xfId="28071"/>
    <cellStyle name="ВД 3" xfId="28072"/>
    <cellStyle name="ВД 3 2" xfId="28073"/>
    <cellStyle name="ВД 3 2 2" xfId="28074"/>
    <cellStyle name="ВД 3 2 2 2" xfId="28075"/>
    <cellStyle name="ВД 3 2 2 3" xfId="28076"/>
    <cellStyle name="ВД 3 2 2 4" xfId="28077"/>
    <cellStyle name="ВД 3 2 3" xfId="28078"/>
    <cellStyle name="ВД 3 2 4" xfId="28079"/>
    <cellStyle name="ВД 3 2 5" xfId="28080"/>
    <cellStyle name="ВД 3 2 6" xfId="28081"/>
    <cellStyle name="ВД 3 2 7" xfId="28082"/>
    <cellStyle name="ВД 3 2 8" xfId="28083"/>
    <cellStyle name="ВД 3 3" xfId="28084"/>
    <cellStyle name="ВД 3 4" xfId="28085"/>
    <cellStyle name="ВД 4" xfId="28086"/>
    <cellStyle name="ВД 4 2" xfId="28087"/>
    <cellStyle name="ВД 4 3" xfId="28088"/>
    <cellStyle name="ВД 4 4" xfId="28089"/>
    <cellStyle name="ВД 4 5" xfId="28090"/>
    <cellStyle name="ВД 5" xfId="28091"/>
    <cellStyle name="ВД 6" xfId="28092"/>
    <cellStyle name="Верт. заголовок" xfId="28093"/>
    <cellStyle name="Внешняя сылка" xfId="28094"/>
    <cellStyle name="Вывод 10" xfId="28095"/>
    <cellStyle name="Вывод 11" xfId="28096"/>
    <cellStyle name="Вывод 12" xfId="28097"/>
    <cellStyle name="Вывод 13" xfId="28098"/>
    <cellStyle name="Вывод 14" xfId="28099"/>
    <cellStyle name="Вывод 15" xfId="28100"/>
    <cellStyle name="Вывод 16" xfId="28101"/>
    <cellStyle name="Вывод 17" xfId="28102"/>
    <cellStyle name="Вывод 18" xfId="28103"/>
    <cellStyle name="Вывод 19" xfId="28104"/>
    <cellStyle name="Вывод 2" xfId="28105"/>
    <cellStyle name="Вывод 2 10" xfId="28106"/>
    <cellStyle name="Вывод 2 10 2" xfId="28107"/>
    <cellStyle name="Вывод 2 10 3" xfId="28108"/>
    <cellStyle name="Вывод 2 10 4" xfId="28109"/>
    <cellStyle name="Вывод 2 11" xfId="28110"/>
    <cellStyle name="Вывод 2 12" xfId="28111"/>
    <cellStyle name="Вывод 2 13" xfId="28112"/>
    <cellStyle name="Вывод 2 14" xfId="28113"/>
    <cellStyle name="Вывод 2 15" xfId="28114"/>
    <cellStyle name="Вывод 2 2" xfId="28115"/>
    <cellStyle name="Вывод 2 2 10" xfId="28116"/>
    <cellStyle name="Вывод 2 2 2" xfId="28117"/>
    <cellStyle name="Вывод 2 2 2 2" xfId="28118"/>
    <cellStyle name="Вывод 2 2 2 2 2" xfId="28119"/>
    <cellStyle name="Вывод 2 2 2 2 3" xfId="28120"/>
    <cellStyle name="Вывод 2 2 2 2 4" xfId="28121"/>
    <cellStyle name="Вывод 2 2 2 2 5" xfId="28122"/>
    <cellStyle name="Вывод 2 2 2 2 6" xfId="28123"/>
    <cellStyle name="Вывод 2 2 2 2 7" xfId="28124"/>
    <cellStyle name="Вывод 2 2 2 3" xfId="28125"/>
    <cellStyle name="Вывод 2 2 2 4" xfId="28126"/>
    <cellStyle name="Вывод 2 2 2 5" xfId="28127"/>
    <cellStyle name="Вывод 2 2 2 6" xfId="28128"/>
    <cellStyle name="Вывод 2 2 2 7" xfId="28129"/>
    <cellStyle name="Вывод 2 2 2 8" xfId="28130"/>
    <cellStyle name="Вывод 2 2 3" xfId="28131"/>
    <cellStyle name="Вывод 2 2 3 2" xfId="28132"/>
    <cellStyle name="Вывод 2 2 3 3" xfId="28133"/>
    <cellStyle name="Вывод 2 2 3 4" xfId="28134"/>
    <cellStyle name="Вывод 2 2 3 5" xfId="28135"/>
    <cellStyle name="Вывод 2 2 3 6" xfId="28136"/>
    <cellStyle name="Вывод 2 2 3 7" xfId="28137"/>
    <cellStyle name="Вывод 2 2 4" xfId="28138"/>
    <cellStyle name="Вывод 2 2 4 2" xfId="28139"/>
    <cellStyle name="Вывод 2 2 4 2 2" xfId="28140"/>
    <cellStyle name="Вывод 2 2 4 2 3" xfId="28141"/>
    <cellStyle name="Вывод 2 2 4 3" xfId="28142"/>
    <cellStyle name="Вывод 2 2 4 4" xfId="28143"/>
    <cellStyle name="Вывод 2 2 4 5" xfId="28144"/>
    <cellStyle name="Вывод 2 2 4 6" xfId="28145"/>
    <cellStyle name="Вывод 2 2 4 7" xfId="28146"/>
    <cellStyle name="Вывод 2 2 5" xfId="28147"/>
    <cellStyle name="Вывод 2 2 6" xfId="28148"/>
    <cellStyle name="Вывод 2 2 7" xfId="28149"/>
    <cellStyle name="Вывод 2 2 8" xfId="28150"/>
    <cellStyle name="Вывод 2 2 9" xfId="28151"/>
    <cellStyle name="Вывод 2 2_БДР формат СД (2)" xfId="28152"/>
    <cellStyle name="Вывод 2 3" xfId="28153"/>
    <cellStyle name="Вывод 2 3 10" xfId="28154"/>
    <cellStyle name="Вывод 2 3 2" xfId="28155"/>
    <cellStyle name="Вывод 2 3 2 2" xfId="28156"/>
    <cellStyle name="Вывод 2 3 2 2 2" xfId="28157"/>
    <cellStyle name="Вывод 2 3 2 2 3" xfId="28158"/>
    <cellStyle name="Вывод 2 3 2 2 4" xfId="28159"/>
    <cellStyle name="Вывод 2 3 2 2 5" xfId="28160"/>
    <cellStyle name="Вывод 2 3 2 2 6" xfId="28161"/>
    <cellStyle name="Вывод 2 3 2 2 7" xfId="28162"/>
    <cellStyle name="Вывод 2 3 2 3" xfId="28163"/>
    <cellStyle name="Вывод 2 3 2 4" xfId="28164"/>
    <cellStyle name="Вывод 2 3 2 5" xfId="28165"/>
    <cellStyle name="Вывод 2 3 2 6" xfId="28166"/>
    <cellStyle name="Вывод 2 3 2 7" xfId="28167"/>
    <cellStyle name="Вывод 2 3 2 8" xfId="28168"/>
    <cellStyle name="Вывод 2 3 3" xfId="28169"/>
    <cellStyle name="Вывод 2 3 3 2" xfId="28170"/>
    <cellStyle name="Вывод 2 3 3 2 2" xfId="28171"/>
    <cellStyle name="Вывод 2 3 3 2 3" xfId="28172"/>
    <cellStyle name="Вывод 2 3 3 2 4" xfId="28173"/>
    <cellStyle name="Вывод 2 3 3 2 5" xfId="28174"/>
    <cellStyle name="Вывод 2 3 3 2 6" xfId="28175"/>
    <cellStyle name="Вывод 2 3 3 2 7" xfId="28176"/>
    <cellStyle name="Вывод 2 3 3 3" xfId="28177"/>
    <cellStyle name="Вывод 2 3 3 4" xfId="28178"/>
    <cellStyle name="Вывод 2 3 3 5" xfId="28179"/>
    <cellStyle name="Вывод 2 3 3 6" xfId="28180"/>
    <cellStyle name="Вывод 2 3 3 7" xfId="28181"/>
    <cellStyle name="Вывод 2 3 3 8" xfId="28182"/>
    <cellStyle name="Вывод 2 3 4" xfId="28183"/>
    <cellStyle name="Вывод 2 3 4 2" xfId="28184"/>
    <cellStyle name="Вывод 2 3 4 3" xfId="28185"/>
    <cellStyle name="Вывод 2 3 4 4" xfId="28186"/>
    <cellStyle name="Вывод 2 3 4 5" xfId="28187"/>
    <cellStyle name="Вывод 2 3 4 6" xfId="28188"/>
    <cellStyle name="Вывод 2 3 4 7" xfId="28189"/>
    <cellStyle name="Вывод 2 3 5" xfId="28190"/>
    <cellStyle name="Вывод 2 3 6" xfId="28191"/>
    <cellStyle name="Вывод 2 3 7" xfId="28192"/>
    <cellStyle name="Вывод 2 3 8" xfId="28193"/>
    <cellStyle name="Вывод 2 3 9" xfId="28194"/>
    <cellStyle name="Вывод 2 3_БДР формат СД (2)" xfId="28195"/>
    <cellStyle name="Вывод 2 4" xfId="28196"/>
    <cellStyle name="Вывод 2 4 2" xfId="28197"/>
    <cellStyle name="Вывод 2 4 2 2" xfId="28198"/>
    <cellStyle name="Вывод 2 4 2 2 2" xfId="28199"/>
    <cellStyle name="Вывод 2 4 2 2 3" xfId="28200"/>
    <cellStyle name="Вывод 2 4 2 2 4" xfId="28201"/>
    <cellStyle name="Вывод 2 4 2 2 5" xfId="28202"/>
    <cellStyle name="Вывод 2 4 2 2 6" xfId="28203"/>
    <cellStyle name="Вывод 2 4 2 2 7" xfId="28204"/>
    <cellStyle name="Вывод 2 4 2 3" xfId="28205"/>
    <cellStyle name="Вывод 2 4 2 4" xfId="28206"/>
    <cellStyle name="Вывод 2 4 2 5" xfId="28207"/>
    <cellStyle name="Вывод 2 4 2 6" xfId="28208"/>
    <cellStyle name="Вывод 2 4 2 7" xfId="28209"/>
    <cellStyle name="Вывод 2 4 2 8" xfId="28210"/>
    <cellStyle name="Вывод 2 4 3" xfId="28211"/>
    <cellStyle name="Вывод 2 4 3 2" xfId="28212"/>
    <cellStyle name="Вывод 2 4 3 3" xfId="28213"/>
    <cellStyle name="Вывод 2 4 3 4" xfId="28214"/>
    <cellStyle name="Вывод 2 4 3 5" xfId="28215"/>
    <cellStyle name="Вывод 2 4 3 6" xfId="28216"/>
    <cellStyle name="Вывод 2 4 3 7" xfId="28217"/>
    <cellStyle name="Вывод 2 4 4" xfId="28218"/>
    <cellStyle name="Вывод 2 4 4 2" xfId="28219"/>
    <cellStyle name="Вывод 2 4 4 3" xfId="28220"/>
    <cellStyle name="Вывод 2 4 4 4" xfId="28221"/>
    <cellStyle name="Вывод 2 4 5" xfId="28222"/>
    <cellStyle name="Вывод 2 4 6" xfId="28223"/>
    <cellStyle name="Вывод 2 4 7" xfId="28224"/>
    <cellStyle name="Вывод 2 4 8" xfId="28225"/>
    <cellStyle name="Вывод 2 4 9" xfId="28226"/>
    <cellStyle name="Вывод 2 4_БДР формат СД (2)" xfId="28227"/>
    <cellStyle name="Вывод 2 5" xfId="28228"/>
    <cellStyle name="Вывод 2 5 2" xfId="28229"/>
    <cellStyle name="Вывод 2 5 2 2" xfId="28230"/>
    <cellStyle name="Вывод 2 5 2 2 2" xfId="28231"/>
    <cellStyle name="Вывод 2 5 2 2 3" xfId="28232"/>
    <cellStyle name="Вывод 2 5 2 2 4" xfId="28233"/>
    <cellStyle name="Вывод 2 5 2 2 5" xfId="28234"/>
    <cellStyle name="Вывод 2 5 2 2 6" xfId="28235"/>
    <cellStyle name="Вывод 2 5 2 2 7" xfId="28236"/>
    <cellStyle name="Вывод 2 5 2 3" xfId="28237"/>
    <cellStyle name="Вывод 2 5 2 4" xfId="28238"/>
    <cellStyle name="Вывод 2 5 2 5" xfId="28239"/>
    <cellStyle name="Вывод 2 5 2 6" xfId="28240"/>
    <cellStyle name="Вывод 2 5 2 7" xfId="28241"/>
    <cellStyle name="Вывод 2 5 2 8" xfId="28242"/>
    <cellStyle name="Вывод 2 5 3" xfId="28243"/>
    <cellStyle name="Вывод 2 5 3 2" xfId="28244"/>
    <cellStyle name="Вывод 2 5 3 3" xfId="28245"/>
    <cellStyle name="Вывод 2 5 3 4" xfId="28246"/>
    <cellStyle name="Вывод 2 5 3 5" xfId="28247"/>
    <cellStyle name="Вывод 2 5 3 6" xfId="28248"/>
    <cellStyle name="Вывод 2 5 3 7" xfId="28249"/>
    <cellStyle name="Вывод 2 5 4" xfId="28250"/>
    <cellStyle name="Вывод 2 5 4 2" xfId="28251"/>
    <cellStyle name="Вывод 2 5 4 3" xfId="28252"/>
    <cellStyle name="Вывод 2 5 4 4" xfId="28253"/>
    <cellStyle name="Вывод 2 5 5" xfId="28254"/>
    <cellStyle name="Вывод 2 5 6" xfId="28255"/>
    <cellStyle name="Вывод 2 5 7" xfId="28256"/>
    <cellStyle name="Вывод 2 5 8" xfId="28257"/>
    <cellStyle name="Вывод 2 5 9" xfId="28258"/>
    <cellStyle name="Вывод 2 5_БДР формат СД (2)" xfId="28259"/>
    <cellStyle name="Вывод 2 6" xfId="28260"/>
    <cellStyle name="Вывод 2 6 2" xfId="28261"/>
    <cellStyle name="Вывод 2 6 2 2" xfId="28262"/>
    <cellStyle name="Вывод 2 6 2 3" xfId="28263"/>
    <cellStyle name="Вывод 2 6 2 4" xfId="28264"/>
    <cellStyle name="Вывод 2 6 2 5" xfId="28265"/>
    <cellStyle name="Вывод 2 6 2 6" xfId="28266"/>
    <cellStyle name="Вывод 2 6 2 7" xfId="28267"/>
    <cellStyle name="Вывод 2 6 3" xfId="28268"/>
    <cellStyle name="Вывод 2 6 3 2" xfId="28269"/>
    <cellStyle name="Вывод 2 6 3 3" xfId="28270"/>
    <cellStyle name="Вывод 2 6 3 4" xfId="28271"/>
    <cellStyle name="Вывод 2 6 4" xfId="28272"/>
    <cellStyle name="Вывод 2 6 4 2" xfId="28273"/>
    <cellStyle name="Вывод 2 6 4 3" xfId="28274"/>
    <cellStyle name="Вывод 2 6 4 4" xfId="28275"/>
    <cellStyle name="Вывод 2 6 5" xfId="28276"/>
    <cellStyle name="Вывод 2 6 6" xfId="28277"/>
    <cellStyle name="Вывод 2 6 7" xfId="28278"/>
    <cellStyle name="Вывод 2 6 8" xfId="28279"/>
    <cellStyle name="Вывод 2 7" xfId="28280"/>
    <cellStyle name="Вывод 2 7 2" xfId="28281"/>
    <cellStyle name="Вывод 2 7 2 2" xfId="28282"/>
    <cellStyle name="Вывод 2 7 2 3" xfId="28283"/>
    <cellStyle name="Вывод 2 7 2 4" xfId="28284"/>
    <cellStyle name="Вывод 2 7 2 5" xfId="28285"/>
    <cellStyle name="Вывод 2 7 2 6" xfId="28286"/>
    <cellStyle name="Вывод 2 7 2 7" xfId="28287"/>
    <cellStyle name="Вывод 2 7 3" xfId="28288"/>
    <cellStyle name="Вывод 2 7 3 2" xfId="28289"/>
    <cellStyle name="Вывод 2 7 3 3" xfId="28290"/>
    <cellStyle name="Вывод 2 7 3 4" xfId="28291"/>
    <cellStyle name="Вывод 2 7 4" xfId="28292"/>
    <cellStyle name="Вывод 2 7 4 2" xfId="28293"/>
    <cellStyle name="Вывод 2 7 4 3" xfId="28294"/>
    <cellStyle name="Вывод 2 7 4 4" xfId="28295"/>
    <cellStyle name="Вывод 2 7 5" xfId="28296"/>
    <cellStyle name="Вывод 2 7 6" xfId="28297"/>
    <cellStyle name="Вывод 2 7 7" xfId="28298"/>
    <cellStyle name="Вывод 2 7 8" xfId="28299"/>
    <cellStyle name="Вывод 2 8" xfId="28300"/>
    <cellStyle name="Вывод 2 8 2" xfId="28301"/>
    <cellStyle name="Вывод 2 8 2 2" xfId="28302"/>
    <cellStyle name="Вывод 2 8 2 3" xfId="28303"/>
    <cellStyle name="Вывод 2 8 2 4" xfId="28304"/>
    <cellStyle name="Вывод 2 8 3" xfId="28305"/>
    <cellStyle name="Вывод 2 8 3 2" xfId="28306"/>
    <cellStyle name="Вывод 2 8 3 3" xfId="28307"/>
    <cellStyle name="Вывод 2 8 3 4" xfId="28308"/>
    <cellStyle name="Вывод 2 8 4" xfId="28309"/>
    <cellStyle name="Вывод 2 8 4 2" xfId="28310"/>
    <cellStyle name="Вывод 2 8 4 3" xfId="28311"/>
    <cellStyle name="Вывод 2 8 4 4" xfId="28312"/>
    <cellStyle name="Вывод 2 8 5" xfId="28313"/>
    <cellStyle name="Вывод 2 8 6" xfId="28314"/>
    <cellStyle name="Вывод 2 8 7" xfId="28315"/>
    <cellStyle name="Вывод 2 9" xfId="28316"/>
    <cellStyle name="Вывод 2 9 2" xfId="28317"/>
    <cellStyle name="Вывод 2 9 2 2" xfId="28318"/>
    <cellStyle name="Вывод 2 9 2 3" xfId="28319"/>
    <cellStyle name="Вывод 2 9 2 4" xfId="28320"/>
    <cellStyle name="Вывод 2 9 3" xfId="28321"/>
    <cellStyle name="Вывод 2 9 3 2" xfId="28322"/>
    <cellStyle name="Вывод 2 9 3 3" xfId="28323"/>
    <cellStyle name="Вывод 2 9 3 4" xfId="28324"/>
    <cellStyle name="Вывод 2 9 4" xfId="28325"/>
    <cellStyle name="Вывод 2 9 4 2" xfId="28326"/>
    <cellStyle name="Вывод 2 9 4 3" xfId="28327"/>
    <cellStyle name="Вывод 2 9 4 4" xfId="28328"/>
    <cellStyle name="Вывод 2 9 5" xfId="28329"/>
    <cellStyle name="Вывод 2 9 6" xfId="28330"/>
    <cellStyle name="Вывод 2_БДР формат СД (2)" xfId="28331"/>
    <cellStyle name="Вывод 20" xfId="28332"/>
    <cellStyle name="Вывод 21" xfId="28333"/>
    <cellStyle name="Вывод 22" xfId="28334"/>
    <cellStyle name="Вывод 23" xfId="28335"/>
    <cellStyle name="Вывод 23 2" xfId="28336"/>
    <cellStyle name="Вывод 23 3" xfId="28337"/>
    <cellStyle name="Вывод 23 4" xfId="28338"/>
    <cellStyle name="Вывод 23 5" xfId="28339"/>
    <cellStyle name="Вывод 23 6" xfId="28340"/>
    <cellStyle name="Вывод 23 7" xfId="28341"/>
    <cellStyle name="Вывод 23 8" xfId="28342"/>
    <cellStyle name="Вывод 24" xfId="28343"/>
    <cellStyle name="Вывод 24 2" xfId="28344"/>
    <cellStyle name="Вывод 24 3" xfId="28345"/>
    <cellStyle name="Вывод 24 4" xfId="28346"/>
    <cellStyle name="Вывод 24 5" xfId="28347"/>
    <cellStyle name="Вывод 24 6" xfId="28348"/>
    <cellStyle name="Вывод 24 7" xfId="28349"/>
    <cellStyle name="Вывод 25" xfId="28350"/>
    <cellStyle name="Вывод 25 2" xfId="28351"/>
    <cellStyle name="Вывод 25 3" xfId="28352"/>
    <cellStyle name="Вывод 25 4" xfId="28353"/>
    <cellStyle name="Вывод 25 5" xfId="28354"/>
    <cellStyle name="Вывод 25 6" xfId="28355"/>
    <cellStyle name="Вывод 26" xfId="28356"/>
    <cellStyle name="Вывод 26 2" xfId="28357"/>
    <cellStyle name="Вывод 26 3" xfId="28358"/>
    <cellStyle name="Вывод 26 4" xfId="28359"/>
    <cellStyle name="Вывод 26 5" xfId="28360"/>
    <cellStyle name="Вывод 27" xfId="28361"/>
    <cellStyle name="Вывод 27 2" xfId="28362"/>
    <cellStyle name="Вывод 27 3" xfId="28363"/>
    <cellStyle name="Вывод 27 4" xfId="28364"/>
    <cellStyle name="Вывод 28" xfId="28365"/>
    <cellStyle name="Вывод 28 2" xfId="28366"/>
    <cellStyle name="Вывод 28 3" xfId="28367"/>
    <cellStyle name="Вывод 29" xfId="28368"/>
    <cellStyle name="Вывод 29 2" xfId="28369"/>
    <cellStyle name="Вывод 3" xfId="28370"/>
    <cellStyle name="Вывод 3 10" xfId="28371"/>
    <cellStyle name="Вывод 3 10 2" xfId="28372"/>
    <cellStyle name="Вывод 3 10 3" xfId="28373"/>
    <cellStyle name="Вывод 3 10 4" xfId="28374"/>
    <cellStyle name="Вывод 3 11" xfId="28375"/>
    <cellStyle name="Вывод 3 12" xfId="28376"/>
    <cellStyle name="Вывод 3 2" xfId="28377"/>
    <cellStyle name="Вывод 3 2 2" xfId="28378"/>
    <cellStyle name="Вывод 3 2 2 2" xfId="28379"/>
    <cellStyle name="Вывод 3 2 2 3" xfId="28380"/>
    <cellStyle name="Вывод 3 2 2 4" xfId="28381"/>
    <cellStyle name="Вывод 3 2 2 5" xfId="28382"/>
    <cellStyle name="Вывод 3 2 2 6" xfId="28383"/>
    <cellStyle name="Вывод 3 2 2 7" xfId="28384"/>
    <cellStyle name="Вывод 3 2 3" xfId="28385"/>
    <cellStyle name="Вывод 3 2 3 2" xfId="28386"/>
    <cellStyle name="Вывод 3 2 3 3" xfId="28387"/>
    <cellStyle name="Вывод 3 2 3 4" xfId="28388"/>
    <cellStyle name="Вывод 3 2 4" xfId="28389"/>
    <cellStyle name="Вывод 3 2 4 2" xfId="28390"/>
    <cellStyle name="Вывод 3 2 4 3" xfId="28391"/>
    <cellStyle name="Вывод 3 2 4 4" xfId="28392"/>
    <cellStyle name="Вывод 3 2 5" xfId="28393"/>
    <cellStyle name="Вывод 3 2 6" xfId="28394"/>
    <cellStyle name="Вывод 3 2 7" xfId="28395"/>
    <cellStyle name="Вывод 3 2 8" xfId="28396"/>
    <cellStyle name="Вывод 3 3" xfId="28397"/>
    <cellStyle name="Вывод 3 3 2" xfId="28398"/>
    <cellStyle name="Вывод 3 3 2 2" xfId="28399"/>
    <cellStyle name="Вывод 3 3 2 3" xfId="28400"/>
    <cellStyle name="Вывод 3 3 2 4" xfId="28401"/>
    <cellStyle name="Вывод 3 3 3" xfId="28402"/>
    <cellStyle name="Вывод 3 3 3 2" xfId="28403"/>
    <cellStyle name="Вывод 3 3 3 3" xfId="28404"/>
    <cellStyle name="Вывод 3 3 3 4" xfId="28405"/>
    <cellStyle name="Вывод 3 3 4" xfId="28406"/>
    <cellStyle name="Вывод 3 3 4 2" xfId="28407"/>
    <cellStyle name="Вывод 3 3 4 3" xfId="28408"/>
    <cellStyle name="Вывод 3 3 4 4" xfId="28409"/>
    <cellStyle name="Вывод 3 3 5" xfId="28410"/>
    <cellStyle name="Вывод 3 3 6" xfId="28411"/>
    <cellStyle name="Вывод 3 3 7" xfId="28412"/>
    <cellStyle name="Вывод 3 4" xfId="28413"/>
    <cellStyle name="Вывод 3 4 2" xfId="28414"/>
    <cellStyle name="Вывод 3 4 2 2" xfId="28415"/>
    <cellStyle name="Вывод 3 4 2 3" xfId="28416"/>
    <cellStyle name="Вывод 3 4 2 4" xfId="28417"/>
    <cellStyle name="Вывод 3 4 3" xfId="28418"/>
    <cellStyle name="Вывод 3 4 3 2" xfId="28419"/>
    <cellStyle name="Вывод 3 4 3 3" xfId="28420"/>
    <cellStyle name="Вывод 3 4 3 4" xfId="28421"/>
    <cellStyle name="Вывод 3 4 4" xfId="28422"/>
    <cellStyle name="Вывод 3 4 4 2" xfId="28423"/>
    <cellStyle name="Вывод 3 4 4 3" xfId="28424"/>
    <cellStyle name="Вывод 3 4 4 4" xfId="28425"/>
    <cellStyle name="Вывод 3 4 5" xfId="28426"/>
    <cellStyle name="Вывод 3 4 6" xfId="28427"/>
    <cellStyle name="Вывод 3 5" xfId="28428"/>
    <cellStyle name="Вывод 3 5 2" xfId="28429"/>
    <cellStyle name="Вывод 3 5 2 2" xfId="28430"/>
    <cellStyle name="Вывод 3 5 2 3" xfId="28431"/>
    <cellStyle name="Вывод 3 5 2 4" xfId="28432"/>
    <cellStyle name="Вывод 3 5 3" xfId="28433"/>
    <cellStyle name="Вывод 3 5 3 2" xfId="28434"/>
    <cellStyle name="Вывод 3 5 3 3" xfId="28435"/>
    <cellStyle name="Вывод 3 5 3 4" xfId="28436"/>
    <cellStyle name="Вывод 3 5 4" xfId="28437"/>
    <cellStyle name="Вывод 3 5 4 2" xfId="28438"/>
    <cellStyle name="Вывод 3 5 4 3" xfId="28439"/>
    <cellStyle name="Вывод 3 5 4 4" xfId="28440"/>
    <cellStyle name="Вывод 3 5 5" xfId="28441"/>
    <cellStyle name="Вывод 3 5 6" xfId="28442"/>
    <cellStyle name="Вывод 3 6" xfId="28443"/>
    <cellStyle name="Вывод 3 6 2" xfId="28444"/>
    <cellStyle name="Вывод 3 6 2 2" xfId="28445"/>
    <cellStyle name="Вывод 3 6 2 3" xfId="28446"/>
    <cellStyle name="Вывод 3 6 2 4" xfId="28447"/>
    <cellStyle name="Вывод 3 6 3" xfId="28448"/>
    <cellStyle name="Вывод 3 6 3 2" xfId="28449"/>
    <cellStyle name="Вывод 3 6 3 3" xfId="28450"/>
    <cellStyle name="Вывод 3 6 3 4" xfId="28451"/>
    <cellStyle name="Вывод 3 6 4" xfId="28452"/>
    <cellStyle name="Вывод 3 6 4 2" xfId="28453"/>
    <cellStyle name="Вывод 3 6 4 3" xfId="28454"/>
    <cellStyle name="Вывод 3 6 4 4" xfId="28455"/>
    <cellStyle name="Вывод 3 6 5" xfId="28456"/>
    <cellStyle name="Вывод 3 6 6" xfId="28457"/>
    <cellStyle name="Вывод 3 7" xfId="28458"/>
    <cellStyle name="Вывод 3 7 2" xfId="28459"/>
    <cellStyle name="Вывод 3 7 2 2" xfId="28460"/>
    <cellStyle name="Вывод 3 7 2 3" xfId="28461"/>
    <cellStyle name="Вывод 3 7 2 4" xfId="28462"/>
    <cellStyle name="Вывод 3 7 3" xfId="28463"/>
    <cellStyle name="Вывод 3 7 3 2" xfId="28464"/>
    <cellStyle name="Вывод 3 7 3 3" xfId="28465"/>
    <cellStyle name="Вывод 3 7 3 4" xfId="28466"/>
    <cellStyle name="Вывод 3 7 4" xfId="28467"/>
    <cellStyle name="Вывод 3 7 4 2" xfId="28468"/>
    <cellStyle name="Вывод 3 7 4 3" xfId="28469"/>
    <cellStyle name="Вывод 3 7 4 4" xfId="28470"/>
    <cellStyle name="Вывод 3 7 5" xfId="28471"/>
    <cellStyle name="Вывод 3 7 6" xfId="28472"/>
    <cellStyle name="Вывод 3 8" xfId="28473"/>
    <cellStyle name="Вывод 3 8 2" xfId="28474"/>
    <cellStyle name="Вывод 3 8 2 2" xfId="28475"/>
    <cellStyle name="Вывод 3 8 2 3" xfId="28476"/>
    <cellStyle name="Вывод 3 8 2 4" xfId="28477"/>
    <cellStyle name="Вывод 3 8 3" xfId="28478"/>
    <cellStyle name="Вывод 3 8 3 2" xfId="28479"/>
    <cellStyle name="Вывод 3 8 3 3" xfId="28480"/>
    <cellStyle name="Вывод 3 8 3 4" xfId="28481"/>
    <cellStyle name="Вывод 3 8 4" xfId="28482"/>
    <cellStyle name="Вывод 3 8 4 2" xfId="28483"/>
    <cellStyle name="Вывод 3 8 4 3" xfId="28484"/>
    <cellStyle name="Вывод 3 8 4 4" xfId="28485"/>
    <cellStyle name="Вывод 3 8 5" xfId="28486"/>
    <cellStyle name="Вывод 3 8 6" xfId="28487"/>
    <cellStyle name="Вывод 3 9" xfId="28488"/>
    <cellStyle name="Вывод 3 9 2" xfId="28489"/>
    <cellStyle name="Вывод 3 9 2 2" xfId="28490"/>
    <cellStyle name="Вывод 3 9 2 3" xfId="28491"/>
    <cellStyle name="Вывод 3 9 2 4" xfId="28492"/>
    <cellStyle name="Вывод 3 9 3" xfId="28493"/>
    <cellStyle name="Вывод 3 9 3 2" xfId="28494"/>
    <cellStyle name="Вывод 3 9 3 3" xfId="28495"/>
    <cellStyle name="Вывод 3 9 3 4" xfId="28496"/>
    <cellStyle name="Вывод 3 9 4" xfId="28497"/>
    <cellStyle name="Вывод 3 9 4 2" xfId="28498"/>
    <cellStyle name="Вывод 3 9 4 3" xfId="28499"/>
    <cellStyle name="Вывод 3 9 4 4" xfId="28500"/>
    <cellStyle name="Вывод 3 9 5" xfId="28501"/>
    <cellStyle name="Вывод 3 9 6" xfId="28502"/>
    <cellStyle name="Вывод 3_БДР формат СД (2)" xfId="28503"/>
    <cellStyle name="Вывод 30" xfId="28504"/>
    <cellStyle name="Вывод 31" xfId="28505"/>
    <cellStyle name="Вывод 32" xfId="28506"/>
    <cellStyle name="Вывод 33" xfId="28507"/>
    <cellStyle name="Вывод 4" xfId="28508"/>
    <cellStyle name="Вывод 4 2" xfId="28509"/>
    <cellStyle name="Вывод 4 2 2" xfId="28510"/>
    <cellStyle name="Вывод 4 2 2 2" xfId="28511"/>
    <cellStyle name="Вывод 4 2 2 3" xfId="28512"/>
    <cellStyle name="Вывод 4 2 2 4" xfId="28513"/>
    <cellStyle name="Вывод 4 2 2 5" xfId="28514"/>
    <cellStyle name="Вывод 4 2 2 6" xfId="28515"/>
    <cellStyle name="Вывод 4 2 2 7" xfId="28516"/>
    <cellStyle name="Вывод 4 2 3" xfId="28517"/>
    <cellStyle name="Вывод 4 2 4" xfId="28518"/>
    <cellStyle name="Вывод 4 2 5" xfId="28519"/>
    <cellStyle name="Вывод 4 2 6" xfId="28520"/>
    <cellStyle name="Вывод 4 2 7" xfId="28521"/>
    <cellStyle name="Вывод 4 2 8" xfId="28522"/>
    <cellStyle name="Вывод 4 3" xfId="28523"/>
    <cellStyle name="Вывод 4 3 2" xfId="28524"/>
    <cellStyle name="Вывод 4 3 3" xfId="28525"/>
    <cellStyle name="Вывод 4 3 4" xfId="28526"/>
    <cellStyle name="Вывод 4 3 5" xfId="28527"/>
    <cellStyle name="Вывод 4 3 6" xfId="28528"/>
    <cellStyle name="Вывод 4 3 7" xfId="28529"/>
    <cellStyle name="Вывод 4 4" xfId="28530"/>
    <cellStyle name="Вывод 4 4 2" xfId="28531"/>
    <cellStyle name="Вывод 4 4 2 2" xfId="28532"/>
    <cellStyle name="Вывод 4 4 2 3" xfId="28533"/>
    <cellStyle name="Вывод 4 4 3" xfId="28534"/>
    <cellStyle name="Вывод 4 4 4" xfId="28535"/>
    <cellStyle name="Вывод 4 5" xfId="28536"/>
    <cellStyle name="Вывод 4 6" xfId="28537"/>
    <cellStyle name="Вывод 4 7" xfId="28538"/>
    <cellStyle name="Вывод 4 8" xfId="28539"/>
    <cellStyle name="Вывод 4 9" xfId="28540"/>
    <cellStyle name="Вывод 4_БДР формат СД (2)" xfId="28541"/>
    <cellStyle name="Вывод 5" xfId="28542"/>
    <cellStyle name="Вывод 5 2" xfId="28543"/>
    <cellStyle name="Вывод 5 2 2" xfId="28544"/>
    <cellStyle name="Вывод 5 2 3" xfId="28545"/>
    <cellStyle name="Вывод 5 2 4" xfId="28546"/>
    <cellStyle name="Вывод 5 2 5" xfId="28547"/>
    <cellStyle name="Вывод 5 2 6" xfId="28548"/>
    <cellStyle name="Вывод 5 3" xfId="28549"/>
    <cellStyle name="Вывод 5 3 2" xfId="28550"/>
    <cellStyle name="Вывод 5 4" xfId="28551"/>
    <cellStyle name="Вывод 5 4 2" xfId="28552"/>
    <cellStyle name="Вывод 5 4 2 2" xfId="28553"/>
    <cellStyle name="Вывод 5 4 2 3" xfId="28554"/>
    <cellStyle name="Вывод 5 4 3" xfId="28555"/>
    <cellStyle name="Вывод 5 4 4" xfId="28556"/>
    <cellStyle name="Вывод 5 5" xfId="28557"/>
    <cellStyle name="Вывод 6" xfId="28558"/>
    <cellStyle name="Вывод 7" xfId="28559"/>
    <cellStyle name="Вывод 8" xfId="28560"/>
    <cellStyle name="Вывод 9" xfId="28561"/>
    <cellStyle name="Вычисление 10" xfId="28562"/>
    <cellStyle name="Вычисление 11" xfId="28563"/>
    <cellStyle name="Вычисление 12" xfId="28564"/>
    <cellStyle name="Вычисление 13" xfId="28565"/>
    <cellStyle name="Вычисление 14" xfId="28566"/>
    <cellStyle name="Вычисление 15" xfId="28567"/>
    <cellStyle name="Вычисление 16" xfId="28568"/>
    <cellStyle name="Вычисление 17" xfId="28569"/>
    <cellStyle name="Вычисление 18" xfId="28570"/>
    <cellStyle name="Вычисление 19" xfId="28571"/>
    <cellStyle name="Вычисление 2" xfId="28572"/>
    <cellStyle name="Вычисление 2 10" xfId="28573"/>
    <cellStyle name="Вычисление 2 11" xfId="28574"/>
    <cellStyle name="Вычисление 2 12" xfId="28575"/>
    <cellStyle name="Вычисление 2 13" xfId="28576"/>
    <cellStyle name="Вычисление 2 14" xfId="28577"/>
    <cellStyle name="Вычисление 2 15" xfId="28578"/>
    <cellStyle name="Вычисление 2 2" xfId="28579"/>
    <cellStyle name="Вычисление 2 2 10" xfId="28580"/>
    <cellStyle name="Вычисление 2 2 2" xfId="28581"/>
    <cellStyle name="Вычисление 2 2 2 2" xfId="28582"/>
    <cellStyle name="Вычисление 2 2 2 2 2" xfId="28583"/>
    <cellStyle name="Вычисление 2 2 2 2 3" xfId="28584"/>
    <cellStyle name="Вычисление 2 2 2 2 4" xfId="28585"/>
    <cellStyle name="Вычисление 2 2 2 2 5" xfId="28586"/>
    <cellStyle name="Вычисление 2 2 2 2 6" xfId="28587"/>
    <cellStyle name="Вычисление 2 2 2 2 7" xfId="28588"/>
    <cellStyle name="Вычисление 2 2 2 3" xfId="28589"/>
    <cellStyle name="Вычисление 2 2 2 4" xfId="28590"/>
    <cellStyle name="Вычисление 2 2 2 5" xfId="28591"/>
    <cellStyle name="Вычисление 2 2 2 6" xfId="28592"/>
    <cellStyle name="Вычисление 2 2 2 7" xfId="28593"/>
    <cellStyle name="Вычисление 2 2 2 8" xfId="28594"/>
    <cellStyle name="Вычисление 2 2 3" xfId="28595"/>
    <cellStyle name="Вычисление 2 2 3 2" xfId="28596"/>
    <cellStyle name="Вычисление 2 2 3 2 2" xfId="28597"/>
    <cellStyle name="Вычисление 2 2 3 2 3" xfId="28598"/>
    <cellStyle name="Вычисление 2 2 3 3" xfId="28599"/>
    <cellStyle name="Вычисление 2 2 3 4" xfId="28600"/>
    <cellStyle name="Вычисление 2 2 3 5" xfId="28601"/>
    <cellStyle name="Вычисление 2 2 3 6" xfId="28602"/>
    <cellStyle name="Вычисление 2 2 3 7" xfId="28603"/>
    <cellStyle name="Вычисление 2 2 4" xfId="28604"/>
    <cellStyle name="Вычисление 2 2 4 2" xfId="28605"/>
    <cellStyle name="Вычисление 2 2 4 2 2" xfId="28606"/>
    <cellStyle name="Вычисление 2 2 4 3" xfId="28607"/>
    <cellStyle name="Вычисление 2 2 4 4" xfId="28608"/>
    <cellStyle name="Вычисление 2 2 4 5" xfId="28609"/>
    <cellStyle name="Вычисление 2 2 4 6" xfId="28610"/>
    <cellStyle name="Вычисление 2 2 4 7" xfId="28611"/>
    <cellStyle name="Вычисление 2 2 5" xfId="28612"/>
    <cellStyle name="Вычисление 2 2 6" xfId="28613"/>
    <cellStyle name="Вычисление 2 2 7" xfId="28614"/>
    <cellStyle name="Вычисление 2 2 8" xfId="28615"/>
    <cellStyle name="Вычисление 2 2 9" xfId="28616"/>
    <cellStyle name="Вычисление 2 2_БДР формат СД (2)" xfId="28617"/>
    <cellStyle name="Вычисление 2 3" xfId="28618"/>
    <cellStyle name="Вычисление 2 3 10" xfId="28619"/>
    <cellStyle name="Вычисление 2 3 2" xfId="28620"/>
    <cellStyle name="Вычисление 2 3 2 2" xfId="28621"/>
    <cellStyle name="Вычисление 2 3 2 2 2" xfId="28622"/>
    <cellStyle name="Вычисление 2 3 2 2 3" xfId="28623"/>
    <cellStyle name="Вычисление 2 3 2 2 4" xfId="28624"/>
    <cellStyle name="Вычисление 2 3 2 2 5" xfId="28625"/>
    <cellStyle name="Вычисление 2 3 2 2 6" xfId="28626"/>
    <cellStyle name="Вычисление 2 3 2 2 7" xfId="28627"/>
    <cellStyle name="Вычисление 2 3 2 3" xfId="28628"/>
    <cellStyle name="Вычисление 2 3 2 4" xfId="28629"/>
    <cellStyle name="Вычисление 2 3 2 5" xfId="28630"/>
    <cellStyle name="Вычисление 2 3 2 6" xfId="28631"/>
    <cellStyle name="Вычисление 2 3 2 7" xfId="28632"/>
    <cellStyle name="Вычисление 2 3 2 8" xfId="28633"/>
    <cellStyle name="Вычисление 2 3 3" xfId="28634"/>
    <cellStyle name="Вычисление 2 3 3 2" xfId="28635"/>
    <cellStyle name="Вычисление 2 3 3 2 2" xfId="28636"/>
    <cellStyle name="Вычисление 2 3 3 2 3" xfId="28637"/>
    <cellStyle name="Вычисление 2 3 3 2 4" xfId="28638"/>
    <cellStyle name="Вычисление 2 3 3 2 5" xfId="28639"/>
    <cellStyle name="Вычисление 2 3 3 2 6" xfId="28640"/>
    <cellStyle name="Вычисление 2 3 3 2 7" xfId="28641"/>
    <cellStyle name="Вычисление 2 3 3 3" xfId="28642"/>
    <cellStyle name="Вычисление 2 3 3 4" xfId="28643"/>
    <cellStyle name="Вычисление 2 3 3 5" xfId="28644"/>
    <cellStyle name="Вычисление 2 3 3 6" xfId="28645"/>
    <cellStyle name="Вычисление 2 3 3 7" xfId="28646"/>
    <cellStyle name="Вычисление 2 3 3 8" xfId="28647"/>
    <cellStyle name="Вычисление 2 3 4" xfId="28648"/>
    <cellStyle name="Вычисление 2 3 4 2" xfId="28649"/>
    <cellStyle name="Вычисление 2 3 4 3" xfId="28650"/>
    <cellStyle name="Вычисление 2 3 4 4" xfId="28651"/>
    <cellStyle name="Вычисление 2 3 4 5" xfId="28652"/>
    <cellStyle name="Вычисление 2 3 4 6" xfId="28653"/>
    <cellStyle name="Вычисление 2 3 4 7" xfId="28654"/>
    <cellStyle name="Вычисление 2 3 5" xfId="28655"/>
    <cellStyle name="Вычисление 2 3 6" xfId="28656"/>
    <cellStyle name="Вычисление 2 3 7" xfId="28657"/>
    <cellStyle name="Вычисление 2 3 8" xfId="28658"/>
    <cellStyle name="Вычисление 2 3 9" xfId="28659"/>
    <cellStyle name="Вычисление 2 3_БДР формат СД (2)" xfId="28660"/>
    <cellStyle name="Вычисление 2 4" xfId="28661"/>
    <cellStyle name="Вычисление 2 4 2" xfId="28662"/>
    <cellStyle name="Вычисление 2 4 2 2" xfId="28663"/>
    <cellStyle name="Вычисление 2 4 2 2 2" xfId="28664"/>
    <cellStyle name="Вычисление 2 4 2 2 3" xfId="28665"/>
    <cellStyle name="Вычисление 2 4 2 2 4" xfId="28666"/>
    <cellStyle name="Вычисление 2 4 2 2 5" xfId="28667"/>
    <cellStyle name="Вычисление 2 4 2 2 6" xfId="28668"/>
    <cellStyle name="Вычисление 2 4 2 2 7" xfId="28669"/>
    <cellStyle name="Вычисление 2 4 2 3" xfId="28670"/>
    <cellStyle name="Вычисление 2 4 2 4" xfId="28671"/>
    <cellStyle name="Вычисление 2 4 2 5" xfId="28672"/>
    <cellStyle name="Вычисление 2 4 2 6" xfId="28673"/>
    <cellStyle name="Вычисление 2 4 2 7" xfId="28674"/>
    <cellStyle name="Вычисление 2 4 2 8" xfId="28675"/>
    <cellStyle name="Вычисление 2 4 3" xfId="28676"/>
    <cellStyle name="Вычисление 2 4 3 2" xfId="28677"/>
    <cellStyle name="Вычисление 2 4 3 3" xfId="28678"/>
    <cellStyle name="Вычисление 2 4 3 4" xfId="28679"/>
    <cellStyle name="Вычисление 2 4 3 5" xfId="28680"/>
    <cellStyle name="Вычисление 2 4 3 6" xfId="28681"/>
    <cellStyle name="Вычисление 2 4 3 7" xfId="28682"/>
    <cellStyle name="Вычисление 2 4 4" xfId="28683"/>
    <cellStyle name="Вычисление 2 4 4 2" xfId="28684"/>
    <cellStyle name="Вычисление 2 4 4 3" xfId="28685"/>
    <cellStyle name="Вычисление 2 4 4 4" xfId="28686"/>
    <cellStyle name="Вычисление 2 4 5" xfId="28687"/>
    <cellStyle name="Вычисление 2 4 6" xfId="28688"/>
    <cellStyle name="Вычисление 2 4 7" xfId="28689"/>
    <cellStyle name="Вычисление 2 4 8" xfId="28690"/>
    <cellStyle name="Вычисление 2 4 9" xfId="28691"/>
    <cellStyle name="Вычисление 2 4_БДР формат СД (2)" xfId="28692"/>
    <cellStyle name="Вычисление 2 5" xfId="28693"/>
    <cellStyle name="Вычисление 2 5 2" xfId="28694"/>
    <cellStyle name="Вычисление 2 5 2 2" xfId="28695"/>
    <cellStyle name="Вычисление 2 5 2 2 2" xfId="28696"/>
    <cellStyle name="Вычисление 2 5 2 2 3" xfId="28697"/>
    <cellStyle name="Вычисление 2 5 2 2 4" xfId="28698"/>
    <cellStyle name="Вычисление 2 5 2 2 5" xfId="28699"/>
    <cellStyle name="Вычисление 2 5 2 2 6" xfId="28700"/>
    <cellStyle name="Вычисление 2 5 2 2 7" xfId="28701"/>
    <cellStyle name="Вычисление 2 5 2 3" xfId="28702"/>
    <cellStyle name="Вычисление 2 5 2 4" xfId="28703"/>
    <cellStyle name="Вычисление 2 5 2 5" xfId="28704"/>
    <cellStyle name="Вычисление 2 5 2 6" xfId="28705"/>
    <cellStyle name="Вычисление 2 5 2 7" xfId="28706"/>
    <cellStyle name="Вычисление 2 5 2 8" xfId="28707"/>
    <cellStyle name="Вычисление 2 5 3" xfId="28708"/>
    <cellStyle name="Вычисление 2 5 3 2" xfId="28709"/>
    <cellStyle name="Вычисление 2 5 3 3" xfId="28710"/>
    <cellStyle name="Вычисление 2 5 3 4" xfId="28711"/>
    <cellStyle name="Вычисление 2 5 3 5" xfId="28712"/>
    <cellStyle name="Вычисление 2 5 3 6" xfId="28713"/>
    <cellStyle name="Вычисление 2 5 3 7" xfId="28714"/>
    <cellStyle name="Вычисление 2 5 4" xfId="28715"/>
    <cellStyle name="Вычисление 2 5 4 2" xfId="28716"/>
    <cellStyle name="Вычисление 2 5 4 3" xfId="28717"/>
    <cellStyle name="Вычисление 2 5 4 4" xfId="28718"/>
    <cellStyle name="Вычисление 2 5 5" xfId="28719"/>
    <cellStyle name="Вычисление 2 5 6" xfId="28720"/>
    <cellStyle name="Вычисление 2 5 7" xfId="28721"/>
    <cellStyle name="Вычисление 2 5 8" xfId="28722"/>
    <cellStyle name="Вычисление 2 5 9" xfId="28723"/>
    <cellStyle name="Вычисление 2 5_БДР формат СД (2)" xfId="28724"/>
    <cellStyle name="Вычисление 2 6" xfId="28725"/>
    <cellStyle name="Вычисление 2 6 2" xfId="28726"/>
    <cellStyle name="Вычисление 2 6 2 2" xfId="28727"/>
    <cellStyle name="Вычисление 2 6 2 3" xfId="28728"/>
    <cellStyle name="Вычисление 2 6 2 4" xfId="28729"/>
    <cellStyle name="Вычисление 2 6 2 5" xfId="28730"/>
    <cellStyle name="Вычисление 2 6 2 6" xfId="28731"/>
    <cellStyle name="Вычисление 2 6 2 7" xfId="28732"/>
    <cellStyle name="Вычисление 2 6 3" xfId="28733"/>
    <cellStyle name="Вычисление 2 6 3 2" xfId="28734"/>
    <cellStyle name="Вычисление 2 6 3 3" xfId="28735"/>
    <cellStyle name="Вычисление 2 6 3 4" xfId="28736"/>
    <cellStyle name="Вычисление 2 6 4" xfId="28737"/>
    <cellStyle name="Вычисление 2 6 4 2" xfId="28738"/>
    <cellStyle name="Вычисление 2 6 4 3" xfId="28739"/>
    <cellStyle name="Вычисление 2 6 4 4" xfId="28740"/>
    <cellStyle name="Вычисление 2 6 5" xfId="28741"/>
    <cellStyle name="Вычисление 2 6 6" xfId="28742"/>
    <cellStyle name="Вычисление 2 6 7" xfId="28743"/>
    <cellStyle name="Вычисление 2 6 8" xfId="28744"/>
    <cellStyle name="Вычисление 2 7" xfId="28745"/>
    <cellStyle name="Вычисление 2 7 2" xfId="28746"/>
    <cellStyle name="Вычисление 2 7 2 2" xfId="28747"/>
    <cellStyle name="Вычисление 2 7 2 3" xfId="28748"/>
    <cellStyle name="Вычисление 2 7 2 4" xfId="28749"/>
    <cellStyle name="Вычисление 2 7 2 5" xfId="28750"/>
    <cellStyle name="Вычисление 2 7 2 6" xfId="28751"/>
    <cellStyle name="Вычисление 2 7 2 7" xfId="28752"/>
    <cellStyle name="Вычисление 2 7 3" xfId="28753"/>
    <cellStyle name="Вычисление 2 7 3 2" xfId="28754"/>
    <cellStyle name="Вычисление 2 7 3 3" xfId="28755"/>
    <cellStyle name="Вычисление 2 7 3 4" xfId="28756"/>
    <cellStyle name="Вычисление 2 7 4" xfId="28757"/>
    <cellStyle name="Вычисление 2 7 4 2" xfId="28758"/>
    <cellStyle name="Вычисление 2 7 4 3" xfId="28759"/>
    <cellStyle name="Вычисление 2 7 4 4" xfId="28760"/>
    <cellStyle name="Вычисление 2 7 5" xfId="28761"/>
    <cellStyle name="Вычисление 2 7 6" xfId="28762"/>
    <cellStyle name="Вычисление 2 7 7" xfId="28763"/>
    <cellStyle name="Вычисление 2 7 8" xfId="28764"/>
    <cellStyle name="Вычисление 2 8" xfId="28765"/>
    <cellStyle name="Вычисление 2 8 2" xfId="28766"/>
    <cellStyle name="Вычисление 2 8 2 2" xfId="28767"/>
    <cellStyle name="Вычисление 2 8 2 3" xfId="28768"/>
    <cellStyle name="Вычисление 2 8 2 4" xfId="28769"/>
    <cellStyle name="Вычисление 2 8 3" xfId="28770"/>
    <cellStyle name="Вычисление 2 8 3 2" xfId="28771"/>
    <cellStyle name="Вычисление 2 8 3 3" xfId="28772"/>
    <cellStyle name="Вычисление 2 8 3 4" xfId="28773"/>
    <cellStyle name="Вычисление 2 8 4" xfId="28774"/>
    <cellStyle name="Вычисление 2 8 4 2" xfId="28775"/>
    <cellStyle name="Вычисление 2 8 4 3" xfId="28776"/>
    <cellStyle name="Вычисление 2 8 4 4" xfId="28777"/>
    <cellStyle name="Вычисление 2 8 5" xfId="28778"/>
    <cellStyle name="Вычисление 2 8 6" xfId="28779"/>
    <cellStyle name="Вычисление 2 8 7" xfId="28780"/>
    <cellStyle name="Вычисление 2 9" xfId="28781"/>
    <cellStyle name="Вычисление 2 9 2" xfId="28782"/>
    <cellStyle name="Вычисление 2 9 3" xfId="28783"/>
    <cellStyle name="Вычисление 2 9 4" xfId="28784"/>
    <cellStyle name="Вычисление 2_БДР формат СД (2)" xfId="28785"/>
    <cellStyle name="Вычисление 20" xfId="28786"/>
    <cellStyle name="Вычисление 21" xfId="28787"/>
    <cellStyle name="Вычисление 22" xfId="28788"/>
    <cellStyle name="Вычисление 23" xfId="28789"/>
    <cellStyle name="Вычисление 23 2" xfId="28790"/>
    <cellStyle name="Вычисление 23 3" xfId="28791"/>
    <cellStyle name="Вычисление 23 4" xfId="28792"/>
    <cellStyle name="Вычисление 23 5" xfId="28793"/>
    <cellStyle name="Вычисление 23 6" xfId="28794"/>
    <cellStyle name="Вычисление 23 7" xfId="28795"/>
    <cellStyle name="Вычисление 23 8" xfId="28796"/>
    <cellStyle name="Вычисление 24" xfId="28797"/>
    <cellStyle name="Вычисление 24 2" xfId="28798"/>
    <cellStyle name="Вычисление 24 3" xfId="28799"/>
    <cellStyle name="Вычисление 24 4" xfId="28800"/>
    <cellStyle name="Вычисление 24 5" xfId="28801"/>
    <cellStyle name="Вычисление 24 6" xfId="28802"/>
    <cellStyle name="Вычисление 24 7" xfId="28803"/>
    <cellStyle name="Вычисление 25" xfId="28804"/>
    <cellStyle name="Вычисление 25 2" xfId="28805"/>
    <cellStyle name="Вычисление 25 3" xfId="28806"/>
    <cellStyle name="Вычисление 25 4" xfId="28807"/>
    <cellStyle name="Вычисление 25 5" xfId="28808"/>
    <cellStyle name="Вычисление 25 6" xfId="28809"/>
    <cellStyle name="Вычисление 26" xfId="28810"/>
    <cellStyle name="Вычисление 26 2" xfId="28811"/>
    <cellStyle name="Вычисление 26 3" xfId="28812"/>
    <cellStyle name="Вычисление 26 4" xfId="28813"/>
    <cellStyle name="Вычисление 26 5" xfId="28814"/>
    <cellStyle name="Вычисление 27" xfId="28815"/>
    <cellStyle name="Вычисление 27 2" xfId="28816"/>
    <cellStyle name="Вычисление 27 3" xfId="28817"/>
    <cellStyle name="Вычисление 27 4" xfId="28818"/>
    <cellStyle name="Вычисление 28" xfId="28819"/>
    <cellStyle name="Вычисление 28 2" xfId="28820"/>
    <cellStyle name="Вычисление 28 3" xfId="28821"/>
    <cellStyle name="Вычисление 29" xfId="28822"/>
    <cellStyle name="Вычисление 29 2" xfId="28823"/>
    <cellStyle name="Вычисление 3" xfId="28824"/>
    <cellStyle name="Вычисление 3 10" xfId="28825"/>
    <cellStyle name="Вычисление 3 11" xfId="28826"/>
    <cellStyle name="Вычисление 3 2" xfId="28827"/>
    <cellStyle name="Вычисление 3 2 2" xfId="28828"/>
    <cellStyle name="Вычисление 3 2 2 2" xfId="28829"/>
    <cellStyle name="Вычисление 3 2 2 3" xfId="28830"/>
    <cellStyle name="Вычисление 3 2 2 4" xfId="28831"/>
    <cellStyle name="Вычисление 3 2 2 5" xfId="28832"/>
    <cellStyle name="Вычисление 3 2 2 6" xfId="28833"/>
    <cellStyle name="Вычисление 3 2 2 7" xfId="28834"/>
    <cellStyle name="Вычисление 3 2 3" xfId="28835"/>
    <cellStyle name="Вычисление 3 2 3 2" xfId="28836"/>
    <cellStyle name="Вычисление 3 2 3 3" xfId="28837"/>
    <cellStyle name="Вычисление 3 2 3 4" xfId="28838"/>
    <cellStyle name="Вычисление 3 2 4" xfId="28839"/>
    <cellStyle name="Вычисление 3 2 4 2" xfId="28840"/>
    <cellStyle name="Вычисление 3 2 4 3" xfId="28841"/>
    <cellStyle name="Вычисление 3 2 4 4" xfId="28842"/>
    <cellStyle name="Вычисление 3 2 5" xfId="28843"/>
    <cellStyle name="Вычисление 3 2 6" xfId="28844"/>
    <cellStyle name="Вычисление 3 2 7" xfId="28845"/>
    <cellStyle name="Вычисление 3 2 8" xfId="28846"/>
    <cellStyle name="Вычисление 3 3" xfId="28847"/>
    <cellStyle name="Вычисление 3 3 2" xfId="28848"/>
    <cellStyle name="Вычисление 3 3 2 2" xfId="28849"/>
    <cellStyle name="Вычисление 3 3 2 3" xfId="28850"/>
    <cellStyle name="Вычисление 3 3 2 4" xfId="28851"/>
    <cellStyle name="Вычисление 3 3 3" xfId="28852"/>
    <cellStyle name="Вычисление 3 3 3 2" xfId="28853"/>
    <cellStyle name="Вычисление 3 3 3 3" xfId="28854"/>
    <cellStyle name="Вычисление 3 3 3 4" xfId="28855"/>
    <cellStyle name="Вычисление 3 3 4" xfId="28856"/>
    <cellStyle name="Вычисление 3 3 4 2" xfId="28857"/>
    <cellStyle name="Вычисление 3 3 4 3" xfId="28858"/>
    <cellStyle name="Вычисление 3 3 4 4" xfId="28859"/>
    <cellStyle name="Вычисление 3 3 5" xfId="28860"/>
    <cellStyle name="Вычисление 3 3 6" xfId="28861"/>
    <cellStyle name="Вычисление 3 3 7" xfId="28862"/>
    <cellStyle name="Вычисление 3 4" xfId="28863"/>
    <cellStyle name="Вычисление 3 4 2" xfId="28864"/>
    <cellStyle name="Вычисление 3 4 2 2" xfId="28865"/>
    <cellStyle name="Вычисление 3 4 2 3" xfId="28866"/>
    <cellStyle name="Вычисление 3 4 2 4" xfId="28867"/>
    <cellStyle name="Вычисление 3 4 3" xfId="28868"/>
    <cellStyle name="Вычисление 3 4 3 2" xfId="28869"/>
    <cellStyle name="Вычисление 3 4 3 3" xfId="28870"/>
    <cellStyle name="Вычисление 3 4 3 4" xfId="28871"/>
    <cellStyle name="Вычисление 3 4 4" xfId="28872"/>
    <cellStyle name="Вычисление 3 4 4 2" xfId="28873"/>
    <cellStyle name="Вычисление 3 4 4 3" xfId="28874"/>
    <cellStyle name="Вычисление 3 4 4 4" xfId="28875"/>
    <cellStyle name="Вычисление 3 4 5" xfId="28876"/>
    <cellStyle name="Вычисление 3 4 6" xfId="28877"/>
    <cellStyle name="Вычисление 3 5" xfId="28878"/>
    <cellStyle name="Вычисление 3 5 2" xfId="28879"/>
    <cellStyle name="Вычисление 3 5 2 2" xfId="28880"/>
    <cellStyle name="Вычисление 3 5 2 3" xfId="28881"/>
    <cellStyle name="Вычисление 3 5 2 4" xfId="28882"/>
    <cellStyle name="Вычисление 3 5 3" xfId="28883"/>
    <cellStyle name="Вычисление 3 5 3 2" xfId="28884"/>
    <cellStyle name="Вычисление 3 5 3 3" xfId="28885"/>
    <cellStyle name="Вычисление 3 5 3 4" xfId="28886"/>
    <cellStyle name="Вычисление 3 5 4" xfId="28887"/>
    <cellStyle name="Вычисление 3 5 4 2" xfId="28888"/>
    <cellStyle name="Вычисление 3 5 4 3" xfId="28889"/>
    <cellStyle name="Вычисление 3 5 4 4" xfId="28890"/>
    <cellStyle name="Вычисление 3 5 5" xfId="28891"/>
    <cellStyle name="Вычисление 3 5 6" xfId="28892"/>
    <cellStyle name="Вычисление 3 6" xfId="28893"/>
    <cellStyle name="Вычисление 3 6 2" xfId="28894"/>
    <cellStyle name="Вычисление 3 6 2 2" xfId="28895"/>
    <cellStyle name="Вычисление 3 6 2 3" xfId="28896"/>
    <cellStyle name="Вычисление 3 6 2 4" xfId="28897"/>
    <cellStyle name="Вычисление 3 6 3" xfId="28898"/>
    <cellStyle name="Вычисление 3 6 3 2" xfId="28899"/>
    <cellStyle name="Вычисление 3 6 3 3" xfId="28900"/>
    <cellStyle name="Вычисление 3 6 3 4" xfId="28901"/>
    <cellStyle name="Вычисление 3 6 4" xfId="28902"/>
    <cellStyle name="Вычисление 3 6 4 2" xfId="28903"/>
    <cellStyle name="Вычисление 3 6 4 3" xfId="28904"/>
    <cellStyle name="Вычисление 3 6 4 4" xfId="28905"/>
    <cellStyle name="Вычисление 3 6 5" xfId="28906"/>
    <cellStyle name="Вычисление 3 6 6" xfId="28907"/>
    <cellStyle name="Вычисление 3 7" xfId="28908"/>
    <cellStyle name="Вычисление 3 7 2" xfId="28909"/>
    <cellStyle name="Вычисление 3 7 2 2" xfId="28910"/>
    <cellStyle name="Вычисление 3 7 2 3" xfId="28911"/>
    <cellStyle name="Вычисление 3 7 2 4" xfId="28912"/>
    <cellStyle name="Вычисление 3 7 3" xfId="28913"/>
    <cellStyle name="Вычисление 3 7 3 2" xfId="28914"/>
    <cellStyle name="Вычисление 3 7 3 3" xfId="28915"/>
    <cellStyle name="Вычисление 3 7 3 4" xfId="28916"/>
    <cellStyle name="Вычисление 3 7 4" xfId="28917"/>
    <cellStyle name="Вычисление 3 7 4 2" xfId="28918"/>
    <cellStyle name="Вычисление 3 7 4 3" xfId="28919"/>
    <cellStyle name="Вычисление 3 7 4 4" xfId="28920"/>
    <cellStyle name="Вычисление 3 7 5" xfId="28921"/>
    <cellStyle name="Вычисление 3 7 6" xfId="28922"/>
    <cellStyle name="Вычисление 3 8" xfId="28923"/>
    <cellStyle name="Вычисление 3 8 2" xfId="28924"/>
    <cellStyle name="Вычисление 3 8 2 2" xfId="28925"/>
    <cellStyle name="Вычисление 3 8 2 3" xfId="28926"/>
    <cellStyle name="Вычисление 3 8 2 4" xfId="28927"/>
    <cellStyle name="Вычисление 3 8 3" xfId="28928"/>
    <cellStyle name="Вычисление 3 8 3 2" xfId="28929"/>
    <cellStyle name="Вычисление 3 8 3 3" xfId="28930"/>
    <cellStyle name="Вычисление 3 8 3 4" xfId="28931"/>
    <cellStyle name="Вычисление 3 8 4" xfId="28932"/>
    <cellStyle name="Вычисление 3 8 4 2" xfId="28933"/>
    <cellStyle name="Вычисление 3 8 4 3" xfId="28934"/>
    <cellStyle name="Вычисление 3 8 4 4" xfId="28935"/>
    <cellStyle name="Вычисление 3 8 5" xfId="28936"/>
    <cellStyle name="Вычисление 3 8 6" xfId="28937"/>
    <cellStyle name="Вычисление 3 9" xfId="28938"/>
    <cellStyle name="Вычисление 3 9 2" xfId="28939"/>
    <cellStyle name="Вычисление 3 9 3" xfId="28940"/>
    <cellStyle name="Вычисление 3 9 4" xfId="28941"/>
    <cellStyle name="Вычисление 3_БДР формат СД (2)" xfId="28942"/>
    <cellStyle name="Вычисление 30" xfId="28943"/>
    <cellStyle name="Вычисление 31" xfId="28944"/>
    <cellStyle name="Вычисление 32" xfId="28945"/>
    <cellStyle name="Вычисление 33" xfId="28946"/>
    <cellStyle name="Вычисление 4" xfId="28947"/>
    <cellStyle name="Вычисление 4 2" xfId="28948"/>
    <cellStyle name="Вычисление 4 2 2" xfId="28949"/>
    <cellStyle name="Вычисление 4 2 2 2" xfId="28950"/>
    <cellStyle name="Вычисление 4 2 2 3" xfId="28951"/>
    <cellStyle name="Вычисление 4 2 2 4" xfId="28952"/>
    <cellStyle name="Вычисление 4 2 2 5" xfId="28953"/>
    <cellStyle name="Вычисление 4 2 2 6" xfId="28954"/>
    <cellStyle name="Вычисление 4 2 2 7" xfId="28955"/>
    <cellStyle name="Вычисление 4 2 3" xfId="28956"/>
    <cellStyle name="Вычисление 4 2 4" xfId="28957"/>
    <cellStyle name="Вычисление 4 2 5" xfId="28958"/>
    <cellStyle name="Вычисление 4 2 6" xfId="28959"/>
    <cellStyle name="Вычисление 4 2 7" xfId="28960"/>
    <cellStyle name="Вычисление 4 2 8" xfId="28961"/>
    <cellStyle name="Вычисление 4 3" xfId="28962"/>
    <cellStyle name="Вычисление 4 3 2" xfId="28963"/>
    <cellStyle name="Вычисление 4 3 2 2" xfId="28964"/>
    <cellStyle name="Вычисление 4 3 2 3" xfId="28965"/>
    <cellStyle name="Вычисление 4 3 3" xfId="28966"/>
    <cellStyle name="Вычисление 4 3 4" xfId="28967"/>
    <cellStyle name="Вычисление 4 3 5" xfId="28968"/>
    <cellStyle name="Вычисление 4 3 6" xfId="28969"/>
    <cellStyle name="Вычисление 4 3 7" xfId="28970"/>
    <cellStyle name="Вычисление 4 4" xfId="28971"/>
    <cellStyle name="Вычисление 4 4 2" xfId="28972"/>
    <cellStyle name="Вычисление 4 4 2 2" xfId="28973"/>
    <cellStyle name="Вычисление 4 4 3" xfId="28974"/>
    <cellStyle name="Вычисление 4 4 4" xfId="28975"/>
    <cellStyle name="Вычисление 4 5" xfId="28976"/>
    <cellStyle name="Вычисление 4 6" xfId="28977"/>
    <cellStyle name="Вычисление 4 7" xfId="28978"/>
    <cellStyle name="Вычисление 4 8" xfId="28979"/>
    <cellStyle name="Вычисление 4 9" xfId="28980"/>
    <cellStyle name="Вычисление 4_БДР формат СД (2)" xfId="28981"/>
    <cellStyle name="Вычисление 5" xfId="28982"/>
    <cellStyle name="Вычисление 5 2" xfId="28983"/>
    <cellStyle name="Вычисление 5 2 2" xfId="28984"/>
    <cellStyle name="Вычисление 5 2 3" xfId="28985"/>
    <cellStyle name="Вычисление 5 2 4" xfId="28986"/>
    <cellStyle name="Вычисление 5 3" xfId="28987"/>
    <cellStyle name="Вычисление 5 3 2" xfId="28988"/>
    <cellStyle name="Вычисление 5 3 2 2" xfId="28989"/>
    <cellStyle name="Вычисление 5 3 2 3" xfId="28990"/>
    <cellStyle name="Вычисление 5 3 3" xfId="28991"/>
    <cellStyle name="Вычисление 5 3 4" xfId="28992"/>
    <cellStyle name="Вычисление 5 4" xfId="28993"/>
    <cellStyle name="Вычисление 5 4 2" xfId="28994"/>
    <cellStyle name="Вычисление 5 4 2 2" xfId="28995"/>
    <cellStyle name="Вычисление 5 4 3" xfId="28996"/>
    <cellStyle name="Вычисление 6" xfId="28997"/>
    <cellStyle name="Вычисление 7" xfId="28998"/>
    <cellStyle name="Вычисление 8" xfId="28999"/>
    <cellStyle name="Вычисление 9" xfId="29000"/>
    <cellStyle name="Гиперссылка 2" xfId="29001"/>
    <cellStyle name="Гиперссылка 2 2" xfId="29002"/>
    <cellStyle name="Гиперссылка 2 2 2" xfId="29003"/>
    <cellStyle name="Гиперссылка 2 2_БДР формат СД (2)" xfId="29004"/>
    <cellStyle name="Гиперссылка 2 3" xfId="29005"/>
    <cellStyle name="Гиперссылка 2 4" xfId="29006"/>
    <cellStyle name="Гиперссылка 2_БДР формат СД (2)" xfId="29007"/>
    <cellStyle name="Гиперссылка 3" xfId="29008"/>
    <cellStyle name="Гиперссылка 4" xfId="29009"/>
    <cellStyle name="Гиперссылка 5 2" xfId="29010"/>
    <cellStyle name="Данные" xfId="29011"/>
    <cellStyle name="Данные 2" xfId="29012"/>
    <cellStyle name="Данные 2 2" xfId="29013"/>
    <cellStyle name="Данные 2 2 2" xfId="29014"/>
    <cellStyle name="Данные 2 3" xfId="29015"/>
    <cellStyle name="Данные 3" xfId="29016"/>
    <cellStyle name="Данные 3 2" xfId="29017"/>
    <cellStyle name="Данные 4" xfId="29018"/>
    <cellStyle name="Дата" xfId="29019"/>
    <cellStyle name="Дата 2" xfId="29020"/>
    <cellStyle name="Дата 2 2" xfId="29021"/>
    <cellStyle name="Дата UTL" xfId="29022"/>
    <cellStyle name="Дата_PL ожидаемый 2011г." xfId="29023"/>
    <cellStyle name="Деневный" xfId="29024"/>
    <cellStyle name="Денежный (0)" xfId="29025"/>
    <cellStyle name="Денежный [0] 2" xfId="29026"/>
    <cellStyle name="Денежный 2" xfId="29027"/>
    <cellStyle name="Денежный 2 2" xfId="29028"/>
    <cellStyle name="Денежный 2 3" xfId="29029"/>
    <cellStyle name="Денежный 2 4" xfId="29030"/>
    <cellStyle name="Денежный 3" xfId="29031"/>
    <cellStyle name="Денежный 3 2" xfId="29032"/>
    <cellStyle name="Денежный 3 3" xfId="29033"/>
    <cellStyle name="Денежный 4" xfId="29034"/>
    <cellStyle name="Денежный 4 2" xfId="29035"/>
    <cellStyle name="Денежный 4 2 2" xfId="29036"/>
    <cellStyle name="Денежный 4 2 2 2" xfId="29037"/>
    <cellStyle name="Денежный 4 2 2 2 2" xfId="29038"/>
    <cellStyle name="Денежный 4 2 2 2 3" xfId="29039"/>
    <cellStyle name="Денежный 4 2 2 3" xfId="29040"/>
    <cellStyle name="Денежный 4 2 2 4" xfId="29041"/>
    <cellStyle name="Денежный 4 2 3" xfId="29042"/>
    <cellStyle name="Денежный 4 2 3 2" xfId="29043"/>
    <cellStyle name="Денежный 4 2 3 3" xfId="29044"/>
    <cellStyle name="Денежный 4 3" xfId="29045"/>
    <cellStyle name="Денежный 4 3 2" xfId="29046"/>
    <cellStyle name="Денежный 4 3 2 2" xfId="29047"/>
    <cellStyle name="Денежный 4 3 2 3" xfId="29048"/>
    <cellStyle name="Денежный 4 3 3" xfId="29049"/>
    <cellStyle name="Денежный 4 3 4" xfId="29050"/>
    <cellStyle name="Денежный 4 4" xfId="29051"/>
    <cellStyle name="Денежный 4 4 2" xfId="29052"/>
    <cellStyle name="Денежный 4 4 3" xfId="29053"/>
    <cellStyle name="Денежный 4 5" xfId="29054"/>
    <cellStyle name="Денежный 4 6" xfId="29055"/>
    <cellStyle name="Денежный 5" xfId="29056"/>
    <cellStyle name="Денежный 6" xfId="29057"/>
    <cellStyle name="Денежный 7" xfId="29058"/>
    <cellStyle name="ДЮё¶ [0]_±вЕё" xfId="29059"/>
    <cellStyle name="ДЮё¶_±вЕё" xfId="29060"/>
    <cellStyle name="ЕлИ­ [0]_±вЕё" xfId="29061"/>
    <cellStyle name="ЕлИ­_±вЕё" xfId="29062"/>
    <cellStyle name="Заг" xfId="29063"/>
    <cellStyle name="Заг 2" xfId="29064"/>
    <cellStyle name="Заг 3" xfId="29065"/>
    <cellStyle name="Заг 4" xfId="29066"/>
    <cellStyle name="Заг 5" xfId="29067"/>
    <cellStyle name="Заголовок" xfId="29068"/>
    <cellStyle name="Заголовок 1 1" xfId="29069"/>
    <cellStyle name="Заголовок 1 10" xfId="29070"/>
    <cellStyle name="Заголовок 1 11" xfId="29071"/>
    <cellStyle name="Заголовок 1 12" xfId="29072"/>
    <cellStyle name="Заголовок 1 13" xfId="29073"/>
    <cellStyle name="Заголовок 1 14" xfId="29074"/>
    <cellStyle name="Заголовок 1 15" xfId="29075"/>
    <cellStyle name="Заголовок 1 16" xfId="29076"/>
    <cellStyle name="Заголовок 1 17" xfId="29077"/>
    <cellStyle name="Заголовок 1 18" xfId="29078"/>
    <cellStyle name="Заголовок 1 19" xfId="29079"/>
    <cellStyle name="Заголовок 1 2" xfId="29080"/>
    <cellStyle name="Заголовок 1 2 10" xfId="29081"/>
    <cellStyle name="Заголовок 1 2 2" xfId="29082"/>
    <cellStyle name="Заголовок 1 2 2 2" xfId="29083"/>
    <cellStyle name="Заголовок 1 2 2_БДР формат СД (2)" xfId="29084"/>
    <cellStyle name="Заголовок 1 2 3" xfId="29085"/>
    <cellStyle name="Заголовок 1 2 3 2" xfId="29086"/>
    <cellStyle name="Заголовок 1 2 4" xfId="29087"/>
    <cellStyle name="Заголовок 1 2 4 2" xfId="29088"/>
    <cellStyle name="Заголовок 1 2 5" xfId="29089"/>
    <cellStyle name="Заголовок 1 2 5 2" xfId="29090"/>
    <cellStyle name="Заголовок 1 2 6" xfId="29091"/>
    <cellStyle name="Заголовок 1 2 7" xfId="29092"/>
    <cellStyle name="Заголовок 1 2 8" xfId="29093"/>
    <cellStyle name="Заголовок 1 2 9" xfId="29094"/>
    <cellStyle name="Заголовок 1 2_БДР формат СД (2)" xfId="29095"/>
    <cellStyle name="Заголовок 1 20" xfId="29096"/>
    <cellStyle name="Заголовок 1 21" xfId="29097"/>
    <cellStyle name="Заголовок 1 22" xfId="29098"/>
    <cellStyle name="Заголовок 1 23" xfId="29099"/>
    <cellStyle name="Заголовок 1 23 2" xfId="29100"/>
    <cellStyle name="Заголовок 1 23 3" xfId="29101"/>
    <cellStyle name="Заголовок 1 23 4" xfId="29102"/>
    <cellStyle name="Заголовок 1 23 5" xfId="29103"/>
    <cellStyle name="Заголовок 1 23 6" xfId="29104"/>
    <cellStyle name="Заголовок 1 23 7" xfId="29105"/>
    <cellStyle name="Заголовок 1 23 8" xfId="29106"/>
    <cellStyle name="Заголовок 1 24" xfId="29107"/>
    <cellStyle name="Заголовок 1 24 2" xfId="29108"/>
    <cellStyle name="Заголовок 1 24 3" xfId="29109"/>
    <cellStyle name="Заголовок 1 24 4" xfId="29110"/>
    <cellStyle name="Заголовок 1 24 5" xfId="29111"/>
    <cellStyle name="Заголовок 1 24 6" xfId="29112"/>
    <cellStyle name="Заголовок 1 24 7" xfId="29113"/>
    <cellStyle name="Заголовок 1 25" xfId="29114"/>
    <cellStyle name="Заголовок 1 25 2" xfId="29115"/>
    <cellStyle name="Заголовок 1 25 3" xfId="29116"/>
    <cellStyle name="Заголовок 1 25 4" xfId="29117"/>
    <cellStyle name="Заголовок 1 25 5" xfId="29118"/>
    <cellStyle name="Заголовок 1 25 6" xfId="29119"/>
    <cellStyle name="Заголовок 1 26" xfId="29120"/>
    <cellStyle name="Заголовок 1 26 2" xfId="29121"/>
    <cellStyle name="Заголовок 1 26 3" xfId="29122"/>
    <cellStyle name="Заголовок 1 26 4" xfId="29123"/>
    <cellStyle name="Заголовок 1 26 5" xfId="29124"/>
    <cellStyle name="Заголовок 1 27" xfId="29125"/>
    <cellStyle name="Заголовок 1 27 2" xfId="29126"/>
    <cellStyle name="Заголовок 1 27 3" xfId="29127"/>
    <cellStyle name="Заголовок 1 27 4" xfId="29128"/>
    <cellStyle name="Заголовок 1 28" xfId="29129"/>
    <cellStyle name="Заголовок 1 28 2" xfId="29130"/>
    <cellStyle name="Заголовок 1 28 3" xfId="29131"/>
    <cellStyle name="Заголовок 1 29" xfId="29132"/>
    <cellStyle name="Заголовок 1 29 2" xfId="29133"/>
    <cellStyle name="Заголовок 1 3" xfId="29134"/>
    <cellStyle name="Заголовок 1 30" xfId="29135"/>
    <cellStyle name="Заголовок 1 31" xfId="29136"/>
    <cellStyle name="Заголовок 1 32" xfId="29137"/>
    <cellStyle name="Заголовок 1 4" xfId="29138"/>
    <cellStyle name="Заголовок 1 5" xfId="29139"/>
    <cellStyle name="Заголовок 1 6" xfId="29140"/>
    <cellStyle name="Заголовок 1 7" xfId="29141"/>
    <cellStyle name="Заголовок 1 8" xfId="29142"/>
    <cellStyle name="Заголовок 1 9" xfId="29143"/>
    <cellStyle name="Заголовок 2 10" xfId="29144"/>
    <cellStyle name="Заголовок 2 11" xfId="29145"/>
    <cellStyle name="Заголовок 2 12" xfId="29146"/>
    <cellStyle name="Заголовок 2 13" xfId="29147"/>
    <cellStyle name="Заголовок 2 14" xfId="29148"/>
    <cellStyle name="Заголовок 2 15" xfId="29149"/>
    <cellStyle name="Заголовок 2 16" xfId="29150"/>
    <cellStyle name="Заголовок 2 17" xfId="29151"/>
    <cellStyle name="Заголовок 2 18" xfId="29152"/>
    <cellStyle name="Заголовок 2 19" xfId="29153"/>
    <cellStyle name="Заголовок 2 2" xfId="29154"/>
    <cellStyle name="Заголовок 2 2 10" xfId="29155"/>
    <cellStyle name="Заголовок 2 2 2" xfId="29156"/>
    <cellStyle name="Заголовок 2 2 2 2" xfId="29157"/>
    <cellStyle name="Заголовок 2 2 2_БДР формат СД (2)" xfId="29158"/>
    <cellStyle name="Заголовок 2 2 3" xfId="29159"/>
    <cellStyle name="Заголовок 2 2 3 2" xfId="29160"/>
    <cellStyle name="Заголовок 2 2 4" xfId="29161"/>
    <cellStyle name="Заголовок 2 2 4 2" xfId="29162"/>
    <cellStyle name="Заголовок 2 2 5" xfId="29163"/>
    <cellStyle name="Заголовок 2 2 5 2" xfId="29164"/>
    <cellStyle name="Заголовок 2 2 6" xfId="29165"/>
    <cellStyle name="Заголовок 2 2 7" xfId="29166"/>
    <cellStyle name="Заголовок 2 2 8" xfId="29167"/>
    <cellStyle name="Заголовок 2 2 9" xfId="29168"/>
    <cellStyle name="Заголовок 2 2_БДР формат СД (2)" xfId="29169"/>
    <cellStyle name="Заголовок 2 20" xfId="29170"/>
    <cellStyle name="Заголовок 2 21" xfId="29171"/>
    <cellStyle name="Заголовок 2 22" xfId="29172"/>
    <cellStyle name="Заголовок 2 23" xfId="29173"/>
    <cellStyle name="Заголовок 2 23 2" xfId="29174"/>
    <cellStyle name="Заголовок 2 23 3" xfId="29175"/>
    <cellStyle name="Заголовок 2 23 4" xfId="29176"/>
    <cellStyle name="Заголовок 2 23 5" xfId="29177"/>
    <cellStyle name="Заголовок 2 23 6" xfId="29178"/>
    <cellStyle name="Заголовок 2 23 7" xfId="29179"/>
    <cellStyle name="Заголовок 2 23 8" xfId="29180"/>
    <cellStyle name="Заголовок 2 24" xfId="29181"/>
    <cellStyle name="Заголовок 2 24 2" xfId="29182"/>
    <cellStyle name="Заголовок 2 24 3" xfId="29183"/>
    <cellStyle name="Заголовок 2 24 4" xfId="29184"/>
    <cellStyle name="Заголовок 2 24 5" xfId="29185"/>
    <cellStyle name="Заголовок 2 24 6" xfId="29186"/>
    <cellStyle name="Заголовок 2 24 7" xfId="29187"/>
    <cellStyle name="Заголовок 2 25" xfId="29188"/>
    <cellStyle name="Заголовок 2 25 2" xfId="29189"/>
    <cellStyle name="Заголовок 2 25 3" xfId="29190"/>
    <cellStyle name="Заголовок 2 25 4" xfId="29191"/>
    <cellStyle name="Заголовок 2 25 5" xfId="29192"/>
    <cellStyle name="Заголовок 2 25 6" xfId="29193"/>
    <cellStyle name="Заголовок 2 26" xfId="29194"/>
    <cellStyle name="Заголовок 2 26 2" xfId="29195"/>
    <cellStyle name="Заголовок 2 26 3" xfId="29196"/>
    <cellStyle name="Заголовок 2 26 4" xfId="29197"/>
    <cellStyle name="Заголовок 2 26 5" xfId="29198"/>
    <cellStyle name="Заголовок 2 27" xfId="29199"/>
    <cellStyle name="Заголовок 2 27 2" xfId="29200"/>
    <cellStyle name="Заголовок 2 27 3" xfId="29201"/>
    <cellStyle name="Заголовок 2 27 4" xfId="29202"/>
    <cellStyle name="Заголовок 2 28" xfId="29203"/>
    <cellStyle name="Заголовок 2 28 2" xfId="29204"/>
    <cellStyle name="Заголовок 2 28 3" xfId="29205"/>
    <cellStyle name="Заголовок 2 29" xfId="29206"/>
    <cellStyle name="Заголовок 2 29 2" xfId="29207"/>
    <cellStyle name="Заголовок 2 3" xfId="29208"/>
    <cellStyle name="Заголовок 2 30" xfId="29209"/>
    <cellStyle name="Заголовок 2 31" xfId="29210"/>
    <cellStyle name="Заголовок 2 32" xfId="29211"/>
    <cellStyle name="Заголовок 2 4" xfId="29212"/>
    <cellStyle name="Заголовок 2 5" xfId="29213"/>
    <cellStyle name="Заголовок 2 6" xfId="29214"/>
    <cellStyle name="Заголовок 2 7" xfId="29215"/>
    <cellStyle name="Заголовок 2 8" xfId="29216"/>
    <cellStyle name="Заголовок 2 9" xfId="29217"/>
    <cellStyle name="Заголовок 3 10" xfId="29218"/>
    <cellStyle name="Заголовок 3 11" xfId="29219"/>
    <cellStyle name="Заголовок 3 12" xfId="29220"/>
    <cellStyle name="Заголовок 3 13" xfId="29221"/>
    <cellStyle name="Заголовок 3 14" xfId="29222"/>
    <cellStyle name="Заголовок 3 15" xfId="29223"/>
    <cellStyle name="Заголовок 3 16" xfId="29224"/>
    <cellStyle name="Заголовок 3 17" xfId="29225"/>
    <cellStyle name="Заголовок 3 18" xfId="29226"/>
    <cellStyle name="Заголовок 3 19" xfId="29227"/>
    <cellStyle name="Заголовок 3 2" xfId="29228"/>
    <cellStyle name="Заголовок 3 2 10" xfId="29229"/>
    <cellStyle name="Заголовок 3 2 2" xfId="29230"/>
    <cellStyle name="Заголовок 3 2 2 2" xfId="29231"/>
    <cellStyle name="Заголовок 3 2 2_БДР формат СД (2)" xfId="29232"/>
    <cellStyle name="Заголовок 3 2 3" xfId="29233"/>
    <cellStyle name="Заголовок 3 2 3 2" xfId="29234"/>
    <cellStyle name="Заголовок 3 2 4" xfId="29235"/>
    <cellStyle name="Заголовок 3 2 4 2" xfId="29236"/>
    <cellStyle name="Заголовок 3 2 5" xfId="29237"/>
    <cellStyle name="Заголовок 3 2 5 2" xfId="29238"/>
    <cellStyle name="Заголовок 3 2 6" xfId="29239"/>
    <cellStyle name="Заголовок 3 2 7" xfId="29240"/>
    <cellStyle name="Заголовок 3 2 8" xfId="29241"/>
    <cellStyle name="Заголовок 3 2 9" xfId="29242"/>
    <cellStyle name="Заголовок 3 2_БДР формат СД (2)" xfId="29243"/>
    <cellStyle name="Заголовок 3 20" xfId="29244"/>
    <cellStyle name="Заголовок 3 21" xfId="29245"/>
    <cellStyle name="Заголовок 3 22" xfId="29246"/>
    <cellStyle name="Заголовок 3 23" xfId="29247"/>
    <cellStyle name="Заголовок 3 23 2" xfId="29248"/>
    <cellStyle name="Заголовок 3 23 3" xfId="29249"/>
    <cellStyle name="Заголовок 3 23 4" xfId="29250"/>
    <cellStyle name="Заголовок 3 23 5" xfId="29251"/>
    <cellStyle name="Заголовок 3 23 6" xfId="29252"/>
    <cellStyle name="Заголовок 3 23 7" xfId="29253"/>
    <cellStyle name="Заголовок 3 23 8" xfId="29254"/>
    <cellStyle name="Заголовок 3 24" xfId="29255"/>
    <cellStyle name="Заголовок 3 24 2" xfId="29256"/>
    <cellStyle name="Заголовок 3 24 3" xfId="29257"/>
    <cellStyle name="Заголовок 3 24 4" xfId="29258"/>
    <cellStyle name="Заголовок 3 24 5" xfId="29259"/>
    <cellStyle name="Заголовок 3 24 6" xfId="29260"/>
    <cellStyle name="Заголовок 3 24 7" xfId="29261"/>
    <cellStyle name="Заголовок 3 25" xfId="29262"/>
    <cellStyle name="Заголовок 3 25 2" xfId="29263"/>
    <cellStyle name="Заголовок 3 25 3" xfId="29264"/>
    <cellStyle name="Заголовок 3 25 4" xfId="29265"/>
    <cellStyle name="Заголовок 3 25 5" xfId="29266"/>
    <cellStyle name="Заголовок 3 25 6" xfId="29267"/>
    <cellStyle name="Заголовок 3 26" xfId="29268"/>
    <cellStyle name="Заголовок 3 26 2" xfId="29269"/>
    <cellStyle name="Заголовок 3 26 3" xfId="29270"/>
    <cellStyle name="Заголовок 3 26 4" xfId="29271"/>
    <cellStyle name="Заголовок 3 26 5" xfId="29272"/>
    <cellStyle name="Заголовок 3 27" xfId="29273"/>
    <cellStyle name="Заголовок 3 27 2" xfId="29274"/>
    <cellStyle name="Заголовок 3 27 3" xfId="29275"/>
    <cellStyle name="Заголовок 3 27 4" xfId="29276"/>
    <cellStyle name="Заголовок 3 28" xfId="29277"/>
    <cellStyle name="Заголовок 3 28 2" xfId="29278"/>
    <cellStyle name="Заголовок 3 28 3" xfId="29279"/>
    <cellStyle name="Заголовок 3 29" xfId="29280"/>
    <cellStyle name="Заголовок 3 29 2" xfId="29281"/>
    <cellStyle name="Заголовок 3 3" xfId="29282"/>
    <cellStyle name="Заголовок 3 30" xfId="29283"/>
    <cellStyle name="Заголовок 3 31" xfId="29284"/>
    <cellStyle name="Заголовок 3 32" xfId="29285"/>
    <cellStyle name="Заголовок 3 4" xfId="29286"/>
    <cellStyle name="Заголовок 3 5" xfId="29287"/>
    <cellStyle name="Заголовок 3 6" xfId="29288"/>
    <cellStyle name="Заголовок 3 7" xfId="29289"/>
    <cellStyle name="Заголовок 3 8" xfId="29290"/>
    <cellStyle name="Заголовок 3 9" xfId="29291"/>
    <cellStyle name="Заголовок 4 10" xfId="29292"/>
    <cellStyle name="Заголовок 4 11" xfId="29293"/>
    <cellStyle name="Заголовок 4 12" xfId="29294"/>
    <cellStyle name="Заголовок 4 13" xfId="29295"/>
    <cellStyle name="Заголовок 4 14" xfId="29296"/>
    <cellStyle name="Заголовок 4 15" xfId="29297"/>
    <cellStyle name="Заголовок 4 16" xfId="29298"/>
    <cellStyle name="Заголовок 4 17" xfId="29299"/>
    <cellStyle name="Заголовок 4 18" xfId="29300"/>
    <cellStyle name="Заголовок 4 19" xfId="29301"/>
    <cellStyle name="Заголовок 4 2" xfId="29302"/>
    <cellStyle name="Заголовок 4 2 10" xfId="29303"/>
    <cellStyle name="Заголовок 4 2 2" xfId="29304"/>
    <cellStyle name="Заголовок 4 2 2 2" xfId="29305"/>
    <cellStyle name="Заголовок 4 2 2_БДР формат СД (2)" xfId="29306"/>
    <cellStyle name="Заголовок 4 2 3" xfId="29307"/>
    <cellStyle name="Заголовок 4 2 3 2" xfId="29308"/>
    <cellStyle name="Заголовок 4 2 4" xfId="29309"/>
    <cellStyle name="Заголовок 4 2 4 2" xfId="29310"/>
    <cellStyle name="Заголовок 4 2 5" xfId="29311"/>
    <cellStyle name="Заголовок 4 2 5 2" xfId="29312"/>
    <cellStyle name="Заголовок 4 2 6" xfId="29313"/>
    <cellStyle name="Заголовок 4 2 7" xfId="29314"/>
    <cellStyle name="Заголовок 4 2 8" xfId="29315"/>
    <cellStyle name="Заголовок 4 2 9" xfId="29316"/>
    <cellStyle name="Заголовок 4 2_БДР формат СД (2)" xfId="29317"/>
    <cellStyle name="Заголовок 4 20" xfId="29318"/>
    <cellStyle name="Заголовок 4 21" xfId="29319"/>
    <cellStyle name="Заголовок 4 22" xfId="29320"/>
    <cellStyle name="Заголовок 4 23" xfId="29321"/>
    <cellStyle name="Заголовок 4 23 2" xfId="29322"/>
    <cellStyle name="Заголовок 4 23 3" xfId="29323"/>
    <cellStyle name="Заголовок 4 23 4" xfId="29324"/>
    <cellStyle name="Заголовок 4 23 5" xfId="29325"/>
    <cellStyle name="Заголовок 4 23 6" xfId="29326"/>
    <cellStyle name="Заголовок 4 23 7" xfId="29327"/>
    <cellStyle name="Заголовок 4 23 8" xfId="29328"/>
    <cellStyle name="Заголовок 4 24" xfId="29329"/>
    <cellStyle name="Заголовок 4 24 2" xfId="29330"/>
    <cellStyle name="Заголовок 4 24 3" xfId="29331"/>
    <cellStyle name="Заголовок 4 24 4" xfId="29332"/>
    <cellStyle name="Заголовок 4 24 5" xfId="29333"/>
    <cellStyle name="Заголовок 4 24 6" xfId="29334"/>
    <cellStyle name="Заголовок 4 24 7" xfId="29335"/>
    <cellStyle name="Заголовок 4 25" xfId="29336"/>
    <cellStyle name="Заголовок 4 25 2" xfId="29337"/>
    <cellStyle name="Заголовок 4 25 3" xfId="29338"/>
    <cellStyle name="Заголовок 4 25 4" xfId="29339"/>
    <cellStyle name="Заголовок 4 25 5" xfId="29340"/>
    <cellStyle name="Заголовок 4 25 6" xfId="29341"/>
    <cellStyle name="Заголовок 4 26" xfId="29342"/>
    <cellStyle name="Заголовок 4 26 2" xfId="29343"/>
    <cellStyle name="Заголовок 4 26 3" xfId="29344"/>
    <cellStyle name="Заголовок 4 26 4" xfId="29345"/>
    <cellStyle name="Заголовок 4 26 5" xfId="29346"/>
    <cellStyle name="Заголовок 4 27" xfId="29347"/>
    <cellStyle name="Заголовок 4 27 2" xfId="29348"/>
    <cellStyle name="Заголовок 4 27 3" xfId="29349"/>
    <cellStyle name="Заголовок 4 27 4" xfId="29350"/>
    <cellStyle name="Заголовок 4 28" xfId="29351"/>
    <cellStyle name="Заголовок 4 28 2" xfId="29352"/>
    <cellStyle name="Заголовок 4 28 3" xfId="29353"/>
    <cellStyle name="Заголовок 4 29" xfId="29354"/>
    <cellStyle name="Заголовок 4 29 2" xfId="29355"/>
    <cellStyle name="Заголовок 4 3" xfId="29356"/>
    <cellStyle name="Заголовок 4 30" xfId="29357"/>
    <cellStyle name="Заголовок 4 31" xfId="29358"/>
    <cellStyle name="Заголовок 4 32" xfId="29359"/>
    <cellStyle name="Заголовок 4 4" xfId="29360"/>
    <cellStyle name="Заголовок 4 5" xfId="29361"/>
    <cellStyle name="Заголовок 4 6" xfId="29362"/>
    <cellStyle name="Заголовок 4 7" xfId="29363"/>
    <cellStyle name="Заголовок 4 8" xfId="29364"/>
    <cellStyle name="Заголовок 4 9" xfId="29365"/>
    <cellStyle name="Заголовок 5" xfId="29366"/>
    <cellStyle name="Заголовок 5 2" xfId="29367"/>
    <cellStyle name="Заголовок 5 3" xfId="29368"/>
    <cellStyle name="Заголовок 5 4" xfId="29369"/>
    <cellStyle name="Заголовок 5 5" xfId="29370"/>
    <cellStyle name="Заголовок 6" xfId="29371"/>
    <cellStyle name="Заголовок 7" xfId="29372"/>
    <cellStyle name="Заголовок 8" xfId="29373"/>
    <cellStyle name="Заголовок 9" xfId="29374"/>
    <cellStyle name="Заголовок таблицы" xfId="29375"/>
    <cellStyle name="Заголовок таблицы 2" xfId="29376"/>
    <cellStyle name="Заголовок таблицы 3" xfId="29377"/>
    <cellStyle name="Заголовок таблицы 4" xfId="29378"/>
    <cellStyle name="Заголовок таблицы 5" xfId="29379"/>
    <cellStyle name="Заголовок таблицы 6" xfId="29380"/>
    <cellStyle name="Заголовок таблицы 7" xfId="29381"/>
    <cellStyle name="Заголовок таблицы 8" xfId="29382"/>
    <cellStyle name="Заголовок таблицы 9" xfId="29383"/>
    <cellStyle name="Заголовок1" xfId="29384"/>
    <cellStyle name="Заголовок1 2" xfId="29385"/>
    <cellStyle name="Заголовок1 3" xfId="29386"/>
    <cellStyle name="Заголовок1 4" xfId="29387"/>
    <cellStyle name="Заголовок1 5" xfId="29388"/>
    <cellStyle name="Заголовок1_Презентация (Прил  1) на 2012 год " xfId="29389"/>
    <cellStyle name="Заголовок2" xfId="29390"/>
    <cellStyle name="Заголовок2 2" xfId="29391"/>
    <cellStyle name="Заголовок2 3" xfId="29392"/>
    <cellStyle name="Заголовок2 4" xfId="29393"/>
    <cellStyle name="ЗаголовокСтолбца" xfId="29394"/>
    <cellStyle name="ЗаголовокСтолбца 2" xfId="29395"/>
    <cellStyle name="ЗаголовокСтолбца 2 2" xfId="29396"/>
    <cellStyle name="ЗаголовокСтолбца 2 3" xfId="29397"/>
    <cellStyle name="ЗаголовокСтолбца 2_БДР формат СД (2)" xfId="29398"/>
    <cellStyle name="ЗаголовокСтолбца 3" xfId="29399"/>
    <cellStyle name="ЗаголовокСтолбца 4" xfId="29400"/>
    <cellStyle name="ЗаголовокСтолбца 5" xfId="29401"/>
    <cellStyle name="ЗаголовокСтолбца_БДР формат СД (2)" xfId="29402"/>
    <cellStyle name="Защитный" xfId="29403"/>
    <cellStyle name="Защитный 2" xfId="29404"/>
    <cellStyle name="Защитный 3" xfId="29405"/>
    <cellStyle name="Защитный_БДР формат СД (2)" xfId="29406"/>
    <cellStyle name="ЗҐБШ_±ё№МВчАМ" xfId="29407"/>
    <cellStyle name="Значение" xfId="29408"/>
    <cellStyle name="Значение 2" xfId="29409"/>
    <cellStyle name="Значение 2 2" xfId="29410"/>
    <cellStyle name="Значение 2 2 2" xfId="29411"/>
    <cellStyle name="Значение 2 3" xfId="29412"/>
    <cellStyle name="Значение 2 4" xfId="29413"/>
    <cellStyle name="Значение 2 5" xfId="29414"/>
    <cellStyle name="Значение 2 6" xfId="29415"/>
    <cellStyle name="Значение 2 7" xfId="29416"/>
    <cellStyle name="Значение 3" xfId="29417"/>
    <cellStyle name="Значение 3 2" xfId="29418"/>
    <cellStyle name="Значение 3 3" xfId="29419"/>
    <cellStyle name="Значение 4" xfId="29420"/>
    <cellStyle name="Значение 4 2" xfId="29421"/>
    <cellStyle name="Значение 4 3" xfId="29422"/>
    <cellStyle name="Значение 4 4" xfId="29423"/>
    <cellStyle name="Значение 4 5" xfId="29424"/>
    <cellStyle name="Значение 5" xfId="29425"/>
    <cellStyle name="Значение 5 2" xfId="29426"/>
    <cellStyle name="Значение 5 3" xfId="29427"/>
    <cellStyle name="Значение 5 4" xfId="29428"/>
    <cellStyle name="Значение 5 5" xfId="29429"/>
    <cellStyle name="Значение 6" xfId="29430"/>
    <cellStyle name="Значение 6 2" xfId="29431"/>
    <cellStyle name="Значение 6 3" xfId="29432"/>
    <cellStyle name="Значение 6 4" xfId="29433"/>
    <cellStyle name="Значение 6 5" xfId="29434"/>
    <cellStyle name="Значение 7" xfId="29435"/>
    <cellStyle name="Значение 7 2" xfId="29436"/>
    <cellStyle name="Значение 7 3" xfId="29437"/>
    <cellStyle name="Значение 7 4" xfId="29438"/>
    <cellStyle name="Значение 7 5" xfId="29439"/>
    <cellStyle name="Значение 8" xfId="29440"/>
    <cellStyle name="Значение 8 2" xfId="29441"/>
    <cellStyle name="Значение 8 3" xfId="29442"/>
    <cellStyle name="Значение 8 4" xfId="29443"/>
    <cellStyle name="Значение 8 5" xfId="29444"/>
    <cellStyle name="Значение 9" xfId="29445"/>
    <cellStyle name="Значение_БДР формат СД (2)" xfId="29446"/>
    <cellStyle name="Зоголовок" xfId="29447"/>
    <cellStyle name="Зоголовок 2" xfId="29448"/>
    <cellStyle name="Зоголовок 3" xfId="29449"/>
    <cellStyle name="Зоголовок_БДР формат СД (2)" xfId="29450"/>
    <cellStyle name="зп" xfId="29451"/>
    <cellStyle name="зп 2" xfId="29452"/>
    <cellStyle name="зуксуте" xfId="29453"/>
    <cellStyle name="зфпуруфвштп" xfId="29454"/>
    <cellStyle name="идгу" xfId="29455"/>
    <cellStyle name="йешеду" xfId="29456"/>
    <cellStyle name="Итог 10" xfId="29457"/>
    <cellStyle name="Итог 11" xfId="29458"/>
    <cellStyle name="Итог 12" xfId="29459"/>
    <cellStyle name="Итог 13" xfId="29460"/>
    <cellStyle name="Итог 14" xfId="29461"/>
    <cellStyle name="Итог 15" xfId="29462"/>
    <cellStyle name="Итог 16" xfId="29463"/>
    <cellStyle name="Итог 17" xfId="29464"/>
    <cellStyle name="Итог 18" xfId="29465"/>
    <cellStyle name="Итог 19" xfId="29466"/>
    <cellStyle name="Итог 2" xfId="29467"/>
    <cellStyle name="Итог 2 10" xfId="29468"/>
    <cellStyle name="Итог 2 10 2" xfId="29469"/>
    <cellStyle name="Итог 2 10 3" xfId="29470"/>
    <cellStyle name="Итог 2 10 4" xfId="29471"/>
    <cellStyle name="Итог 2 11" xfId="29472"/>
    <cellStyle name="Итог 2 12" xfId="29473"/>
    <cellStyle name="Итог 2 13" xfId="29474"/>
    <cellStyle name="Итог 2 14" xfId="29475"/>
    <cellStyle name="Итог 2 2" xfId="29476"/>
    <cellStyle name="Итог 2 2 10" xfId="29477"/>
    <cellStyle name="Итог 2 2 2" xfId="29478"/>
    <cellStyle name="Итог 2 2 2 2" xfId="29479"/>
    <cellStyle name="Итог 2 2 2 2 2" xfId="29480"/>
    <cellStyle name="Итог 2 2 2 2 3" xfId="29481"/>
    <cellStyle name="Итог 2 2 2 2 4" xfId="29482"/>
    <cellStyle name="Итог 2 2 2 2 5" xfId="29483"/>
    <cellStyle name="Итог 2 2 2 2 6" xfId="29484"/>
    <cellStyle name="Итог 2 2 2 2 7" xfId="29485"/>
    <cellStyle name="Итог 2 2 2 3" xfId="29486"/>
    <cellStyle name="Итог 2 2 2 4" xfId="29487"/>
    <cellStyle name="Итог 2 2 2 5" xfId="29488"/>
    <cellStyle name="Итог 2 2 2 6" xfId="29489"/>
    <cellStyle name="Итог 2 2 2 7" xfId="29490"/>
    <cellStyle name="Итог 2 2 2 8" xfId="29491"/>
    <cellStyle name="Итог 2 2 3" xfId="29492"/>
    <cellStyle name="Итог 2 2 3 2" xfId="29493"/>
    <cellStyle name="Итог 2 2 3 2 2" xfId="29494"/>
    <cellStyle name="Итог 2 2 3 3" xfId="29495"/>
    <cellStyle name="Итог 2 2 3 4" xfId="29496"/>
    <cellStyle name="Итог 2 2 3 5" xfId="29497"/>
    <cellStyle name="Итог 2 2 3 6" xfId="29498"/>
    <cellStyle name="Итог 2 2 3 7" xfId="29499"/>
    <cellStyle name="Итог 2 2 4" xfId="29500"/>
    <cellStyle name="Итог 2 2 4 2" xfId="29501"/>
    <cellStyle name="Итог 2 2 4 2 2" xfId="29502"/>
    <cellStyle name="Итог 2 2 4 3" xfId="29503"/>
    <cellStyle name="Итог 2 2 4 4" xfId="29504"/>
    <cellStyle name="Итог 2 2 4 5" xfId="29505"/>
    <cellStyle name="Итог 2 2 4 6" xfId="29506"/>
    <cellStyle name="Итог 2 2 4 7" xfId="29507"/>
    <cellStyle name="Итог 2 2 5" xfId="29508"/>
    <cellStyle name="Итог 2 2 6" xfId="29509"/>
    <cellStyle name="Итог 2 2 7" xfId="29510"/>
    <cellStyle name="Итог 2 2 8" xfId="29511"/>
    <cellStyle name="Итог 2 2 9" xfId="29512"/>
    <cellStyle name="Итог 2 2_БДР формат СД (2)" xfId="29513"/>
    <cellStyle name="Итог 2 3" xfId="29514"/>
    <cellStyle name="Итог 2 3 10" xfId="29515"/>
    <cellStyle name="Итог 2 3 2" xfId="29516"/>
    <cellStyle name="Итог 2 3 2 2" xfId="29517"/>
    <cellStyle name="Итог 2 3 2 2 2" xfId="29518"/>
    <cellStyle name="Итог 2 3 2 2 3" xfId="29519"/>
    <cellStyle name="Итог 2 3 2 2 4" xfId="29520"/>
    <cellStyle name="Итог 2 3 2 2 5" xfId="29521"/>
    <cellStyle name="Итог 2 3 2 2 6" xfId="29522"/>
    <cellStyle name="Итог 2 3 2 2 7" xfId="29523"/>
    <cellStyle name="Итог 2 3 2 3" xfId="29524"/>
    <cellStyle name="Итог 2 3 2 4" xfId="29525"/>
    <cellStyle name="Итог 2 3 2 5" xfId="29526"/>
    <cellStyle name="Итог 2 3 2 6" xfId="29527"/>
    <cellStyle name="Итог 2 3 2 7" xfId="29528"/>
    <cellStyle name="Итог 2 3 2 8" xfId="29529"/>
    <cellStyle name="Итог 2 3 3" xfId="29530"/>
    <cellStyle name="Итог 2 3 3 2" xfId="29531"/>
    <cellStyle name="Итог 2 3 3 2 2" xfId="29532"/>
    <cellStyle name="Итог 2 3 3 2 3" xfId="29533"/>
    <cellStyle name="Итог 2 3 3 2 4" xfId="29534"/>
    <cellStyle name="Итог 2 3 3 2 5" xfId="29535"/>
    <cellStyle name="Итог 2 3 3 2 6" xfId="29536"/>
    <cellStyle name="Итог 2 3 3 2 7" xfId="29537"/>
    <cellStyle name="Итог 2 3 3 3" xfId="29538"/>
    <cellStyle name="Итог 2 3 3 4" xfId="29539"/>
    <cellStyle name="Итог 2 3 3 5" xfId="29540"/>
    <cellStyle name="Итог 2 3 3 6" xfId="29541"/>
    <cellStyle name="Итог 2 3 3 7" xfId="29542"/>
    <cellStyle name="Итог 2 3 3 8" xfId="29543"/>
    <cellStyle name="Итог 2 3 4" xfId="29544"/>
    <cellStyle name="Итог 2 3 4 2" xfId="29545"/>
    <cellStyle name="Итог 2 3 4 3" xfId="29546"/>
    <cellStyle name="Итог 2 3 4 4" xfId="29547"/>
    <cellStyle name="Итог 2 3 4 5" xfId="29548"/>
    <cellStyle name="Итог 2 3 4 6" xfId="29549"/>
    <cellStyle name="Итог 2 3 4 7" xfId="29550"/>
    <cellStyle name="Итог 2 3 5" xfId="29551"/>
    <cellStyle name="Итог 2 3 6" xfId="29552"/>
    <cellStyle name="Итог 2 3 7" xfId="29553"/>
    <cellStyle name="Итог 2 3 8" xfId="29554"/>
    <cellStyle name="Итог 2 3 9" xfId="29555"/>
    <cellStyle name="Итог 2 3_БДР формат СД (2)" xfId="29556"/>
    <cellStyle name="Итог 2 4" xfId="29557"/>
    <cellStyle name="Итог 2 4 2" xfId="29558"/>
    <cellStyle name="Итог 2 4 2 2" xfId="29559"/>
    <cellStyle name="Итог 2 4 2 2 2" xfId="29560"/>
    <cellStyle name="Итог 2 4 2 2 3" xfId="29561"/>
    <cellStyle name="Итог 2 4 2 2 4" xfId="29562"/>
    <cellStyle name="Итог 2 4 2 2 5" xfId="29563"/>
    <cellStyle name="Итог 2 4 2 2 6" xfId="29564"/>
    <cellStyle name="Итог 2 4 2 2 7" xfId="29565"/>
    <cellStyle name="Итог 2 4 2 3" xfId="29566"/>
    <cellStyle name="Итог 2 4 2 4" xfId="29567"/>
    <cellStyle name="Итог 2 4 2 5" xfId="29568"/>
    <cellStyle name="Итог 2 4 2 6" xfId="29569"/>
    <cellStyle name="Итог 2 4 2 7" xfId="29570"/>
    <cellStyle name="Итог 2 4 2 8" xfId="29571"/>
    <cellStyle name="Итог 2 4 3" xfId="29572"/>
    <cellStyle name="Итог 2 4 3 2" xfId="29573"/>
    <cellStyle name="Итог 2 4 3 3" xfId="29574"/>
    <cellStyle name="Итог 2 4 3 4" xfId="29575"/>
    <cellStyle name="Итог 2 4 3 5" xfId="29576"/>
    <cellStyle name="Итог 2 4 3 6" xfId="29577"/>
    <cellStyle name="Итог 2 4 3 7" xfId="29578"/>
    <cellStyle name="Итог 2 4 4" xfId="29579"/>
    <cellStyle name="Итог 2 4 4 2" xfId="29580"/>
    <cellStyle name="Итог 2 4 4 3" xfId="29581"/>
    <cellStyle name="Итог 2 4 4 4" xfId="29582"/>
    <cellStyle name="Итог 2 4 5" xfId="29583"/>
    <cellStyle name="Итог 2 4 6" xfId="29584"/>
    <cellStyle name="Итог 2 4 7" xfId="29585"/>
    <cellStyle name="Итог 2 4 8" xfId="29586"/>
    <cellStyle name="Итог 2 4 9" xfId="29587"/>
    <cellStyle name="Итог 2 4_БДР формат СД (2)" xfId="29588"/>
    <cellStyle name="Итог 2 5" xfId="29589"/>
    <cellStyle name="Итог 2 5 2" xfId="29590"/>
    <cellStyle name="Итог 2 5 2 2" xfId="29591"/>
    <cellStyle name="Итог 2 5 2 2 2" xfId="29592"/>
    <cellStyle name="Итог 2 5 2 2 3" xfId="29593"/>
    <cellStyle name="Итог 2 5 2 2 4" xfId="29594"/>
    <cellStyle name="Итог 2 5 2 2 5" xfId="29595"/>
    <cellStyle name="Итог 2 5 2 2 6" xfId="29596"/>
    <cellStyle name="Итог 2 5 2 2 7" xfId="29597"/>
    <cellStyle name="Итог 2 5 2 3" xfId="29598"/>
    <cellStyle name="Итог 2 5 2 4" xfId="29599"/>
    <cellStyle name="Итог 2 5 2 5" xfId="29600"/>
    <cellStyle name="Итог 2 5 2 6" xfId="29601"/>
    <cellStyle name="Итог 2 5 2 7" xfId="29602"/>
    <cellStyle name="Итог 2 5 2 8" xfId="29603"/>
    <cellStyle name="Итог 2 5 3" xfId="29604"/>
    <cellStyle name="Итог 2 5 3 2" xfId="29605"/>
    <cellStyle name="Итог 2 5 3 3" xfId="29606"/>
    <cellStyle name="Итог 2 5 3 4" xfId="29607"/>
    <cellStyle name="Итог 2 5 3 5" xfId="29608"/>
    <cellStyle name="Итог 2 5 3 6" xfId="29609"/>
    <cellStyle name="Итог 2 5 3 7" xfId="29610"/>
    <cellStyle name="Итог 2 5 4" xfId="29611"/>
    <cellStyle name="Итог 2 5 4 2" xfId="29612"/>
    <cellStyle name="Итог 2 5 4 3" xfId="29613"/>
    <cellStyle name="Итог 2 5 4 4" xfId="29614"/>
    <cellStyle name="Итог 2 5 5" xfId="29615"/>
    <cellStyle name="Итог 2 5 6" xfId="29616"/>
    <cellStyle name="Итог 2 5 7" xfId="29617"/>
    <cellStyle name="Итог 2 5 8" xfId="29618"/>
    <cellStyle name="Итог 2 5 9" xfId="29619"/>
    <cellStyle name="Итог 2 5_БДР формат СД (2)" xfId="29620"/>
    <cellStyle name="Итог 2 6" xfId="29621"/>
    <cellStyle name="Итог 2 6 2" xfId="29622"/>
    <cellStyle name="Итог 2 6 2 2" xfId="29623"/>
    <cellStyle name="Итог 2 6 2 3" xfId="29624"/>
    <cellStyle name="Итог 2 6 2 4" xfId="29625"/>
    <cellStyle name="Итог 2 6 2 5" xfId="29626"/>
    <cellStyle name="Итог 2 6 2 6" xfId="29627"/>
    <cellStyle name="Итог 2 6 2 7" xfId="29628"/>
    <cellStyle name="Итог 2 6 3" xfId="29629"/>
    <cellStyle name="Итог 2 6 3 2" xfId="29630"/>
    <cellStyle name="Итог 2 6 3 3" xfId="29631"/>
    <cellStyle name="Итог 2 6 3 4" xfId="29632"/>
    <cellStyle name="Итог 2 6 4" xfId="29633"/>
    <cellStyle name="Итог 2 6 4 2" xfId="29634"/>
    <cellStyle name="Итог 2 6 4 3" xfId="29635"/>
    <cellStyle name="Итог 2 6 4 4" xfId="29636"/>
    <cellStyle name="Итог 2 6 5" xfId="29637"/>
    <cellStyle name="Итог 2 6 6" xfId="29638"/>
    <cellStyle name="Итог 2 6 7" xfId="29639"/>
    <cellStyle name="Итог 2 6 8" xfId="29640"/>
    <cellStyle name="Итог 2 7" xfId="29641"/>
    <cellStyle name="Итог 2 7 2" xfId="29642"/>
    <cellStyle name="Итог 2 7 2 2" xfId="29643"/>
    <cellStyle name="Итог 2 7 2 3" xfId="29644"/>
    <cellStyle name="Итог 2 7 2 4" xfId="29645"/>
    <cellStyle name="Итог 2 7 2 5" xfId="29646"/>
    <cellStyle name="Итог 2 7 2 6" xfId="29647"/>
    <cellStyle name="Итог 2 7 2 7" xfId="29648"/>
    <cellStyle name="Итог 2 7 3" xfId="29649"/>
    <cellStyle name="Итог 2 7 3 2" xfId="29650"/>
    <cellStyle name="Итог 2 7 3 3" xfId="29651"/>
    <cellStyle name="Итог 2 7 3 4" xfId="29652"/>
    <cellStyle name="Итог 2 7 4" xfId="29653"/>
    <cellStyle name="Итог 2 7 4 2" xfId="29654"/>
    <cellStyle name="Итог 2 7 4 3" xfId="29655"/>
    <cellStyle name="Итог 2 7 4 4" xfId="29656"/>
    <cellStyle name="Итог 2 7 5" xfId="29657"/>
    <cellStyle name="Итог 2 7 6" xfId="29658"/>
    <cellStyle name="Итог 2 7 7" xfId="29659"/>
    <cellStyle name="Итог 2 7 8" xfId="29660"/>
    <cellStyle name="Итог 2 8" xfId="29661"/>
    <cellStyle name="Итог 2 8 2" xfId="29662"/>
    <cellStyle name="Итог 2 8 2 2" xfId="29663"/>
    <cellStyle name="Итог 2 8 2 3" xfId="29664"/>
    <cellStyle name="Итог 2 8 2 4" xfId="29665"/>
    <cellStyle name="Итог 2 8 3" xfId="29666"/>
    <cellStyle name="Итог 2 8 3 2" xfId="29667"/>
    <cellStyle name="Итог 2 8 3 3" xfId="29668"/>
    <cellStyle name="Итог 2 8 3 4" xfId="29669"/>
    <cellStyle name="Итог 2 8 4" xfId="29670"/>
    <cellStyle name="Итог 2 8 4 2" xfId="29671"/>
    <cellStyle name="Итог 2 8 4 3" xfId="29672"/>
    <cellStyle name="Итог 2 8 4 4" xfId="29673"/>
    <cellStyle name="Итог 2 8 5" xfId="29674"/>
    <cellStyle name="Итог 2 8 6" xfId="29675"/>
    <cellStyle name="Итог 2 8 7" xfId="29676"/>
    <cellStyle name="Итог 2 9" xfId="29677"/>
    <cellStyle name="Итог 2 9 2" xfId="29678"/>
    <cellStyle name="Итог 2 9 2 2" xfId="29679"/>
    <cellStyle name="Итог 2 9 2 3" xfId="29680"/>
    <cellStyle name="Итог 2 9 2 4" xfId="29681"/>
    <cellStyle name="Итог 2 9 3" xfId="29682"/>
    <cellStyle name="Итог 2 9 3 2" xfId="29683"/>
    <cellStyle name="Итог 2 9 3 3" xfId="29684"/>
    <cellStyle name="Итог 2 9 3 4" xfId="29685"/>
    <cellStyle name="Итог 2 9 4" xfId="29686"/>
    <cellStyle name="Итог 2 9 4 2" xfId="29687"/>
    <cellStyle name="Итог 2 9 4 3" xfId="29688"/>
    <cellStyle name="Итог 2 9 4 4" xfId="29689"/>
    <cellStyle name="Итог 2 9 5" xfId="29690"/>
    <cellStyle name="Итог 2 9 6" xfId="29691"/>
    <cellStyle name="Итог 2_БДР формат СД (2)" xfId="29692"/>
    <cellStyle name="Итог 20" xfId="29693"/>
    <cellStyle name="Итог 21" xfId="29694"/>
    <cellStyle name="Итог 22" xfId="29695"/>
    <cellStyle name="Итог 23" xfId="29696"/>
    <cellStyle name="Итог 23 2" xfId="29697"/>
    <cellStyle name="Итог 23 3" xfId="29698"/>
    <cellStyle name="Итог 23 4" xfId="29699"/>
    <cellStyle name="Итог 23 5" xfId="29700"/>
    <cellStyle name="Итог 23 6" xfId="29701"/>
    <cellStyle name="Итог 23 7" xfId="29702"/>
    <cellStyle name="Итог 23 8" xfId="29703"/>
    <cellStyle name="Итог 24" xfId="29704"/>
    <cellStyle name="Итог 24 2" xfId="29705"/>
    <cellStyle name="Итог 24 3" xfId="29706"/>
    <cellStyle name="Итог 24 4" xfId="29707"/>
    <cellStyle name="Итог 24 5" xfId="29708"/>
    <cellStyle name="Итог 24 6" xfId="29709"/>
    <cellStyle name="Итог 24 7" xfId="29710"/>
    <cellStyle name="Итог 25" xfId="29711"/>
    <cellStyle name="Итог 25 2" xfId="29712"/>
    <cellStyle name="Итог 25 3" xfId="29713"/>
    <cellStyle name="Итог 25 4" xfId="29714"/>
    <cellStyle name="Итог 25 5" xfId="29715"/>
    <cellStyle name="Итог 25 6" xfId="29716"/>
    <cellStyle name="Итог 26" xfId="29717"/>
    <cellStyle name="Итог 26 2" xfId="29718"/>
    <cellStyle name="Итог 26 3" xfId="29719"/>
    <cellStyle name="Итог 26 4" xfId="29720"/>
    <cellStyle name="Итог 26 5" xfId="29721"/>
    <cellStyle name="Итог 27" xfId="29722"/>
    <cellStyle name="Итог 27 2" xfId="29723"/>
    <cellStyle name="Итог 27 3" xfId="29724"/>
    <cellStyle name="Итог 27 4" xfId="29725"/>
    <cellStyle name="Итог 28" xfId="29726"/>
    <cellStyle name="Итог 28 2" xfId="29727"/>
    <cellStyle name="Итог 28 3" xfId="29728"/>
    <cellStyle name="Итог 29" xfId="29729"/>
    <cellStyle name="Итог 29 2" xfId="29730"/>
    <cellStyle name="Итог 3" xfId="29731"/>
    <cellStyle name="Итог 3 10" xfId="29732"/>
    <cellStyle name="Итог 3 10 2" xfId="29733"/>
    <cellStyle name="Итог 3 10 3" xfId="29734"/>
    <cellStyle name="Итог 3 10 4" xfId="29735"/>
    <cellStyle name="Итог 3 11" xfId="29736"/>
    <cellStyle name="Итог 3 12" xfId="29737"/>
    <cellStyle name="Итог 3 2" xfId="29738"/>
    <cellStyle name="Итог 3 2 2" xfId="29739"/>
    <cellStyle name="Итог 3 2 2 2" xfId="29740"/>
    <cellStyle name="Итог 3 2 2 3" xfId="29741"/>
    <cellStyle name="Итог 3 2 2 4" xfId="29742"/>
    <cellStyle name="Итог 3 2 2 5" xfId="29743"/>
    <cellStyle name="Итог 3 2 2 6" xfId="29744"/>
    <cellStyle name="Итог 3 2 2 7" xfId="29745"/>
    <cellStyle name="Итог 3 2 3" xfId="29746"/>
    <cellStyle name="Итог 3 2 3 2" xfId="29747"/>
    <cellStyle name="Итог 3 2 3 3" xfId="29748"/>
    <cellStyle name="Итог 3 2 3 4" xfId="29749"/>
    <cellStyle name="Итог 3 2 4" xfId="29750"/>
    <cellStyle name="Итог 3 2 4 2" xfId="29751"/>
    <cellStyle name="Итог 3 2 4 3" xfId="29752"/>
    <cellStyle name="Итог 3 2 4 4" xfId="29753"/>
    <cellStyle name="Итог 3 2 5" xfId="29754"/>
    <cellStyle name="Итог 3 2 6" xfId="29755"/>
    <cellStyle name="Итог 3 2 7" xfId="29756"/>
    <cellStyle name="Итог 3 2 8" xfId="29757"/>
    <cellStyle name="Итог 3 3" xfId="29758"/>
    <cellStyle name="Итог 3 3 2" xfId="29759"/>
    <cellStyle name="Итог 3 3 2 2" xfId="29760"/>
    <cellStyle name="Итог 3 3 2 3" xfId="29761"/>
    <cellStyle name="Итог 3 3 2 4" xfId="29762"/>
    <cellStyle name="Итог 3 3 3" xfId="29763"/>
    <cellStyle name="Итог 3 3 3 2" xfId="29764"/>
    <cellStyle name="Итог 3 3 3 3" xfId="29765"/>
    <cellStyle name="Итог 3 3 3 4" xfId="29766"/>
    <cellStyle name="Итог 3 3 4" xfId="29767"/>
    <cellStyle name="Итог 3 3 4 2" xfId="29768"/>
    <cellStyle name="Итог 3 3 4 3" xfId="29769"/>
    <cellStyle name="Итог 3 3 4 4" xfId="29770"/>
    <cellStyle name="Итог 3 3 5" xfId="29771"/>
    <cellStyle name="Итог 3 3 6" xfId="29772"/>
    <cellStyle name="Итог 3 3 7" xfId="29773"/>
    <cellStyle name="Итог 3 4" xfId="29774"/>
    <cellStyle name="Итог 3 4 2" xfId="29775"/>
    <cellStyle name="Итог 3 4 2 2" xfId="29776"/>
    <cellStyle name="Итог 3 4 2 3" xfId="29777"/>
    <cellStyle name="Итог 3 4 2 4" xfId="29778"/>
    <cellStyle name="Итог 3 4 3" xfId="29779"/>
    <cellStyle name="Итог 3 4 3 2" xfId="29780"/>
    <cellStyle name="Итог 3 4 3 3" xfId="29781"/>
    <cellStyle name="Итог 3 4 3 4" xfId="29782"/>
    <cellStyle name="Итог 3 4 4" xfId="29783"/>
    <cellStyle name="Итог 3 4 4 2" xfId="29784"/>
    <cellStyle name="Итог 3 4 4 3" xfId="29785"/>
    <cellStyle name="Итог 3 4 4 4" xfId="29786"/>
    <cellStyle name="Итог 3 4 5" xfId="29787"/>
    <cellStyle name="Итог 3 4 6" xfId="29788"/>
    <cellStyle name="Итог 3 5" xfId="29789"/>
    <cellStyle name="Итог 3 5 2" xfId="29790"/>
    <cellStyle name="Итог 3 5 2 2" xfId="29791"/>
    <cellStyle name="Итог 3 5 2 3" xfId="29792"/>
    <cellStyle name="Итог 3 5 2 4" xfId="29793"/>
    <cellStyle name="Итог 3 5 3" xfId="29794"/>
    <cellStyle name="Итог 3 5 3 2" xfId="29795"/>
    <cellStyle name="Итог 3 5 3 3" xfId="29796"/>
    <cellStyle name="Итог 3 5 3 4" xfId="29797"/>
    <cellStyle name="Итог 3 5 4" xfId="29798"/>
    <cellStyle name="Итог 3 5 4 2" xfId="29799"/>
    <cellStyle name="Итог 3 5 4 3" xfId="29800"/>
    <cellStyle name="Итог 3 5 4 4" xfId="29801"/>
    <cellStyle name="Итог 3 5 5" xfId="29802"/>
    <cellStyle name="Итог 3 5 6" xfId="29803"/>
    <cellStyle name="Итог 3 6" xfId="29804"/>
    <cellStyle name="Итог 3 6 2" xfId="29805"/>
    <cellStyle name="Итог 3 6 2 2" xfId="29806"/>
    <cellStyle name="Итог 3 6 2 3" xfId="29807"/>
    <cellStyle name="Итог 3 6 2 4" xfId="29808"/>
    <cellStyle name="Итог 3 6 3" xfId="29809"/>
    <cellStyle name="Итог 3 6 3 2" xfId="29810"/>
    <cellStyle name="Итог 3 6 3 3" xfId="29811"/>
    <cellStyle name="Итог 3 6 3 4" xfId="29812"/>
    <cellStyle name="Итог 3 6 4" xfId="29813"/>
    <cellStyle name="Итог 3 6 4 2" xfId="29814"/>
    <cellStyle name="Итог 3 6 4 3" xfId="29815"/>
    <cellStyle name="Итог 3 6 4 4" xfId="29816"/>
    <cellStyle name="Итог 3 6 5" xfId="29817"/>
    <cellStyle name="Итог 3 6 6" xfId="29818"/>
    <cellStyle name="Итог 3 7" xfId="29819"/>
    <cellStyle name="Итог 3 7 2" xfId="29820"/>
    <cellStyle name="Итог 3 7 2 2" xfId="29821"/>
    <cellStyle name="Итог 3 7 2 3" xfId="29822"/>
    <cellStyle name="Итог 3 7 2 4" xfId="29823"/>
    <cellStyle name="Итог 3 7 3" xfId="29824"/>
    <cellStyle name="Итог 3 7 3 2" xfId="29825"/>
    <cellStyle name="Итог 3 7 3 3" xfId="29826"/>
    <cellStyle name="Итог 3 7 3 4" xfId="29827"/>
    <cellStyle name="Итог 3 7 4" xfId="29828"/>
    <cellStyle name="Итог 3 7 4 2" xfId="29829"/>
    <cellStyle name="Итог 3 7 4 3" xfId="29830"/>
    <cellStyle name="Итог 3 7 4 4" xfId="29831"/>
    <cellStyle name="Итог 3 7 5" xfId="29832"/>
    <cellStyle name="Итог 3 7 6" xfId="29833"/>
    <cellStyle name="Итог 3 8" xfId="29834"/>
    <cellStyle name="Итог 3 8 2" xfId="29835"/>
    <cellStyle name="Итог 3 8 2 2" xfId="29836"/>
    <cellStyle name="Итог 3 8 2 3" xfId="29837"/>
    <cellStyle name="Итог 3 8 2 4" xfId="29838"/>
    <cellStyle name="Итог 3 8 3" xfId="29839"/>
    <cellStyle name="Итог 3 8 3 2" xfId="29840"/>
    <cellStyle name="Итог 3 8 3 3" xfId="29841"/>
    <cellStyle name="Итог 3 8 3 4" xfId="29842"/>
    <cellStyle name="Итог 3 8 4" xfId="29843"/>
    <cellStyle name="Итог 3 8 4 2" xfId="29844"/>
    <cellStyle name="Итог 3 8 4 3" xfId="29845"/>
    <cellStyle name="Итог 3 8 4 4" xfId="29846"/>
    <cellStyle name="Итог 3 8 5" xfId="29847"/>
    <cellStyle name="Итог 3 8 6" xfId="29848"/>
    <cellStyle name="Итог 3 9" xfId="29849"/>
    <cellStyle name="Итог 3 9 2" xfId="29850"/>
    <cellStyle name="Итог 3 9 2 2" xfId="29851"/>
    <cellStyle name="Итог 3 9 2 3" xfId="29852"/>
    <cellStyle name="Итог 3 9 2 4" xfId="29853"/>
    <cellStyle name="Итог 3 9 3" xfId="29854"/>
    <cellStyle name="Итог 3 9 3 2" xfId="29855"/>
    <cellStyle name="Итог 3 9 3 3" xfId="29856"/>
    <cellStyle name="Итог 3 9 3 4" xfId="29857"/>
    <cellStyle name="Итог 3 9 4" xfId="29858"/>
    <cellStyle name="Итог 3 9 4 2" xfId="29859"/>
    <cellStyle name="Итог 3 9 4 3" xfId="29860"/>
    <cellStyle name="Итог 3 9 4 4" xfId="29861"/>
    <cellStyle name="Итог 3 9 5" xfId="29862"/>
    <cellStyle name="Итог 3 9 6" xfId="29863"/>
    <cellStyle name="Итог 3_БДР формат СД (2)" xfId="29864"/>
    <cellStyle name="Итог 30" xfId="29865"/>
    <cellStyle name="Итог 31" xfId="29866"/>
    <cellStyle name="Итог 32" xfId="29867"/>
    <cellStyle name="Итог 33" xfId="29868"/>
    <cellStyle name="Итог 4" xfId="29869"/>
    <cellStyle name="Итог 4 2" xfId="29870"/>
    <cellStyle name="Итог 4 2 2" xfId="29871"/>
    <cellStyle name="Итог 4 2 2 2" xfId="29872"/>
    <cellStyle name="Итог 4 2 2 3" xfId="29873"/>
    <cellStyle name="Итог 4 2 2 4" xfId="29874"/>
    <cellStyle name="Итог 4 2 2 5" xfId="29875"/>
    <cellStyle name="Итог 4 2 2 6" xfId="29876"/>
    <cellStyle name="Итог 4 2 2 7" xfId="29877"/>
    <cellStyle name="Итог 4 2 3" xfId="29878"/>
    <cellStyle name="Итог 4 2 4" xfId="29879"/>
    <cellStyle name="Итог 4 2 5" xfId="29880"/>
    <cellStyle name="Итог 4 2 6" xfId="29881"/>
    <cellStyle name="Итог 4 2 7" xfId="29882"/>
    <cellStyle name="Итог 4 2 8" xfId="29883"/>
    <cellStyle name="Итог 4 3" xfId="29884"/>
    <cellStyle name="Итог 4 3 2" xfId="29885"/>
    <cellStyle name="Итог 4 3 2 2" xfId="29886"/>
    <cellStyle name="Итог 4 3 3" xfId="29887"/>
    <cellStyle name="Итог 4 3 4" xfId="29888"/>
    <cellStyle name="Итог 4 3 5" xfId="29889"/>
    <cellStyle name="Итог 4 3 6" xfId="29890"/>
    <cellStyle name="Итог 4 3 7" xfId="29891"/>
    <cellStyle name="Итог 4 4" xfId="29892"/>
    <cellStyle name="Итог 4 4 2" xfId="29893"/>
    <cellStyle name="Итог 4 4 2 2" xfId="29894"/>
    <cellStyle name="Итог 4 4 3" xfId="29895"/>
    <cellStyle name="Итог 4 4 4" xfId="29896"/>
    <cellStyle name="Итог 4 5" xfId="29897"/>
    <cellStyle name="Итог 4 6" xfId="29898"/>
    <cellStyle name="Итог 4 7" xfId="29899"/>
    <cellStyle name="Итог 4 8" xfId="29900"/>
    <cellStyle name="Итог 4 9" xfId="29901"/>
    <cellStyle name="Итог 4_БДР формат СД (2)" xfId="29902"/>
    <cellStyle name="Итог 5" xfId="29903"/>
    <cellStyle name="Итог 5 2" xfId="29904"/>
    <cellStyle name="Итог 5 2 2" xfId="29905"/>
    <cellStyle name="Итог 5 2 3" xfId="29906"/>
    <cellStyle name="Итог 5 2 4" xfId="29907"/>
    <cellStyle name="Итог 5 2 5" xfId="29908"/>
    <cellStyle name="Итог 5 3" xfId="29909"/>
    <cellStyle name="Итог 5 3 2" xfId="29910"/>
    <cellStyle name="Итог 5 3 2 2" xfId="29911"/>
    <cellStyle name="Итог 5 3 3" xfId="29912"/>
    <cellStyle name="Итог 5 4" xfId="29913"/>
    <cellStyle name="Итог 5 4 2" xfId="29914"/>
    <cellStyle name="Итог 5 4 2 2" xfId="29915"/>
    <cellStyle name="Итог 5 4 3" xfId="29916"/>
    <cellStyle name="Итог 5 5" xfId="29917"/>
    <cellStyle name="Итог 6" xfId="29918"/>
    <cellStyle name="Итог 7" xfId="29919"/>
    <cellStyle name="Итог 8" xfId="29920"/>
    <cellStyle name="Итог 9" xfId="29921"/>
    <cellStyle name="Итоги" xfId="29922"/>
    <cellStyle name="Итого" xfId="29923"/>
    <cellStyle name="Итого 2" xfId="29924"/>
    <cellStyle name="Итого 2 2" xfId="29925"/>
    <cellStyle name="Итого 2 2 2" xfId="29926"/>
    <cellStyle name="Итого 2 3" xfId="29927"/>
    <cellStyle name="Итого 3" xfId="29928"/>
    <cellStyle name="Итого 3 2" xfId="29929"/>
    <cellStyle name="Итого 4" xfId="29930"/>
    <cellStyle name="Итого 4 2" xfId="29931"/>
    <cellStyle name="Итого 5" xfId="29932"/>
    <cellStyle name="Итого_БДР формат СД (2)" xfId="29933"/>
    <cellStyle name="Килограмы" xfId="29934"/>
    <cellStyle name="Килограмы 2" xfId="29935"/>
    <cellStyle name="Килограмы 2 2" xfId="29936"/>
    <cellStyle name="Килограмы 2 3" xfId="29937"/>
    <cellStyle name="Килограмы 2 4" xfId="29938"/>
    <cellStyle name="Килограмы 2 5" xfId="29939"/>
    <cellStyle name="Килограмы 3" xfId="29940"/>
    <cellStyle name="Килограмы 4" xfId="29941"/>
    <cellStyle name="Килограмы 5" xfId="29942"/>
    <cellStyle name="Килограмы 6" xfId="29943"/>
    <cellStyle name="Код строки" xfId="29944"/>
    <cellStyle name="Код строки 2" xfId="29945"/>
    <cellStyle name="Код строки 3" xfId="29946"/>
    <cellStyle name="Код строки 4" xfId="29947"/>
    <cellStyle name="Код строки 5" xfId="29948"/>
    <cellStyle name="Контрагенты 4" xfId="29949"/>
    <cellStyle name="Контрагенты 4 2" xfId="29950"/>
    <cellStyle name="Контрагенты 4 3" xfId="29951"/>
    <cellStyle name="Контрагенты 4 4" xfId="29952"/>
    <cellStyle name="Контрагенты 4 5" xfId="29953"/>
    <cellStyle name="Контрольная ячейка 10" xfId="29954"/>
    <cellStyle name="Контрольная ячейка 11" xfId="29955"/>
    <cellStyle name="Контрольная ячейка 12" xfId="29956"/>
    <cellStyle name="Контрольная ячейка 13" xfId="29957"/>
    <cellStyle name="Контрольная ячейка 14" xfId="29958"/>
    <cellStyle name="Контрольная ячейка 15" xfId="29959"/>
    <cellStyle name="Контрольная ячейка 16" xfId="29960"/>
    <cellStyle name="Контрольная ячейка 17" xfId="29961"/>
    <cellStyle name="Контрольная ячейка 18" xfId="29962"/>
    <cellStyle name="Контрольная ячейка 19" xfId="29963"/>
    <cellStyle name="Контрольная ячейка 2" xfId="29964"/>
    <cellStyle name="Контрольная ячейка 2 10" xfId="29965"/>
    <cellStyle name="Контрольная ячейка 2 2" xfId="29966"/>
    <cellStyle name="Контрольная ячейка 2 2 2" xfId="29967"/>
    <cellStyle name="Контрольная ячейка 2 2 3" xfId="29968"/>
    <cellStyle name="Контрольная ячейка 2 2_БДР формат СД (2)" xfId="29969"/>
    <cellStyle name="Контрольная ячейка 2 3" xfId="29970"/>
    <cellStyle name="Контрольная ячейка 2 3 2" xfId="29971"/>
    <cellStyle name="Контрольная ячейка 2 4" xfId="29972"/>
    <cellStyle name="Контрольная ячейка 2 4 2" xfId="29973"/>
    <cellStyle name="Контрольная ячейка 2 5" xfId="29974"/>
    <cellStyle name="Контрольная ячейка 2 5 2" xfId="29975"/>
    <cellStyle name="Контрольная ячейка 2 6" xfId="29976"/>
    <cellStyle name="Контрольная ячейка 2 6 2" xfId="29977"/>
    <cellStyle name="Контрольная ячейка 2 7" xfId="29978"/>
    <cellStyle name="Контрольная ячейка 2 8" xfId="29979"/>
    <cellStyle name="Контрольная ячейка 2 9" xfId="29980"/>
    <cellStyle name="Контрольная ячейка 2_БДР формат СД (2)" xfId="29981"/>
    <cellStyle name="Контрольная ячейка 20" xfId="29982"/>
    <cellStyle name="Контрольная ячейка 21" xfId="29983"/>
    <cellStyle name="Контрольная ячейка 22" xfId="29984"/>
    <cellStyle name="Контрольная ячейка 23" xfId="29985"/>
    <cellStyle name="Контрольная ячейка 23 2" xfId="29986"/>
    <cellStyle name="Контрольная ячейка 23 3" xfId="29987"/>
    <cellStyle name="Контрольная ячейка 23 4" xfId="29988"/>
    <cellStyle name="Контрольная ячейка 23 5" xfId="29989"/>
    <cellStyle name="Контрольная ячейка 23 6" xfId="29990"/>
    <cellStyle name="Контрольная ячейка 23 7" xfId="29991"/>
    <cellStyle name="Контрольная ячейка 23 8" xfId="29992"/>
    <cellStyle name="Контрольная ячейка 24" xfId="29993"/>
    <cellStyle name="Контрольная ячейка 24 2" xfId="29994"/>
    <cellStyle name="Контрольная ячейка 24 3" xfId="29995"/>
    <cellStyle name="Контрольная ячейка 24 4" xfId="29996"/>
    <cellStyle name="Контрольная ячейка 24 5" xfId="29997"/>
    <cellStyle name="Контрольная ячейка 24 6" xfId="29998"/>
    <cellStyle name="Контрольная ячейка 24 7" xfId="29999"/>
    <cellStyle name="Контрольная ячейка 25" xfId="30000"/>
    <cellStyle name="Контрольная ячейка 25 2" xfId="30001"/>
    <cellStyle name="Контрольная ячейка 25 3" xfId="30002"/>
    <cellStyle name="Контрольная ячейка 25 4" xfId="30003"/>
    <cellStyle name="Контрольная ячейка 25 5" xfId="30004"/>
    <cellStyle name="Контрольная ячейка 25 6" xfId="30005"/>
    <cellStyle name="Контрольная ячейка 26" xfId="30006"/>
    <cellStyle name="Контрольная ячейка 26 2" xfId="30007"/>
    <cellStyle name="Контрольная ячейка 26 3" xfId="30008"/>
    <cellStyle name="Контрольная ячейка 26 4" xfId="30009"/>
    <cellStyle name="Контрольная ячейка 26 5" xfId="30010"/>
    <cellStyle name="Контрольная ячейка 27" xfId="30011"/>
    <cellStyle name="Контрольная ячейка 27 2" xfId="30012"/>
    <cellStyle name="Контрольная ячейка 27 3" xfId="30013"/>
    <cellStyle name="Контрольная ячейка 27 4" xfId="30014"/>
    <cellStyle name="Контрольная ячейка 28" xfId="30015"/>
    <cellStyle name="Контрольная ячейка 28 2" xfId="30016"/>
    <cellStyle name="Контрольная ячейка 28 3" xfId="30017"/>
    <cellStyle name="Контрольная ячейка 29" xfId="30018"/>
    <cellStyle name="Контрольная ячейка 29 2" xfId="30019"/>
    <cellStyle name="Контрольная ячейка 3" xfId="30020"/>
    <cellStyle name="Контрольная ячейка 3 2" xfId="30021"/>
    <cellStyle name="Контрольная ячейка 30" xfId="30022"/>
    <cellStyle name="Контрольная ячейка 31" xfId="30023"/>
    <cellStyle name="Контрольная ячейка 32" xfId="30024"/>
    <cellStyle name="Контрольная ячейка 4" xfId="30025"/>
    <cellStyle name="Контрольная ячейка 4 2" xfId="30026"/>
    <cellStyle name="Контрольная ячейка 5" xfId="30027"/>
    <cellStyle name="Контрольная ячейка 6" xfId="30028"/>
    <cellStyle name="Контрольная ячейка 7" xfId="30029"/>
    <cellStyle name="Контрольная ячейка 8" xfId="30030"/>
    <cellStyle name="Контрольная ячейка 9" xfId="30031"/>
    <cellStyle name="Мой заголовок" xfId="30032"/>
    <cellStyle name="Мой заголовок 2" xfId="30033"/>
    <cellStyle name="Мой заголовок 3" xfId="30034"/>
    <cellStyle name="Мой заголовок листа" xfId="30035"/>
    <cellStyle name="Мой заголовок листа 2" xfId="30036"/>
    <cellStyle name="Мой заголовок листа 3" xfId="30037"/>
    <cellStyle name="Мой заголовок листа_БДР формат СД (2)" xfId="30038"/>
    <cellStyle name="Мой заголовок_БДР формат СД (2)" xfId="30039"/>
    <cellStyle name="Мои наименования показателей" xfId="30040"/>
    <cellStyle name="Мои наименования показателей 2" xfId="30041"/>
    <cellStyle name="Мои наименования показателей 3" xfId="30042"/>
    <cellStyle name="Мои наименования показателей 4" xfId="30043"/>
    <cellStyle name="Мои наименования показателей_БДР формат СД (2)" xfId="30044"/>
    <cellStyle name="МЭС" xfId="30045"/>
    <cellStyle name="МЭС 2" xfId="30046"/>
    <cellStyle name="МЭС 2 2" xfId="30047"/>
    <cellStyle name="МЭС 2 2 2" xfId="30048"/>
    <cellStyle name="МЭС 2 3" xfId="30049"/>
    <cellStyle name="МЭС 2 4" xfId="30050"/>
    <cellStyle name="МЭС 2 5" xfId="30051"/>
    <cellStyle name="МЭС 3" xfId="30052"/>
    <cellStyle name="МЭС 3 2" xfId="30053"/>
    <cellStyle name="МЭС 4" xfId="30054"/>
    <cellStyle name="МЭС 5" xfId="30055"/>
    <cellStyle name="МЭС 6" xfId="30056"/>
    <cellStyle name="МЭС_БДР формат СД (2)" xfId="30057"/>
    <cellStyle name="Название 10" xfId="30058"/>
    <cellStyle name="Название 11" xfId="30059"/>
    <cellStyle name="Название 12" xfId="30060"/>
    <cellStyle name="Название 13" xfId="30061"/>
    <cellStyle name="Название 14" xfId="30062"/>
    <cellStyle name="Название 15" xfId="30063"/>
    <cellStyle name="Название 16" xfId="30064"/>
    <cellStyle name="Название 17" xfId="30065"/>
    <cellStyle name="Название 18" xfId="30066"/>
    <cellStyle name="Название 19" xfId="30067"/>
    <cellStyle name="Название 2" xfId="30068"/>
    <cellStyle name="Название 2 10" xfId="30069"/>
    <cellStyle name="Название 2 2" xfId="30070"/>
    <cellStyle name="Название 2 2 2" xfId="30071"/>
    <cellStyle name="Название 2 2_БДР формат СД (2)" xfId="30072"/>
    <cellStyle name="Название 2 3" xfId="30073"/>
    <cellStyle name="Название 2 3 2" xfId="30074"/>
    <cellStyle name="Название 2 4" xfId="30075"/>
    <cellStyle name="Название 2 4 2" xfId="30076"/>
    <cellStyle name="Название 2 5" xfId="30077"/>
    <cellStyle name="Название 2 5 2" xfId="30078"/>
    <cellStyle name="Название 2 6" xfId="30079"/>
    <cellStyle name="Название 2 7" xfId="30080"/>
    <cellStyle name="Название 2 8" xfId="30081"/>
    <cellStyle name="Название 2 9" xfId="30082"/>
    <cellStyle name="Название 2_БДР формат СД (2)" xfId="30083"/>
    <cellStyle name="Название 20" xfId="30084"/>
    <cellStyle name="Название 21" xfId="30085"/>
    <cellStyle name="Название 22" xfId="30086"/>
    <cellStyle name="Название 23" xfId="30087"/>
    <cellStyle name="Название 23 2" xfId="30088"/>
    <cellStyle name="Название 23 3" xfId="30089"/>
    <cellStyle name="Название 23 4" xfId="30090"/>
    <cellStyle name="Название 23 5" xfId="30091"/>
    <cellStyle name="Название 23 6" xfId="30092"/>
    <cellStyle name="Название 23 7" xfId="30093"/>
    <cellStyle name="Название 23 8" xfId="30094"/>
    <cellStyle name="Название 24" xfId="30095"/>
    <cellStyle name="Название 24 2" xfId="30096"/>
    <cellStyle name="Название 24 3" xfId="30097"/>
    <cellStyle name="Название 24 4" xfId="30098"/>
    <cellStyle name="Название 24 5" xfId="30099"/>
    <cellStyle name="Название 24 6" xfId="30100"/>
    <cellStyle name="Название 24 7" xfId="30101"/>
    <cellStyle name="Название 25" xfId="30102"/>
    <cellStyle name="Название 25 2" xfId="30103"/>
    <cellStyle name="Название 25 3" xfId="30104"/>
    <cellStyle name="Название 25 4" xfId="30105"/>
    <cellStyle name="Название 25 5" xfId="30106"/>
    <cellStyle name="Название 25 6" xfId="30107"/>
    <cellStyle name="Название 26" xfId="30108"/>
    <cellStyle name="Название 26 2" xfId="30109"/>
    <cellStyle name="Название 26 3" xfId="30110"/>
    <cellStyle name="Название 26 4" xfId="30111"/>
    <cellStyle name="Название 26 5" xfId="30112"/>
    <cellStyle name="Название 27" xfId="30113"/>
    <cellStyle name="Название 27 2" xfId="30114"/>
    <cellStyle name="Название 27 3" xfId="30115"/>
    <cellStyle name="Название 27 4" xfId="30116"/>
    <cellStyle name="Название 28" xfId="30117"/>
    <cellStyle name="Название 28 2" xfId="30118"/>
    <cellStyle name="Название 28 3" xfId="30119"/>
    <cellStyle name="Название 29" xfId="30120"/>
    <cellStyle name="Название 29 2" xfId="30121"/>
    <cellStyle name="Название 3" xfId="30122"/>
    <cellStyle name="Название 30" xfId="30123"/>
    <cellStyle name="Название 31" xfId="30124"/>
    <cellStyle name="Название 32" xfId="30125"/>
    <cellStyle name="Название 4" xfId="30126"/>
    <cellStyle name="Название 5" xfId="30127"/>
    <cellStyle name="Название 6" xfId="30128"/>
    <cellStyle name="Название 7" xfId="30129"/>
    <cellStyle name="Название 8" xfId="30130"/>
    <cellStyle name="Название 9" xfId="30131"/>
    <cellStyle name="НД - Маслопроводы" xfId="30132"/>
    <cellStyle name="НД - Углеродистые" xfId="30133"/>
    <cellStyle name="НД - Углеродистые 2" xfId="30134"/>
    <cellStyle name="НД - Углеродистые 2 2" xfId="30135"/>
    <cellStyle name="НД - Углеродистые 2 2 2" xfId="30136"/>
    <cellStyle name="НД - Углеродистые 2 2 2 2" xfId="30137"/>
    <cellStyle name="НД - Углеродистые 2 2 2 3" xfId="30138"/>
    <cellStyle name="НД - Углеродистые 2 2 2 4" xfId="30139"/>
    <cellStyle name="НД - Углеродистые 2 2 3" xfId="30140"/>
    <cellStyle name="НД - Углеродистые 2 2 4" xfId="30141"/>
    <cellStyle name="НД - Углеродистые 2 2 5" xfId="30142"/>
    <cellStyle name="НД - Углеродистые 2 2 6" xfId="30143"/>
    <cellStyle name="НД - Углеродистые 2 2 7" xfId="30144"/>
    <cellStyle name="НД - Углеродистые 2 2 8" xfId="30145"/>
    <cellStyle name="НД - Углеродистые 2 3" xfId="30146"/>
    <cellStyle name="НД - Углеродистые 2 4" xfId="30147"/>
    <cellStyle name="НД - Углеродистые 3" xfId="30148"/>
    <cellStyle name="НД - Углеродистые 3 2" xfId="30149"/>
    <cellStyle name="НД - Углеродистые 3 2 2" xfId="30150"/>
    <cellStyle name="НД - Углеродистые 3 2 2 2" xfId="30151"/>
    <cellStyle name="НД - Углеродистые 3 2 2 3" xfId="30152"/>
    <cellStyle name="НД - Углеродистые 3 2 2 4" xfId="30153"/>
    <cellStyle name="НД - Углеродистые 3 2 3" xfId="30154"/>
    <cellStyle name="НД - Углеродистые 3 2 4" xfId="30155"/>
    <cellStyle name="НД - Углеродистые 3 2 5" xfId="30156"/>
    <cellStyle name="НД - Углеродистые 3 2 6" xfId="30157"/>
    <cellStyle name="НД - Углеродистые 3 2 7" xfId="30158"/>
    <cellStyle name="НД - Углеродистые 3 2 8" xfId="30159"/>
    <cellStyle name="НД - Углеродистые 3 3" xfId="30160"/>
    <cellStyle name="НД - Углеродистые 3 4" xfId="30161"/>
    <cellStyle name="НД - Углеродистые 4" xfId="30162"/>
    <cellStyle name="НД - Углеродистые 4 2" xfId="30163"/>
    <cellStyle name="НД - Углеродистые 4 3" xfId="30164"/>
    <cellStyle name="НД - Углеродистые 4 4" xfId="30165"/>
    <cellStyle name="НД - Углеродистые 4 5" xfId="30166"/>
    <cellStyle name="НД - Углеродистые 5" xfId="30167"/>
    <cellStyle name="НД - Углеродистые 6" xfId="30168"/>
    <cellStyle name="НД- Нержавейющие" xfId="30169"/>
    <cellStyle name="НД- Нержавейющие 2" xfId="30170"/>
    <cellStyle name="НД- Нержавейющие 2 2" xfId="30171"/>
    <cellStyle name="НД- Нержавейющие 2 2 2" xfId="30172"/>
    <cellStyle name="НД- Нержавейющие 2 2 3" xfId="30173"/>
    <cellStyle name="НД- Нержавейющие 2 2 4" xfId="30174"/>
    <cellStyle name="НД- Нержавейющие 2 2 5" xfId="30175"/>
    <cellStyle name="НД- Нержавейющие 2 2 6" xfId="30176"/>
    <cellStyle name="НД- Нержавейющие 2 3" xfId="30177"/>
    <cellStyle name="НД- Нержавейющие 2 4" xfId="30178"/>
    <cellStyle name="НД- Нержавейющие 2 5" xfId="30179"/>
    <cellStyle name="НД- Нержавейющие 3" xfId="30180"/>
    <cellStyle name="НД- Нержавейющие 3 2" xfId="30181"/>
    <cellStyle name="НД- Нержавейющие 3 2 2" xfId="30182"/>
    <cellStyle name="НД- Нержавейющие 3 2 3" xfId="30183"/>
    <cellStyle name="НД- Нержавейющие 3 2 4" xfId="30184"/>
    <cellStyle name="НД- Нержавейющие 3 2 5" xfId="30185"/>
    <cellStyle name="НД- Нержавейющие 3 2 6" xfId="30186"/>
    <cellStyle name="НД- Нержавейющие 3 3" xfId="30187"/>
    <cellStyle name="НД- Нержавейющие 3 4" xfId="30188"/>
    <cellStyle name="НД- Нержавейющие 3 5" xfId="30189"/>
    <cellStyle name="НД- Нержавейющие 4" xfId="30190"/>
    <cellStyle name="НД- Нержавейющие 4 2" xfId="30191"/>
    <cellStyle name="НД- Нержавейющие 4 2 2" xfId="30192"/>
    <cellStyle name="НД- Нержавейющие 4 2 3" xfId="30193"/>
    <cellStyle name="НД- Нержавейющие 4 3" xfId="30194"/>
    <cellStyle name="НД- Нержавейющие 4 4" xfId="30195"/>
    <cellStyle name="НД- Нержавейющие 4 5" xfId="30196"/>
    <cellStyle name="НД- Нержавейющие 4 6" xfId="30197"/>
    <cellStyle name="НД- Нержавейющие 5" xfId="30198"/>
    <cellStyle name="НД- Нержавейющие 6" xfId="30199"/>
    <cellStyle name="НД- Нержавейющие 7" xfId="30200"/>
    <cellStyle name="Невидимый" xfId="30201"/>
    <cellStyle name="недельный" xfId="30202"/>
    <cellStyle name="Нейтральный 10" xfId="30203"/>
    <cellStyle name="Нейтральный 11" xfId="30204"/>
    <cellStyle name="Нейтральный 12" xfId="30205"/>
    <cellStyle name="Нейтральный 13" xfId="30206"/>
    <cellStyle name="Нейтральный 14" xfId="30207"/>
    <cellStyle name="Нейтральный 15" xfId="30208"/>
    <cellStyle name="Нейтральный 16" xfId="30209"/>
    <cellStyle name="Нейтральный 17" xfId="30210"/>
    <cellStyle name="Нейтральный 18" xfId="30211"/>
    <cellStyle name="Нейтральный 19" xfId="30212"/>
    <cellStyle name="Нейтральный 2" xfId="30213"/>
    <cellStyle name="Нейтральный 2 10" xfId="30214"/>
    <cellStyle name="Нейтральный 2 2" xfId="30215"/>
    <cellStyle name="Нейтральный 2 2 2" xfId="30216"/>
    <cellStyle name="Нейтральный 2 2_БДР формат СД (2)" xfId="30217"/>
    <cellStyle name="Нейтральный 2 3" xfId="30218"/>
    <cellStyle name="Нейтральный 2 3 2" xfId="30219"/>
    <cellStyle name="Нейтральный 2 4" xfId="30220"/>
    <cellStyle name="Нейтральный 2 4 2" xfId="30221"/>
    <cellStyle name="Нейтральный 2 5" xfId="30222"/>
    <cellStyle name="Нейтральный 2 5 2" xfId="30223"/>
    <cellStyle name="Нейтральный 2 6" xfId="30224"/>
    <cellStyle name="Нейтральный 2 7" xfId="30225"/>
    <cellStyle name="Нейтральный 2 8" xfId="30226"/>
    <cellStyle name="Нейтральный 2 9" xfId="30227"/>
    <cellStyle name="Нейтральный 2_БДР формат СД (2)" xfId="30228"/>
    <cellStyle name="Нейтральный 20" xfId="30229"/>
    <cellStyle name="Нейтральный 21" xfId="30230"/>
    <cellStyle name="Нейтральный 22" xfId="30231"/>
    <cellStyle name="Нейтральный 23" xfId="30232"/>
    <cellStyle name="Нейтральный 23 2" xfId="30233"/>
    <cellStyle name="Нейтральный 23 3" xfId="30234"/>
    <cellStyle name="Нейтральный 23 4" xfId="30235"/>
    <cellStyle name="Нейтральный 23 5" xfId="30236"/>
    <cellStyle name="Нейтральный 23 6" xfId="30237"/>
    <cellStyle name="Нейтральный 23 7" xfId="30238"/>
    <cellStyle name="Нейтральный 23 8" xfId="30239"/>
    <cellStyle name="Нейтральный 24" xfId="30240"/>
    <cellStyle name="Нейтральный 24 2" xfId="30241"/>
    <cellStyle name="Нейтральный 24 3" xfId="30242"/>
    <cellStyle name="Нейтральный 24 4" xfId="30243"/>
    <cellStyle name="Нейтральный 24 5" xfId="30244"/>
    <cellStyle name="Нейтральный 24 6" xfId="30245"/>
    <cellStyle name="Нейтральный 24 7" xfId="30246"/>
    <cellStyle name="Нейтральный 25" xfId="30247"/>
    <cellStyle name="Нейтральный 25 2" xfId="30248"/>
    <cellStyle name="Нейтральный 25 3" xfId="30249"/>
    <cellStyle name="Нейтральный 25 4" xfId="30250"/>
    <cellStyle name="Нейтральный 25 5" xfId="30251"/>
    <cellStyle name="Нейтральный 25 6" xfId="30252"/>
    <cellStyle name="Нейтральный 26" xfId="30253"/>
    <cellStyle name="Нейтральный 26 2" xfId="30254"/>
    <cellStyle name="Нейтральный 26 3" xfId="30255"/>
    <cellStyle name="Нейтральный 26 4" xfId="30256"/>
    <cellStyle name="Нейтральный 26 5" xfId="30257"/>
    <cellStyle name="Нейтральный 27" xfId="30258"/>
    <cellStyle name="Нейтральный 27 2" xfId="30259"/>
    <cellStyle name="Нейтральный 27 3" xfId="30260"/>
    <cellStyle name="Нейтральный 27 4" xfId="30261"/>
    <cellStyle name="Нейтральный 28" xfId="30262"/>
    <cellStyle name="Нейтральный 28 2" xfId="30263"/>
    <cellStyle name="Нейтральный 28 3" xfId="30264"/>
    <cellStyle name="Нейтральный 29" xfId="30265"/>
    <cellStyle name="Нейтральный 29 2" xfId="30266"/>
    <cellStyle name="Нейтральный 3" xfId="30267"/>
    <cellStyle name="Нейтральный 30" xfId="30268"/>
    <cellStyle name="Нейтральный 31" xfId="30269"/>
    <cellStyle name="Нейтральный 32" xfId="30270"/>
    <cellStyle name="Нейтральный 4" xfId="30271"/>
    <cellStyle name="Нейтральный 5" xfId="30272"/>
    <cellStyle name="Нейтральный 6" xfId="30273"/>
    <cellStyle name="Нейтральный 7" xfId="30274"/>
    <cellStyle name="Нейтральный 8" xfId="30275"/>
    <cellStyle name="Нейтральный 9" xfId="30276"/>
    <cellStyle name="Номер" xfId="30277"/>
    <cellStyle name="Номер 2" xfId="30278"/>
    <cellStyle name="Номер 2 2" xfId="30279"/>
    <cellStyle name="Номер 2 3" xfId="30280"/>
    <cellStyle name="Номер 2 4" xfId="30281"/>
    <cellStyle name="Номер 2 5" xfId="30282"/>
    <cellStyle name="Номер 3" xfId="30283"/>
    <cellStyle name="Номер 4" xfId="30284"/>
    <cellStyle name="Номер 5" xfId="30285"/>
    <cellStyle name="Номер 6" xfId="30286"/>
    <cellStyle name="Обычный" xfId="0" builtinId="0"/>
    <cellStyle name="Обычный 10" xfId="30287"/>
    <cellStyle name="Обычный 10 2" xfId="30288"/>
    <cellStyle name="Обычный 10 2 2" xfId="30289"/>
    <cellStyle name="Обычный 10 2_БДР формат СД (2)" xfId="30290"/>
    <cellStyle name="Обычный 10 3" xfId="30291"/>
    <cellStyle name="Обычный 10 3 2" xfId="30292"/>
    <cellStyle name="Обычный 10 3 3" xfId="30293"/>
    <cellStyle name="Обычный 10 4" xfId="30294"/>
    <cellStyle name="Обычный 10 4 2" xfId="30295"/>
    <cellStyle name="Обычный 10 5" xfId="30296"/>
    <cellStyle name="Обычный 10 6" xfId="30297"/>
    <cellStyle name="Обычный 10_БДР формат СД (2)" xfId="30298"/>
    <cellStyle name="Обычный 100" xfId="30299"/>
    <cellStyle name="Обычный 101" xfId="30300"/>
    <cellStyle name="Обычный 102" xfId="30301"/>
    <cellStyle name="Обычный 103" xfId="30302"/>
    <cellStyle name="Обычный 104" xfId="30303"/>
    <cellStyle name="Обычный 105" xfId="30304"/>
    <cellStyle name="Обычный 106" xfId="30305"/>
    <cellStyle name="Обычный 107" xfId="30306"/>
    <cellStyle name="Обычный 108" xfId="30307"/>
    <cellStyle name="Обычный 109" xfId="30308"/>
    <cellStyle name="Обычный 11" xfId="30309"/>
    <cellStyle name="Обычный 11 10" xfId="30310"/>
    <cellStyle name="Обычный 11 11" xfId="30311"/>
    <cellStyle name="Обычный 11 12" xfId="30312"/>
    <cellStyle name="Обычный 11 13" xfId="30313"/>
    <cellStyle name="Обычный 11 14" xfId="30314"/>
    <cellStyle name="Обычный 11 15" xfId="30315"/>
    <cellStyle name="Обычный 11 16" xfId="30316"/>
    <cellStyle name="Обычный 11 17" xfId="30317"/>
    <cellStyle name="Обычный 11 18" xfId="30318"/>
    <cellStyle name="Обычный 11 19" xfId="30319"/>
    <cellStyle name="Обычный 11 2" xfId="30320"/>
    <cellStyle name="Обычный 11 2 2" xfId="30321"/>
    <cellStyle name="Обычный 11 2_БДР формат СД (2)" xfId="30322"/>
    <cellStyle name="Обычный 11 20" xfId="30323"/>
    <cellStyle name="Обычный 11 21" xfId="30324"/>
    <cellStyle name="Обычный 11 3" xfId="30325"/>
    <cellStyle name="Обычный 11 4" xfId="30326"/>
    <cellStyle name="Обычный 11 4 10" xfId="30327"/>
    <cellStyle name="Обычный 11 4 11" xfId="30328"/>
    <cellStyle name="Обычный 11 4 12" xfId="30329"/>
    <cellStyle name="Обычный 11 4 13" xfId="30330"/>
    <cellStyle name="Обычный 11 4 14" xfId="30331"/>
    <cellStyle name="Обычный 11 4 15" xfId="30332"/>
    <cellStyle name="Обычный 11 4 16" xfId="30333"/>
    <cellStyle name="Обычный 11 4 2" xfId="30334"/>
    <cellStyle name="Обычный 11 4 2 10" xfId="30335"/>
    <cellStyle name="Обычный 11 4 2 10 2" xfId="30336"/>
    <cellStyle name="Обычный 11 4 2 11" xfId="30337"/>
    <cellStyle name="Обычный 11 4 2 11 2" xfId="30338"/>
    <cellStyle name="Обычный 11 4 2 12" xfId="30339"/>
    <cellStyle name="Обычный 11 4 2 13" xfId="30340"/>
    <cellStyle name="Обычный 11 4 2 14" xfId="30341"/>
    <cellStyle name="Обычный 11 4 2 15" xfId="30342"/>
    <cellStyle name="Обычный 11 4 2 16" xfId="30343"/>
    <cellStyle name="Обычный 11 4 2 2" xfId="30344"/>
    <cellStyle name="Обычный 11 4 2 2 2" xfId="30345"/>
    <cellStyle name="Обычный 11 4 2 2 2 2" xfId="30346"/>
    <cellStyle name="Обычный 11 4 2 2 3" xfId="30347"/>
    <cellStyle name="Обычный 11 4 2 3" xfId="30348"/>
    <cellStyle name="Обычный 11 4 2 3 2" xfId="30349"/>
    <cellStyle name="Обычный 11 4 2 3 2 2" xfId="30350"/>
    <cellStyle name="Обычный 11 4 2 3 3" xfId="30351"/>
    <cellStyle name="Обычный 11 4 2 3 3 2" xfId="30352"/>
    <cellStyle name="Обычный 11 4 2 3 4" xfId="30353"/>
    <cellStyle name="Обычный 11 4 2 4" xfId="30354"/>
    <cellStyle name="Обычный 11 4 2 4 2" xfId="30355"/>
    <cellStyle name="Обычный 11 4 2 4 2 2" xfId="30356"/>
    <cellStyle name="Обычный 11 4 2 4 3" xfId="30357"/>
    <cellStyle name="Обычный 11 4 2 4 3 2" xfId="30358"/>
    <cellStyle name="Обычный 11 4 2 4 4" xfId="30359"/>
    <cellStyle name="Обычный 11 4 2 5" xfId="30360"/>
    <cellStyle name="Обычный 11 4 2 5 2" xfId="30361"/>
    <cellStyle name="Обычный 11 4 2 5 2 2" xfId="30362"/>
    <cellStyle name="Обычный 11 4 2 5 3" xfId="30363"/>
    <cellStyle name="Обычный 11 4 2 5 3 2" xfId="30364"/>
    <cellStyle name="Обычный 11 4 2 5 4" xfId="30365"/>
    <cellStyle name="Обычный 11 4 2 6" xfId="30366"/>
    <cellStyle name="Обычный 11 4 2 6 10" xfId="30367"/>
    <cellStyle name="Обычный 11 4 2 6 10 2" xfId="30368"/>
    <cellStyle name="Обычный 11 4 2 6 11" xfId="30369"/>
    <cellStyle name="Обычный 11 4 2 6 2" xfId="30370"/>
    <cellStyle name="Обычный 11 4 2 6 2 2" xfId="30371"/>
    <cellStyle name="Обычный 11 4 2 6 2 2 2" xfId="30372"/>
    <cellStyle name="Обычный 11 4 2 6 2 3" xfId="30373"/>
    <cellStyle name="Обычный 11 4 2 6 2 3 2" xfId="30374"/>
    <cellStyle name="Обычный 11 4 2 6 2 4" xfId="30375"/>
    <cellStyle name="Обычный 11 4 2 6 3" xfId="30376"/>
    <cellStyle name="Обычный 11 4 2 6 3 2" xfId="30377"/>
    <cellStyle name="Обычный 11 4 2 6 3 2 2" xfId="30378"/>
    <cellStyle name="Обычный 11 4 2 6 3 3" xfId="30379"/>
    <cellStyle name="Обычный 11 4 2 6 3 3 2" xfId="30380"/>
    <cellStyle name="Обычный 11 4 2 6 3 4" xfId="30381"/>
    <cellStyle name="Обычный 11 4 2 6 4" xfId="30382"/>
    <cellStyle name="Обычный 11 4 2 6 4 2" xfId="30383"/>
    <cellStyle name="Обычный 11 4 2 6 4 2 2" xfId="30384"/>
    <cellStyle name="Обычный 11 4 2 6 4 3" xfId="30385"/>
    <cellStyle name="Обычный 11 4 2 6 4 3 2" xfId="30386"/>
    <cellStyle name="Обычный 11 4 2 6 4 4" xfId="30387"/>
    <cellStyle name="Обычный 11 4 2 6 5" xfId="30388"/>
    <cellStyle name="Обычный 11 4 2 6 5 2" xfId="30389"/>
    <cellStyle name="Обычный 11 4 2 6 5 2 2" xfId="30390"/>
    <cellStyle name="Обычный 11 4 2 6 5 3" xfId="30391"/>
    <cellStyle name="Обычный 11 4 2 6 5 3 2" xfId="30392"/>
    <cellStyle name="Обычный 11 4 2 6 5 4" xfId="30393"/>
    <cellStyle name="Обычный 11 4 2 6 6" xfId="30394"/>
    <cellStyle name="Обычный 11 4 2 6 6 2" xfId="30395"/>
    <cellStyle name="Обычный 11 4 2 6 6 2 2" xfId="30396"/>
    <cellStyle name="Обычный 11 4 2 6 6 3" xfId="30397"/>
    <cellStyle name="Обычный 11 4 2 6 6 3 2" xfId="30398"/>
    <cellStyle name="Обычный 11 4 2 6 6 4" xfId="30399"/>
    <cellStyle name="Обычный 11 4 2 6 7" xfId="30400"/>
    <cellStyle name="Обычный 11 4 2 6 7 2" xfId="30401"/>
    <cellStyle name="Обычный 11 4 2 6 7 2 2" xfId="30402"/>
    <cellStyle name="Обычный 11 4 2 6 7 3" xfId="30403"/>
    <cellStyle name="Обычный 11 4 2 6 7 3 2" xfId="30404"/>
    <cellStyle name="Обычный 11 4 2 6 7 4" xfId="30405"/>
    <cellStyle name="Обычный 11 4 2 6 8" xfId="30406"/>
    <cellStyle name="Обычный 11 4 2 6 8 2" xfId="30407"/>
    <cellStyle name="Обычный 11 4 2 6 8 2 2" xfId="30408"/>
    <cellStyle name="Обычный 11 4 2 6 8 2 2 2" xfId="30409"/>
    <cellStyle name="Обычный 11 4 2 6 8 2 2 2 2" xfId="30410"/>
    <cellStyle name="Обычный 11 4 2 6 8 2 2 2 2 2" xfId="30411"/>
    <cellStyle name="Обычный 11 4 2 6 8 2 2 2 2 2 2" xfId="30412"/>
    <cellStyle name="Обычный 11 4 2 6 8 2 2 2 2 2 2 2" xfId="30413"/>
    <cellStyle name="Обычный 11 4 2 6 8 2 2 2 2 2 3" xfId="30414"/>
    <cellStyle name="Обычный 11 4 2 6 8 2 2 2 2 2 3 2" xfId="30415"/>
    <cellStyle name="Обычный 11 4 2 6 8 2 2 2 2 2 4" xfId="30416"/>
    <cellStyle name="Обычный 11 4 2 6 8 2 2 2 2 3" xfId="30417"/>
    <cellStyle name="Обычный 11 4 2 6 8 2 2 2 2 3 2" xfId="30418"/>
    <cellStyle name="Обычный 11 4 2 6 8 2 2 2 2 3 2 2" xfId="30419"/>
    <cellStyle name="Обычный 11 4 2 6 8 2 2 2 2 3 2 2 2" xfId="30420"/>
    <cellStyle name="Обычный 11 4 2 6 8 2 2 2 2 3 2 3" xfId="30421"/>
    <cellStyle name="Обычный 11 4 2 6 8 2 2 2 2 3 2 3 2" xfId="30422"/>
    <cellStyle name="Обычный 11 4 2 6 8 2 2 2 2 3 2 4" xfId="30423"/>
    <cellStyle name="Обычный 11 4 2 6 8 2 2 2 2 3 3" xfId="30424"/>
    <cellStyle name="Обычный 11 4 2 6 8 2 2 2 2 3 3 2" xfId="30425"/>
    <cellStyle name="Обычный 11 4 2 6 8 2 2 2 2 3 3 2 2" xfId="30426"/>
    <cellStyle name="Обычный 11 4 2 6 8 2 2 2 2 3 3 2 2 2" xfId="30427"/>
    <cellStyle name="Обычный 11 4 2 6 8 2 2 2 2 3 3 2 2 2 2" xfId="30428"/>
    <cellStyle name="Обычный 11 4 2 6 8 2 2 2 2 3 3 2 2 3" xfId="30429"/>
    <cellStyle name="Обычный 11 4 2 6 8 2 2 2 2 3 3 2 2 3 2" xfId="30430"/>
    <cellStyle name="Обычный 11 4 2 6 8 2 2 2 2 3 3 2 2 4" xfId="30431"/>
    <cellStyle name="Обычный 11 4 2 6 8 2 2 2 2 3 3 2 3" xfId="30432"/>
    <cellStyle name="Обычный 11 4 2 6 8 2 2 2 2 3 3 2 3 2" xfId="30433"/>
    <cellStyle name="Обычный 11 4 2 6 8 2 2 2 2 3 3 2 3 2 2" xfId="30434"/>
    <cellStyle name="Обычный 11 4 2 6 8 2 2 2 2 3 3 2 3 3" xfId="30435"/>
    <cellStyle name="Обычный 11 4 2 6 8 2 2 2 2 3 3 2 3 3 2" xfId="30436"/>
    <cellStyle name="Обычный 11 4 2 6 8 2 2 2 2 3 3 2 3 4" xfId="30437"/>
    <cellStyle name="Обычный 11 4 2 6 8 2 2 2 2 3 3 2 4" xfId="30438"/>
    <cellStyle name="Обычный 11 4 2 6 8 2 2 2 2 3 3 2 4 2" xfId="30439"/>
    <cellStyle name="Обычный 11 4 2 6 8 2 2 2 2 3 3 2 4 2 2" xfId="30440"/>
    <cellStyle name="Обычный 11 4 2 6 8 2 2 2 2 3 3 2 4 3" xfId="30441"/>
    <cellStyle name="Обычный 11 4 2 6 8 2 2 2 2 3 3 2 4 3 2" xfId="30442"/>
    <cellStyle name="Обычный 11 4 2 6 8 2 2 2 2 3 3 2 4 4" xfId="30443"/>
    <cellStyle name="Обычный 11 4 2 6 8 2 2 2 2 3 3 2 5" xfId="30444"/>
    <cellStyle name="Обычный 11 4 2 6 8 2 2 2 2 3 3 2 5 2" xfId="30445"/>
    <cellStyle name="Обычный 11 4 2 6 8 2 2 2 2 3 3 2 5 2 2" xfId="30446"/>
    <cellStyle name="Обычный 11 4 2 6 8 2 2 2 2 3 3 2 5 3" xfId="30447"/>
    <cellStyle name="Обычный 11 4 2 6 8 2 2 2 2 3 3 2 5 3 2" xfId="30448"/>
    <cellStyle name="Обычный 11 4 2 6 8 2 2 2 2 3 3 2 5 4" xfId="30449"/>
    <cellStyle name="Обычный 11 4 2 6 8 2 2 2 2 3 3 2 6" xfId="30450"/>
    <cellStyle name="Обычный 11 4 2 6 8 2 2 2 2 3 3 2 6 2" xfId="30451"/>
    <cellStyle name="Обычный 11 4 2 6 8 2 2 2 2 3 3 2 6 2 2" xfId="30452"/>
    <cellStyle name="Обычный 11 4 2 6 8 2 2 2 2 3 3 2 6 3" xfId="30453"/>
    <cellStyle name="Обычный 11 4 2 6 8 2 2 2 2 3 3 2 6 3 2" xfId="30454"/>
    <cellStyle name="Обычный 11 4 2 6 8 2 2 2 2 3 3 2 6 4" xfId="30455"/>
    <cellStyle name="Обычный 11 4 2 6 8 2 2 2 2 3 3 2 7" xfId="30456"/>
    <cellStyle name="Обычный 11 4 2 6 8 2 2 2 2 3 3 2 7 2" xfId="30457"/>
    <cellStyle name="Обычный 11 4 2 6 8 2 2 2 2 3 3 2 8" xfId="30458"/>
    <cellStyle name="Обычный 11 4 2 6 8 2 2 2 2 3 3 2 8 2" xfId="30459"/>
    <cellStyle name="Обычный 11 4 2 6 8 2 2 2 2 3 3 2 9" xfId="30460"/>
    <cellStyle name="Обычный 11 4 2 6 8 2 2 2 2 3 3 3" xfId="30461"/>
    <cellStyle name="Обычный 11 4 2 6 8 2 2 2 2 3 3 3 2" xfId="30462"/>
    <cellStyle name="Обычный 11 4 2 6 8 2 2 2 2 3 3 4" xfId="30463"/>
    <cellStyle name="Обычный 11 4 2 6 8 2 2 2 2 3 3 4 2" xfId="30464"/>
    <cellStyle name="Обычный 11 4 2 6 8 2 2 2 2 3 3 5" xfId="30465"/>
    <cellStyle name="Обычный 11 4 2 6 8 2 2 2 2 3 4" xfId="30466"/>
    <cellStyle name="Обычный 11 4 2 6 8 2 2 2 2 3 4 2" xfId="30467"/>
    <cellStyle name="Обычный 11 4 2 6 8 2 2 2 2 3 5" xfId="30468"/>
    <cellStyle name="Обычный 11 4 2 6 8 2 2 2 2 3 5 2" xfId="30469"/>
    <cellStyle name="Обычный 11 4 2 6 8 2 2 2 2 3 6" xfId="30470"/>
    <cellStyle name="Обычный 11 4 2 6 8 2 2 2 2 4" xfId="30471"/>
    <cellStyle name="Обычный 11 4 2 6 8 2 2 2 2 4 2" xfId="30472"/>
    <cellStyle name="Обычный 11 4 2 6 8 2 2 2 2 5" xfId="30473"/>
    <cellStyle name="Обычный 11 4 2 6 8 2 2 2 2 5 2" xfId="30474"/>
    <cellStyle name="Обычный 11 4 2 6 8 2 2 2 2 6" xfId="30475"/>
    <cellStyle name="Обычный 11 4 2 6 8 2 2 2 3" xfId="30476"/>
    <cellStyle name="Обычный 11 4 2 6 8 2 2 2 3 2" xfId="30477"/>
    <cellStyle name="Обычный 11 4 2 6 8 2 2 2 4" xfId="30478"/>
    <cellStyle name="Обычный 11 4 2 6 8 2 2 2 4 2" xfId="30479"/>
    <cellStyle name="Обычный 11 4 2 6 8 2 2 2 5" xfId="30480"/>
    <cellStyle name="Обычный 11 4 2 6 8 2 2 3" xfId="30481"/>
    <cellStyle name="Обычный 11 4 2 6 8 2 2 3 2" xfId="30482"/>
    <cellStyle name="Обычный 11 4 2 6 8 2 2 4" xfId="30483"/>
    <cellStyle name="Обычный 11 4 2 6 8 2 2 4 2" xfId="30484"/>
    <cellStyle name="Обычный 11 4 2 6 8 2 2 5" xfId="30485"/>
    <cellStyle name="Обычный 11 4 2 6 8 2 3" xfId="30486"/>
    <cellStyle name="Обычный 11 4 2 6 8 2 3 2" xfId="30487"/>
    <cellStyle name="Обычный 11 4 2 6 8 2 4" xfId="30488"/>
    <cellStyle name="Обычный 11 4 2 6 8 2 4 2" xfId="30489"/>
    <cellStyle name="Обычный 11 4 2 6 8 2 5" xfId="30490"/>
    <cellStyle name="Обычный 11 4 2 6 8 3" xfId="30491"/>
    <cellStyle name="Обычный 11 4 2 6 8 3 2" xfId="30492"/>
    <cellStyle name="Обычный 11 4 2 6 8 3 2 2" xfId="30493"/>
    <cellStyle name="Обычный 11 4 2 6 8 3 3" xfId="30494"/>
    <cellStyle name="Обычный 11 4 2 6 8 3 3 2" xfId="30495"/>
    <cellStyle name="Обычный 11 4 2 6 8 3 4" xfId="30496"/>
    <cellStyle name="Обычный 11 4 2 6 8 4" xfId="30497"/>
    <cellStyle name="Обычный 11 4 2 6 8 4 2" xfId="30498"/>
    <cellStyle name="Обычный 11 4 2 6 8 5" xfId="30499"/>
    <cellStyle name="Обычный 11 4 2 6 8 5 2" xfId="30500"/>
    <cellStyle name="Обычный 11 4 2 6 8 6" xfId="30501"/>
    <cellStyle name="Обычный 11 4 2 6 9" xfId="30502"/>
    <cellStyle name="Обычный 11 4 2 6 9 2" xfId="30503"/>
    <cellStyle name="Обычный 11 4 2 7" xfId="30504"/>
    <cellStyle name="Обычный 11 4 2 7 2" xfId="30505"/>
    <cellStyle name="Обычный 11 4 2 7 2 2" xfId="30506"/>
    <cellStyle name="Обычный 11 4 2 7 3" xfId="30507"/>
    <cellStyle name="Обычный 11 4 2 7 3 2" xfId="30508"/>
    <cellStyle name="Обычный 11 4 2 7 4" xfId="30509"/>
    <cellStyle name="Обычный 11 4 2 8" xfId="30510"/>
    <cellStyle name="Обычный 11 4 2 8 2" xfId="30511"/>
    <cellStyle name="Обычный 11 4 2 8 2 2" xfId="30512"/>
    <cellStyle name="Обычный 11 4 2 8 3" xfId="30513"/>
    <cellStyle name="Обычный 11 4 2 8 3 2" xfId="30514"/>
    <cellStyle name="Обычный 11 4 2 8 4" xfId="30515"/>
    <cellStyle name="Обычный 11 4 2 9" xfId="30516"/>
    <cellStyle name="Обычный 11 4 2 9 2" xfId="30517"/>
    <cellStyle name="Обычный 11 4 2 9 2 2" xfId="30518"/>
    <cellStyle name="Обычный 11 4 2 9 3" xfId="30519"/>
    <cellStyle name="Обычный 11 4 2 9 3 2" xfId="30520"/>
    <cellStyle name="Обычный 11 4 2 9 4" xfId="30521"/>
    <cellStyle name="Обычный 11 4 2_ПРЭС корр 2011 формат 08 12 10 Маша" xfId="30522"/>
    <cellStyle name="Обычный 11 4 3" xfId="30523"/>
    <cellStyle name="Обычный 11 4 3 2" xfId="30524"/>
    <cellStyle name="Обычный 11 4 3 2 2" xfId="30525"/>
    <cellStyle name="Обычный 11 4 3 3" xfId="30526"/>
    <cellStyle name="Обычный 11 4 3 3 2" xfId="30527"/>
    <cellStyle name="Обычный 11 4 3 4" xfId="30528"/>
    <cellStyle name="Обычный 11 4 4" xfId="30529"/>
    <cellStyle name="Обычный 11 4 4 2" xfId="30530"/>
    <cellStyle name="Обычный 11 4 5" xfId="30531"/>
    <cellStyle name="Обычный 11 4 5 2" xfId="30532"/>
    <cellStyle name="Обычный 11 4 6" xfId="30533"/>
    <cellStyle name="Обычный 11 4 7" xfId="30534"/>
    <cellStyle name="Обычный 11 4 8" xfId="30535"/>
    <cellStyle name="Обычный 11 4 9" xfId="30536"/>
    <cellStyle name="Обычный 11 4_ПРЭС корр 2011 формат 08 12 10 Маша" xfId="30537"/>
    <cellStyle name="Обычный 11 5" xfId="30538"/>
    <cellStyle name="Обычный 11 5 10" xfId="30539"/>
    <cellStyle name="Обычный 11 5 11" xfId="30540"/>
    <cellStyle name="Обычный 11 5 12" xfId="30541"/>
    <cellStyle name="Обычный 11 5 13" xfId="30542"/>
    <cellStyle name="Обычный 11 5 14" xfId="30543"/>
    <cellStyle name="Обычный 11 5 15" xfId="30544"/>
    <cellStyle name="Обычный 11 5 2" xfId="30545"/>
    <cellStyle name="Обычный 11 5 2 2" xfId="30546"/>
    <cellStyle name="Обычный 11 5 3" xfId="30547"/>
    <cellStyle name="Обычный 11 5 3 2" xfId="30548"/>
    <cellStyle name="Обычный 11 5 4" xfId="30549"/>
    <cellStyle name="Обычный 11 5 5" xfId="30550"/>
    <cellStyle name="Обычный 11 5 6" xfId="30551"/>
    <cellStyle name="Обычный 11 5 7" xfId="30552"/>
    <cellStyle name="Обычный 11 5 8" xfId="30553"/>
    <cellStyle name="Обычный 11 5 9" xfId="30554"/>
    <cellStyle name="Обычный 11 6" xfId="30555"/>
    <cellStyle name="Обычный 11 6 10" xfId="30556"/>
    <cellStyle name="Обычный 11 6 11" xfId="30557"/>
    <cellStyle name="Обычный 11 6 12" xfId="30558"/>
    <cellStyle name="Обычный 11 6 13" xfId="30559"/>
    <cellStyle name="Обычный 11 6 14" xfId="30560"/>
    <cellStyle name="Обычный 11 6 15" xfId="30561"/>
    <cellStyle name="Обычный 11 6 2" xfId="30562"/>
    <cellStyle name="Обычный 11 6 3" xfId="30563"/>
    <cellStyle name="Обычный 11 6 4" xfId="30564"/>
    <cellStyle name="Обычный 11 6 5" xfId="30565"/>
    <cellStyle name="Обычный 11 6 6" xfId="30566"/>
    <cellStyle name="Обычный 11 6 7" xfId="30567"/>
    <cellStyle name="Обычный 11 6 8" xfId="30568"/>
    <cellStyle name="Обычный 11 6 9" xfId="30569"/>
    <cellStyle name="Обычный 11 7" xfId="30570"/>
    <cellStyle name="Обычный 11 7 10" xfId="30571"/>
    <cellStyle name="Обычный 11 7 11" xfId="30572"/>
    <cellStyle name="Обычный 11 7 12" xfId="30573"/>
    <cellStyle name="Обычный 11 7 13" xfId="30574"/>
    <cellStyle name="Обычный 11 7 14" xfId="30575"/>
    <cellStyle name="Обычный 11 7 15" xfId="30576"/>
    <cellStyle name="Обычный 11 7 2" xfId="30577"/>
    <cellStyle name="Обычный 11 7 3" xfId="30578"/>
    <cellStyle name="Обычный 11 7 4" xfId="30579"/>
    <cellStyle name="Обычный 11 7 5" xfId="30580"/>
    <cellStyle name="Обычный 11 7 6" xfId="30581"/>
    <cellStyle name="Обычный 11 7 7" xfId="30582"/>
    <cellStyle name="Обычный 11 7 8" xfId="30583"/>
    <cellStyle name="Обычный 11 7 9" xfId="30584"/>
    <cellStyle name="Обычный 11 8" xfId="30585"/>
    <cellStyle name="Обычный 11 9" xfId="30586"/>
    <cellStyle name="Обычный 11_автотранспорт 18-02-2010г" xfId="30587"/>
    <cellStyle name="Обычный 110" xfId="30588"/>
    <cellStyle name="Обычный 111" xfId="30589"/>
    <cellStyle name="Обычный 111 2" xfId="30590"/>
    <cellStyle name="Обычный 111 3" xfId="30591"/>
    <cellStyle name="Обычный 111 4" xfId="30592"/>
    <cellStyle name="Обычный 112" xfId="30593"/>
    <cellStyle name="Обычный 113" xfId="30594"/>
    <cellStyle name="Обычный 114" xfId="30595"/>
    <cellStyle name="Обычный 114 2" xfId="30596"/>
    <cellStyle name="Обычный 114 2 2" xfId="30597"/>
    <cellStyle name="Обычный 114 2_пр№2 пр.149 170311" xfId="30598"/>
    <cellStyle name="Обычный 114 3" xfId="30599"/>
    <cellStyle name="Обычный 115" xfId="30600"/>
    <cellStyle name="Обычный 116" xfId="30601"/>
    <cellStyle name="Обычный 116 2" xfId="30602"/>
    <cellStyle name="Обычный 117" xfId="30603"/>
    <cellStyle name="Обычный 118" xfId="30604"/>
    <cellStyle name="Обычный 118 2" xfId="30605"/>
    <cellStyle name="Обычный 118 2 2" xfId="30606"/>
    <cellStyle name="Обычный 118 2 2 2" xfId="30607"/>
    <cellStyle name="Обычный 118 2 2 2 2" xfId="30608"/>
    <cellStyle name="Обычный 119" xfId="30609"/>
    <cellStyle name="Обычный 119 2" xfId="30610"/>
    <cellStyle name="Обычный 12" xfId="30611"/>
    <cellStyle name="Обычный 12 10" xfId="30612"/>
    <cellStyle name="Обычный 12 2" xfId="30613"/>
    <cellStyle name="Обычный 12 2 10" xfId="30614"/>
    <cellStyle name="Обычный 12 2 11" xfId="30615"/>
    <cellStyle name="Обычный 12 2 12" xfId="30616"/>
    <cellStyle name="Обычный 12 2 13" xfId="30617"/>
    <cellStyle name="Обычный 12 2 14" xfId="30618"/>
    <cellStyle name="Обычный 12 2 15" xfId="30619"/>
    <cellStyle name="Обычный 12 2 16" xfId="30620"/>
    <cellStyle name="Обычный 12 2 2" xfId="30621"/>
    <cellStyle name="Обычный 12 2 3" xfId="30622"/>
    <cellStyle name="Обычный 12 2 4" xfId="30623"/>
    <cellStyle name="Обычный 12 2 5" xfId="30624"/>
    <cellStyle name="Обычный 12 2 6" xfId="30625"/>
    <cellStyle name="Обычный 12 2 7" xfId="30626"/>
    <cellStyle name="Обычный 12 2 8" xfId="30627"/>
    <cellStyle name="Обычный 12 2 9" xfId="30628"/>
    <cellStyle name="Обычный 12 2_БДР формат СД (2)" xfId="30629"/>
    <cellStyle name="Обычный 12 3" xfId="30630"/>
    <cellStyle name="Обычный 12 3 2" xfId="30631"/>
    <cellStyle name="Обычный 12 3_Лист2" xfId="30632"/>
    <cellStyle name="Обычный 12 4" xfId="30633"/>
    <cellStyle name="Обычный 12 4 2" xfId="30634"/>
    <cellStyle name="Обычный 12 4_Лист2" xfId="30635"/>
    <cellStyle name="Обычный 12 5" xfId="30636"/>
    <cellStyle name="Обычный 12 6" xfId="30637"/>
    <cellStyle name="Обычный 12 7" xfId="30638"/>
    <cellStyle name="Обычный 12 8" xfId="30639"/>
    <cellStyle name="Обычный 12 9" xfId="30640"/>
    <cellStyle name="Обычный 12_7 Расчёт тарифа 2011-2012 МЭС Востока" xfId="30641"/>
    <cellStyle name="Обычный 120" xfId="30642"/>
    <cellStyle name="Обычный 121" xfId="30643"/>
    <cellStyle name="Обычный 121 2" xfId="30644"/>
    <cellStyle name="Обычный 121 2 2" xfId="30645"/>
    <cellStyle name="Обычный 121 2 2 2" xfId="30646"/>
    <cellStyle name="Обычный 121 2 3" xfId="30647"/>
    <cellStyle name="Обычный 121 2 3 2" xfId="30648"/>
    <cellStyle name="Обычный 121 2 3 2 2" xfId="30649"/>
    <cellStyle name="Обычный 121 2 3 2 2 2" xfId="30650"/>
    <cellStyle name="Обычный 121 2 3 2 2 2 2" xfId="30651"/>
    <cellStyle name="Обычный 121 2 3 2 2 2 2 2" xfId="30652"/>
    <cellStyle name="Обычный 121 2 3 2 2 3" xfId="30653"/>
    <cellStyle name="Обычный 121 2 3 2 2 4" xfId="30654"/>
    <cellStyle name="Обычный 121 2 3 2 2 4 2" xfId="30655"/>
    <cellStyle name="Обычный 121 2 3 2 2 4 2 2" xfId="30656"/>
    <cellStyle name="Обычный 121 2 3 2 2 4 2 2 2" xfId="30657"/>
    <cellStyle name="Обычный 121 2 3 2 2 4 2 2 2 2" xfId="30658"/>
    <cellStyle name="Обычный 121 2 3 2 2 4 2 2 2 2 2" xfId="30659"/>
    <cellStyle name="Обычный 121 2 3 2 2 4 2 2 2 2 2 2" xfId="30660"/>
    <cellStyle name="Обычный 121 2 3 2 2 4 2 2 2 2 3" xfId="30661"/>
    <cellStyle name="Обычный 121 2 3 2 2 4 2 2 2 3" xfId="30662"/>
    <cellStyle name="Обычный 121 2 3 2 2 4 2 3" xfId="30663"/>
    <cellStyle name="Обычный 122" xfId="30664"/>
    <cellStyle name="Обычный 123" xfId="30665"/>
    <cellStyle name="Обычный 124" xfId="30666"/>
    <cellStyle name="Обычный 125" xfId="30667"/>
    <cellStyle name="Обычный 126" xfId="30668"/>
    <cellStyle name="Обычный 13" xfId="30669"/>
    <cellStyle name="Обычный 13 10" xfId="30670"/>
    <cellStyle name="Обычный 13 2" xfId="30671"/>
    <cellStyle name="Обычный 13 2 2" xfId="30672"/>
    <cellStyle name="Обычный 13 2 2 2" xfId="30673"/>
    <cellStyle name="Обычный 13 2 2 2 2" xfId="30674"/>
    <cellStyle name="Обычный 13 2 2 2 2 2" xfId="30675"/>
    <cellStyle name="Обычный 13 2 2 2 3" xfId="30676"/>
    <cellStyle name="Обычный 13 2 2 3" xfId="30677"/>
    <cellStyle name="Обычный 13 2 2 3 2" xfId="30678"/>
    <cellStyle name="Обычный 13 2 2 4" xfId="30679"/>
    <cellStyle name="Обычный 13 2 3" xfId="30680"/>
    <cellStyle name="Обычный 13 2 3 2" xfId="30681"/>
    <cellStyle name="Обычный 13 2 3 2 2" xfId="30682"/>
    <cellStyle name="Обычный 13 2 3 3" xfId="30683"/>
    <cellStyle name="Обычный 13 2 4" xfId="30684"/>
    <cellStyle name="Обычный 13 2 5" xfId="30685"/>
    <cellStyle name="Обычный 13 2 6" xfId="30686"/>
    <cellStyle name="Обычный 13 2_БДР формат СД (2)" xfId="30687"/>
    <cellStyle name="Обычный 13 3" xfId="30688"/>
    <cellStyle name="Обычный 13 3 2" xfId="30689"/>
    <cellStyle name="Обычный 13 3 2 2" xfId="30690"/>
    <cellStyle name="Обычный 13 3 2 2 2" xfId="30691"/>
    <cellStyle name="Обычный 13 3 2 3" xfId="30692"/>
    <cellStyle name="Обычный 13 3 3" xfId="30693"/>
    <cellStyle name="Обычный 13 3 3 2" xfId="30694"/>
    <cellStyle name="Обычный 13 3 4" xfId="30695"/>
    <cellStyle name="Обычный 13 4" xfId="30696"/>
    <cellStyle name="Обычный 13 4 2" xfId="30697"/>
    <cellStyle name="Обычный 13 4 2 2" xfId="30698"/>
    <cellStyle name="Обычный 13 4 3" xfId="30699"/>
    <cellStyle name="Обычный 13 5" xfId="30700"/>
    <cellStyle name="Обычный 13 5 2" xfId="30701"/>
    <cellStyle name="Обычный 13 5 3" xfId="30702"/>
    <cellStyle name="Обычный 13 6" xfId="30703"/>
    <cellStyle name="Обычный 13 6 2" xfId="30704"/>
    <cellStyle name="Обычный 13 6 3" xfId="30705"/>
    <cellStyle name="Обычный 13 7" xfId="30706"/>
    <cellStyle name="Обычный 13 7 2" xfId="30707"/>
    <cellStyle name="Обычный 13 7 3" xfId="30708"/>
    <cellStyle name="Обычный 13 8" xfId="30709"/>
    <cellStyle name="Обычный 13 8 2" xfId="30710"/>
    <cellStyle name="Обычный 13 8 3" xfId="30711"/>
    <cellStyle name="Обычный 13 9" xfId="30712"/>
    <cellStyle name="Обычный 13_БДР формат СД (2)" xfId="30713"/>
    <cellStyle name="Обычный 14" xfId="30714"/>
    <cellStyle name="Обычный 14 10" xfId="30715"/>
    <cellStyle name="Обычный 14 2" xfId="30716"/>
    <cellStyle name="Обычный 14 2 2" xfId="30717"/>
    <cellStyle name="Обычный 14 2 2 2" xfId="30718"/>
    <cellStyle name="Обычный 14 2 2 2 2" xfId="30719"/>
    <cellStyle name="Обычный 14 2 2 2 2 2" xfId="30720"/>
    <cellStyle name="Обычный 14 2 2 2 3" xfId="30721"/>
    <cellStyle name="Обычный 14 2 2 3" xfId="30722"/>
    <cellStyle name="Обычный 14 2 2 3 2" xfId="30723"/>
    <cellStyle name="Обычный 14 2 2 4" xfId="30724"/>
    <cellStyle name="Обычный 14 2 3" xfId="30725"/>
    <cellStyle name="Обычный 14 2 3 2" xfId="30726"/>
    <cellStyle name="Обычный 14 2 3 2 2" xfId="30727"/>
    <cellStyle name="Обычный 14 2 3 3" xfId="30728"/>
    <cellStyle name="Обычный 14 2 4" xfId="30729"/>
    <cellStyle name="Обычный 14 3" xfId="30730"/>
    <cellStyle name="Обычный 14 3 2" xfId="30731"/>
    <cellStyle name="Обычный 14 3 2 2" xfId="30732"/>
    <cellStyle name="Обычный 14 3 2 2 2" xfId="30733"/>
    <cellStyle name="Обычный 14 3 2 2 2 2" xfId="30734"/>
    <cellStyle name="Обычный 14 3 2 2 3" xfId="30735"/>
    <cellStyle name="Обычный 14 3 2 3" xfId="30736"/>
    <cellStyle name="Обычный 14 3 2 3 2" xfId="30737"/>
    <cellStyle name="Обычный 14 3 2 4" xfId="30738"/>
    <cellStyle name="Обычный 14 3 3" xfId="30739"/>
    <cellStyle name="Обычный 14 3 3 2" xfId="30740"/>
    <cellStyle name="Обычный 14 3 3 2 2" xfId="30741"/>
    <cellStyle name="Обычный 14 3 3 3" xfId="30742"/>
    <cellStyle name="Обычный 14 3 4" xfId="30743"/>
    <cellStyle name="Обычный 14 4" xfId="30744"/>
    <cellStyle name="Обычный 14 4 2" xfId="30745"/>
    <cellStyle name="Обычный 14 4 2 2" xfId="30746"/>
    <cellStyle name="Обычный 14 4 2 2 2" xfId="30747"/>
    <cellStyle name="Обычный 14 4 2 3" xfId="30748"/>
    <cellStyle name="Обычный 14 4 3" xfId="30749"/>
    <cellStyle name="Обычный 14 4 3 2" xfId="30750"/>
    <cellStyle name="Обычный 14 4 4" xfId="30751"/>
    <cellStyle name="Обычный 14 5" xfId="30752"/>
    <cellStyle name="Обычный 14 5 2" xfId="30753"/>
    <cellStyle name="Обычный 14 5 2 2" xfId="30754"/>
    <cellStyle name="Обычный 14 5 3" xfId="30755"/>
    <cellStyle name="Обычный 14 6" xfId="30756"/>
    <cellStyle name="Обычный 14 6 2" xfId="30757"/>
    <cellStyle name="Обычный 14 6 2 2" xfId="30758"/>
    <cellStyle name="Обычный 14 6 3" xfId="30759"/>
    <cellStyle name="Обычный 14 7" xfId="30760"/>
    <cellStyle name="Обычный 14 7 2" xfId="30761"/>
    <cellStyle name="Обычный 14 7 3" xfId="30762"/>
    <cellStyle name="Обычный 14 8" xfId="30763"/>
    <cellStyle name="Обычный 14 8 2" xfId="30764"/>
    <cellStyle name="Обычный 14 8 3" xfId="30765"/>
    <cellStyle name="Обычный 14 9" xfId="30766"/>
    <cellStyle name="Обычный 14_БДР формат СД (2)" xfId="30767"/>
    <cellStyle name="Обычный 15" xfId="30768"/>
    <cellStyle name="Обычный 15 2" xfId="30769"/>
    <cellStyle name="Обычный 15 2 2" xfId="30770"/>
    <cellStyle name="Обычный 15 2 2 2" xfId="30771"/>
    <cellStyle name="Обычный 15 2 2 2 2" xfId="30772"/>
    <cellStyle name="Обычный 15 2 2 3" xfId="30773"/>
    <cellStyle name="Обычный 15 2 3" xfId="30774"/>
    <cellStyle name="Обычный 15 2 3 2" xfId="30775"/>
    <cellStyle name="Обычный 15 2 4" xfId="30776"/>
    <cellStyle name="Обычный 15 2_БДР формат СД (2)" xfId="30777"/>
    <cellStyle name="Обычный 15 3" xfId="30778"/>
    <cellStyle name="Обычный 15 3 2" xfId="30779"/>
    <cellStyle name="Обычный 15 3 2 2" xfId="30780"/>
    <cellStyle name="Обычный 15 3 3" xfId="30781"/>
    <cellStyle name="Обычный 15 4" xfId="30782"/>
    <cellStyle name="Обычный 15 4 2" xfId="30783"/>
    <cellStyle name="Обычный 15 4 3" xfId="30784"/>
    <cellStyle name="Обычный 15 5" xfId="30785"/>
    <cellStyle name="Обычный 15_БДР формат СД (2)" xfId="30786"/>
    <cellStyle name="Обычный 16" xfId="30787"/>
    <cellStyle name="Обычный 16 10" xfId="30788"/>
    <cellStyle name="Обычный 16 11" xfId="30789"/>
    <cellStyle name="Обычный 16 12" xfId="30790"/>
    <cellStyle name="Обычный 16 13" xfId="30791"/>
    <cellStyle name="Обычный 16 14" xfId="30792"/>
    <cellStyle name="Обычный 16 15" xfId="30793"/>
    <cellStyle name="Обычный 16 2" xfId="30794"/>
    <cellStyle name="Обычный 16 2 2" xfId="30795"/>
    <cellStyle name="Обычный 16 2 2 2" xfId="30796"/>
    <cellStyle name="Обычный 16 2 3" xfId="30797"/>
    <cellStyle name="Обычный 16 3" xfId="30798"/>
    <cellStyle name="Обычный 16 4" xfId="30799"/>
    <cellStyle name="Обычный 16 5" xfId="30800"/>
    <cellStyle name="Обычный 16 6" xfId="30801"/>
    <cellStyle name="Обычный 16 7" xfId="30802"/>
    <cellStyle name="Обычный 16 8" xfId="30803"/>
    <cellStyle name="Обычный 16 9" xfId="30804"/>
    <cellStyle name="Обычный 16_БДР формат СД (2)" xfId="30805"/>
    <cellStyle name="Обычный 17" xfId="30806"/>
    <cellStyle name="Обычный 17 2" xfId="30807"/>
    <cellStyle name="Обычный 17 2 2" xfId="30808"/>
    <cellStyle name="Обычный 17 2 2 2" xfId="30809"/>
    <cellStyle name="Обычный 17 2 3" xfId="30810"/>
    <cellStyle name="Обычный 17 3" xfId="30811"/>
    <cellStyle name="Обычный 17 3 2" xfId="30812"/>
    <cellStyle name="Обычный 17 3 3" xfId="30813"/>
    <cellStyle name="Обычный 17 4" xfId="30814"/>
    <cellStyle name="Обычный 17 5" xfId="30815"/>
    <cellStyle name="Обычный 17 6" xfId="30816"/>
    <cellStyle name="Обычный 17_БДР формат СД (2)" xfId="30817"/>
    <cellStyle name="Обычный 18" xfId="30818"/>
    <cellStyle name="Обычный 18 2" xfId="30819"/>
    <cellStyle name="Обычный 18 2 2" xfId="30820"/>
    <cellStyle name="Обычный 18 2 2 2" xfId="30821"/>
    <cellStyle name="Обычный 18 2 2 2 2" xfId="30822"/>
    <cellStyle name="Обычный 18 2 2 2 2 2" xfId="30823"/>
    <cellStyle name="Обычный 18 2 2 2 3" xfId="30824"/>
    <cellStyle name="Обычный 18 2 2 2 3 2" xfId="30825"/>
    <cellStyle name="Обычный 18 2 2 2 4" xfId="30826"/>
    <cellStyle name="Обычный 18 2 2 2 4 2" xfId="30827"/>
    <cellStyle name="Обычный 18 2 2 2 4 3" xfId="30828"/>
    <cellStyle name="Обычный 18 2 2 2 4 3 2" xfId="30829"/>
    <cellStyle name="Обычный 18 2 2 2 4 3 2 2" xfId="30830"/>
    <cellStyle name="Обычный 18 2 2 2 4 3 2 2 2" xfId="30831"/>
    <cellStyle name="Обычный 18 2 2 2 4 3 2 2 2 2" xfId="30832"/>
    <cellStyle name="Обычный 18 2 2 2 4 3 2 2 2 2 2" xfId="30833"/>
    <cellStyle name="Обычный 18 2 2 2 4 3 2 2 2 2 2 2" xfId="30834"/>
    <cellStyle name="Обычный 18 2 2 2 4 3 2 2 2 2 2 2 2" xfId="30835"/>
    <cellStyle name="Обычный 18 2 2 2 4 3 2 2 2 2 2 2 2 2" xfId="30836"/>
    <cellStyle name="Обычный 18 2 2 2 4 3 2 2 2 2 2 2 2 2 2" xfId="30837"/>
    <cellStyle name="Обычный 18 2 2 2 4 3 2 2 2 2 2 2 2 2 2 2" xfId="30838"/>
    <cellStyle name="Обычный 18 2 2 2 4 3 2 2 2 2 2 2 2 2 2 2 2" xfId="30839"/>
    <cellStyle name="Обычный 18 2 2 2 4 3 2 2 2 2 2 2 2 2 2 2 2 2" xfId="30840"/>
    <cellStyle name="Обычный 18 2 2 2 4 3 2 2 2 2 2 2 2 2 2 2 2 2 2" xfId="30841"/>
    <cellStyle name="Обычный 18 2 2 2 4 3 2 2 2 2 2 2 2 2 2 2 2 2 2 2" xfId="30842"/>
    <cellStyle name="Обычный 18 2 2 2 4 3 2 2 2 2 2 2 2 2 2 2 2 2 2 2 2" xfId="30843"/>
    <cellStyle name="Обычный 18 2 2 2 4 3 2 2 2 2 2 2 2 2 2 2 2 2 2 3" xfId="30844"/>
    <cellStyle name="Обычный 18 2 2 2 4 3 2 2 2 2 2 2 2 2 2 2 2 2 2 3 2" xfId="30845"/>
    <cellStyle name="Обычный 18 2 2 2 4 3 2 2 2 2 2 2 2 2 2 2 2 2 2 3 2 2" xfId="30846"/>
    <cellStyle name="Обычный 18 2 2 2 4 3 2 2 2 2 2 2 2 2 2 2 2 2 2 3 2 2 2" xfId="30847"/>
    <cellStyle name="Обычный 18 2 2 2 4 3 2 2 2 2 2 2 2 2 2 2 2 2 2 3 2 2 2 2" xfId="30848"/>
    <cellStyle name="Обычный 18 2 2 2 4 3 2 2 2 2 2 2 2 2 2 2 2 2 2 3 2 2 2 3" xfId="30849"/>
    <cellStyle name="Обычный 18 2 2 2 4 3 2 2 2 2 2 2 2 2 2 2 2 2 2 3 2 2 3" xfId="30850"/>
    <cellStyle name="Обычный 18 2 2 2 4 3 2 3" xfId="30851"/>
    <cellStyle name="Обычный 18 2 2 2 4 3 2 3 2" xfId="30852"/>
    <cellStyle name="Обычный 18 2 2 2 4 3 2 3 2 2" xfId="30853"/>
    <cellStyle name="Обычный 18 2 2 2 4 3 2 3 2 2 2" xfId="30854"/>
    <cellStyle name="Обычный 18 2 2 2 4 3 2 3 2 2 2 2" xfId="30855"/>
    <cellStyle name="Обычный 18 2 2 2 4 3 2 3 2 2 2 2 2" xfId="30856"/>
    <cellStyle name="Обычный 18 2 2 2 4 3 2 3 2 2 2 2 2 2" xfId="30857"/>
    <cellStyle name="Обычный 18 2 2 2 4 3 2 3 2 2 2 2 2 2 2" xfId="30858"/>
    <cellStyle name="Обычный 18 2 2 2 5" xfId="30859"/>
    <cellStyle name="Обычный 18 2 2 3" xfId="30860"/>
    <cellStyle name="Обычный 18 2 2 3 2" xfId="30861"/>
    <cellStyle name="Обычный 18 2 2 4" xfId="30862"/>
    <cellStyle name="Обычный 18 2 2 4 2" xfId="30863"/>
    <cellStyle name="Обычный 18 2 2 5" xfId="30864"/>
    <cellStyle name="Обычный 18 2 3" xfId="30865"/>
    <cellStyle name="Обычный 18 2 3 2" xfId="30866"/>
    <cellStyle name="Обычный 18 2 4" xfId="30867"/>
    <cellStyle name="Обычный 18 2 4 2" xfId="30868"/>
    <cellStyle name="Обычный 18 2 5" xfId="30869"/>
    <cellStyle name="Обычный 18 2_БДР формат СД (2)" xfId="30870"/>
    <cellStyle name="Обычный 18 3" xfId="30871"/>
    <cellStyle name="Обычный 18 3 2" xfId="30872"/>
    <cellStyle name="Обычный 18 3 2 2" xfId="30873"/>
    <cellStyle name="Обычный 18 3 3" xfId="30874"/>
    <cellStyle name="Обычный 18 3 3 2" xfId="30875"/>
    <cellStyle name="Обычный 18 3 4" xfId="30876"/>
    <cellStyle name="Обычный 18 3 4 2" xfId="30877"/>
    <cellStyle name="Обычный 18 3 4 3" xfId="30878"/>
    <cellStyle name="Обычный 18 3 4 3 2" xfId="30879"/>
    <cellStyle name="Обычный 18 3 4 3 2 2" xfId="30880"/>
    <cellStyle name="Обычный 18 3 4 3 2 2 2" xfId="30881"/>
    <cellStyle name="Обычный 18 3 4 3 2 2 2 2" xfId="30882"/>
    <cellStyle name="Обычный 18 3 4 3 2 2 2 2 2" xfId="30883"/>
    <cellStyle name="Обычный 18 3 4 3 2 2 2 2 2 2" xfId="30884"/>
    <cellStyle name="Обычный 18 3 4 3 2 2 2 2 2 2 2" xfId="30885"/>
    <cellStyle name="Обычный 18 3 4 3 2 2 2 2 2 2 2 2" xfId="30886"/>
    <cellStyle name="Обычный 18 3 4 3 2 2 2 2 2 2 2 2 2" xfId="30887"/>
    <cellStyle name="Обычный 18 3 4 3 2 2 2 2 2 2 2 2 2 2" xfId="30888"/>
    <cellStyle name="Обычный 18 3 4 3 2 2 2 2 2 2 2 2 2 2 2" xfId="30889"/>
    <cellStyle name="Обычный 18 3 4 3 2 2 2 2 2 2 2 2 2 2 2 2" xfId="30890"/>
    <cellStyle name="Обычный 18 3 4 3 2 2 2 2 2 2 2 2 2 2 2 2 2" xfId="30891"/>
    <cellStyle name="Обычный 18 3 4 3 2 2 2 2 2 2 2 2 2 2 2 2 2 2" xfId="30892"/>
    <cellStyle name="Обычный 18 3 4 3 2 2 2 2 2 2 2 2 2 2 2 2 2 2 2" xfId="30893"/>
    <cellStyle name="Обычный 18 3 4 3 2 3" xfId="30894"/>
    <cellStyle name="Обычный 18 3 4 3 2 3 2" xfId="30895"/>
    <cellStyle name="Обычный 18 3 4 3 2 3 2 2" xfId="30896"/>
    <cellStyle name="Обычный 18 3 4 3 2 3 2 2 2" xfId="30897"/>
    <cellStyle name="Обычный 18 3 4 3 2 3 2 2 2 2" xfId="30898"/>
    <cellStyle name="Обычный 18 3 4 3 2 3 2 2 2 2 2" xfId="30899"/>
    <cellStyle name="Обычный 18 3 4 3 2 3 2 2 2 2 2 2" xfId="30900"/>
    <cellStyle name="Обычный 18 3 5" xfId="30901"/>
    <cellStyle name="Обычный 18 3 6" xfId="30902"/>
    <cellStyle name="Обычный 18 3 6 2" xfId="30903"/>
    <cellStyle name="Обычный 18 3 6 2 2" xfId="30904"/>
    <cellStyle name="Обычный 18 3 6 3" xfId="30905"/>
    <cellStyle name="Обычный 18 3 6 3 2" xfId="30906"/>
    <cellStyle name="Обычный 18 3 6 3 3" xfId="30907"/>
    <cellStyle name="Обычный 18 3 6 3 3 2" xfId="30908"/>
    <cellStyle name="Обычный 18 3 6 3 3 2 2" xfId="30909"/>
    <cellStyle name="Обычный 18 3 6 3 3 2 2 2" xfId="30910"/>
    <cellStyle name="Обычный 18 3 7" xfId="30911"/>
    <cellStyle name="Обычный 18 4" xfId="30912"/>
    <cellStyle name="Обычный 18 4 2" xfId="30913"/>
    <cellStyle name="Обычный 18 5" xfId="30914"/>
    <cellStyle name="Обычный 18 5 2" xfId="30915"/>
    <cellStyle name="Обычный 18 6" xfId="30916"/>
    <cellStyle name="Обычный 18_БДР формат СД (2)" xfId="30917"/>
    <cellStyle name="Обычный 19" xfId="30918"/>
    <cellStyle name="Обычный 19 2" xfId="30919"/>
    <cellStyle name="Обычный 19 2 2" xfId="30920"/>
    <cellStyle name="Обычный 19 2_БДР формат СД (2)" xfId="30921"/>
    <cellStyle name="Обычный 19 3" xfId="30922"/>
    <cellStyle name="Обычный 19 4" xfId="30923"/>
    <cellStyle name="Обычный 19_БДР формат СД (2)" xfId="30924"/>
    <cellStyle name="Обычный 2" xfId="30925"/>
    <cellStyle name="Обычный 2 10" xfId="30926"/>
    <cellStyle name="Обычный 2 10 2" xfId="30927"/>
    <cellStyle name="Обычный 2 10 2 2" xfId="30928"/>
    <cellStyle name="Обычный 2 10_БДР формат СД (2)" xfId="30929"/>
    <cellStyle name="Обычный 2 11" xfId="30930"/>
    <cellStyle name="Обычный 2 11 2" xfId="30931"/>
    <cellStyle name="Обычный 2 11 2 2" xfId="30932"/>
    <cellStyle name="Обычный 2 11_БДР формат СД (2)" xfId="30933"/>
    <cellStyle name="Обычный 2 12" xfId="30934"/>
    <cellStyle name="Обычный 2 12 2" xfId="30935"/>
    <cellStyle name="Обычный 2 12_БДР формат СД (2)" xfId="30936"/>
    <cellStyle name="Обычный 2 13" xfId="30937"/>
    <cellStyle name="Обычный 2 13 2" xfId="30938"/>
    <cellStyle name="Обычный 2 13_БДР формат СД (2)" xfId="30939"/>
    <cellStyle name="Обычный 2 14" xfId="30940"/>
    <cellStyle name="Обычный 2 14 2" xfId="30941"/>
    <cellStyle name="Обычный 2 14 2 2" xfId="30942"/>
    <cellStyle name="Обычный 2 14 2 2 2" xfId="30943"/>
    <cellStyle name="Обычный 2 14 2 2 2 2" xfId="30944"/>
    <cellStyle name="Обычный 2 14 2 2 3" xfId="30945"/>
    <cellStyle name="Обычный 2 14 2 2_БДР формат СД (2)" xfId="30946"/>
    <cellStyle name="Обычный 2 14 2 3" xfId="30947"/>
    <cellStyle name="Обычный 2 14 2 3 2" xfId="30948"/>
    <cellStyle name="Обычный 2 14 2 4" xfId="30949"/>
    <cellStyle name="Обычный 2 14 2_БДР формат СД (2)" xfId="30950"/>
    <cellStyle name="Обычный 2 14 3" xfId="30951"/>
    <cellStyle name="Обычный 2 14 4" xfId="30952"/>
    <cellStyle name="Обычный 2 14_7 Расчёт тарифа 2011-2012 МЭС Востока" xfId="30953"/>
    <cellStyle name="Обычный 2 15" xfId="30954"/>
    <cellStyle name="Обычный 2 15 2" xfId="30955"/>
    <cellStyle name="Обычный 2 15 3" xfId="30956"/>
    <cellStyle name="Обычный 2 15_БДР формат СД (2)" xfId="30957"/>
    <cellStyle name="Обычный 2 16" xfId="30958"/>
    <cellStyle name="Обычный 2 16 2" xfId="30959"/>
    <cellStyle name="Обычный 2 16 3" xfId="30960"/>
    <cellStyle name="Обычный 2 16_БДР формат СД (2)" xfId="30961"/>
    <cellStyle name="Обычный 2 17" xfId="30962"/>
    <cellStyle name="Обычный 2 17 2" xfId="30963"/>
    <cellStyle name="Обычный 2 17 3" xfId="30964"/>
    <cellStyle name="Обычный 2 17_БДР формат СД (2)" xfId="30965"/>
    <cellStyle name="Обычный 2 18" xfId="30966"/>
    <cellStyle name="Обычный 2 18 10" xfId="30967"/>
    <cellStyle name="Обычный 2 18 2" xfId="30968"/>
    <cellStyle name="Обычный 2 18_БДР формат СД (2)" xfId="30969"/>
    <cellStyle name="Обычный 2 19" xfId="30970"/>
    <cellStyle name="Обычный 2 19 2" xfId="30971"/>
    <cellStyle name="Обычный 2 19_БДР формат СД (2)" xfId="30972"/>
    <cellStyle name="Обычный 2 2" xfId="30973"/>
    <cellStyle name="Обычный 2 2 10" xfId="30974"/>
    <cellStyle name="Обычный 2 2 10 2" xfId="30975"/>
    <cellStyle name="Обычный 2 2 11" xfId="30976"/>
    <cellStyle name="Обычный 2 2 11 2" xfId="30977"/>
    <cellStyle name="Обычный 2 2 12" xfId="30978"/>
    <cellStyle name="Обычный 2 2 12 2" xfId="30979"/>
    <cellStyle name="Обычный 2 2 13" xfId="30980"/>
    <cellStyle name="Обычный 2 2 13 2" xfId="30981"/>
    <cellStyle name="Обычный 2 2 14" xfId="30982"/>
    <cellStyle name="Обычный 2 2 14 2" xfId="30983"/>
    <cellStyle name="Обычный 2 2 15" xfId="30984"/>
    <cellStyle name="Обычный 2 2 15 2" xfId="30985"/>
    <cellStyle name="Обычный 2 2 16" xfId="30986"/>
    <cellStyle name="Обычный 2 2 16 2" xfId="30987"/>
    <cellStyle name="Обычный 2 2 17" xfId="30988"/>
    <cellStyle name="Обычный 2 2 17 2" xfId="30989"/>
    <cellStyle name="Обычный 2 2 18" xfId="30990"/>
    <cellStyle name="Обычный 2 2 18 2" xfId="30991"/>
    <cellStyle name="Обычный 2 2 19" xfId="30992"/>
    <cellStyle name="Обычный 2 2 2" xfId="30993"/>
    <cellStyle name="Обычный 2 2 2 10" xfId="30994"/>
    <cellStyle name="Обычный 2 2 2 10 2" xfId="30995"/>
    <cellStyle name="Обычный 2 2 2 10 3" xfId="30996"/>
    <cellStyle name="Обычный 2 2 2 11" xfId="30997"/>
    <cellStyle name="Обычный 2 2 2 11 2" xfId="30998"/>
    <cellStyle name="Обычный 2 2 2 11 3" xfId="30999"/>
    <cellStyle name="Обычный 2 2 2 12" xfId="31000"/>
    <cellStyle name="Обычный 2 2 2 12 2" xfId="31001"/>
    <cellStyle name="Обычный 2 2 2 12 3" xfId="31002"/>
    <cellStyle name="Обычный 2 2 2 13" xfId="31003"/>
    <cellStyle name="Обычный 2 2 2 13 2" xfId="31004"/>
    <cellStyle name="Обычный 2 2 2 14" xfId="31005"/>
    <cellStyle name="Обычный 2 2 2 14 2" xfId="31006"/>
    <cellStyle name="Обычный 2 2 2 15" xfId="31007"/>
    <cellStyle name="Обычный 2 2 2 15 2" xfId="31008"/>
    <cellStyle name="Обычный 2 2 2 16" xfId="31009"/>
    <cellStyle name="Обычный 2 2 2 16 2" xfId="31010"/>
    <cellStyle name="Обычный 2 2 2 17" xfId="31011"/>
    <cellStyle name="Обычный 2 2 2 17 2" xfId="31012"/>
    <cellStyle name="Обычный 2 2 2 18" xfId="31013"/>
    <cellStyle name="Обычный 2 2 2 18 2" xfId="31014"/>
    <cellStyle name="Обычный 2 2 2 19" xfId="31015"/>
    <cellStyle name="Обычный 2 2 2 2" xfId="31016"/>
    <cellStyle name="Обычный 2 2 2 2 2" xfId="31017"/>
    <cellStyle name="Обычный 2 2 2 2 2 2" xfId="31018"/>
    <cellStyle name="Обычный 2 2 2 2 2 2 2" xfId="31019"/>
    <cellStyle name="Обычный 2 2 2 2 2 2 2 2" xfId="31020"/>
    <cellStyle name="Обычный 2 2 2 2 2 2 2 2 2" xfId="31021"/>
    <cellStyle name="Обычный 2 2 2 2 2 2 2 3" xfId="31022"/>
    <cellStyle name="Обычный 2 2 2 2 2 2 3" xfId="31023"/>
    <cellStyle name="Обычный 2 2 2 2 2 2 3 2" xfId="31024"/>
    <cellStyle name="Обычный 2 2 2 2 2 2 4" xfId="31025"/>
    <cellStyle name="Обычный 2 2 2 2 2 3" xfId="31026"/>
    <cellStyle name="Обычный 2 2 2 2 2 3 2" xfId="31027"/>
    <cellStyle name="Обычный 2 2 2 2 2 3 2 2" xfId="31028"/>
    <cellStyle name="Обычный 2 2 2 2 2 3 3" xfId="31029"/>
    <cellStyle name="Обычный 2 2 2 2 3" xfId="31030"/>
    <cellStyle name="Обычный 2 2 2 2 3 2" xfId="31031"/>
    <cellStyle name="Обычный 2 2 2 2 3 2 2" xfId="31032"/>
    <cellStyle name="Обычный 2 2 2 2 3 2 2 2" xfId="31033"/>
    <cellStyle name="Обычный 2 2 2 2 3 2 3" xfId="31034"/>
    <cellStyle name="Обычный 2 2 2 2 3 3" xfId="31035"/>
    <cellStyle name="Обычный 2 2 2 2 3 3 2" xfId="31036"/>
    <cellStyle name="Обычный 2 2 2 2 3 4" xfId="31037"/>
    <cellStyle name="Обычный 2 2 2 2 4" xfId="31038"/>
    <cellStyle name="Обычный 2 2 2 2 4 2" xfId="31039"/>
    <cellStyle name="Обычный 2 2 2 2 4 2 2" xfId="31040"/>
    <cellStyle name="Обычный 2 2 2 2 4 3" xfId="31041"/>
    <cellStyle name="Обычный 2 2 2 2 5" xfId="31042"/>
    <cellStyle name="Обычный 2 2 2 2_БДР формат СД (2)" xfId="31043"/>
    <cellStyle name="Обычный 2 2 2 3" xfId="31044"/>
    <cellStyle name="Обычный 2 2 2 3 2" xfId="31045"/>
    <cellStyle name="Обычный 2 2 2 3 2 2" xfId="31046"/>
    <cellStyle name="Обычный 2 2 2 3 2 2 2" xfId="31047"/>
    <cellStyle name="Обычный 2 2 2 3 2 2 2 2" xfId="31048"/>
    <cellStyle name="Обычный 2 2 2 3 2 2 2 2 2" xfId="31049"/>
    <cellStyle name="Обычный 2 2 2 3 2 2 2 3" xfId="31050"/>
    <cellStyle name="Обычный 2 2 2 3 2 2 3" xfId="31051"/>
    <cellStyle name="Обычный 2 2 2 3 2 2 3 2" xfId="31052"/>
    <cellStyle name="Обычный 2 2 2 3 2 2 4" xfId="31053"/>
    <cellStyle name="Обычный 2 2 2 3 2 3" xfId="31054"/>
    <cellStyle name="Обычный 2 2 2 3 2 3 2" xfId="31055"/>
    <cellStyle name="Обычный 2 2 2 3 2 3 2 2" xfId="31056"/>
    <cellStyle name="Обычный 2 2 2 3 2 3 3" xfId="31057"/>
    <cellStyle name="Обычный 2 2 2 3 3" xfId="31058"/>
    <cellStyle name="Обычный 2 2 2 3 3 2" xfId="31059"/>
    <cellStyle name="Обычный 2 2 2 3 3 2 2" xfId="31060"/>
    <cellStyle name="Обычный 2 2 2 3 3 2 2 2" xfId="31061"/>
    <cellStyle name="Обычный 2 2 2 3 3 2 3" xfId="31062"/>
    <cellStyle name="Обычный 2 2 2 3 3 3" xfId="31063"/>
    <cellStyle name="Обычный 2 2 2 3 3 3 2" xfId="31064"/>
    <cellStyle name="Обычный 2 2 2 3 3 4" xfId="31065"/>
    <cellStyle name="Обычный 2 2 2 3 4" xfId="31066"/>
    <cellStyle name="Обычный 2 2 2 3 4 2" xfId="31067"/>
    <cellStyle name="Обычный 2 2 2 3 4 2 2" xfId="31068"/>
    <cellStyle name="Обычный 2 2 2 3 4 3" xfId="31069"/>
    <cellStyle name="Обычный 2 2 2 3_БДР формат СД (2)" xfId="31070"/>
    <cellStyle name="Обычный 2 2 2 4" xfId="31071"/>
    <cellStyle name="Обычный 2 2 2 4 2" xfId="31072"/>
    <cellStyle name="Обычный 2 2 2 4 2 2" xfId="31073"/>
    <cellStyle name="Обычный 2 2 2 4 2 2 2" xfId="31074"/>
    <cellStyle name="Обычный 2 2 2 4 2 2 2 2" xfId="31075"/>
    <cellStyle name="Обычный 2 2 2 4 2 2 3" xfId="31076"/>
    <cellStyle name="Обычный 2 2 2 4 2 3" xfId="31077"/>
    <cellStyle name="Обычный 2 2 2 4 2 3 2" xfId="31078"/>
    <cellStyle name="Обычный 2 2 2 4 2 4" xfId="31079"/>
    <cellStyle name="Обычный 2 2 2 4 3" xfId="31080"/>
    <cellStyle name="Обычный 2 2 2 4 3 2" xfId="31081"/>
    <cellStyle name="Обычный 2 2 2 4 3 2 2" xfId="31082"/>
    <cellStyle name="Обычный 2 2 2 4 3 3" xfId="31083"/>
    <cellStyle name="Обычный 2 2 2 4 4" xfId="31084"/>
    <cellStyle name="Обычный 2 2 2 4 4 2" xfId="31085"/>
    <cellStyle name="Обычный 2 2 2 4 4 3" xfId="31086"/>
    <cellStyle name="Обычный 2 2 2 5" xfId="31087"/>
    <cellStyle name="Обычный 2 2 2 5 2" xfId="31088"/>
    <cellStyle name="Обычный 2 2 2 5 2 2" xfId="31089"/>
    <cellStyle name="Обычный 2 2 2 5 2 2 2" xfId="31090"/>
    <cellStyle name="Обычный 2 2 2 5 2 2 2 2" xfId="31091"/>
    <cellStyle name="Обычный 2 2 2 5 2 2 3" xfId="31092"/>
    <cellStyle name="Обычный 2 2 2 5 2 3" xfId="31093"/>
    <cellStyle name="Обычный 2 2 2 5 2 3 2" xfId="31094"/>
    <cellStyle name="Обычный 2 2 2 5 2 4" xfId="31095"/>
    <cellStyle name="Обычный 2 2 2 5 3" xfId="31096"/>
    <cellStyle name="Обычный 2 2 2 5 3 2" xfId="31097"/>
    <cellStyle name="Обычный 2 2 2 5 3 2 2" xfId="31098"/>
    <cellStyle name="Обычный 2 2 2 5 3 3" xfId="31099"/>
    <cellStyle name="Обычный 2 2 2 5 4" xfId="31100"/>
    <cellStyle name="Обычный 2 2 2 5 4 2" xfId="31101"/>
    <cellStyle name="Обычный 2 2 2 5 4 3" xfId="31102"/>
    <cellStyle name="Обычный 2 2 2 6" xfId="31103"/>
    <cellStyle name="Обычный 2 2 2 6 2" xfId="31104"/>
    <cellStyle name="Обычный 2 2 2 6 2 2" xfId="31105"/>
    <cellStyle name="Обычный 2 2 2 6 2 2 2" xfId="31106"/>
    <cellStyle name="Обычный 2 2 2 6 2 3" xfId="31107"/>
    <cellStyle name="Обычный 2 2 2 6 3" xfId="31108"/>
    <cellStyle name="Обычный 2 2 2 6 3 2" xfId="31109"/>
    <cellStyle name="Обычный 2 2 2 6 4" xfId="31110"/>
    <cellStyle name="Обычный 2 2 2 7" xfId="31111"/>
    <cellStyle name="Обычный 2 2 2 7 2" xfId="31112"/>
    <cellStyle name="Обычный 2 2 2 7 2 2" xfId="31113"/>
    <cellStyle name="Обычный 2 2 2 7 3" xfId="31114"/>
    <cellStyle name="Обычный 2 2 2 8" xfId="31115"/>
    <cellStyle name="Обычный 2 2 2 8 2" xfId="31116"/>
    <cellStyle name="Обычный 2 2 2 8 2 2" xfId="31117"/>
    <cellStyle name="Обычный 2 2 2 8 2 3" xfId="31118"/>
    <cellStyle name="Обычный 2 2 2 8 3" xfId="31119"/>
    <cellStyle name="Обычный 2 2 2 8 3 2" xfId="31120"/>
    <cellStyle name="Обычный 2 2 2 8 4" xfId="31121"/>
    <cellStyle name="Обычный 2 2 2 9" xfId="31122"/>
    <cellStyle name="Обычный 2 2 2 9 2" xfId="31123"/>
    <cellStyle name="Обычный 2 2 2_БДР формат СД (2)" xfId="31124"/>
    <cellStyle name="Обычный 2 2 20" xfId="31125"/>
    <cellStyle name="Обычный 2 2 21" xfId="31126"/>
    <cellStyle name="Обычный 2 2 3" xfId="31127"/>
    <cellStyle name="Обычный 2 2 3 2" xfId="31128"/>
    <cellStyle name="Обычный 2 2 3 2 2" xfId="31129"/>
    <cellStyle name="Обычный 2 2 3 2 3" xfId="31130"/>
    <cellStyle name="Обычный 2 2 3 3" xfId="31131"/>
    <cellStyle name="Обычный 2 2 3_БДР формат СД (2)" xfId="31132"/>
    <cellStyle name="Обычный 2 2 4" xfId="31133"/>
    <cellStyle name="Обычный 2 2 4 2" xfId="31134"/>
    <cellStyle name="Обычный 2 2 4_БДР формат СД (2)" xfId="31135"/>
    <cellStyle name="Обычный 2 2 5" xfId="31136"/>
    <cellStyle name="Обычный 2 2 5 2" xfId="31137"/>
    <cellStyle name="Обычный 2 2 5 3" xfId="31138"/>
    <cellStyle name="Обычный 2 2 5_БДР формат СД (2)" xfId="31139"/>
    <cellStyle name="Обычный 2 2 6" xfId="31140"/>
    <cellStyle name="Обычный 2 2 6 2" xfId="31141"/>
    <cellStyle name="Обычный 2 2 6_БДР формат СД (2)" xfId="31142"/>
    <cellStyle name="Обычный 2 2 7" xfId="31143"/>
    <cellStyle name="Обычный 2 2 7 2" xfId="31144"/>
    <cellStyle name="Обычный 2 2 8" xfId="31145"/>
    <cellStyle name="Обычный 2 2 8 2" xfId="31146"/>
    <cellStyle name="Обычный 2 2 9" xfId="31147"/>
    <cellStyle name="Обычный 2 2 9 2" xfId="31148"/>
    <cellStyle name="Обычный 2 2_БДР формат СД (2)" xfId="31149"/>
    <cellStyle name="Обычный 2 20" xfId="31150"/>
    <cellStyle name="Обычный 2 20 2" xfId="31151"/>
    <cellStyle name="Обычный 2 20_БДР формат СД (2)" xfId="31152"/>
    <cellStyle name="Обычный 2 21" xfId="31153"/>
    <cellStyle name="Обычный 2 21 2" xfId="31154"/>
    <cellStyle name="Обычный 2 21 2 2" xfId="31155"/>
    <cellStyle name="Обычный 2 21 2 2 2" xfId="31156"/>
    <cellStyle name="Обычный 2 21 2 3" xfId="31157"/>
    <cellStyle name="Обычный 2 21 2_БДР формат СД (2)" xfId="31158"/>
    <cellStyle name="Обычный 2 21 3" xfId="31159"/>
    <cellStyle name="Обычный 2 21_БДР формат СД (2)" xfId="31160"/>
    <cellStyle name="Обычный 2 22" xfId="31161"/>
    <cellStyle name="Обычный 2 22 2" xfId="31162"/>
    <cellStyle name="Обычный 2 22_БДР формат СД (2)" xfId="31163"/>
    <cellStyle name="Обычный 2 23" xfId="31164"/>
    <cellStyle name="Обычный 2 23 2" xfId="31165"/>
    <cellStyle name="Обычный 2 23_БДР формат СД (2)" xfId="31166"/>
    <cellStyle name="Обычный 2 24" xfId="31167"/>
    <cellStyle name="Обычный 2 24 2" xfId="31168"/>
    <cellStyle name="Обычный 2 24_БДР формат СД (2)" xfId="31169"/>
    <cellStyle name="Обычный 2 25" xfId="31170"/>
    <cellStyle name="Обычный 2 25 2" xfId="31171"/>
    <cellStyle name="Обычный 2 25_БДР формат СД (2)" xfId="31172"/>
    <cellStyle name="Обычный 2 26" xfId="31173"/>
    <cellStyle name="Обычный 2 26 2" xfId="31174"/>
    <cellStyle name="Обычный 2 26 3" xfId="31175"/>
    <cellStyle name="Обычный 2 27" xfId="31176"/>
    <cellStyle name="Обычный 2 27 2" xfId="31177"/>
    <cellStyle name="Обычный 2 27_БДР формат СД (2)" xfId="31178"/>
    <cellStyle name="Обычный 2 28" xfId="31179"/>
    <cellStyle name="Обычный 2 28 2" xfId="31180"/>
    <cellStyle name="Обычный 2 28 3" xfId="31181"/>
    <cellStyle name="Обычный 2 29" xfId="31182"/>
    <cellStyle name="Обычный 2 3" xfId="31183"/>
    <cellStyle name="Обычный 2 3 2" xfId="31184"/>
    <cellStyle name="Обычный 2 3 2 2" xfId="31185"/>
    <cellStyle name="Обычный 2 3 2 3" xfId="31186"/>
    <cellStyle name="Обычный 2 3 2 4" xfId="31187"/>
    <cellStyle name="Обычный 2 3 2 5" xfId="31188"/>
    <cellStyle name="Обычный 2 3 3" xfId="31189"/>
    <cellStyle name="Обычный 2 3 4" xfId="31190"/>
    <cellStyle name="Обычный 2 3 5" xfId="31191"/>
    <cellStyle name="Обычный 2 3 6" xfId="31192"/>
    <cellStyle name="Обычный 2 3_БДР формат СД (2)" xfId="31193"/>
    <cellStyle name="Обычный 2 30" xfId="31194"/>
    <cellStyle name="Обычный 2 30 2" xfId="31195"/>
    <cellStyle name="Обычный 2 30 3" xfId="31196"/>
    <cellStyle name="Обычный 2 31" xfId="31197"/>
    <cellStyle name="Обычный 2 32" xfId="31198"/>
    <cellStyle name="Обычный 2 32 2" xfId="31199"/>
    <cellStyle name="Обычный 2 33" xfId="31200"/>
    <cellStyle name="Обычный 2 33 2" xfId="31201"/>
    <cellStyle name="Обычный 2 33 2 2" xfId="31202"/>
    <cellStyle name="Обычный 2 33 2 3" xfId="31203"/>
    <cellStyle name="Обычный 2 33 2 4" xfId="31204"/>
    <cellStyle name="Обычный 2 34" xfId="31205"/>
    <cellStyle name="Обычный 2 34 2" xfId="31206"/>
    <cellStyle name="Обычный 2 35" xfId="31207"/>
    <cellStyle name="Обычный 2 36" xfId="31208"/>
    <cellStyle name="Обычный 2 37" xfId="31209"/>
    <cellStyle name="Обычный 2 38" xfId="31210"/>
    <cellStyle name="Обычный 2 39" xfId="31211"/>
    <cellStyle name="Обычный 2 4" xfId="31212"/>
    <cellStyle name="Обычный 2 4 2" xfId="31213"/>
    <cellStyle name="Обычный 2 4 3" xfId="31214"/>
    <cellStyle name="Обычный 2 4 3 2" xfId="31215"/>
    <cellStyle name="Обычный 2 4 3 3" xfId="31216"/>
    <cellStyle name="Обычный 2 4 4" xfId="31217"/>
    <cellStyle name="Обычный 2 4 5" xfId="31218"/>
    <cellStyle name="Обычный 2 4_БДР формат СД (2)" xfId="31219"/>
    <cellStyle name="Обычный 2 40" xfId="31220"/>
    <cellStyle name="Обычный 2 41" xfId="31221"/>
    <cellStyle name="Обычный 2 42" xfId="31222"/>
    <cellStyle name="Обычный 2 43" xfId="31223"/>
    <cellStyle name="Обычный 2 44" xfId="31224"/>
    <cellStyle name="Обычный 2 45" xfId="31225"/>
    <cellStyle name="Обычный 2 46" xfId="31226"/>
    <cellStyle name="Обычный 2 47" xfId="31227"/>
    <cellStyle name="Обычный 2 48" xfId="31228"/>
    <cellStyle name="Обычный 2 49" xfId="31229"/>
    <cellStyle name="Обычный 2 49 2" xfId="31230"/>
    <cellStyle name="Обычный 2 5" xfId="31231"/>
    <cellStyle name="Обычный 2 5 2" xfId="31232"/>
    <cellStyle name="Обычный 2 5 3" xfId="31233"/>
    <cellStyle name="Обычный 2 5_БДР формат СД (2)" xfId="31234"/>
    <cellStyle name="Обычный 2 50" xfId="31235"/>
    <cellStyle name="Обычный 2 51" xfId="31236"/>
    <cellStyle name="Обычный 2 52" xfId="31237"/>
    <cellStyle name="Обычный 2 53" xfId="31238"/>
    <cellStyle name="Обычный 2 59" xfId="31239"/>
    <cellStyle name="Обычный 2 6" xfId="31240"/>
    <cellStyle name="Обычный 2 6 2" xfId="31241"/>
    <cellStyle name="Обычный 2 6 3" xfId="31242"/>
    <cellStyle name="Обычный 2 6_БДР формат СД (2)" xfId="31243"/>
    <cellStyle name="Обычный 2 7" xfId="31244"/>
    <cellStyle name="Обычный 2 7 10" xfId="31245"/>
    <cellStyle name="Обычный 2 7 10 2" xfId="31246"/>
    <cellStyle name="Обычный 2 7 10 2 2" xfId="31247"/>
    <cellStyle name="Обычный 2 7 10 2 3" xfId="31248"/>
    <cellStyle name="Обычный 2 7 10 3" xfId="31249"/>
    <cellStyle name="Обычный 2 7 10 4" xfId="31250"/>
    <cellStyle name="Обычный 2 7 11" xfId="31251"/>
    <cellStyle name="Обычный 2 7 11 2" xfId="31252"/>
    <cellStyle name="Обычный 2 7 11 3" xfId="31253"/>
    <cellStyle name="Обычный 2 7 12" xfId="31254"/>
    <cellStyle name="Обычный 2 7 12 2" xfId="31255"/>
    <cellStyle name="Обычный 2 7 12 3" xfId="31256"/>
    <cellStyle name="Обычный 2 7 13" xfId="31257"/>
    <cellStyle name="Обычный 2 7 13 2" xfId="31258"/>
    <cellStyle name="Обычный 2 7 13 3" xfId="31259"/>
    <cellStyle name="Обычный 2 7 14" xfId="31260"/>
    <cellStyle name="Обычный 2 7 14 2" xfId="31261"/>
    <cellStyle name="Обычный 2 7 14 3" xfId="31262"/>
    <cellStyle name="Обычный 2 7 15" xfId="31263"/>
    <cellStyle name="Обычный 2 7 16" xfId="31264"/>
    <cellStyle name="Обычный 2 7 2" xfId="31265"/>
    <cellStyle name="Обычный 2 7 2 2" xfId="31266"/>
    <cellStyle name="Обычный 2 7 2 2 2" xfId="31267"/>
    <cellStyle name="Обычный 2 7 2 2 2 2" xfId="31268"/>
    <cellStyle name="Обычный 2 7 2 2 2 2 2" xfId="31269"/>
    <cellStyle name="Обычный 2 7 2 2 2 2 2 2" xfId="31270"/>
    <cellStyle name="Обычный 2 7 2 2 2 2 2 2 2" xfId="31271"/>
    <cellStyle name="Обычный 2 7 2 2 2 2 2 3" xfId="31272"/>
    <cellStyle name="Обычный 2 7 2 2 2 2 3" xfId="31273"/>
    <cellStyle name="Обычный 2 7 2 2 2 2 3 2" xfId="31274"/>
    <cellStyle name="Обычный 2 7 2 2 2 2 4" xfId="31275"/>
    <cellStyle name="Обычный 2 7 2 2 2 3" xfId="31276"/>
    <cellStyle name="Обычный 2 7 2 2 2 3 2" xfId="31277"/>
    <cellStyle name="Обычный 2 7 2 2 2 3 2 2" xfId="31278"/>
    <cellStyle name="Обычный 2 7 2 2 2 3 3" xfId="31279"/>
    <cellStyle name="Обычный 2 7 2 2 3" xfId="31280"/>
    <cellStyle name="Обычный 2 7 2 2 3 2" xfId="31281"/>
    <cellStyle name="Обычный 2 7 2 2 3 2 2" xfId="31282"/>
    <cellStyle name="Обычный 2 7 2 2 3 2 2 2" xfId="31283"/>
    <cellStyle name="Обычный 2 7 2 2 3 2 3" xfId="31284"/>
    <cellStyle name="Обычный 2 7 2 2 3 3" xfId="31285"/>
    <cellStyle name="Обычный 2 7 2 2 3 3 2" xfId="31286"/>
    <cellStyle name="Обычный 2 7 2 2 3 4" xfId="31287"/>
    <cellStyle name="Обычный 2 7 2 2 4" xfId="31288"/>
    <cellStyle name="Обычный 2 7 2 2 4 2" xfId="31289"/>
    <cellStyle name="Обычный 2 7 2 2 4 2 2" xfId="31290"/>
    <cellStyle name="Обычный 2 7 2 2 4 3" xfId="31291"/>
    <cellStyle name="Обычный 2 7 2 3" xfId="31292"/>
    <cellStyle name="Обычный 2 7 2 4" xfId="31293"/>
    <cellStyle name="Обычный 2 7 3" xfId="31294"/>
    <cellStyle name="Обычный 2 7 3 2" xfId="31295"/>
    <cellStyle name="Обычный 2 7 3 2 2" xfId="31296"/>
    <cellStyle name="Обычный 2 7 3 2 2 2" xfId="31297"/>
    <cellStyle name="Обычный 2 7 3 2 2 2 2" xfId="31298"/>
    <cellStyle name="Обычный 2 7 3 2 2 3" xfId="31299"/>
    <cellStyle name="Обычный 2 7 3 2 3" xfId="31300"/>
    <cellStyle name="Обычный 2 7 3 2 3 2" xfId="31301"/>
    <cellStyle name="Обычный 2 7 3 2 4" xfId="31302"/>
    <cellStyle name="Обычный 2 7 3 3" xfId="31303"/>
    <cellStyle name="Обычный 2 7 3 3 2" xfId="31304"/>
    <cellStyle name="Обычный 2 7 3 3 2 2" xfId="31305"/>
    <cellStyle name="Обычный 2 7 3 3 3" xfId="31306"/>
    <cellStyle name="Обычный 2 7 3 4" xfId="31307"/>
    <cellStyle name="Обычный 2 7 3 4 2" xfId="31308"/>
    <cellStyle name="Обычный 2 7 3 4 3" xfId="31309"/>
    <cellStyle name="Обычный 2 7 3 5" xfId="31310"/>
    <cellStyle name="Обычный 2 7 3 5 2" xfId="31311"/>
    <cellStyle name="Обычный 2 7 3 6" xfId="31312"/>
    <cellStyle name="Обычный 2 7 4" xfId="31313"/>
    <cellStyle name="Обычный 2 7 4 2" xfId="31314"/>
    <cellStyle name="Обычный 2 7 4 2 2" xfId="31315"/>
    <cellStyle name="Обычный 2 7 4 2 2 2" xfId="31316"/>
    <cellStyle name="Обычный 2 7 4 2 2 2 2" xfId="31317"/>
    <cellStyle name="Обычный 2 7 4 2 2 3" xfId="31318"/>
    <cellStyle name="Обычный 2 7 4 2 3" xfId="31319"/>
    <cellStyle name="Обычный 2 7 4 2 3 2" xfId="31320"/>
    <cellStyle name="Обычный 2 7 4 2 4" xfId="31321"/>
    <cellStyle name="Обычный 2 7 4 3" xfId="31322"/>
    <cellStyle name="Обычный 2 7 4 3 2" xfId="31323"/>
    <cellStyle name="Обычный 2 7 4 3 2 2" xfId="31324"/>
    <cellStyle name="Обычный 2 7 4 3 3" xfId="31325"/>
    <cellStyle name="Обычный 2 7 4 4" xfId="31326"/>
    <cellStyle name="Обычный 2 7 4 4 2" xfId="31327"/>
    <cellStyle name="Обычный 2 7 4 4 3" xfId="31328"/>
    <cellStyle name="Обычный 2 7 4 5" xfId="31329"/>
    <cellStyle name="Обычный 2 7 4 5 2" xfId="31330"/>
    <cellStyle name="Обычный 2 7 4 6" xfId="31331"/>
    <cellStyle name="Обычный 2 7 5" xfId="31332"/>
    <cellStyle name="Обычный 2 7 5 2" xfId="31333"/>
    <cellStyle name="Обычный 2 7 5 2 2" xfId="31334"/>
    <cellStyle name="Обычный 2 7 5 2 2 2" xfId="31335"/>
    <cellStyle name="Обычный 2 7 5 2 3" xfId="31336"/>
    <cellStyle name="Обычный 2 7 5 3" xfId="31337"/>
    <cellStyle name="Обычный 2 7 5 3 2" xfId="31338"/>
    <cellStyle name="Обычный 2 7 5 4" xfId="31339"/>
    <cellStyle name="Обычный 2 7 6" xfId="31340"/>
    <cellStyle name="Обычный 2 7 6 2" xfId="31341"/>
    <cellStyle name="Обычный 2 7 6 2 2" xfId="31342"/>
    <cellStyle name="Обычный 2 7 6 3" xfId="31343"/>
    <cellStyle name="Обычный 2 7 7" xfId="31344"/>
    <cellStyle name="Обычный 2 7 7 2" xfId="31345"/>
    <cellStyle name="Обычный 2 7 7 2 2" xfId="31346"/>
    <cellStyle name="Обычный 2 7 7 3" xfId="31347"/>
    <cellStyle name="Обычный 2 7 8" xfId="31348"/>
    <cellStyle name="Обычный 2 7 8 2" xfId="31349"/>
    <cellStyle name="Обычный 2 7 8 2 2" xfId="31350"/>
    <cellStyle name="Обычный 2 7 8 3" xfId="31351"/>
    <cellStyle name="Обычный 2 7 9" xfId="31352"/>
    <cellStyle name="Обычный 2 7 9 2" xfId="31353"/>
    <cellStyle name="Обычный 2 7 9 3" xfId="31354"/>
    <cellStyle name="Обычный 2 7_byd bcgjytybt" xfId="31355"/>
    <cellStyle name="Обычный 2 8" xfId="31356"/>
    <cellStyle name="Обычный 2 8 2" xfId="31357"/>
    <cellStyle name="Обычный 2 8 2 2" xfId="31358"/>
    <cellStyle name="Обычный 2 8 2 2 2" xfId="31359"/>
    <cellStyle name="Обычный 2 8 2 2 2 2" xfId="31360"/>
    <cellStyle name="Обычный 2 8 2 2 2 2 2" xfId="31361"/>
    <cellStyle name="Обычный 2 8 2 2 2 2 2 2" xfId="31362"/>
    <cellStyle name="Обычный 2 8 2 2 2 2 3" xfId="31363"/>
    <cellStyle name="Обычный 2 8 2 2 2 3" xfId="31364"/>
    <cellStyle name="Обычный 2 8 2 2 2 3 2" xfId="31365"/>
    <cellStyle name="Обычный 2 8 2 2 2 4" xfId="31366"/>
    <cellStyle name="Обычный 2 8 2 2 3" xfId="31367"/>
    <cellStyle name="Обычный 2 8 2 2 3 2" xfId="31368"/>
    <cellStyle name="Обычный 2 8 2 2 3 2 2" xfId="31369"/>
    <cellStyle name="Обычный 2 8 2 2 3 3" xfId="31370"/>
    <cellStyle name="Обычный 2 8 2 3" xfId="31371"/>
    <cellStyle name="Обычный 2 8 2 3 2" xfId="31372"/>
    <cellStyle name="Обычный 2 8 2 3 2 2" xfId="31373"/>
    <cellStyle name="Обычный 2 8 2 3 2 2 2" xfId="31374"/>
    <cellStyle name="Обычный 2 8 2 3 2 3" xfId="31375"/>
    <cellStyle name="Обычный 2 8 2 3 3" xfId="31376"/>
    <cellStyle name="Обычный 2 8 2 3 3 2" xfId="31377"/>
    <cellStyle name="Обычный 2 8 2 3 4" xfId="31378"/>
    <cellStyle name="Обычный 2 8 2 4" xfId="31379"/>
    <cellStyle name="Обычный 2 8 2 4 2" xfId="31380"/>
    <cellStyle name="Обычный 2 8 2 4 2 2" xfId="31381"/>
    <cellStyle name="Обычный 2 8 2 4 3" xfId="31382"/>
    <cellStyle name="Обычный 2 8 3" xfId="31383"/>
    <cellStyle name="Обычный 2 8 3 2" xfId="31384"/>
    <cellStyle name="Обычный 2 8 3 2 2" xfId="31385"/>
    <cellStyle name="Обычный 2 8 3 2 2 2" xfId="31386"/>
    <cellStyle name="Обычный 2 8 3 2 2 2 2" xfId="31387"/>
    <cellStyle name="Обычный 2 8 3 2 2 2 2 2" xfId="31388"/>
    <cellStyle name="Обычный 2 8 3 2 2 2 3" xfId="31389"/>
    <cellStyle name="Обычный 2 8 3 2 2 3" xfId="31390"/>
    <cellStyle name="Обычный 2 8 3 2 2 3 2" xfId="31391"/>
    <cellStyle name="Обычный 2 8 3 2 2 4" xfId="31392"/>
    <cellStyle name="Обычный 2 8 3 2 3" xfId="31393"/>
    <cellStyle name="Обычный 2 8 3 2 3 2" xfId="31394"/>
    <cellStyle name="Обычный 2 8 3 2 3 2 2" xfId="31395"/>
    <cellStyle name="Обычный 2 8 3 2 3 3" xfId="31396"/>
    <cellStyle name="Обычный 2 8 3 3" xfId="31397"/>
    <cellStyle name="Обычный 2 8 3 3 2" xfId="31398"/>
    <cellStyle name="Обычный 2 8 3 3 2 2" xfId="31399"/>
    <cellStyle name="Обычный 2 8 3 3 2 2 2" xfId="31400"/>
    <cellStyle name="Обычный 2 8 3 3 2 3" xfId="31401"/>
    <cellStyle name="Обычный 2 8 3 3 3" xfId="31402"/>
    <cellStyle name="Обычный 2 8 3 3 3 2" xfId="31403"/>
    <cellStyle name="Обычный 2 8 3 3 4" xfId="31404"/>
    <cellStyle name="Обычный 2 8 3 4" xfId="31405"/>
    <cellStyle name="Обычный 2 8 3 4 2" xfId="31406"/>
    <cellStyle name="Обычный 2 8 3 4 2 2" xfId="31407"/>
    <cellStyle name="Обычный 2 8 3 4 3" xfId="31408"/>
    <cellStyle name="Обычный 2 8 4" xfId="31409"/>
    <cellStyle name="Обычный 2 8 4 2" xfId="31410"/>
    <cellStyle name="Обычный 2 8 4 2 2" xfId="31411"/>
    <cellStyle name="Обычный 2 8 4 2 2 2" xfId="31412"/>
    <cellStyle name="Обычный 2 8 4 2 2 2 2" xfId="31413"/>
    <cellStyle name="Обычный 2 8 4 2 2 3" xfId="31414"/>
    <cellStyle name="Обычный 2 8 4 2 3" xfId="31415"/>
    <cellStyle name="Обычный 2 8 4 2 3 2" xfId="31416"/>
    <cellStyle name="Обычный 2 8 4 2 4" xfId="31417"/>
    <cellStyle name="Обычный 2 8 4 3" xfId="31418"/>
    <cellStyle name="Обычный 2 8 4 3 2" xfId="31419"/>
    <cellStyle name="Обычный 2 8 4 3 2 2" xfId="31420"/>
    <cellStyle name="Обычный 2 8 4 3 3" xfId="31421"/>
    <cellStyle name="Обычный 2 8 5" xfId="31422"/>
    <cellStyle name="Обычный 2 8 5 2" xfId="31423"/>
    <cellStyle name="Обычный 2 8 5 2 2" xfId="31424"/>
    <cellStyle name="Обычный 2 8 5 2 2 2" xfId="31425"/>
    <cellStyle name="Обычный 2 8 5 2 3" xfId="31426"/>
    <cellStyle name="Обычный 2 8 5 3" xfId="31427"/>
    <cellStyle name="Обычный 2 8 5 3 2" xfId="31428"/>
    <cellStyle name="Обычный 2 8 5 4" xfId="31429"/>
    <cellStyle name="Обычный 2 8 6" xfId="31430"/>
    <cellStyle name="Обычный 2 8 6 2" xfId="31431"/>
    <cellStyle name="Обычный 2 8 6 2 2" xfId="31432"/>
    <cellStyle name="Обычный 2 8 6 3" xfId="31433"/>
    <cellStyle name="Обычный 2 8_БДР формат СД (2)" xfId="31434"/>
    <cellStyle name="Обычный 2 9" xfId="31435"/>
    <cellStyle name="Обычный 2 9 2" xfId="31436"/>
    <cellStyle name="Обычный 2 9 2 2" xfId="31437"/>
    <cellStyle name="Обычный 2 9 2 2 2" xfId="31438"/>
    <cellStyle name="Обычный 2 9 2 2 2 2" xfId="31439"/>
    <cellStyle name="Обычный 2 9 2 2 2 2 2" xfId="31440"/>
    <cellStyle name="Обычный 2 9 2 2 2 3" xfId="31441"/>
    <cellStyle name="Обычный 2 9 2 2 3" xfId="31442"/>
    <cellStyle name="Обычный 2 9 2 2 3 2" xfId="31443"/>
    <cellStyle name="Обычный 2 9 2 2 4" xfId="31444"/>
    <cellStyle name="Обычный 2 9 2 3" xfId="31445"/>
    <cellStyle name="Обычный 2 9 2 3 2" xfId="31446"/>
    <cellStyle name="Обычный 2 9 2 3 2 2" xfId="31447"/>
    <cellStyle name="Обычный 2 9 2 3 3" xfId="31448"/>
    <cellStyle name="Обычный 2 9 3" xfId="31449"/>
    <cellStyle name="Обычный 2 9 3 2" xfId="31450"/>
    <cellStyle name="Обычный 2 9 3 2 2" xfId="31451"/>
    <cellStyle name="Обычный 2 9 3 2 2 2" xfId="31452"/>
    <cellStyle name="Обычный 2 9 3 2 3" xfId="31453"/>
    <cellStyle name="Обычный 2 9 3 3" xfId="31454"/>
    <cellStyle name="Обычный 2 9 3 3 2" xfId="31455"/>
    <cellStyle name="Обычный 2 9 3 4" xfId="31456"/>
    <cellStyle name="Обычный 2 9 4" xfId="31457"/>
    <cellStyle name="Обычный 2 9 4 2" xfId="31458"/>
    <cellStyle name="Обычный 2 9 4 2 2" xfId="31459"/>
    <cellStyle name="Обычный 2 9 4 3" xfId="31460"/>
    <cellStyle name="Обычный 2 9_БДР формат СД (2)" xfId="31461"/>
    <cellStyle name="Обычный 2_ прил7" xfId="31462"/>
    <cellStyle name="Обычный 20" xfId="31463"/>
    <cellStyle name="Обычный 20 2" xfId="31464"/>
    <cellStyle name="Обычный 20 2 2" xfId="31465"/>
    <cellStyle name="Обычный 20 2 2 2" xfId="31466"/>
    <cellStyle name="Обычный 20 2 3" xfId="31467"/>
    <cellStyle name="Обычный 20 3" xfId="31468"/>
    <cellStyle name="Обычный 20_БДР формат СД (2)" xfId="31469"/>
    <cellStyle name="Обычный 21" xfId="31470"/>
    <cellStyle name="Обычный 21 2" xfId="31471"/>
    <cellStyle name="Обычный 21 2 2" xfId="31472"/>
    <cellStyle name="Обычный 21 2 2 2" xfId="31473"/>
    <cellStyle name="Обычный 21 2 3" xfId="31474"/>
    <cellStyle name="Обычный 21 2 3 2" xfId="31475"/>
    <cellStyle name="Обычный 21 2 4" xfId="31476"/>
    <cellStyle name="Обычный 21 2 4 2" xfId="31477"/>
    <cellStyle name="Обычный 21 2 5" xfId="31478"/>
    <cellStyle name="Обычный 21 2 5 2" xfId="31479"/>
    <cellStyle name="Обычный 21 2 5 2 2" xfId="31480"/>
    <cellStyle name="Обычный 21 2 5 2 3" xfId="31481"/>
    <cellStyle name="Обычный 21 2 5 2 3 2" xfId="31482"/>
    <cellStyle name="Обычный 21 2 5 2 3 2 2" xfId="31483"/>
    <cellStyle name="Обычный 21 2 5 2 3 2 2 2" xfId="31484"/>
    <cellStyle name="Обычный 21 2 5 2 3 2 2 2 2" xfId="31485"/>
    <cellStyle name="Обычный 21 2 5 2 3 2 2 2 2 2" xfId="31486"/>
    <cellStyle name="Обычный 21 2 5 2 3 2 2 2 2 2 2" xfId="31487"/>
    <cellStyle name="Обычный 21 3" xfId="31488"/>
    <cellStyle name="Обычный 21 3 2" xfId="31489"/>
    <cellStyle name="Обычный 21 4" xfId="31490"/>
    <cellStyle name="Обычный 21 4 2" xfId="31491"/>
    <cellStyle name="Обычный 21 5" xfId="31492"/>
    <cellStyle name="Обычный 21_БДР формат СД (2)" xfId="31493"/>
    <cellStyle name="Обычный 22" xfId="31494"/>
    <cellStyle name="Обычный 22 2" xfId="31495"/>
    <cellStyle name="Обычный 22 2 2" xfId="31496"/>
    <cellStyle name="Обычный 22 3" xfId="31497"/>
    <cellStyle name="Обычный 22 3 2" xfId="31498"/>
    <cellStyle name="Обычный 22 4" xfId="31499"/>
    <cellStyle name="Обычный 22 4 2" xfId="31500"/>
    <cellStyle name="Обычный 22 4 2 2" xfId="31501"/>
    <cellStyle name="Обычный 22 4 2 2 2" xfId="31502"/>
    <cellStyle name="Обычный 22 4 2 2 2 2" xfId="31503"/>
    <cellStyle name="Обычный 22 4 2 2 2 2 2" xfId="31504"/>
    <cellStyle name="Обычный 22 4 2 2 2 2 2 2" xfId="31505"/>
    <cellStyle name="Обычный 22 4 2 2 2 2 2 3" xfId="31506"/>
    <cellStyle name="Обычный 22 4 2 2 2 2 2 4" xfId="31507"/>
    <cellStyle name="Обычный 22_БДР формат СД (2)" xfId="31508"/>
    <cellStyle name="Обычный 23" xfId="31509"/>
    <cellStyle name="Обычный 23 2" xfId="31510"/>
    <cellStyle name="Обычный 23 2 2" xfId="31511"/>
    <cellStyle name="Обычный 23 2 3" xfId="31512"/>
    <cellStyle name="Обычный 23 3" xfId="31513"/>
    <cellStyle name="Обычный 23 4" xfId="31514"/>
    <cellStyle name="Обычный 23_БДР формат СД (2)" xfId="31515"/>
    <cellStyle name="Обычный 24" xfId="31516"/>
    <cellStyle name="Обычный 24 2" xfId="31517"/>
    <cellStyle name="Обычный 24 2 2" xfId="31518"/>
    <cellStyle name="Обычный 24 3" xfId="31519"/>
    <cellStyle name="Обычный 24 3 2" xfId="31520"/>
    <cellStyle name="Обычный 24 4" xfId="31521"/>
    <cellStyle name="Обычный 24_БДР формат СД (2)" xfId="31522"/>
    <cellStyle name="Обычный 25" xfId="31523"/>
    <cellStyle name="Обычный 25 2" xfId="31524"/>
    <cellStyle name="Обычный 25 3" xfId="31525"/>
    <cellStyle name="Обычный 25 4" xfId="31526"/>
    <cellStyle name="Обычный 25 5" xfId="31527"/>
    <cellStyle name="Обычный 25_БДР формат СД (2)" xfId="31528"/>
    <cellStyle name="Обычный 26" xfId="31529"/>
    <cellStyle name="Обычный 26 2" xfId="31530"/>
    <cellStyle name="Обычный 26 2 2" xfId="31531"/>
    <cellStyle name="Обычный 26 2 2 2" xfId="31532"/>
    <cellStyle name="Обычный 26 2 2 2 2" xfId="31533"/>
    <cellStyle name="Обычный 26 2 2 3" xfId="31534"/>
    <cellStyle name="Обычный 26 2 2 3 2" xfId="31535"/>
    <cellStyle name="Обычный 26 2 2 4" xfId="31536"/>
    <cellStyle name="Обычный 26 2 2 4 2" xfId="31537"/>
    <cellStyle name="Обычный 26 2 2 4 2 2" xfId="31538"/>
    <cellStyle name="Обычный 26 2 2 4 3" xfId="31539"/>
    <cellStyle name="Обычный 26 2 2 4 3 2" xfId="31540"/>
    <cellStyle name="Обычный 26 2 2 4 3 2 2" xfId="31541"/>
    <cellStyle name="Обычный 26 2 2 4 3 2 2 2" xfId="31542"/>
    <cellStyle name="Обычный 26 2 2 4 3 2 2 2 2" xfId="31543"/>
    <cellStyle name="Обычный 26 2 2 4 3 2 2 2 2 2" xfId="31544"/>
    <cellStyle name="Обычный 26 2 2 4 3 2 2 2 2 2 2" xfId="31545"/>
    <cellStyle name="Обычный 26 2 2 4 3 2 2 2 2 2 2 2" xfId="31546"/>
    <cellStyle name="Обычный 26 2 2 4 3 2 2 2 2 3" xfId="31547"/>
    <cellStyle name="Обычный 26 2 2 4 3 2 2 2 3" xfId="31548"/>
    <cellStyle name="Обычный 26 2 2 4 3 2 2 3" xfId="31549"/>
    <cellStyle name="Обычный 26 2 2 4 4" xfId="31550"/>
    <cellStyle name="Обычный 26 2 2 4 4 2" xfId="31551"/>
    <cellStyle name="Обычный 26 2 2 4 4 2 2" xfId="31552"/>
    <cellStyle name="Обычный 26 2 2 4 4 2 2 2" xfId="31553"/>
    <cellStyle name="Обычный 26 2 2 4 4 2 2 2 2" xfId="31554"/>
    <cellStyle name="Обычный 26 2 2 4 4 2 2 2 2 2" xfId="31555"/>
    <cellStyle name="Обычный 26 2 2 4 4 2 2 3" xfId="31556"/>
    <cellStyle name="Обычный 26 2 2 4 4 2 3" xfId="31557"/>
    <cellStyle name="Обычный 26 2 2 4 4 3" xfId="31558"/>
    <cellStyle name="Обычный 26 2 2 4 5" xfId="31559"/>
    <cellStyle name="Обычный 26 2 2 5" xfId="31560"/>
    <cellStyle name="Обычный 26 2 2 5 2" xfId="31561"/>
    <cellStyle name="Обычный 26 2 2 6" xfId="31562"/>
    <cellStyle name="Обычный 26 2 3" xfId="31563"/>
    <cellStyle name="Обычный 26 2 3 2" xfId="31564"/>
    <cellStyle name="Обычный 26 2 4" xfId="31565"/>
    <cellStyle name="Обычный 26 2 4 2" xfId="31566"/>
    <cellStyle name="Обычный 26 2 5" xfId="31567"/>
    <cellStyle name="Обычный 26 3" xfId="31568"/>
    <cellStyle name="Обычный 26 3 2" xfId="31569"/>
    <cellStyle name="Обычный 26 3 2 2" xfId="31570"/>
    <cellStyle name="Обычный 26 3 3" xfId="31571"/>
    <cellStyle name="Обычный 26 3 3 2" xfId="31572"/>
    <cellStyle name="Обычный 26 3 3 2 2" xfId="31573"/>
    <cellStyle name="Обычный 26 3 3 3" xfId="31574"/>
    <cellStyle name="Обычный 26 3 3 3 2" xfId="31575"/>
    <cellStyle name="Обычный 26 3 3 3 2 2" xfId="31576"/>
    <cellStyle name="Обычный 26 3 3 3 2 2 2" xfId="31577"/>
    <cellStyle name="Обычный 26 3 3 4" xfId="31578"/>
    <cellStyle name="Обычный 26 3 3 4 2" xfId="31579"/>
    <cellStyle name="Обычный 26 3 3 4 2 2" xfId="31580"/>
    <cellStyle name="Обычный 26 3 3 4 2 2 2" xfId="31581"/>
    <cellStyle name="Обычный 26 3 3 4 2 2 2 2" xfId="31582"/>
    <cellStyle name="Обычный 26 3 3 4 2 2 2 2 2" xfId="31583"/>
    <cellStyle name="Обычный 26 3 3 4 2 2 3" xfId="31584"/>
    <cellStyle name="Обычный 26 3 3 4 2 3" xfId="31585"/>
    <cellStyle name="Обычный 26 3 3 4 3" xfId="31586"/>
    <cellStyle name="Обычный 26 3 3 5" xfId="31587"/>
    <cellStyle name="Обычный 26 3 4" xfId="31588"/>
    <cellStyle name="Обычный 26 4" xfId="31589"/>
    <cellStyle name="Обычный 26 4 2" xfId="31590"/>
    <cellStyle name="Обычный 26 4 2 2" xfId="31591"/>
    <cellStyle name="Обычный 26 4 2 2 2" xfId="31592"/>
    <cellStyle name="Обычный 26 4 2 3" xfId="31593"/>
    <cellStyle name="Обычный 26 4 2 3 2" xfId="31594"/>
    <cellStyle name="Обычный 26 4 2 3 2 2" xfId="31595"/>
    <cellStyle name="Обычный 26 4 2 3 2 2 2" xfId="31596"/>
    <cellStyle name="Обычный 26 4 2 4" xfId="31597"/>
    <cellStyle name="Обычный 26 4 2 4 2" xfId="31598"/>
    <cellStyle name="Обычный 26 4 2 4 2 2" xfId="31599"/>
    <cellStyle name="Обычный 26 4 2 4 2 2 2" xfId="31600"/>
    <cellStyle name="Обычный 26 4 2 4 2 2 2 2" xfId="31601"/>
    <cellStyle name="Обычный 26 4 2 4 2 2 2 2 2" xfId="31602"/>
    <cellStyle name="Обычный 26 4 2 4 2 2 2 2 2 2" xfId="31603"/>
    <cellStyle name="Обычный 26 4 2 4 2 2 2 2 3" xfId="31604"/>
    <cellStyle name="Обычный 26 4 2 4 2 2 2 2 3 2" xfId="31605"/>
    <cellStyle name="Обычный 26 4 2 4 2 2 2 2 3 2 2" xfId="31606"/>
    <cellStyle name="Обычный 26 4 2 4 2 2 2 2 3 2 2 2" xfId="31607"/>
    <cellStyle name="Обычный 26 4 2 4 2 2 2 3" xfId="31608"/>
    <cellStyle name="Обычный 26 4 2 4 2 2 3" xfId="31609"/>
    <cellStyle name="Обычный 26 4 2 4 2 3" xfId="31610"/>
    <cellStyle name="Обычный 26 4 2 4 3" xfId="31611"/>
    <cellStyle name="Обычный 26 4 2 5" xfId="31612"/>
    <cellStyle name="Обычный 26 4 3" xfId="31613"/>
    <cellStyle name="Обычный 26 5" xfId="31614"/>
    <cellStyle name="Обычный 26 5 2" xfId="31615"/>
    <cellStyle name="Обычный 26 5 2 2" xfId="31616"/>
    <cellStyle name="Обычный 26 5 3" xfId="31617"/>
    <cellStyle name="Обычный 26 5 3 2" xfId="31618"/>
    <cellStyle name="Обычный 26 5 3 2 2" xfId="31619"/>
    <cellStyle name="Обычный 26 5 3 2 2 2" xfId="31620"/>
    <cellStyle name="Обычный 26 5 3 2 3" xfId="31621"/>
    <cellStyle name="Обычный 26 5 3 2 3 2" xfId="31622"/>
    <cellStyle name="Обычный 26 5 4" xfId="31623"/>
    <cellStyle name="Обычный 26 5 4 2" xfId="31624"/>
    <cellStyle name="Обычный 26 5 4 2 2" xfId="31625"/>
    <cellStyle name="Обычный 26 5 4 2 2 2" xfId="31626"/>
    <cellStyle name="Обычный 26 5 4 2 2 2 2" xfId="31627"/>
    <cellStyle name="Обычный 26 5 4 2 2 2 2 2" xfId="31628"/>
    <cellStyle name="Обычный 26 5 4 2 2 2 3" xfId="31629"/>
    <cellStyle name="Обычный 26 5 4 2 2 2 3 2" xfId="31630"/>
    <cellStyle name="Обычный 26 5 4 2 2 2 3 2 2" xfId="31631"/>
    <cellStyle name="Обычный 26 5 4 2 2 2 3 2 2 2" xfId="31632"/>
    <cellStyle name="Обычный 26 5 4 2 2 2 3 2 2 2 2" xfId="31633"/>
    <cellStyle name="Обычный 26 5 4 2 2 2 3 2 2 2 2 2" xfId="31634"/>
    <cellStyle name="Обычный 26 5 4 2 2 2 3 2 2 2 2 2 2" xfId="31635"/>
    <cellStyle name="Обычный 26 5 4 2 2 2 3 2 2 2 2 3" xfId="31636"/>
    <cellStyle name="Обычный 26 5 4 2 2 2 3 2 2 2 2 3 2" xfId="31637"/>
    <cellStyle name="Обычный 26 5 4 2 2 2 3 2 2 2 2 3 2 2" xfId="31638"/>
    <cellStyle name="Обычный 26 5 4 2 2 2 3 2 2 2 2 3 2 3" xfId="31639"/>
    <cellStyle name="Обычный 26 5 4 2 2 2 3 2 2 2 2 3 3" xfId="31640"/>
    <cellStyle name="Обычный 26 5 4 2 2 2 3 2 2 2 2 3 4" xfId="31641"/>
    <cellStyle name="Обычный 26 5 4 2 2 2 3 2 2 2 2 3 4 2" xfId="31642"/>
    <cellStyle name="Обычный 26 5 4 2 2 2 3 2 2 2 2 3 4 2 2" xfId="31643"/>
    <cellStyle name="Обычный 26 5 4 2 2 2 3 2 2 2 2 3 4 2 2 2" xfId="31644"/>
    <cellStyle name="Обычный 26 5 4 2 2 2 3 2 2 2 2 4" xfId="31645"/>
    <cellStyle name="Обычный 26 5 4 2 2 2 3 2 2 2 2 4 2" xfId="31646"/>
    <cellStyle name="Обычный 26 5 4 2 2 2 3 2 2 2 2 4 2 2" xfId="31647"/>
    <cellStyle name="Обычный 26 5 4 2 2 2 3 2 2 2 2 5" xfId="31648"/>
    <cellStyle name="Обычный 26 5 4 2 2 2 3 2 2 3" xfId="31649"/>
    <cellStyle name="Обычный 26 5 4 2 2 3" xfId="31650"/>
    <cellStyle name="Обычный 26 5 4 2 3" xfId="31651"/>
    <cellStyle name="Обычный 26 5 4 3" xfId="31652"/>
    <cellStyle name="Обычный 26 5 5" xfId="31653"/>
    <cellStyle name="Обычный 26 6" xfId="31654"/>
    <cellStyle name="Обычный 26_Лист2" xfId="31655"/>
    <cellStyle name="Обычный 27" xfId="31656"/>
    <cellStyle name="Обычный 27 2" xfId="31657"/>
    <cellStyle name="Обычный 27 2 2" xfId="31658"/>
    <cellStyle name="Обычный 27 2 2 2" xfId="31659"/>
    <cellStyle name="Обычный 27 2 3" xfId="31660"/>
    <cellStyle name="Обычный 27 2_БДР формат СД (2)" xfId="31661"/>
    <cellStyle name="Обычный 27 3" xfId="31662"/>
    <cellStyle name="Обычный 27 3 2" xfId="31663"/>
    <cellStyle name="Обычный 27 4" xfId="31664"/>
    <cellStyle name="Обычный 27_БДР формат СД (2)" xfId="31665"/>
    <cellStyle name="Обычный 28" xfId="31666"/>
    <cellStyle name="Обычный 28 2" xfId="31667"/>
    <cellStyle name="Обычный 28 2 2" xfId="31668"/>
    <cellStyle name="Обычный 28 2 2 2" xfId="31669"/>
    <cellStyle name="Обычный 28 2 3" xfId="31670"/>
    <cellStyle name="Обычный 28 2_БДР формат СД (2)" xfId="31671"/>
    <cellStyle name="Обычный 28 3" xfId="31672"/>
    <cellStyle name="Обычный 28 3 2" xfId="31673"/>
    <cellStyle name="Обычный 28 4" xfId="31674"/>
    <cellStyle name="Обычный 28_БДР формат СД (2)" xfId="31675"/>
    <cellStyle name="Обычный 29" xfId="31676"/>
    <cellStyle name="Обычный 29 2" xfId="31677"/>
    <cellStyle name="Обычный 29 2 2" xfId="31678"/>
    <cellStyle name="Обычный 29 2 2 2" xfId="31679"/>
    <cellStyle name="Обычный 29 2 3" xfId="31680"/>
    <cellStyle name="Обычный 29 2_БДР формат СД (2)" xfId="31681"/>
    <cellStyle name="Обычный 29 3" xfId="31682"/>
    <cellStyle name="Обычный 29 3 2" xfId="31683"/>
    <cellStyle name="Обычный 29 4" xfId="31684"/>
    <cellStyle name="Обычный 29_БДР формат СД (2)" xfId="31685"/>
    <cellStyle name="Обычный 3" xfId="31686"/>
    <cellStyle name="Обычный 3 10" xfId="31687"/>
    <cellStyle name="Обычный 3 10 2" xfId="31688"/>
    <cellStyle name="Обычный 3 10_БДР формат СД (2)" xfId="31689"/>
    <cellStyle name="Обычный 3 11" xfId="31690"/>
    <cellStyle name="Обычный 3 11 2" xfId="31691"/>
    <cellStyle name="Обычный 3 11_БДР формат СД (2)" xfId="31692"/>
    <cellStyle name="Обычный 3 12" xfId="31693"/>
    <cellStyle name="Обычный 3 12 2" xfId="31694"/>
    <cellStyle name="Обычный 3 12_БДР формат СД (2)" xfId="31695"/>
    <cellStyle name="Обычный 3 13" xfId="31696"/>
    <cellStyle name="Обычный 3 13 2" xfId="31697"/>
    <cellStyle name="Обычный 3 13_БДР формат СД (2)" xfId="31698"/>
    <cellStyle name="Обычный 3 14" xfId="31699"/>
    <cellStyle name="Обычный 3 14 2" xfId="31700"/>
    <cellStyle name="Обычный 3 14_БДР формат СД (2)" xfId="31701"/>
    <cellStyle name="Обычный 3 15" xfId="31702"/>
    <cellStyle name="Обычный 3 15 2" xfId="31703"/>
    <cellStyle name="Обычный 3 15_БДР формат СД (2)" xfId="31704"/>
    <cellStyle name="Обычный 3 16" xfId="31705"/>
    <cellStyle name="Обычный 3 16 2" xfId="31706"/>
    <cellStyle name="Обычный 3 16_БДР формат СД (2)" xfId="31707"/>
    <cellStyle name="Обычный 3 17" xfId="31708"/>
    <cellStyle name="Обычный 3 17 2" xfId="31709"/>
    <cellStyle name="Обычный 3 17_БДР формат СД (2)" xfId="31710"/>
    <cellStyle name="Обычный 3 18" xfId="31711"/>
    <cellStyle name="Обычный 3 18 2" xfId="31712"/>
    <cellStyle name="Обычный 3 18_БДР формат СД (2)" xfId="31713"/>
    <cellStyle name="Обычный 3 19" xfId="31714"/>
    <cellStyle name="Обычный 3 19 2" xfId="31715"/>
    <cellStyle name="Обычный 3 2" xfId="31716"/>
    <cellStyle name="Обычный 3 2 2" xfId="31717"/>
    <cellStyle name="Обычный 3 2 2 2" xfId="31718"/>
    <cellStyle name="Обычный 3 2 2 2 2" xfId="31719"/>
    <cellStyle name="Обычный 3 2 3" xfId="31720"/>
    <cellStyle name="Обычный 3 2 4" xfId="31721"/>
    <cellStyle name="Обычный 3 2_БДР формат СД (2)" xfId="31722"/>
    <cellStyle name="Обычный 3 20" xfId="31723"/>
    <cellStyle name="Обычный 3 20 2" xfId="31724"/>
    <cellStyle name="Обычный 3 20 3" xfId="31725"/>
    <cellStyle name="Обычный 3 20_БДР формат СД (2)" xfId="31726"/>
    <cellStyle name="Обычный 3 21" xfId="31727"/>
    <cellStyle name="Обычный 3 22" xfId="31728"/>
    <cellStyle name="Обычный 3 23" xfId="31729"/>
    <cellStyle name="Обычный 3 24" xfId="31730"/>
    <cellStyle name="Обычный 3 25" xfId="31731"/>
    <cellStyle name="Обычный 3 26" xfId="31732"/>
    <cellStyle name="Обычный 3 27" xfId="31733"/>
    <cellStyle name="Обычный 3 28" xfId="31734"/>
    <cellStyle name="Обычный 3 29" xfId="31735"/>
    <cellStyle name="Обычный 3 3" xfId="31736"/>
    <cellStyle name="Обычный 3 3 2" xfId="31737"/>
    <cellStyle name="Обычный 3 3 2 2" xfId="31738"/>
    <cellStyle name="Обычный 3 3 2 2 2" xfId="31739"/>
    <cellStyle name="Обычный 3 3 2 2 2 2" xfId="31740"/>
    <cellStyle name="Обычный 3 3 2 2 2 2 2" xfId="31741"/>
    <cellStyle name="Обычный 3 3 2 2 2 2 2 2" xfId="31742"/>
    <cellStyle name="Обычный 3 3 2 2 2 2 3" xfId="31743"/>
    <cellStyle name="Обычный 3 3 2 2 2 3" xfId="31744"/>
    <cellStyle name="Обычный 3 3 2 2 2 3 2" xfId="31745"/>
    <cellStyle name="Обычный 3 3 2 2 2 4" xfId="31746"/>
    <cellStyle name="Обычный 3 3 2 2 3" xfId="31747"/>
    <cellStyle name="Обычный 3 3 2 2 3 2" xfId="31748"/>
    <cellStyle name="Обычный 3 3 2 2 3 2 2" xfId="31749"/>
    <cellStyle name="Обычный 3 3 2 2 3 3" xfId="31750"/>
    <cellStyle name="Обычный 3 3 2 3" xfId="31751"/>
    <cellStyle name="Обычный 3 3 2 3 2" xfId="31752"/>
    <cellStyle name="Обычный 3 3 2 3 2 2" xfId="31753"/>
    <cellStyle name="Обычный 3 3 2 3 2 2 2" xfId="31754"/>
    <cellStyle name="Обычный 3 3 2 3 2 3" xfId="31755"/>
    <cellStyle name="Обычный 3 3 2 3 3" xfId="31756"/>
    <cellStyle name="Обычный 3 3 2 3 3 2" xfId="31757"/>
    <cellStyle name="Обычный 3 3 2 3 4" xfId="31758"/>
    <cellStyle name="Обычный 3 3 2 4" xfId="31759"/>
    <cellStyle name="Обычный 3 3 2 4 2" xfId="31760"/>
    <cellStyle name="Обычный 3 3 2 4 2 2" xfId="31761"/>
    <cellStyle name="Обычный 3 3 2 4 3" xfId="31762"/>
    <cellStyle name="Обычный 3 3 3" xfId="31763"/>
    <cellStyle name="Обычный 3 3 3 2" xfId="31764"/>
    <cellStyle name="Обычный 3 3 3 3" xfId="31765"/>
    <cellStyle name="Обычный 3 3 4" xfId="31766"/>
    <cellStyle name="Обычный 3 3 4 2" xfId="31767"/>
    <cellStyle name="Обычный 3 3 4 3" xfId="31768"/>
    <cellStyle name="Обычный 3 3 5" xfId="31769"/>
    <cellStyle name="Обычный 3 3 5 2" xfId="31770"/>
    <cellStyle name="Обычный 3 3 5 3" xfId="31771"/>
    <cellStyle name="Обычный 3 3 6" xfId="31772"/>
    <cellStyle name="Обычный 3 3 7" xfId="31773"/>
    <cellStyle name="Обычный 3 3_БДР формат СД (2)" xfId="31774"/>
    <cellStyle name="Обычный 3 30" xfId="31775"/>
    <cellStyle name="Обычный 3 31" xfId="31776"/>
    <cellStyle name="Обычный 3 4" xfId="31777"/>
    <cellStyle name="Обычный 3 4 2" xfId="31778"/>
    <cellStyle name="Обычный 3 4 2 2" xfId="31779"/>
    <cellStyle name="Обычный 3 4 2 2 2" xfId="31780"/>
    <cellStyle name="Обычный 3 4 2 2 2 2" xfId="31781"/>
    <cellStyle name="Обычный 3 4 2 2 2 2 2" xfId="31782"/>
    <cellStyle name="Обычный 3 4 2 2 2 2 2 2" xfId="31783"/>
    <cellStyle name="Обычный 3 4 2 2 2 2 3" xfId="31784"/>
    <cellStyle name="Обычный 3 4 2 2 2 3" xfId="31785"/>
    <cellStyle name="Обычный 3 4 2 2 2 3 2" xfId="31786"/>
    <cellStyle name="Обычный 3 4 2 2 2 4" xfId="31787"/>
    <cellStyle name="Обычный 3 4 2 2 3" xfId="31788"/>
    <cellStyle name="Обычный 3 4 2 2 3 2" xfId="31789"/>
    <cellStyle name="Обычный 3 4 2 2 3 2 2" xfId="31790"/>
    <cellStyle name="Обычный 3 4 2 2 3 3" xfId="31791"/>
    <cellStyle name="Обычный 3 4 2 3" xfId="31792"/>
    <cellStyle name="Обычный 3 4 2 3 2" xfId="31793"/>
    <cellStyle name="Обычный 3 4 2 3 2 2" xfId="31794"/>
    <cellStyle name="Обычный 3 4 2 3 2 2 2" xfId="31795"/>
    <cellStyle name="Обычный 3 4 2 3 2 3" xfId="31796"/>
    <cellStyle name="Обычный 3 4 2 3 3" xfId="31797"/>
    <cellStyle name="Обычный 3 4 2 3 3 2" xfId="31798"/>
    <cellStyle name="Обычный 3 4 2 3 4" xfId="31799"/>
    <cellStyle name="Обычный 3 4 2 4" xfId="31800"/>
    <cellStyle name="Обычный 3 4 2 4 2" xfId="31801"/>
    <cellStyle name="Обычный 3 4 2 4 2 2" xfId="31802"/>
    <cellStyle name="Обычный 3 4 2 4 3" xfId="31803"/>
    <cellStyle name="Обычный 3 4 3" xfId="31804"/>
    <cellStyle name="Обычный 3 4 3 2" xfId="31805"/>
    <cellStyle name="Обычный 3 4 3 2 2" xfId="31806"/>
    <cellStyle name="Обычный 3 4 3 2 2 2" xfId="31807"/>
    <cellStyle name="Обычный 3 4 3 2 2 2 2" xfId="31808"/>
    <cellStyle name="Обычный 3 4 3 2 2 3" xfId="31809"/>
    <cellStyle name="Обычный 3 4 3 2 3" xfId="31810"/>
    <cellStyle name="Обычный 3 4 3 2 3 2" xfId="31811"/>
    <cellStyle name="Обычный 3 4 3 2 4" xfId="31812"/>
    <cellStyle name="Обычный 3 4 3 3" xfId="31813"/>
    <cellStyle name="Обычный 3 4 3 3 2" xfId="31814"/>
    <cellStyle name="Обычный 3 4 3 3 2 2" xfId="31815"/>
    <cellStyle name="Обычный 3 4 3 3 3" xfId="31816"/>
    <cellStyle name="Обычный 3 4 4" xfId="31817"/>
    <cellStyle name="Обычный 3 4 4 2" xfId="31818"/>
    <cellStyle name="Обычный 3 4 4 2 2" xfId="31819"/>
    <cellStyle name="Обычный 3 4 4 2 2 2" xfId="31820"/>
    <cellStyle name="Обычный 3 4 4 2 3" xfId="31821"/>
    <cellStyle name="Обычный 3 4 4 3" xfId="31822"/>
    <cellStyle name="Обычный 3 4 4 3 2" xfId="31823"/>
    <cellStyle name="Обычный 3 4 4 4" xfId="31824"/>
    <cellStyle name="Обычный 3 4 5" xfId="31825"/>
    <cellStyle name="Обычный 3 4 5 2" xfId="31826"/>
    <cellStyle name="Обычный 3 4 5 2 2" xfId="31827"/>
    <cellStyle name="Обычный 3 4 5 3" xfId="31828"/>
    <cellStyle name="Обычный 3 4 6" xfId="31829"/>
    <cellStyle name="Обычный 3 4 7" xfId="31830"/>
    <cellStyle name="Обычный 3 4_БДР формат СД (2)" xfId="31831"/>
    <cellStyle name="Обычный 3 5" xfId="31832"/>
    <cellStyle name="Обычный 3 5 2" xfId="31833"/>
    <cellStyle name="Обычный 3 5 2 2" xfId="31834"/>
    <cellStyle name="Обычный 3 5 2 2 2" xfId="31835"/>
    <cellStyle name="Обычный 3 5 2 2 2 2" xfId="31836"/>
    <cellStyle name="Обычный 3 5 2 2 2 2 2" xfId="31837"/>
    <cellStyle name="Обычный 3 5 2 2 2 2 2 2" xfId="31838"/>
    <cellStyle name="Обычный 3 5 2 2 2 2 3" xfId="31839"/>
    <cellStyle name="Обычный 3 5 2 2 2 3" xfId="31840"/>
    <cellStyle name="Обычный 3 5 2 2 2 3 2" xfId="31841"/>
    <cellStyle name="Обычный 3 5 2 2 2 4" xfId="31842"/>
    <cellStyle name="Обычный 3 5 2 2 3" xfId="31843"/>
    <cellStyle name="Обычный 3 5 2 2 3 2" xfId="31844"/>
    <cellStyle name="Обычный 3 5 2 2 3 2 2" xfId="31845"/>
    <cellStyle name="Обычный 3 5 2 2 3 3" xfId="31846"/>
    <cellStyle name="Обычный 3 5 2 3" xfId="31847"/>
    <cellStyle name="Обычный 3 5 2 3 2" xfId="31848"/>
    <cellStyle name="Обычный 3 5 2 3 2 2" xfId="31849"/>
    <cellStyle name="Обычный 3 5 2 3 2 2 2" xfId="31850"/>
    <cellStyle name="Обычный 3 5 2 3 2 3" xfId="31851"/>
    <cellStyle name="Обычный 3 5 2 3 3" xfId="31852"/>
    <cellStyle name="Обычный 3 5 2 3 3 2" xfId="31853"/>
    <cellStyle name="Обычный 3 5 2 3 4" xfId="31854"/>
    <cellStyle name="Обычный 3 5 2 4" xfId="31855"/>
    <cellStyle name="Обычный 3 5 2 4 2" xfId="31856"/>
    <cellStyle name="Обычный 3 5 2 4 2 2" xfId="31857"/>
    <cellStyle name="Обычный 3 5 2 4 3" xfId="31858"/>
    <cellStyle name="Обычный 3 5 3" xfId="31859"/>
    <cellStyle name="Обычный 3 5 3 2" xfId="31860"/>
    <cellStyle name="Обычный 3 5 3 2 2" xfId="31861"/>
    <cellStyle name="Обычный 3 5 3 2 2 2" xfId="31862"/>
    <cellStyle name="Обычный 3 5 3 2 2 2 2" xfId="31863"/>
    <cellStyle name="Обычный 3 5 3 2 2 3" xfId="31864"/>
    <cellStyle name="Обычный 3 5 3 2 3" xfId="31865"/>
    <cellStyle name="Обычный 3 5 3 2 3 2" xfId="31866"/>
    <cellStyle name="Обычный 3 5 3 2 4" xfId="31867"/>
    <cellStyle name="Обычный 3 5 3 3" xfId="31868"/>
    <cellStyle name="Обычный 3 5 3 3 2" xfId="31869"/>
    <cellStyle name="Обычный 3 5 3 3 2 2" xfId="31870"/>
    <cellStyle name="Обычный 3 5 3 3 3" xfId="31871"/>
    <cellStyle name="Обычный 3 5 4" xfId="31872"/>
    <cellStyle name="Обычный 3 5 4 2" xfId="31873"/>
    <cellStyle name="Обычный 3 5 4 2 2" xfId="31874"/>
    <cellStyle name="Обычный 3 5 4 2 2 2" xfId="31875"/>
    <cellStyle name="Обычный 3 5 4 2 3" xfId="31876"/>
    <cellStyle name="Обычный 3 5 4 3" xfId="31877"/>
    <cellStyle name="Обычный 3 5 4 3 2" xfId="31878"/>
    <cellStyle name="Обычный 3 5 4 4" xfId="31879"/>
    <cellStyle name="Обычный 3 5 5" xfId="31880"/>
    <cellStyle name="Обычный 3 5 5 2" xfId="31881"/>
    <cellStyle name="Обычный 3 5 5 2 2" xfId="31882"/>
    <cellStyle name="Обычный 3 5 5 3" xfId="31883"/>
    <cellStyle name="Обычный 3 5 6" xfId="31884"/>
    <cellStyle name="Обычный 3 5 7" xfId="31885"/>
    <cellStyle name="Обычный 3 5_БДР формат СД (2)" xfId="31886"/>
    <cellStyle name="Обычный 3 6" xfId="31887"/>
    <cellStyle name="Обычный 3 6 2" xfId="31888"/>
    <cellStyle name="Обычный 3 6 2 2" xfId="31889"/>
    <cellStyle name="Обычный 3 6 2 2 2" xfId="31890"/>
    <cellStyle name="Обычный 3 6 2 2 2 2" xfId="31891"/>
    <cellStyle name="Обычный 3 6 2 2 2 2 2" xfId="31892"/>
    <cellStyle name="Обычный 3 6 2 2 2 3" xfId="31893"/>
    <cellStyle name="Обычный 3 6 2 2 3" xfId="31894"/>
    <cellStyle name="Обычный 3 6 2 2 3 2" xfId="31895"/>
    <cellStyle name="Обычный 3 6 2 2 4" xfId="31896"/>
    <cellStyle name="Обычный 3 6 2 3" xfId="31897"/>
    <cellStyle name="Обычный 3 6 2 3 2" xfId="31898"/>
    <cellStyle name="Обычный 3 6 2 3 2 2" xfId="31899"/>
    <cellStyle name="Обычный 3 6 2 3 3" xfId="31900"/>
    <cellStyle name="Обычный 3 6 3" xfId="31901"/>
    <cellStyle name="Обычный 3 6 3 2" xfId="31902"/>
    <cellStyle name="Обычный 3 6 3 2 2" xfId="31903"/>
    <cellStyle name="Обычный 3 6 3 2 2 2" xfId="31904"/>
    <cellStyle name="Обычный 3 6 3 2 3" xfId="31905"/>
    <cellStyle name="Обычный 3 6 3 3" xfId="31906"/>
    <cellStyle name="Обычный 3 6 3 3 2" xfId="31907"/>
    <cellStyle name="Обычный 3 6 3 4" xfId="31908"/>
    <cellStyle name="Обычный 3 6 4" xfId="31909"/>
    <cellStyle name="Обычный 3 6 4 2" xfId="31910"/>
    <cellStyle name="Обычный 3 6 4 2 2" xfId="31911"/>
    <cellStyle name="Обычный 3 6 4 3" xfId="31912"/>
    <cellStyle name="Обычный 3 6_БДР формат СД (2)" xfId="31913"/>
    <cellStyle name="Обычный 3 7" xfId="31914"/>
    <cellStyle name="Обычный 3 7 2" xfId="31915"/>
    <cellStyle name="Обычный 3 7 2 2" xfId="31916"/>
    <cellStyle name="Обычный 3 7 2 2 2" xfId="31917"/>
    <cellStyle name="Обычный 3 7 2 2 2 2" xfId="31918"/>
    <cellStyle name="Обычный 3 7 2 2 2 2 2" xfId="31919"/>
    <cellStyle name="Обычный 3 7 2 2 2 3" xfId="31920"/>
    <cellStyle name="Обычный 3 7 2 2 3" xfId="31921"/>
    <cellStyle name="Обычный 3 7 2 2 3 2" xfId="31922"/>
    <cellStyle name="Обычный 3 7 2 2 4" xfId="31923"/>
    <cellStyle name="Обычный 3 7 2 3" xfId="31924"/>
    <cellStyle name="Обычный 3 7 2 3 2" xfId="31925"/>
    <cellStyle name="Обычный 3 7 2 3 2 2" xfId="31926"/>
    <cellStyle name="Обычный 3 7 2 3 3" xfId="31927"/>
    <cellStyle name="Обычный 3 7 3" xfId="31928"/>
    <cellStyle name="Обычный 3 7 3 2" xfId="31929"/>
    <cellStyle name="Обычный 3 7 3 2 2" xfId="31930"/>
    <cellStyle name="Обычный 3 7 3 2 2 2" xfId="31931"/>
    <cellStyle name="Обычный 3 7 3 2 2 2 2" xfId="31932"/>
    <cellStyle name="Обычный 3 7 3 2 2 3" xfId="31933"/>
    <cellStyle name="Обычный 3 7 3 2 3" xfId="31934"/>
    <cellStyle name="Обычный 3 7 3 2 3 2" xfId="31935"/>
    <cellStyle name="Обычный 3 7 3 2 4" xfId="31936"/>
    <cellStyle name="Обычный 3 7 3 3" xfId="31937"/>
    <cellStyle name="Обычный 3 7 3 3 2" xfId="31938"/>
    <cellStyle name="Обычный 3 7 3 3 2 2" xfId="31939"/>
    <cellStyle name="Обычный 3 7 3 3 3" xfId="31940"/>
    <cellStyle name="Обычный 3 7 4" xfId="31941"/>
    <cellStyle name="Обычный 3 7 4 2" xfId="31942"/>
    <cellStyle name="Обычный 3 7 4 2 2" xfId="31943"/>
    <cellStyle name="Обычный 3 7 4 2 2 2" xfId="31944"/>
    <cellStyle name="Обычный 3 7 4 2 3" xfId="31945"/>
    <cellStyle name="Обычный 3 7 4 3" xfId="31946"/>
    <cellStyle name="Обычный 3 7 4 3 2" xfId="31947"/>
    <cellStyle name="Обычный 3 7 4 4" xfId="31948"/>
    <cellStyle name="Обычный 3 7 5" xfId="31949"/>
    <cellStyle name="Обычный 3 7 5 2" xfId="31950"/>
    <cellStyle name="Обычный 3 7 5 2 2" xfId="31951"/>
    <cellStyle name="Обычный 3 7 5 3" xfId="31952"/>
    <cellStyle name="Обычный 3 7 6" xfId="31953"/>
    <cellStyle name="Обычный 3 7 6 2" xfId="31954"/>
    <cellStyle name="Обычный 3 7 6 2 2" xfId="31955"/>
    <cellStyle name="Обычный 3 7 6 3" xfId="31956"/>
    <cellStyle name="Обычный 3 7 7" xfId="31957"/>
    <cellStyle name="Обычный 3 7_БДР формат СД (2)" xfId="31958"/>
    <cellStyle name="Обычный 3 8" xfId="31959"/>
    <cellStyle name="Обычный 3 8 2" xfId="31960"/>
    <cellStyle name="Обычный 3 8_БДР формат СД (2)" xfId="31961"/>
    <cellStyle name="Обычный 3 9" xfId="31962"/>
    <cellStyle name="Обычный 3 9 2" xfId="31963"/>
    <cellStyle name="Обычный 3 9_БДР формат СД (2)" xfId="31964"/>
    <cellStyle name="Обычный 3_2 ш е  из Нижегородского ПМЭС" xfId="31965"/>
    <cellStyle name="Обычный 30" xfId="31966"/>
    <cellStyle name="Обычный 30 2" xfId="31967"/>
    <cellStyle name="Обычный 30 2 2" xfId="31968"/>
    <cellStyle name="Обычный 30 2 2 2" xfId="31969"/>
    <cellStyle name="Обычный 30 2 3" xfId="31970"/>
    <cellStyle name="Обычный 30 2_БДР формат СД (2)" xfId="31971"/>
    <cellStyle name="Обычный 30 3" xfId="31972"/>
    <cellStyle name="Обычный 30 3 2" xfId="31973"/>
    <cellStyle name="Обычный 30 4" xfId="31974"/>
    <cellStyle name="Обычный 30_БДР формат СД (2)" xfId="31975"/>
    <cellStyle name="Обычный 31" xfId="31976"/>
    <cellStyle name="Обычный 31 2" xfId="31977"/>
    <cellStyle name="Обычный 31 2 2" xfId="31978"/>
    <cellStyle name="Обычный 31 2 2 2" xfId="31979"/>
    <cellStyle name="Обычный 31 2 3" xfId="31980"/>
    <cellStyle name="Обычный 31 2_БДР формат СД (2)" xfId="31981"/>
    <cellStyle name="Обычный 31 3" xfId="31982"/>
    <cellStyle name="Обычный 31 3 2" xfId="31983"/>
    <cellStyle name="Обычный 31 4" xfId="31984"/>
    <cellStyle name="Обычный 31_БДР формат СД (2)" xfId="31985"/>
    <cellStyle name="Обычный 32" xfId="31986"/>
    <cellStyle name="Обычный 32 2" xfId="31987"/>
    <cellStyle name="Обычный 32 2 2" xfId="31988"/>
    <cellStyle name="Обычный 32 2 2 2" xfId="31989"/>
    <cellStyle name="Обычный 32 2 3" xfId="31990"/>
    <cellStyle name="Обычный 32 2_БДР формат СД (2)" xfId="31991"/>
    <cellStyle name="Обычный 32 3" xfId="31992"/>
    <cellStyle name="Обычный 32 3 2" xfId="31993"/>
    <cellStyle name="Обычный 32 4" xfId="31994"/>
    <cellStyle name="Обычный 32_БДР формат СД (2)" xfId="31995"/>
    <cellStyle name="Обычный 33" xfId="31996"/>
    <cellStyle name="Обычный 33 2" xfId="31997"/>
    <cellStyle name="Обычный 33 2 2" xfId="31998"/>
    <cellStyle name="Обычный 33 2 2 2" xfId="31999"/>
    <cellStyle name="Обычный 33 2 3" xfId="32000"/>
    <cellStyle name="Обычный 33 2_БДР формат СД (2)" xfId="32001"/>
    <cellStyle name="Обычный 33 3" xfId="32002"/>
    <cellStyle name="Обычный 33 3 2" xfId="32003"/>
    <cellStyle name="Обычный 33 4" xfId="32004"/>
    <cellStyle name="Обычный 33_БДР формат СД (2)" xfId="32005"/>
    <cellStyle name="Обычный 34" xfId="32006"/>
    <cellStyle name="Обычный 34 2" xfId="32007"/>
    <cellStyle name="Обычный 34 2 2" xfId="32008"/>
    <cellStyle name="Обычный 34 2 2 2" xfId="32009"/>
    <cellStyle name="Обычный 34 2 2 2 2" xfId="32010"/>
    <cellStyle name="Обычный 34 2 2 2 2 2" xfId="32011"/>
    <cellStyle name="Обычный 34 2 2 2 3" xfId="32012"/>
    <cellStyle name="Обычный 34 2 2 2 3 2" xfId="32013"/>
    <cellStyle name="Обычный 34 2 2 2 3 2 2" xfId="32014"/>
    <cellStyle name="Обычный 34 2 2 2 3 2 2 2" xfId="32015"/>
    <cellStyle name="Обычный 34 2 2 2 3 2 2 2 2" xfId="32016"/>
    <cellStyle name="Обычный 34 2 2 2 3 2 2 2 2 2" xfId="32017"/>
    <cellStyle name="Обычный 34 2 2 2 3 2 2 2 2 2 2" xfId="32018"/>
    <cellStyle name="Обычный 34 2 2 2 3 2 2 2 2 3" xfId="32019"/>
    <cellStyle name="Обычный 34 2 2 2 3 2 2 2 2 3 2" xfId="32020"/>
    <cellStyle name="Обычный 34 2 2 2 3 2 2 2 2 3 2 2" xfId="32021"/>
    <cellStyle name="Обычный 34 2 2 2 3 2 2 2 2 3 2 3" xfId="32022"/>
    <cellStyle name="Обычный 34 2 2 2 3 2 2 2 2 3 3" xfId="32023"/>
    <cellStyle name="Обычный 34 2 2 2 3 2 2 2 2 3 4" xfId="32024"/>
    <cellStyle name="Обычный 34 2 2 2 3 2 2 2 2 4" xfId="32025"/>
    <cellStyle name="Обычный 34 2 2 2 3 2 2 2 2 4 2" xfId="32026"/>
    <cellStyle name="Обычный 34 2 2 2 3 2 2 2 2 4 2 2" xfId="32027"/>
    <cellStyle name="Обычный 34 2 2 2 3 2 2 2 2 5" xfId="32028"/>
    <cellStyle name="Обычный 34 2 2 2 3 2 2 3" xfId="32029"/>
    <cellStyle name="Обычный 34 2 2 2 3 2 2 4" xfId="32030"/>
    <cellStyle name="Обычный 34 2 2 2 3 2 2 5" xfId="32031"/>
    <cellStyle name="Обычный 34 2 2 2 3 2 2 5 2" xfId="32032"/>
    <cellStyle name="Обычный 34 2 2 2 3 2 2 5 2 2" xfId="32033"/>
    <cellStyle name="Обычный 34 2 2 2 3 2 2 5 2 2 2" xfId="32034"/>
    <cellStyle name="Обычный 34 2 2 2 3 2 2 5 2 2 2 2" xfId="32035"/>
    <cellStyle name="Обычный 34 2 2 2 3 2 2 5 2 2 2 2 2" xfId="32036"/>
    <cellStyle name="Обычный 34 2 2 2 3 2 2 5 2 2 2 2 2 2" xfId="32037"/>
    <cellStyle name="Обычный 34 2 2 2 3 2 2 5 2 2 2 3" xfId="32038"/>
    <cellStyle name="Обычный 34 2 2 2 3 2 2 5 2 2 2 3 2" xfId="32039"/>
    <cellStyle name="Обычный 34 2 2 2 3 2 2 5 2 2 2 3 2 2" xfId="32040"/>
    <cellStyle name="Обычный 34 2 2 2 3 2 2 5 2 2 2 3 2 2 2" xfId="32041"/>
    <cellStyle name="Обычный 34 2 2 2 3 2 2 5 2 2 2 3 2 2 2 2" xfId="32042"/>
    <cellStyle name="Обычный 34 2 2 2 3 2 2 5 2 2 2 3 2 2 2 2 2" xfId="32043"/>
    <cellStyle name="Обычный 34 2 2 2 3 2 2 5 2 2 2 3 2 2 2 2 2 2" xfId="32044"/>
    <cellStyle name="Обычный 34 2 2 2 3 2 2 5 2 2 2 3 2 2 2 2 3" xfId="32045"/>
    <cellStyle name="Обычный 34 2 2 2 3 2 2 5 2 2 2 3 2 2 2 3" xfId="32046"/>
    <cellStyle name="Обычный 34 2 2 2 3 2 2 5 2 2 2 3 2 3" xfId="32047"/>
    <cellStyle name="Обычный 34 2 2 3" xfId="32048"/>
    <cellStyle name="Обычный 34 2 3" xfId="32049"/>
    <cellStyle name="Обычный 34 3" xfId="32050"/>
    <cellStyle name="Обычный 35" xfId="32051"/>
    <cellStyle name="Обычный 35 2" xfId="32052"/>
    <cellStyle name="Обычный 35 2 2" xfId="32053"/>
    <cellStyle name="Обычный 35 3" xfId="32054"/>
    <cellStyle name="Обычный 36" xfId="32055"/>
    <cellStyle name="Обычный 36 2" xfId="32056"/>
    <cellStyle name="Обычный 36 2 2" xfId="32057"/>
    <cellStyle name="Обычный 36 2 3" xfId="32058"/>
    <cellStyle name="Обычный 36 2 3 2" xfId="32059"/>
    <cellStyle name="Обычный 36 2 4" xfId="32060"/>
    <cellStyle name="Обычный 36 2 4 2" xfId="32061"/>
    <cellStyle name="Обычный 36 3" xfId="32062"/>
    <cellStyle name="Обычный 36 4" xfId="32063"/>
    <cellStyle name="Обычный 36 4 2" xfId="32064"/>
    <cellStyle name="Обычный 36 5" xfId="32065"/>
    <cellStyle name="Обычный 36 6" xfId="32066"/>
    <cellStyle name="Обычный 37" xfId="32067"/>
    <cellStyle name="Обычный 37 2" xfId="32068"/>
    <cellStyle name="Обычный 37 3" xfId="32069"/>
    <cellStyle name="Обычный 38" xfId="32070"/>
    <cellStyle name="Обычный 38 2" xfId="32071"/>
    <cellStyle name="Обычный 38 3" xfId="32072"/>
    <cellStyle name="Обычный 39" xfId="32073"/>
    <cellStyle name="Обычный 39 2" xfId="32074"/>
    <cellStyle name="Обычный 39 3" xfId="32075"/>
    <cellStyle name="Обычный 39 4" xfId="32076"/>
    <cellStyle name="Обычный 4" xfId="32077"/>
    <cellStyle name="Обычный 4 10" xfId="32078"/>
    <cellStyle name="Обычный 4 10 2" xfId="32079"/>
    <cellStyle name="Обычный 4 11" xfId="32080"/>
    <cellStyle name="Обычный 4 11 2" xfId="32081"/>
    <cellStyle name="Обычный 4 12" xfId="32082"/>
    <cellStyle name="Обычный 4 12 2" xfId="32083"/>
    <cellStyle name="Обычный 4 13" xfId="32084"/>
    <cellStyle name="Обычный 4 13 2" xfId="32085"/>
    <cellStyle name="Обычный 4 14" xfId="32086"/>
    <cellStyle name="Обычный 4 14 2" xfId="32087"/>
    <cellStyle name="Обычный 4 15" xfId="32088"/>
    <cellStyle name="Обычный 4 15 2" xfId="32089"/>
    <cellStyle name="Обычный 4 16" xfId="32090"/>
    <cellStyle name="Обычный 4 16 2" xfId="32091"/>
    <cellStyle name="Обычный 4 17" xfId="32092"/>
    <cellStyle name="Обычный 4 17 2" xfId="32093"/>
    <cellStyle name="Обычный 4 18" xfId="32094"/>
    <cellStyle name="Обычный 4 18 2" xfId="32095"/>
    <cellStyle name="Обычный 4 19" xfId="32096"/>
    <cellStyle name="Обычный 4 19 2" xfId="32097"/>
    <cellStyle name="Обычный 4 2" xfId="32098"/>
    <cellStyle name="Обычный 4 2 2" xfId="32099"/>
    <cellStyle name="Обычный 4 2 2 2" xfId="32100"/>
    <cellStyle name="Обычный 4 2 2 2 2" xfId="32101"/>
    <cellStyle name="Обычный 4 2 2 2 3" xfId="32102"/>
    <cellStyle name="Обычный 4 2 2 3" xfId="32103"/>
    <cellStyle name="Обычный 4 2 2 4" xfId="32104"/>
    <cellStyle name="Обычный 4 2 2 4 2" xfId="32105"/>
    <cellStyle name="Обычный 4 2 2 5" xfId="32106"/>
    <cellStyle name="Обычный 4 2 3" xfId="32107"/>
    <cellStyle name="Обычный 4 2 3 2" xfId="32108"/>
    <cellStyle name="Обычный 4 2 3 2 2" xfId="32109"/>
    <cellStyle name="Обычный 4 2 3 2 2 2" xfId="32110"/>
    <cellStyle name="Обычный 4 2 3 2 2 2 2" xfId="32111"/>
    <cellStyle name="Обычный 4 2 3 2 2 2 2 2" xfId="32112"/>
    <cellStyle name="Обычный 4 2 3 2 2 2 3" xfId="32113"/>
    <cellStyle name="Обычный 4 2 3 2 2 3" xfId="32114"/>
    <cellStyle name="Обычный 4 2 3 2 2 3 2" xfId="32115"/>
    <cellStyle name="Обычный 4 2 3 2 2 4" xfId="32116"/>
    <cellStyle name="Обычный 4 2 3 2 3" xfId="32117"/>
    <cellStyle name="Обычный 4 2 3 2 3 2" xfId="32118"/>
    <cellStyle name="Обычный 4 2 3 2 3 2 2" xfId="32119"/>
    <cellStyle name="Обычный 4 2 3 2 3 3" xfId="32120"/>
    <cellStyle name="Обычный 4 2 3 3" xfId="32121"/>
    <cellStyle name="Обычный 4 2 3 3 2" xfId="32122"/>
    <cellStyle name="Обычный 4 2 3 3 2 2" xfId="32123"/>
    <cellStyle name="Обычный 4 2 3 3 2 2 2" xfId="32124"/>
    <cellStyle name="Обычный 4 2 3 3 2 3" xfId="32125"/>
    <cellStyle name="Обычный 4 2 3 3 3" xfId="32126"/>
    <cellStyle name="Обычный 4 2 3 3 3 2" xfId="32127"/>
    <cellStyle name="Обычный 4 2 3 3 4" xfId="32128"/>
    <cellStyle name="Обычный 4 2 3 4" xfId="32129"/>
    <cellStyle name="Обычный 4 2 3 4 2" xfId="32130"/>
    <cellStyle name="Обычный 4 2 3 4 2 2" xfId="32131"/>
    <cellStyle name="Обычный 4 2 3 4 3" xfId="32132"/>
    <cellStyle name="Обычный 4 2 4" xfId="32133"/>
    <cellStyle name="Обычный 4 2 4 2" xfId="32134"/>
    <cellStyle name="Обычный 4 2 4 2 2" xfId="32135"/>
    <cellStyle name="Обычный 4 2 4 2 2 2" xfId="32136"/>
    <cellStyle name="Обычный 4 2 4 2 2 2 2" xfId="32137"/>
    <cellStyle name="Обычный 4 2 4 2 2 3" xfId="32138"/>
    <cellStyle name="Обычный 4 2 4 2 3" xfId="32139"/>
    <cellStyle name="Обычный 4 2 4 2 3 2" xfId="32140"/>
    <cellStyle name="Обычный 4 2 4 2 4" xfId="32141"/>
    <cellStyle name="Обычный 4 2 4 3" xfId="32142"/>
    <cellStyle name="Обычный 4 2 4 3 2" xfId="32143"/>
    <cellStyle name="Обычный 4 2 4 3 2 2" xfId="32144"/>
    <cellStyle name="Обычный 4 2 4 3 3" xfId="32145"/>
    <cellStyle name="Обычный 4 2 5" xfId="32146"/>
    <cellStyle name="Обычный 4 2 5 2" xfId="32147"/>
    <cellStyle name="Обычный 4 2 5 2 2" xfId="32148"/>
    <cellStyle name="Обычный 4 2 5 2 2 2" xfId="32149"/>
    <cellStyle name="Обычный 4 2 5 2 3" xfId="32150"/>
    <cellStyle name="Обычный 4 2 5 3" xfId="32151"/>
    <cellStyle name="Обычный 4 2 5 4" xfId="32152"/>
    <cellStyle name="Обычный 4 2 6" xfId="32153"/>
    <cellStyle name="Обычный 4 2 6 2" xfId="32154"/>
    <cellStyle name="Обычный 4 2 6 2 2" xfId="32155"/>
    <cellStyle name="Обычный 4 2 6 3" xfId="32156"/>
    <cellStyle name="Обычный 4 2 7" xfId="32157"/>
    <cellStyle name="Обычный 4 2 8" xfId="32158"/>
    <cellStyle name="Обычный 4 2_БДР формат СД (2)" xfId="32159"/>
    <cellStyle name="Обычный 4 20" xfId="32160"/>
    <cellStyle name="Обычный 4 20 2" xfId="32161"/>
    <cellStyle name="Обычный 4 21" xfId="32162"/>
    <cellStyle name="Обычный 4 22" xfId="32163"/>
    <cellStyle name="Обычный 4 23" xfId="32164"/>
    <cellStyle name="Обычный 4 24" xfId="32165"/>
    <cellStyle name="Обычный 4 25" xfId="32166"/>
    <cellStyle name="Обычный 4 26" xfId="32167"/>
    <cellStyle name="Обычный 4 27" xfId="32168"/>
    <cellStyle name="Обычный 4 28" xfId="32169"/>
    <cellStyle name="Обычный 4 29" xfId="32170"/>
    <cellStyle name="Обычный 4 3" xfId="32171"/>
    <cellStyle name="Обычный 4 3 2" xfId="32172"/>
    <cellStyle name="Обычный 4 3_БДР формат СД (2)" xfId="32173"/>
    <cellStyle name="Обычный 4 30" xfId="32174"/>
    <cellStyle name="Обычный 4 31" xfId="32175"/>
    <cellStyle name="Обычный 4 32" xfId="32176"/>
    <cellStyle name="Обычный 4 33" xfId="32177"/>
    <cellStyle name="Обычный 4 34" xfId="32178"/>
    <cellStyle name="Обычный 4 35" xfId="32179"/>
    <cellStyle name="Обычный 4 36" xfId="32180"/>
    <cellStyle name="Обычный 4 37" xfId="32181"/>
    <cellStyle name="Обычный 4 38" xfId="32182"/>
    <cellStyle name="Обычный 4 39" xfId="32183"/>
    <cellStyle name="Обычный 4 4" xfId="32184"/>
    <cellStyle name="Обычный 4 4 2" xfId="32185"/>
    <cellStyle name="Обычный 4 4 2 2" xfId="32186"/>
    <cellStyle name="Обычный 4 4 2 2 2" xfId="32187"/>
    <cellStyle name="Обычный 4 4 2 2 2 2" xfId="32188"/>
    <cellStyle name="Обычный 4 4 2 2 2 2 2" xfId="32189"/>
    <cellStyle name="Обычный 4 4 2 2 2 3" xfId="32190"/>
    <cellStyle name="Обычный 4 4 2 2 3" xfId="32191"/>
    <cellStyle name="Обычный 4 4 2 2 3 2" xfId="32192"/>
    <cellStyle name="Обычный 4 4 2 2 4" xfId="32193"/>
    <cellStyle name="Обычный 4 4 2 3" xfId="32194"/>
    <cellStyle name="Обычный 4 4 2 3 2" xfId="32195"/>
    <cellStyle name="Обычный 4 4 2 3 2 2" xfId="32196"/>
    <cellStyle name="Обычный 4 4 2 3 3" xfId="32197"/>
    <cellStyle name="Обычный 4 4 3" xfId="32198"/>
    <cellStyle name="Обычный 4 4 3 2" xfId="32199"/>
    <cellStyle name="Обычный 4 4 3 2 2" xfId="32200"/>
    <cellStyle name="Обычный 4 4 3 2 2 2" xfId="32201"/>
    <cellStyle name="Обычный 4 4 3 2 3" xfId="32202"/>
    <cellStyle name="Обычный 4 4 3 3" xfId="32203"/>
    <cellStyle name="Обычный 4 4 3 3 2" xfId="32204"/>
    <cellStyle name="Обычный 4 4 3 4" xfId="32205"/>
    <cellStyle name="Обычный 4 4 4" xfId="32206"/>
    <cellStyle name="Обычный 4 4 4 2" xfId="32207"/>
    <cellStyle name="Обычный 4 4 4 2 2" xfId="32208"/>
    <cellStyle name="Обычный 4 4 4 3" xfId="32209"/>
    <cellStyle name="Обычный 4 4_БДР формат СД (2)" xfId="32210"/>
    <cellStyle name="Обычный 4 5" xfId="32211"/>
    <cellStyle name="Обычный 4 5 2" xfId="32212"/>
    <cellStyle name="Обычный 4 5 3" xfId="32213"/>
    <cellStyle name="Обычный 4 5_БДР формат СД (2)" xfId="32214"/>
    <cellStyle name="Обычный 4 6" xfId="32215"/>
    <cellStyle name="Обычный 4 6 2" xfId="32216"/>
    <cellStyle name="Обычный 4 6_БДР формат СД (2)" xfId="32217"/>
    <cellStyle name="Обычный 4 7" xfId="32218"/>
    <cellStyle name="Обычный 4 7 2" xfId="32219"/>
    <cellStyle name="Обычный 4 7_БДР формат СД (2)" xfId="32220"/>
    <cellStyle name="Обычный 4 8" xfId="32221"/>
    <cellStyle name="Обычный 4 8 2" xfId="32222"/>
    <cellStyle name="Обычный 4 9" xfId="32223"/>
    <cellStyle name="Обычный 4 9 2" xfId="32224"/>
    <cellStyle name="Обычный 4_7 Расчёт тарифа 2011-2012 МЭС Востока" xfId="32225"/>
    <cellStyle name="Обычный 40" xfId="32226"/>
    <cellStyle name="Обычный 40 2" xfId="32227"/>
    <cellStyle name="Обычный 40 3" xfId="32228"/>
    <cellStyle name="Обычный 41" xfId="32229"/>
    <cellStyle name="Обычный 41 2" xfId="32230"/>
    <cellStyle name="Обычный 41 3" xfId="32231"/>
    <cellStyle name="Обычный 42" xfId="32232"/>
    <cellStyle name="Обычный 42 2" xfId="32233"/>
    <cellStyle name="Обычный 42_Приложение 2 10-00" xfId="32234"/>
    <cellStyle name="Обычный 43" xfId="32235"/>
    <cellStyle name="Обычный 43 2" xfId="32236"/>
    <cellStyle name="Обычный 44" xfId="32237"/>
    <cellStyle name="Обычный 44 2" xfId="32238"/>
    <cellStyle name="Обычный 45" xfId="32239"/>
    <cellStyle name="Обычный 45 2" xfId="32240"/>
    <cellStyle name="Обычный 46" xfId="32241"/>
    <cellStyle name="Обычный 46 2" xfId="32242"/>
    <cellStyle name="Обычный 47" xfId="32243"/>
    <cellStyle name="Обычный 47 2" xfId="32244"/>
    <cellStyle name="Обычный 48" xfId="32245"/>
    <cellStyle name="Обычный 48 2" xfId="32246"/>
    <cellStyle name="Обычный 49" xfId="32247"/>
    <cellStyle name="Обычный 49 2" xfId="32248"/>
    <cellStyle name="Обычный 5" xfId="32249"/>
    <cellStyle name="Обычный 5 10" xfId="32250"/>
    <cellStyle name="Обычный 5 11" xfId="32251"/>
    <cellStyle name="Обычный 5 12" xfId="32252"/>
    <cellStyle name="Обычный 5 13" xfId="32253"/>
    <cellStyle name="Обычный 5 2" xfId="32254"/>
    <cellStyle name="Обычный 5 2 2" xfId="32255"/>
    <cellStyle name="Обычный 5 2 2 2" xfId="32256"/>
    <cellStyle name="Обычный 5 2 2 2 2" xfId="32257"/>
    <cellStyle name="Обычный 5 2 2 2 2 2" xfId="32258"/>
    <cellStyle name="Обычный 5 2 2 2 2 2 2" xfId="32259"/>
    <cellStyle name="Обычный 5 2 2 2 2 2 2 2" xfId="32260"/>
    <cellStyle name="Обычный 5 2 2 2 2 2 3" xfId="32261"/>
    <cellStyle name="Обычный 5 2 2 2 2 3" xfId="32262"/>
    <cellStyle name="Обычный 5 2 2 2 2 3 2" xfId="32263"/>
    <cellStyle name="Обычный 5 2 2 2 2 4" xfId="32264"/>
    <cellStyle name="Обычный 5 2 2 2 3" xfId="32265"/>
    <cellStyle name="Обычный 5 2 2 2 3 2" xfId="32266"/>
    <cellStyle name="Обычный 5 2 2 2 3 2 2" xfId="32267"/>
    <cellStyle name="Обычный 5 2 2 2 3 3" xfId="32268"/>
    <cellStyle name="Обычный 5 2 2 3" xfId="32269"/>
    <cellStyle name="Обычный 5 2 2 3 2" xfId="32270"/>
    <cellStyle name="Обычный 5 2 2 3 2 2" xfId="32271"/>
    <cellStyle name="Обычный 5 2 2 3 2 2 2" xfId="32272"/>
    <cellStyle name="Обычный 5 2 2 3 2 3" xfId="32273"/>
    <cellStyle name="Обычный 5 2 2 3 3" xfId="32274"/>
    <cellStyle name="Обычный 5 2 2 3 3 2" xfId="32275"/>
    <cellStyle name="Обычный 5 2 2 3 4" xfId="32276"/>
    <cellStyle name="Обычный 5 2 2 4" xfId="32277"/>
    <cellStyle name="Обычный 5 2 2 4 2" xfId="32278"/>
    <cellStyle name="Обычный 5 2 2 4 2 2" xfId="32279"/>
    <cellStyle name="Обычный 5 2 2 4 3" xfId="32280"/>
    <cellStyle name="Обычный 5 2 2_БДР формат СД (2)" xfId="32281"/>
    <cellStyle name="Обычный 5 2 3" xfId="32282"/>
    <cellStyle name="Обычный 5 2 3 2" xfId="32283"/>
    <cellStyle name="Обычный 5 2 3 2 2" xfId="32284"/>
    <cellStyle name="Обычный 5 2 3 2 2 2" xfId="32285"/>
    <cellStyle name="Обычный 5 2 3 2 2 2 2" xfId="32286"/>
    <cellStyle name="Обычный 5 2 3 2 2 3" xfId="32287"/>
    <cellStyle name="Обычный 5 2 3 2 3" xfId="32288"/>
    <cellStyle name="Обычный 5 2 3 2 3 2" xfId="32289"/>
    <cellStyle name="Обычный 5 2 3 2 4" xfId="32290"/>
    <cellStyle name="Обычный 5 2 3 3" xfId="32291"/>
    <cellStyle name="Обычный 5 2 3 3 2" xfId="32292"/>
    <cellStyle name="Обычный 5 2 3 3 2 2" xfId="32293"/>
    <cellStyle name="Обычный 5 2 3 3 3" xfId="32294"/>
    <cellStyle name="Обычный 5 2 4" xfId="32295"/>
    <cellStyle name="Обычный 5 2 4 2" xfId="32296"/>
    <cellStyle name="Обычный 5 2 4 2 2" xfId="32297"/>
    <cellStyle name="Обычный 5 2 4 2 2 2" xfId="32298"/>
    <cellStyle name="Обычный 5 2 4 2 3" xfId="32299"/>
    <cellStyle name="Обычный 5 2 4 3" xfId="32300"/>
    <cellStyle name="Обычный 5 2 4 3 2" xfId="32301"/>
    <cellStyle name="Обычный 5 2 4 4" xfId="32302"/>
    <cellStyle name="Обычный 5 2 5" xfId="32303"/>
    <cellStyle name="Обычный 5 2 5 2" xfId="32304"/>
    <cellStyle name="Обычный 5 2 5 2 2" xfId="32305"/>
    <cellStyle name="Обычный 5 2 5 3" xfId="32306"/>
    <cellStyle name="Обычный 5 2 6" xfId="32307"/>
    <cellStyle name="Обычный 5 2_БДР формат СД (2)" xfId="32308"/>
    <cellStyle name="Обычный 5 3" xfId="32309"/>
    <cellStyle name="Обычный 5 3 2" xfId="32310"/>
    <cellStyle name="Обычный 5 3 2 2" xfId="32311"/>
    <cellStyle name="Обычный 5 3 3" xfId="32312"/>
    <cellStyle name="Обычный 5 3_БДР формат СД (2)" xfId="32313"/>
    <cellStyle name="Обычный 5 4" xfId="32314"/>
    <cellStyle name="Обычный 5 4 2" xfId="32315"/>
    <cellStyle name="Обычный 5 4 2 2" xfId="32316"/>
    <cellStyle name="Обычный 5 4 2 2 2" xfId="32317"/>
    <cellStyle name="Обычный 5 4 2 2 2 2" xfId="32318"/>
    <cellStyle name="Обычный 5 4 2 2 2 2 2" xfId="32319"/>
    <cellStyle name="Обычный 5 4 2 2 2 3" xfId="32320"/>
    <cellStyle name="Обычный 5 4 2 2 3" xfId="32321"/>
    <cellStyle name="Обычный 5 4 2 2 3 2" xfId="32322"/>
    <cellStyle name="Обычный 5 4 2 2 4" xfId="32323"/>
    <cellStyle name="Обычный 5 4 2 3" xfId="32324"/>
    <cellStyle name="Обычный 5 4 2 3 2" xfId="32325"/>
    <cellStyle name="Обычный 5 4 2 3 2 2" xfId="32326"/>
    <cellStyle name="Обычный 5 4 2 3 3" xfId="32327"/>
    <cellStyle name="Обычный 5 4 3" xfId="32328"/>
    <cellStyle name="Обычный 5 4 3 2" xfId="32329"/>
    <cellStyle name="Обычный 5 4 3 2 2" xfId="32330"/>
    <cellStyle name="Обычный 5 4 3 2 2 2" xfId="32331"/>
    <cellStyle name="Обычный 5 4 3 2 3" xfId="32332"/>
    <cellStyle name="Обычный 5 4 3 3" xfId="32333"/>
    <cellStyle name="Обычный 5 4 3 3 2" xfId="32334"/>
    <cellStyle name="Обычный 5 4 3 4" xfId="32335"/>
    <cellStyle name="Обычный 5 4 4" xfId="32336"/>
    <cellStyle name="Обычный 5 4 4 2" xfId="32337"/>
    <cellStyle name="Обычный 5 4 4 2 2" xfId="32338"/>
    <cellStyle name="Обычный 5 4 4 3" xfId="32339"/>
    <cellStyle name="Обычный 5 4 5" xfId="32340"/>
    <cellStyle name="Обычный 5 4 6" xfId="32341"/>
    <cellStyle name="Обычный 5 4_БДР формат СД (2)" xfId="32342"/>
    <cellStyle name="Обычный 5 5" xfId="32343"/>
    <cellStyle name="Обычный 5 5 2" xfId="32344"/>
    <cellStyle name="Обычный 5 5_БДР формат СД (2)" xfId="32345"/>
    <cellStyle name="Обычный 5 6" xfId="32346"/>
    <cellStyle name="Обычный 5 6 2" xfId="32347"/>
    <cellStyle name="Обычный 5 6_БДР формат СД (2)" xfId="32348"/>
    <cellStyle name="Обычный 5 7" xfId="32349"/>
    <cellStyle name="Обычный 5 7 2" xfId="32350"/>
    <cellStyle name="Обычный 5 8" xfId="32351"/>
    <cellStyle name="Обычный 5 9" xfId="32352"/>
    <cellStyle name="Обычный 5 9 2" xfId="32353"/>
    <cellStyle name="Обычный 5_БДР формат СД (2)" xfId="32354"/>
    <cellStyle name="Обычный 50" xfId="32355"/>
    <cellStyle name="Обычный 50 2" xfId="32356"/>
    <cellStyle name="Обычный 51" xfId="32357"/>
    <cellStyle name="Обычный 52" xfId="32358"/>
    <cellStyle name="Обычный 53" xfId="32359"/>
    <cellStyle name="Обычный 54" xfId="32360"/>
    <cellStyle name="Обычный 55" xfId="32361"/>
    <cellStyle name="Обычный 56" xfId="32362"/>
    <cellStyle name="Обычный 57" xfId="32363"/>
    <cellStyle name="Обычный 58" xfId="32364"/>
    <cellStyle name="Обычный 59" xfId="32365"/>
    <cellStyle name="Обычный 6" xfId="32366"/>
    <cellStyle name="Обычный 6 10" xfId="32367"/>
    <cellStyle name="Обычный 6 11" xfId="32368"/>
    <cellStyle name="Обычный 6 2" xfId="32369"/>
    <cellStyle name="Обычный 6 2 10" xfId="32370"/>
    <cellStyle name="Обычный 6 2 11" xfId="32371"/>
    <cellStyle name="Обычный 6 2 12" xfId="32372"/>
    <cellStyle name="Обычный 6 2 2" xfId="32373"/>
    <cellStyle name="Обычный 6 2 2 10" xfId="32374"/>
    <cellStyle name="Обычный 6 2 2 11" xfId="32375"/>
    <cellStyle name="Обычный 6 2 2 2" xfId="32376"/>
    <cellStyle name="Обычный 6 2 2 2 2" xfId="32377"/>
    <cellStyle name="Обычный 6 2 2 2 2 2" xfId="32378"/>
    <cellStyle name="Обычный 6 2 2 2 2 2 2" xfId="32379"/>
    <cellStyle name="Обычный 6 2 2 2 2 2 2 2" xfId="32380"/>
    <cellStyle name="Обычный 6 2 2 2 2 2 2 3" xfId="32381"/>
    <cellStyle name="Обычный 6 2 2 2 2 2 3" xfId="32382"/>
    <cellStyle name="Обычный 6 2 2 2 2 2 3 2" xfId="32383"/>
    <cellStyle name="Обычный 6 2 2 2 2 2 3 3" xfId="32384"/>
    <cellStyle name="Обычный 6 2 2 2 2 2 4" xfId="32385"/>
    <cellStyle name="Обычный 6 2 2 2 2 2 5" xfId="32386"/>
    <cellStyle name="Обычный 6 2 2 2 2 3" xfId="32387"/>
    <cellStyle name="Обычный 6 2 2 2 2 3 2" xfId="32388"/>
    <cellStyle name="Обычный 6 2 2 2 2 3 3" xfId="32389"/>
    <cellStyle name="Обычный 6 2 2 2 2 4" xfId="32390"/>
    <cellStyle name="Обычный 6 2 2 2 2 4 2" xfId="32391"/>
    <cellStyle name="Обычный 6 2 2 2 2 4 3" xfId="32392"/>
    <cellStyle name="Обычный 6 2 2 2 2 5" xfId="32393"/>
    <cellStyle name="Обычный 6 2 2 2 2 6" xfId="32394"/>
    <cellStyle name="Обычный 6 2 2 2 3" xfId="32395"/>
    <cellStyle name="Обычный 6 2 2 2 3 2" xfId="32396"/>
    <cellStyle name="Обычный 6 2 2 2 3 2 2" xfId="32397"/>
    <cellStyle name="Обычный 6 2 2 2 3 2 3" xfId="32398"/>
    <cellStyle name="Обычный 6 2 2 2 3 3" xfId="32399"/>
    <cellStyle name="Обычный 6 2 2 2 3 3 2" xfId="32400"/>
    <cellStyle name="Обычный 6 2 2 2 3 3 3" xfId="32401"/>
    <cellStyle name="Обычный 6 2 2 2 3 4" xfId="32402"/>
    <cellStyle name="Обычный 6 2 2 2 3 5" xfId="32403"/>
    <cellStyle name="Обычный 6 2 2 2 4" xfId="32404"/>
    <cellStyle name="Обычный 6 2 2 2 4 2" xfId="32405"/>
    <cellStyle name="Обычный 6 2 2 2 4 3" xfId="32406"/>
    <cellStyle name="Обычный 6 2 2 2 5" xfId="32407"/>
    <cellStyle name="Обычный 6 2 2 2 5 2" xfId="32408"/>
    <cellStyle name="Обычный 6 2 2 2 5 3" xfId="32409"/>
    <cellStyle name="Обычный 6 2 2 2 6" xfId="32410"/>
    <cellStyle name="Обычный 6 2 2 2 7" xfId="32411"/>
    <cellStyle name="Обычный 6 2 2 3" xfId="32412"/>
    <cellStyle name="Обычный 6 2 2 3 2" xfId="32413"/>
    <cellStyle name="Обычный 6 2 2 3 2 2" xfId="32414"/>
    <cellStyle name="Обычный 6 2 2 3 2 2 2" xfId="32415"/>
    <cellStyle name="Обычный 6 2 2 3 2 2 3" xfId="32416"/>
    <cellStyle name="Обычный 6 2 2 3 2 3" xfId="32417"/>
    <cellStyle name="Обычный 6 2 2 3 2 3 2" xfId="32418"/>
    <cellStyle name="Обычный 6 2 2 3 2 3 3" xfId="32419"/>
    <cellStyle name="Обычный 6 2 2 3 2 4" xfId="32420"/>
    <cellStyle name="Обычный 6 2 2 3 2 5" xfId="32421"/>
    <cellStyle name="Обычный 6 2 2 3 3" xfId="32422"/>
    <cellStyle name="Обычный 6 2 2 3 3 2" xfId="32423"/>
    <cellStyle name="Обычный 6 2 2 3 3 3" xfId="32424"/>
    <cellStyle name="Обычный 6 2 2 3 4" xfId="32425"/>
    <cellStyle name="Обычный 6 2 2 3 4 2" xfId="32426"/>
    <cellStyle name="Обычный 6 2 2 3 4 3" xfId="32427"/>
    <cellStyle name="Обычный 6 2 2 3 5" xfId="32428"/>
    <cellStyle name="Обычный 6 2 2 3 6" xfId="32429"/>
    <cellStyle name="Обычный 6 2 2 4" xfId="32430"/>
    <cellStyle name="Обычный 6 2 2 4 2" xfId="32431"/>
    <cellStyle name="Обычный 6 2 2 4 2 2" xfId="32432"/>
    <cellStyle name="Обычный 6 2 2 4 2 2 2" xfId="32433"/>
    <cellStyle name="Обычный 6 2 2 4 2 2 3" xfId="32434"/>
    <cellStyle name="Обычный 6 2 2 4 2 3" xfId="32435"/>
    <cellStyle name="Обычный 6 2 2 4 2 3 2" xfId="32436"/>
    <cellStyle name="Обычный 6 2 2 4 2 3 3" xfId="32437"/>
    <cellStyle name="Обычный 6 2 2 4 2 4" xfId="32438"/>
    <cellStyle name="Обычный 6 2 2 4 2 5" xfId="32439"/>
    <cellStyle name="Обычный 6 2 2 4 3" xfId="32440"/>
    <cellStyle name="Обычный 6 2 2 4 3 2" xfId="32441"/>
    <cellStyle name="Обычный 6 2 2 4 3 3" xfId="32442"/>
    <cellStyle name="Обычный 6 2 2 4 4" xfId="32443"/>
    <cellStyle name="Обычный 6 2 2 4 4 2" xfId="32444"/>
    <cellStyle name="Обычный 6 2 2 4 4 3" xfId="32445"/>
    <cellStyle name="Обычный 6 2 2 4 5" xfId="32446"/>
    <cellStyle name="Обычный 6 2 2 4 6" xfId="32447"/>
    <cellStyle name="Обычный 6 2 2 5" xfId="32448"/>
    <cellStyle name="Обычный 6 2 2 5 2" xfId="32449"/>
    <cellStyle name="Обычный 6 2 2 5 2 2" xfId="32450"/>
    <cellStyle name="Обычный 6 2 2 5 2 3" xfId="32451"/>
    <cellStyle name="Обычный 6 2 2 5 3" xfId="32452"/>
    <cellStyle name="Обычный 6 2 2 5 3 2" xfId="32453"/>
    <cellStyle name="Обычный 6 2 2 5 3 3" xfId="32454"/>
    <cellStyle name="Обычный 6 2 2 5 4" xfId="32455"/>
    <cellStyle name="Обычный 6 2 2 5 5" xfId="32456"/>
    <cellStyle name="Обычный 6 2 2 6" xfId="32457"/>
    <cellStyle name="Обычный 6 2 2 6 2" xfId="32458"/>
    <cellStyle name="Обычный 6 2 2 6 3" xfId="32459"/>
    <cellStyle name="Обычный 6 2 2 7" xfId="32460"/>
    <cellStyle name="Обычный 6 2 2 7 2" xfId="32461"/>
    <cellStyle name="Обычный 6 2 2 7 3" xfId="32462"/>
    <cellStyle name="Обычный 6 2 2 8" xfId="32463"/>
    <cellStyle name="Обычный 6 2 2 8 2" xfId="32464"/>
    <cellStyle name="Обычный 6 2 2 8 3" xfId="32465"/>
    <cellStyle name="Обычный 6 2 2 9" xfId="32466"/>
    <cellStyle name="Обычный 6 2 3" xfId="32467"/>
    <cellStyle name="Обычный 6 2 3 10" xfId="32468"/>
    <cellStyle name="Обычный 6 2 3 11" xfId="32469"/>
    <cellStyle name="Обычный 6 2 3 2" xfId="32470"/>
    <cellStyle name="Обычный 6 2 3 2 2" xfId="32471"/>
    <cellStyle name="Обычный 6 2 3 2 2 2" xfId="32472"/>
    <cellStyle name="Обычный 6 2 3 2 2 2 2" xfId="32473"/>
    <cellStyle name="Обычный 6 2 3 2 2 2 2 2" xfId="32474"/>
    <cellStyle name="Обычный 6 2 3 2 2 2 2 3" xfId="32475"/>
    <cellStyle name="Обычный 6 2 3 2 2 2 3" xfId="32476"/>
    <cellStyle name="Обычный 6 2 3 2 2 2 3 2" xfId="32477"/>
    <cellStyle name="Обычный 6 2 3 2 2 2 3 3" xfId="32478"/>
    <cellStyle name="Обычный 6 2 3 2 2 2 4" xfId="32479"/>
    <cellStyle name="Обычный 6 2 3 2 2 2 5" xfId="32480"/>
    <cellStyle name="Обычный 6 2 3 2 2 3" xfId="32481"/>
    <cellStyle name="Обычный 6 2 3 2 2 3 2" xfId="32482"/>
    <cellStyle name="Обычный 6 2 3 2 2 3 3" xfId="32483"/>
    <cellStyle name="Обычный 6 2 3 2 2 4" xfId="32484"/>
    <cellStyle name="Обычный 6 2 3 2 2 4 2" xfId="32485"/>
    <cellStyle name="Обычный 6 2 3 2 2 4 3" xfId="32486"/>
    <cellStyle name="Обычный 6 2 3 2 2 5" xfId="32487"/>
    <cellStyle name="Обычный 6 2 3 2 2 6" xfId="32488"/>
    <cellStyle name="Обычный 6 2 3 2 3" xfId="32489"/>
    <cellStyle name="Обычный 6 2 3 2 3 2" xfId="32490"/>
    <cellStyle name="Обычный 6 2 3 2 3 2 2" xfId="32491"/>
    <cellStyle name="Обычный 6 2 3 2 3 2 3" xfId="32492"/>
    <cellStyle name="Обычный 6 2 3 2 3 3" xfId="32493"/>
    <cellStyle name="Обычный 6 2 3 2 3 3 2" xfId="32494"/>
    <cellStyle name="Обычный 6 2 3 2 3 3 3" xfId="32495"/>
    <cellStyle name="Обычный 6 2 3 2 3 4" xfId="32496"/>
    <cellStyle name="Обычный 6 2 3 2 3 5" xfId="32497"/>
    <cellStyle name="Обычный 6 2 3 2 4" xfId="32498"/>
    <cellStyle name="Обычный 6 2 3 2 4 2" xfId="32499"/>
    <cellStyle name="Обычный 6 2 3 2 4 3" xfId="32500"/>
    <cellStyle name="Обычный 6 2 3 2 5" xfId="32501"/>
    <cellStyle name="Обычный 6 2 3 2 5 2" xfId="32502"/>
    <cellStyle name="Обычный 6 2 3 2 5 3" xfId="32503"/>
    <cellStyle name="Обычный 6 2 3 2 6" xfId="32504"/>
    <cellStyle name="Обычный 6 2 3 2 7" xfId="32505"/>
    <cellStyle name="Обычный 6 2 3 3" xfId="32506"/>
    <cellStyle name="Обычный 6 2 3 3 2" xfId="32507"/>
    <cellStyle name="Обычный 6 2 3 3 2 2" xfId="32508"/>
    <cellStyle name="Обычный 6 2 3 3 2 2 2" xfId="32509"/>
    <cellStyle name="Обычный 6 2 3 3 2 2 3" xfId="32510"/>
    <cellStyle name="Обычный 6 2 3 3 2 3" xfId="32511"/>
    <cellStyle name="Обычный 6 2 3 3 2 3 2" xfId="32512"/>
    <cellStyle name="Обычный 6 2 3 3 2 3 3" xfId="32513"/>
    <cellStyle name="Обычный 6 2 3 3 2 4" xfId="32514"/>
    <cellStyle name="Обычный 6 2 3 3 2 5" xfId="32515"/>
    <cellStyle name="Обычный 6 2 3 3 3" xfId="32516"/>
    <cellStyle name="Обычный 6 2 3 3 3 2" xfId="32517"/>
    <cellStyle name="Обычный 6 2 3 3 3 3" xfId="32518"/>
    <cellStyle name="Обычный 6 2 3 3 4" xfId="32519"/>
    <cellStyle name="Обычный 6 2 3 3 4 2" xfId="32520"/>
    <cellStyle name="Обычный 6 2 3 3 4 3" xfId="32521"/>
    <cellStyle name="Обычный 6 2 3 3 5" xfId="32522"/>
    <cellStyle name="Обычный 6 2 3 3 6" xfId="32523"/>
    <cellStyle name="Обычный 6 2 3 4" xfId="32524"/>
    <cellStyle name="Обычный 6 2 3 4 2" xfId="32525"/>
    <cellStyle name="Обычный 6 2 3 4 2 2" xfId="32526"/>
    <cellStyle name="Обычный 6 2 3 4 2 2 2" xfId="32527"/>
    <cellStyle name="Обычный 6 2 3 4 2 2 3" xfId="32528"/>
    <cellStyle name="Обычный 6 2 3 4 2 3" xfId="32529"/>
    <cellStyle name="Обычный 6 2 3 4 2 3 2" xfId="32530"/>
    <cellStyle name="Обычный 6 2 3 4 2 3 3" xfId="32531"/>
    <cellStyle name="Обычный 6 2 3 4 2 4" xfId="32532"/>
    <cellStyle name="Обычный 6 2 3 4 2 5" xfId="32533"/>
    <cellStyle name="Обычный 6 2 3 4 3" xfId="32534"/>
    <cellStyle name="Обычный 6 2 3 4 3 2" xfId="32535"/>
    <cellStyle name="Обычный 6 2 3 4 3 3" xfId="32536"/>
    <cellStyle name="Обычный 6 2 3 4 4" xfId="32537"/>
    <cellStyle name="Обычный 6 2 3 4 4 2" xfId="32538"/>
    <cellStyle name="Обычный 6 2 3 4 4 3" xfId="32539"/>
    <cellStyle name="Обычный 6 2 3 4 5" xfId="32540"/>
    <cellStyle name="Обычный 6 2 3 4 6" xfId="32541"/>
    <cellStyle name="Обычный 6 2 3 5" xfId="32542"/>
    <cellStyle name="Обычный 6 2 3 5 2" xfId="32543"/>
    <cellStyle name="Обычный 6 2 3 5 2 2" xfId="32544"/>
    <cellStyle name="Обычный 6 2 3 5 2 3" xfId="32545"/>
    <cellStyle name="Обычный 6 2 3 5 3" xfId="32546"/>
    <cellStyle name="Обычный 6 2 3 5 3 2" xfId="32547"/>
    <cellStyle name="Обычный 6 2 3 5 3 3" xfId="32548"/>
    <cellStyle name="Обычный 6 2 3 5 4" xfId="32549"/>
    <cellStyle name="Обычный 6 2 3 5 5" xfId="32550"/>
    <cellStyle name="Обычный 6 2 3 6" xfId="32551"/>
    <cellStyle name="Обычный 6 2 3 6 2" xfId="32552"/>
    <cellStyle name="Обычный 6 2 3 6 3" xfId="32553"/>
    <cellStyle name="Обычный 6 2 3 7" xfId="32554"/>
    <cellStyle name="Обычный 6 2 3 7 2" xfId="32555"/>
    <cellStyle name="Обычный 6 2 3 7 3" xfId="32556"/>
    <cellStyle name="Обычный 6 2 3 8" xfId="32557"/>
    <cellStyle name="Обычный 6 2 3 8 2" xfId="32558"/>
    <cellStyle name="Обычный 6 2 3 8 3" xfId="32559"/>
    <cellStyle name="Обычный 6 2 3 9" xfId="32560"/>
    <cellStyle name="Обычный 6 2 4" xfId="32561"/>
    <cellStyle name="Обычный 6 2 4 2" xfId="32562"/>
    <cellStyle name="Обычный 6 2 4 2 2" xfId="32563"/>
    <cellStyle name="Обычный 6 2 4 2 2 2" xfId="32564"/>
    <cellStyle name="Обычный 6 2 4 2 2 3" xfId="32565"/>
    <cellStyle name="Обычный 6 2 4 2 3" xfId="32566"/>
    <cellStyle name="Обычный 6 2 4 2 3 2" xfId="32567"/>
    <cellStyle name="Обычный 6 2 4 2 3 3" xfId="32568"/>
    <cellStyle name="Обычный 6 2 4 2 4" xfId="32569"/>
    <cellStyle name="Обычный 6 2 4 2 5" xfId="32570"/>
    <cellStyle name="Обычный 6 2 4 3" xfId="32571"/>
    <cellStyle name="Обычный 6 2 4 3 2" xfId="32572"/>
    <cellStyle name="Обычный 6 2 4 3 3" xfId="32573"/>
    <cellStyle name="Обычный 6 2 4 4" xfId="32574"/>
    <cellStyle name="Обычный 6 2 4 4 2" xfId="32575"/>
    <cellStyle name="Обычный 6 2 4 4 3" xfId="32576"/>
    <cellStyle name="Обычный 6 2 4 5" xfId="32577"/>
    <cellStyle name="Обычный 6 2 4 6" xfId="32578"/>
    <cellStyle name="Обычный 6 2 5" xfId="32579"/>
    <cellStyle name="Обычный 6 2 5 2" xfId="32580"/>
    <cellStyle name="Обычный 6 2 5 2 2" xfId="32581"/>
    <cellStyle name="Обычный 6 2 5 2 2 2" xfId="32582"/>
    <cellStyle name="Обычный 6 2 5 2 2 3" xfId="32583"/>
    <cellStyle name="Обычный 6 2 5 2 3" xfId="32584"/>
    <cellStyle name="Обычный 6 2 5 2 3 2" xfId="32585"/>
    <cellStyle name="Обычный 6 2 5 2 3 3" xfId="32586"/>
    <cellStyle name="Обычный 6 2 5 2 4" xfId="32587"/>
    <cellStyle name="Обычный 6 2 5 2 5" xfId="32588"/>
    <cellStyle name="Обычный 6 2 5 3" xfId="32589"/>
    <cellStyle name="Обычный 6 2 5 3 2" xfId="32590"/>
    <cellStyle name="Обычный 6 2 5 3 3" xfId="32591"/>
    <cellStyle name="Обычный 6 2 5 4" xfId="32592"/>
    <cellStyle name="Обычный 6 2 5 4 2" xfId="32593"/>
    <cellStyle name="Обычный 6 2 5 4 3" xfId="32594"/>
    <cellStyle name="Обычный 6 2 5 5" xfId="32595"/>
    <cellStyle name="Обычный 6 2 5 6" xfId="32596"/>
    <cellStyle name="Обычный 6 2 6" xfId="32597"/>
    <cellStyle name="Обычный 6 2 6 2" xfId="32598"/>
    <cellStyle name="Обычный 6 2 6 2 2" xfId="32599"/>
    <cellStyle name="Обычный 6 2 6 2 3" xfId="32600"/>
    <cellStyle name="Обычный 6 2 6 3" xfId="32601"/>
    <cellStyle name="Обычный 6 2 6 3 2" xfId="32602"/>
    <cellStyle name="Обычный 6 2 6 3 3" xfId="32603"/>
    <cellStyle name="Обычный 6 2 6 4" xfId="32604"/>
    <cellStyle name="Обычный 6 2 6 5" xfId="32605"/>
    <cellStyle name="Обычный 6 2 7" xfId="32606"/>
    <cellStyle name="Обычный 6 2 7 2" xfId="32607"/>
    <cellStyle name="Обычный 6 2 7 3" xfId="32608"/>
    <cellStyle name="Обычный 6 2 8" xfId="32609"/>
    <cellStyle name="Обычный 6 2 8 2" xfId="32610"/>
    <cellStyle name="Обычный 6 2 8 3" xfId="32611"/>
    <cellStyle name="Обычный 6 2 9" xfId="32612"/>
    <cellStyle name="Обычный 6 2 9 2" xfId="32613"/>
    <cellStyle name="Обычный 6 2 9 3" xfId="32614"/>
    <cellStyle name="Обычный 6 2_БДДС октябрь ТЭЦ-12 (04.10.2012) (2)" xfId="32615"/>
    <cellStyle name="Обычный 6 3" xfId="32616"/>
    <cellStyle name="Обычный 6 3 2" xfId="32617"/>
    <cellStyle name="Обычный 6 3 2 2" xfId="32618"/>
    <cellStyle name="Обычный 6 3 2 2 2" xfId="32619"/>
    <cellStyle name="Обычный 6 3 2 2 3" xfId="32620"/>
    <cellStyle name="Обычный 6 3 2 3" xfId="32621"/>
    <cellStyle name="Обычный 6 3 2 3 2" xfId="32622"/>
    <cellStyle name="Обычный 6 3 2 3 3" xfId="32623"/>
    <cellStyle name="Обычный 6 3 2 4" xfId="32624"/>
    <cellStyle name="Обычный 6 3 2 5" xfId="32625"/>
    <cellStyle name="Обычный 6 3 3" xfId="32626"/>
    <cellStyle name="Обычный 6 3 3 2" xfId="32627"/>
    <cellStyle name="Обычный 6 3 3 3" xfId="32628"/>
    <cellStyle name="Обычный 6 3 4" xfId="32629"/>
    <cellStyle name="Обычный 6 3 4 2" xfId="32630"/>
    <cellStyle name="Обычный 6 3 4 3" xfId="32631"/>
    <cellStyle name="Обычный 6 3 5" xfId="32632"/>
    <cellStyle name="Обычный 6 3 6" xfId="32633"/>
    <cellStyle name="Обычный 6 4" xfId="32634"/>
    <cellStyle name="Обычный 6 4 2" xfId="32635"/>
    <cellStyle name="Обычный 6 4 2 2" xfId="32636"/>
    <cellStyle name="Обычный 6 4 2 2 2" xfId="32637"/>
    <cellStyle name="Обычный 6 4 2 2 3" xfId="32638"/>
    <cellStyle name="Обычный 6 4 2 3" xfId="32639"/>
    <cellStyle name="Обычный 6 4 2 3 2" xfId="32640"/>
    <cellStyle name="Обычный 6 4 2 3 3" xfId="32641"/>
    <cellStyle name="Обычный 6 4 2 4" xfId="32642"/>
    <cellStyle name="Обычный 6 4 2 5" xfId="32643"/>
    <cellStyle name="Обычный 6 4 3" xfId="32644"/>
    <cellStyle name="Обычный 6 4 3 2" xfId="32645"/>
    <cellStyle name="Обычный 6 4 3 3" xfId="32646"/>
    <cellStyle name="Обычный 6 4 4" xfId="32647"/>
    <cellStyle name="Обычный 6 4 4 2" xfId="32648"/>
    <cellStyle name="Обычный 6 4 4 3" xfId="32649"/>
    <cellStyle name="Обычный 6 4 5" xfId="32650"/>
    <cellStyle name="Обычный 6 4 6" xfId="32651"/>
    <cellStyle name="Обычный 6 5" xfId="32652"/>
    <cellStyle name="Обычный 6 5 2" xfId="32653"/>
    <cellStyle name="Обычный 6 5 2 2" xfId="32654"/>
    <cellStyle name="Обычный 6 5 2 3" xfId="32655"/>
    <cellStyle name="Обычный 6 5 3" xfId="32656"/>
    <cellStyle name="Обычный 6 5 3 2" xfId="32657"/>
    <cellStyle name="Обычный 6 5 3 3" xfId="32658"/>
    <cellStyle name="Обычный 6 5 4" xfId="32659"/>
    <cellStyle name="Обычный 6 5 5" xfId="32660"/>
    <cellStyle name="Обычный 6 6" xfId="32661"/>
    <cellStyle name="Обычный 6 6 2" xfId="32662"/>
    <cellStyle name="Обычный 6 6 3" xfId="32663"/>
    <cellStyle name="Обычный 6 7" xfId="32664"/>
    <cellStyle name="Обычный 6 7 2" xfId="32665"/>
    <cellStyle name="Обычный 6 7 3" xfId="32666"/>
    <cellStyle name="Обычный 6 8" xfId="32667"/>
    <cellStyle name="Обычный 6 8 2" xfId="32668"/>
    <cellStyle name="Обычный 6 8 3" xfId="32669"/>
    <cellStyle name="Обычный 6 9" xfId="32670"/>
    <cellStyle name="Обычный 6_БДДС октябрь ТЭЦ-12 (04.10.2012) (2)" xfId="32671"/>
    <cellStyle name="Обычный 60" xfId="32672"/>
    <cellStyle name="Обычный 61" xfId="32673"/>
    <cellStyle name="Обычный 62" xfId="32674"/>
    <cellStyle name="Обычный 63" xfId="32675"/>
    <cellStyle name="Обычный 64" xfId="32676"/>
    <cellStyle name="Обычный 65" xfId="32677"/>
    <cellStyle name="Обычный 66" xfId="32678"/>
    <cellStyle name="Обычный 67" xfId="32679"/>
    <cellStyle name="Обычный 68" xfId="32680"/>
    <cellStyle name="Обычный 69" xfId="32681"/>
    <cellStyle name="Обычный 7" xfId="32682"/>
    <cellStyle name="Обычный 7 10" xfId="32683"/>
    <cellStyle name="Обычный 7 11" xfId="32684"/>
    <cellStyle name="Обычный 7 12" xfId="32685"/>
    <cellStyle name="Обычный 7 12 2" xfId="32686"/>
    <cellStyle name="Обычный 7 13" xfId="32687"/>
    <cellStyle name="Обычный 7 2" xfId="32688"/>
    <cellStyle name="Обычный 7 2 10" xfId="32689"/>
    <cellStyle name="Обычный 7 2 2" xfId="32690"/>
    <cellStyle name="Обычный 7 2 2 2" xfId="32691"/>
    <cellStyle name="Обычный 7 2 2 2 2" xfId="32692"/>
    <cellStyle name="Обычный 7 2 2 2 2 2" xfId="32693"/>
    <cellStyle name="Обычный 7 2 2 2 2 2 2" xfId="32694"/>
    <cellStyle name="Обычный 7 2 2 2 2 3" xfId="32695"/>
    <cellStyle name="Обычный 7 2 2 2 3" xfId="32696"/>
    <cellStyle name="Обычный 7 2 2 2 3 2" xfId="32697"/>
    <cellStyle name="Обычный 7 2 2 2 3 3" xfId="32698"/>
    <cellStyle name="Обычный 7 2 2 2 4" xfId="32699"/>
    <cellStyle name="Обычный 7 2 2 2 5" xfId="32700"/>
    <cellStyle name="Обычный 7 2 2 3" xfId="32701"/>
    <cellStyle name="Обычный 7 2 2 3 2" xfId="32702"/>
    <cellStyle name="Обычный 7 2 2 3 2 2" xfId="32703"/>
    <cellStyle name="Обычный 7 2 2 3 3" xfId="32704"/>
    <cellStyle name="Обычный 7 2 2 4" xfId="32705"/>
    <cellStyle name="Обычный 7 2 2 4 2" xfId="32706"/>
    <cellStyle name="Обычный 7 2 2 4 3" xfId="32707"/>
    <cellStyle name="Обычный 7 2 2 5" xfId="32708"/>
    <cellStyle name="Обычный 7 2 2 6" xfId="32709"/>
    <cellStyle name="Обычный 7 2 3" xfId="32710"/>
    <cellStyle name="Обычный 7 2 3 2" xfId="32711"/>
    <cellStyle name="Обычный 7 2 3 2 2" xfId="32712"/>
    <cellStyle name="Обычный 7 2 3 2 2 2" xfId="32713"/>
    <cellStyle name="Обычный 7 2 3 2 2 3" xfId="32714"/>
    <cellStyle name="Обычный 7 2 3 2 3" xfId="32715"/>
    <cellStyle name="Обычный 7 2 3 2 3 2" xfId="32716"/>
    <cellStyle name="Обычный 7 2 3 2 3 3" xfId="32717"/>
    <cellStyle name="Обычный 7 2 3 2 4" xfId="32718"/>
    <cellStyle name="Обычный 7 2 3 2 5" xfId="32719"/>
    <cellStyle name="Обычный 7 2 3 3" xfId="32720"/>
    <cellStyle name="Обычный 7 2 3 3 2" xfId="32721"/>
    <cellStyle name="Обычный 7 2 3 3 3" xfId="32722"/>
    <cellStyle name="Обычный 7 2 3 4" xfId="32723"/>
    <cellStyle name="Обычный 7 2 3 4 2" xfId="32724"/>
    <cellStyle name="Обычный 7 2 3 4 3" xfId="32725"/>
    <cellStyle name="Обычный 7 2 3 5" xfId="32726"/>
    <cellStyle name="Обычный 7 2 3 6" xfId="32727"/>
    <cellStyle name="Обычный 7 2 4" xfId="32728"/>
    <cellStyle name="Обычный 7 2 4 2" xfId="32729"/>
    <cellStyle name="Обычный 7 2 4 2 2" xfId="32730"/>
    <cellStyle name="Обычный 7 2 4 2 3" xfId="32731"/>
    <cellStyle name="Обычный 7 2 4 3" xfId="32732"/>
    <cellStyle name="Обычный 7 2 4 3 2" xfId="32733"/>
    <cellStyle name="Обычный 7 2 4 3 3" xfId="32734"/>
    <cellStyle name="Обычный 7 2 4 4" xfId="32735"/>
    <cellStyle name="Обычный 7 2 4 5" xfId="32736"/>
    <cellStyle name="Обычный 7 2 5" xfId="32737"/>
    <cellStyle name="Обычный 7 2 5 2" xfId="32738"/>
    <cellStyle name="Обычный 7 2 5 3" xfId="32739"/>
    <cellStyle name="Обычный 7 2 6" xfId="32740"/>
    <cellStyle name="Обычный 7 2 6 2" xfId="32741"/>
    <cellStyle name="Обычный 7 2 6 3" xfId="32742"/>
    <cellStyle name="Обычный 7 2 7" xfId="32743"/>
    <cellStyle name="Обычный 7 2 7 2" xfId="32744"/>
    <cellStyle name="Обычный 7 2 7 3" xfId="32745"/>
    <cellStyle name="Обычный 7 2 8" xfId="32746"/>
    <cellStyle name="Обычный 7 2 9" xfId="32747"/>
    <cellStyle name="Обычный 7 2_БДР формат СД (2)" xfId="32748"/>
    <cellStyle name="Обычный 7 3" xfId="32749"/>
    <cellStyle name="Обычный 7 3 2" xfId="32750"/>
    <cellStyle name="Обычный 7 3 2 2" xfId="32751"/>
    <cellStyle name="Обычный 7 3_БДР формат СД (2)" xfId="32752"/>
    <cellStyle name="Обычный 7 4" xfId="32753"/>
    <cellStyle name="Обычный 7 4 2" xfId="32754"/>
    <cellStyle name="Обычный 7 4 3" xfId="32755"/>
    <cellStyle name="Обычный 7 5" xfId="32756"/>
    <cellStyle name="Обычный 7 5 2" xfId="32757"/>
    <cellStyle name="Обычный 7 5 3" xfId="32758"/>
    <cellStyle name="Обычный 7 6" xfId="32759"/>
    <cellStyle name="Обычный 7 7" xfId="32760"/>
    <cellStyle name="Обычный 7 8" xfId="32761"/>
    <cellStyle name="Обычный 7 9" xfId="32762"/>
    <cellStyle name="Обычный 7_11 Прочие" xfId="32763"/>
    <cellStyle name="Обычный 70" xfId="32764"/>
    <cellStyle name="Обычный 71" xfId="32765"/>
    <cellStyle name="Обычный 72" xfId="32766"/>
    <cellStyle name="Обычный 73" xfId="32767"/>
    <cellStyle name="Обычный 73 2" xfId="32768"/>
    <cellStyle name="Обычный 74" xfId="32769"/>
    <cellStyle name="Обычный 74 2" xfId="32770"/>
    <cellStyle name="Обычный 75" xfId="32771"/>
    <cellStyle name="Обычный 76" xfId="32772"/>
    <cellStyle name="Обычный 77" xfId="32773"/>
    <cellStyle name="Обычный 78" xfId="32774"/>
    <cellStyle name="Обычный 79" xfId="32775"/>
    <cellStyle name="Обычный 8" xfId="32776"/>
    <cellStyle name="Обычный 8 10" xfId="32777"/>
    <cellStyle name="Обычный 8 11" xfId="32778"/>
    <cellStyle name="Обычный 8 12" xfId="32779"/>
    <cellStyle name="Обычный 8 12 2" xfId="32780"/>
    <cellStyle name="Обычный 8 2" xfId="32781"/>
    <cellStyle name="Обычный 8 2 2" xfId="32782"/>
    <cellStyle name="Обычный 8 2 2 2" xfId="32783"/>
    <cellStyle name="Обычный 8 2 2 2 2" xfId="32784"/>
    <cellStyle name="Обычный 8 2 2 2 2 2" xfId="32785"/>
    <cellStyle name="Обычный 8 2 2 2 2 2 2" xfId="32786"/>
    <cellStyle name="Обычный 8 2 2 2 2 3" xfId="32787"/>
    <cellStyle name="Обычный 8 2 2 2 3" xfId="32788"/>
    <cellStyle name="Обычный 8 2 2 2 3 2" xfId="32789"/>
    <cellStyle name="Обычный 8 2 2 2 4" xfId="32790"/>
    <cellStyle name="Обычный 8 2 2 3" xfId="32791"/>
    <cellStyle name="Обычный 8 2 2 3 2" xfId="32792"/>
    <cellStyle name="Обычный 8 2 2 3 2 2" xfId="32793"/>
    <cellStyle name="Обычный 8 2 2 3 3" xfId="32794"/>
    <cellStyle name="Обычный 8 2 3" xfId="32795"/>
    <cellStyle name="Обычный 8 2 3 2" xfId="32796"/>
    <cellStyle name="Обычный 8 2 3 2 2" xfId="32797"/>
    <cellStyle name="Обычный 8 2 3 2 2 2" xfId="32798"/>
    <cellStyle name="Обычный 8 2 3 2 3" xfId="32799"/>
    <cellStyle name="Обычный 8 2 3 3" xfId="32800"/>
    <cellStyle name="Обычный 8 2 3 3 2" xfId="32801"/>
    <cellStyle name="Обычный 8 2 3 4" xfId="32802"/>
    <cellStyle name="Обычный 8 2 4" xfId="32803"/>
    <cellStyle name="Обычный 8 2 4 2" xfId="32804"/>
    <cellStyle name="Обычный 8 2 4 2 2" xfId="32805"/>
    <cellStyle name="Обычный 8 2 4 3" xfId="32806"/>
    <cellStyle name="Обычный 8 2 5" xfId="32807"/>
    <cellStyle name="Обычный 8 2 6" xfId="32808"/>
    <cellStyle name="Обычный 8 2_БДР формат СД (2)" xfId="32809"/>
    <cellStyle name="Обычный 8 3" xfId="32810"/>
    <cellStyle name="Обычный 8 3 2" xfId="32811"/>
    <cellStyle name="Обычный 8 3 2 2" xfId="32812"/>
    <cellStyle name="Обычный 8 3 2 2 2" xfId="32813"/>
    <cellStyle name="Обычный 8 3 2 2 2 2" xfId="32814"/>
    <cellStyle name="Обычный 8 3 2 2 3" xfId="32815"/>
    <cellStyle name="Обычный 8 3 2 3" xfId="32816"/>
    <cellStyle name="Обычный 8 3 2 3 2" xfId="32817"/>
    <cellStyle name="Обычный 8 3 2 4" xfId="32818"/>
    <cellStyle name="Обычный 8 3 3" xfId="32819"/>
    <cellStyle name="Обычный 8 3 3 2" xfId="32820"/>
    <cellStyle name="Обычный 8 3 3 2 2" xfId="32821"/>
    <cellStyle name="Обычный 8 3 3 3" xfId="32822"/>
    <cellStyle name="Обычный 8 3_БДР формат СД (2)" xfId="32823"/>
    <cellStyle name="Обычный 8 4" xfId="32824"/>
    <cellStyle name="Обычный 8 4 2" xfId="32825"/>
    <cellStyle name="Обычный 8 4 2 2" xfId="32826"/>
    <cellStyle name="Обычный 8 4 2 2 2" xfId="32827"/>
    <cellStyle name="Обычный 8 4 2 3" xfId="32828"/>
    <cellStyle name="Обычный 8 4 3" xfId="32829"/>
    <cellStyle name="Обычный 8 4 3 2" xfId="32830"/>
    <cellStyle name="Обычный 8 4 4" xfId="32831"/>
    <cellStyle name="Обычный 8 5" xfId="32832"/>
    <cellStyle name="Обычный 8 5 2" xfId="32833"/>
    <cellStyle name="Обычный 8 5 2 2" xfId="32834"/>
    <cellStyle name="Обычный 8 5 3" xfId="32835"/>
    <cellStyle name="Обычный 8 6" xfId="32836"/>
    <cellStyle name="Обычный 8 7" xfId="32837"/>
    <cellStyle name="Обычный 8 7 2" xfId="32838"/>
    <cellStyle name="Обычный 8 7 3" xfId="32839"/>
    <cellStyle name="Обычный 8 8" xfId="32840"/>
    <cellStyle name="Обычный 8 9" xfId="32841"/>
    <cellStyle name="Обычный 8_БДР формат СД (2)" xfId="32842"/>
    <cellStyle name="Обычный 80" xfId="32843"/>
    <cellStyle name="Обычный 81" xfId="32844"/>
    <cellStyle name="Обычный 82" xfId="32845"/>
    <cellStyle name="Обычный 83" xfId="32846"/>
    <cellStyle name="Обычный 84" xfId="32847"/>
    <cellStyle name="Обычный 85" xfId="32848"/>
    <cellStyle name="Обычный 86" xfId="32849"/>
    <cellStyle name="Обычный 87" xfId="32850"/>
    <cellStyle name="Обычный 87 2" xfId="32851"/>
    <cellStyle name="Обычный 88" xfId="32852"/>
    <cellStyle name="Обычный 88 2" xfId="32853"/>
    <cellStyle name="Обычный 88 2 2" xfId="32854"/>
    <cellStyle name="Обычный 88 3" xfId="32855"/>
    <cellStyle name="Обычный 89" xfId="32856"/>
    <cellStyle name="Обычный 9" xfId="32857"/>
    <cellStyle name="Обычный 9 2" xfId="32858"/>
    <cellStyle name="Обычный 9 2 2" xfId="32859"/>
    <cellStyle name="Обычный 9 2 2 2" xfId="32860"/>
    <cellStyle name="Обычный 9 2 2 2 2" xfId="32861"/>
    <cellStyle name="Обычный 9 2 2 2 3" xfId="32862"/>
    <cellStyle name="Обычный 9 2 2 3" xfId="32863"/>
    <cellStyle name="Обычный 9 2 2 3 2" xfId="32864"/>
    <cellStyle name="Обычный 9 2 2 3 3" xfId="32865"/>
    <cellStyle name="Обычный 9 2 2 4" xfId="32866"/>
    <cellStyle name="Обычный 9 2 2 4 2" xfId="32867"/>
    <cellStyle name="Обычный 9 2 2 4 3" xfId="32868"/>
    <cellStyle name="Обычный 9 2 2 5" xfId="32869"/>
    <cellStyle name="Обычный 9 2 2 6" xfId="32870"/>
    <cellStyle name="Обычный 9 2 3" xfId="32871"/>
    <cellStyle name="Обычный 9 2 3 2" xfId="32872"/>
    <cellStyle name="Обычный 9 2 3 3" xfId="32873"/>
    <cellStyle name="Обычный 9 2 4" xfId="32874"/>
    <cellStyle name="Обычный 9 2 4 2" xfId="32875"/>
    <cellStyle name="Обычный 9 2 4 3" xfId="32876"/>
    <cellStyle name="Обычный 9 2 5" xfId="32877"/>
    <cellStyle name="Обычный 9 2 6" xfId="32878"/>
    <cellStyle name="Обычный 9 2_БДР формат СД (2)" xfId="32879"/>
    <cellStyle name="Обычный 9 3" xfId="32880"/>
    <cellStyle name="Обычный 9 3 2" xfId="32881"/>
    <cellStyle name="Обычный 9 3 2 2" xfId="32882"/>
    <cellStyle name="Обычный 9 3 2 3" xfId="32883"/>
    <cellStyle name="Обычный 9 3 3" xfId="32884"/>
    <cellStyle name="Обычный 9 3 3 2" xfId="32885"/>
    <cellStyle name="Обычный 9 3 3 3" xfId="32886"/>
    <cellStyle name="Обычный 9 3 4" xfId="32887"/>
    <cellStyle name="Обычный 9 3 4 2" xfId="32888"/>
    <cellStyle name="Обычный 9 3 4 3" xfId="32889"/>
    <cellStyle name="Обычный 9 3 5" xfId="32890"/>
    <cellStyle name="Обычный 9 3 6" xfId="32891"/>
    <cellStyle name="Обычный 9 4" xfId="32892"/>
    <cellStyle name="Обычный 9 4 2" xfId="32893"/>
    <cellStyle name="Обычный 9 4 3" xfId="32894"/>
    <cellStyle name="Обычный 9 5" xfId="32895"/>
    <cellStyle name="Обычный 9 5 2" xfId="32896"/>
    <cellStyle name="Обычный 9 5 3" xfId="32897"/>
    <cellStyle name="Обычный 9 6" xfId="32898"/>
    <cellStyle name="Обычный 9 7" xfId="32899"/>
    <cellStyle name="Обычный 9_БДР формат СД (2)" xfId="32900"/>
    <cellStyle name="Обычный 90" xfId="32901"/>
    <cellStyle name="Обычный 90 2" xfId="32902"/>
    <cellStyle name="Обычный 91" xfId="32903"/>
    <cellStyle name="Обычный 92" xfId="32904"/>
    <cellStyle name="Обычный 93" xfId="32905"/>
    <cellStyle name="Обычный 94" xfId="32906"/>
    <cellStyle name="Обычный 95" xfId="32907"/>
    <cellStyle name="Обычный 96" xfId="32908"/>
    <cellStyle name="Обычный 97" xfId="32909"/>
    <cellStyle name="Обычный 98" xfId="32910"/>
    <cellStyle name="Обычный 99" xfId="32911"/>
    <cellStyle name="Обычный1" xfId="32912"/>
    <cellStyle name="Плохой 10" xfId="32913"/>
    <cellStyle name="Плохой 11" xfId="32914"/>
    <cellStyle name="Плохой 12" xfId="32915"/>
    <cellStyle name="Плохой 13" xfId="32916"/>
    <cellStyle name="Плохой 14" xfId="32917"/>
    <cellStyle name="Плохой 15" xfId="32918"/>
    <cellStyle name="Плохой 16" xfId="32919"/>
    <cellStyle name="Плохой 17" xfId="32920"/>
    <cellStyle name="Плохой 18" xfId="32921"/>
    <cellStyle name="Плохой 19" xfId="32922"/>
    <cellStyle name="Плохой 2" xfId="32923"/>
    <cellStyle name="Плохой 2 10" xfId="32924"/>
    <cellStyle name="Плохой 2 2" xfId="32925"/>
    <cellStyle name="Плохой 2 2 2" xfId="32926"/>
    <cellStyle name="Плохой 2 2_БДР формат СД (2)" xfId="32927"/>
    <cellStyle name="Плохой 2 3" xfId="32928"/>
    <cellStyle name="Плохой 2 3 2" xfId="32929"/>
    <cellStyle name="Плохой 2 4" xfId="32930"/>
    <cellStyle name="Плохой 2 4 2" xfId="32931"/>
    <cellStyle name="Плохой 2 5" xfId="32932"/>
    <cellStyle name="Плохой 2 5 2" xfId="32933"/>
    <cellStyle name="Плохой 2 6" xfId="32934"/>
    <cellStyle name="Плохой 2 7" xfId="32935"/>
    <cellStyle name="Плохой 2 8" xfId="32936"/>
    <cellStyle name="Плохой 2 9" xfId="32937"/>
    <cellStyle name="Плохой 2_БДР формат СД (2)" xfId="32938"/>
    <cellStyle name="Плохой 20" xfId="32939"/>
    <cellStyle name="Плохой 21" xfId="32940"/>
    <cellStyle name="Плохой 22" xfId="32941"/>
    <cellStyle name="Плохой 23" xfId="32942"/>
    <cellStyle name="Плохой 23 2" xfId="32943"/>
    <cellStyle name="Плохой 23 3" xfId="32944"/>
    <cellStyle name="Плохой 23 4" xfId="32945"/>
    <cellStyle name="Плохой 23 5" xfId="32946"/>
    <cellStyle name="Плохой 23 6" xfId="32947"/>
    <cellStyle name="Плохой 23 7" xfId="32948"/>
    <cellStyle name="Плохой 23 8" xfId="32949"/>
    <cellStyle name="Плохой 24" xfId="32950"/>
    <cellStyle name="Плохой 24 2" xfId="32951"/>
    <cellStyle name="Плохой 24 3" xfId="32952"/>
    <cellStyle name="Плохой 24 4" xfId="32953"/>
    <cellStyle name="Плохой 24 5" xfId="32954"/>
    <cellStyle name="Плохой 24 6" xfId="32955"/>
    <cellStyle name="Плохой 24 7" xfId="32956"/>
    <cellStyle name="Плохой 25" xfId="32957"/>
    <cellStyle name="Плохой 25 2" xfId="32958"/>
    <cellStyle name="Плохой 25 3" xfId="32959"/>
    <cellStyle name="Плохой 25 4" xfId="32960"/>
    <cellStyle name="Плохой 25 5" xfId="32961"/>
    <cellStyle name="Плохой 25 6" xfId="32962"/>
    <cellStyle name="Плохой 26" xfId="32963"/>
    <cellStyle name="Плохой 26 2" xfId="32964"/>
    <cellStyle name="Плохой 26 3" xfId="32965"/>
    <cellStyle name="Плохой 26 4" xfId="32966"/>
    <cellStyle name="Плохой 26 5" xfId="32967"/>
    <cellStyle name="Плохой 27" xfId="32968"/>
    <cellStyle name="Плохой 27 2" xfId="32969"/>
    <cellStyle name="Плохой 27 3" xfId="32970"/>
    <cellStyle name="Плохой 27 4" xfId="32971"/>
    <cellStyle name="Плохой 28" xfId="32972"/>
    <cellStyle name="Плохой 28 2" xfId="32973"/>
    <cellStyle name="Плохой 28 3" xfId="32974"/>
    <cellStyle name="Плохой 29" xfId="32975"/>
    <cellStyle name="Плохой 29 2" xfId="32976"/>
    <cellStyle name="Плохой 3" xfId="32977"/>
    <cellStyle name="Плохой 30" xfId="32978"/>
    <cellStyle name="Плохой 31" xfId="32979"/>
    <cellStyle name="Плохой 32" xfId="32980"/>
    <cellStyle name="Плохой 4" xfId="32981"/>
    <cellStyle name="Плохой 5" xfId="32982"/>
    <cellStyle name="Плохой 6" xfId="32983"/>
    <cellStyle name="Плохой 7" xfId="32984"/>
    <cellStyle name="Плохой 8" xfId="32985"/>
    <cellStyle name="Плохой 9" xfId="32986"/>
    <cellStyle name="По центру с переносом" xfId="32987"/>
    <cellStyle name="По центру с переносом 2" xfId="32988"/>
    <cellStyle name="По центру с переносом_БДР формат СД (2)" xfId="32989"/>
    <cellStyle name="По ширине с переносом" xfId="32990"/>
    <cellStyle name="По ширине с переносом 2" xfId="32991"/>
    <cellStyle name="По ширине с переносом_БДР формат СД (2)" xfId="32992"/>
    <cellStyle name="Поле ввода" xfId="32993"/>
    <cellStyle name="Поле ввода 2" xfId="32994"/>
    <cellStyle name="Поле ввода_БДР формат СД (2)" xfId="32995"/>
    <cellStyle name="Пояснение 10" xfId="32996"/>
    <cellStyle name="Пояснение 11" xfId="32997"/>
    <cellStyle name="Пояснение 12" xfId="32998"/>
    <cellStyle name="Пояснение 13" xfId="32999"/>
    <cellStyle name="Пояснение 14" xfId="33000"/>
    <cellStyle name="Пояснение 15" xfId="33001"/>
    <cellStyle name="Пояснение 16" xfId="33002"/>
    <cellStyle name="Пояснение 17" xfId="33003"/>
    <cellStyle name="Пояснение 18" xfId="33004"/>
    <cellStyle name="Пояснение 19" xfId="33005"/>
    <cellStyle name="Пояснение 2" xfId="33006"/>
    <cellStyle name="Пояснение 2 10" xfId="33007"/>
    <cellStyle name="Пояснение 2 2" xfId="33008"/>
    <cellStyle name="Пояснение 2 2 2" xfId="33009"/>
    <cellStyle name="Пояснение 2 2_БДР формат СД (2)" xfId="33010"/>
    <cellStyle name="Пояснение 2 3" xfId="33011"/>
    <cellStyle name="Пояснение 2 3 2" xfId="33012"/>
    <cellStyle name="Пояснение 2 4" xfId="33013"/>
    <cellStyle name="Пояснение 2 4 2" xfId="33014"/>
    <cellStyle name="Пояснение 2 5" xfId="33015"/>
    <cellStyle name="Пояснение 2 5 2" xfId="33016"/>
    <cellStyle name="Пояснение 2 6" xfId="33017"/>
    <cellStyle name="Пояснение 2 7" xfId="33018"/>
    <cellStyle name="Пояснение 2 8" xfId="33019"/>
    <cellStyle name="Пояснение 2 9" xfId="33020"/>
    <cellStyle name="Пояснение 2_БДР формат СД (2)" xfId="33021"/>
    <cellStyle name="Пояснение 20" xfId="33022"/>
    <cellStyle name="Пояснение 21" xfId="33023"/>
    <cellStyle name="Пояснение 22" xfId="33024"/>
    <cellStyle name="Пояснение 23" xfId="33025"/>
    <cellStyle name="Пояснение 23 2" xfId="33026"/>
    <cellStyle name="Пояснение 23 3" xfId="33027"/>
    <cellStyle name="Пояснение 23 4" xfId="33028"/>
    <cellStyle name="Пояснение 23 5" xfId="33029"/>
    <cellStyle name="Пояснение 23 6" xfId="33030"/>
    <cellStyle name="Пояснение 23 7" xfId="33031"/>
    <cellStyle name="Пояснение 23 8" xfId="33032"/>
    <cellStyle name="Пояснение 24" xfId="33033"/>
    <cellStyle name="Пояснение 24 2" xfId="33034"/>
    <cellStyle name="Пояснение 24 3" xfId="33035"/>
    <cellStyle name="Пояснение 24 4" xfId="33036"/>
    <cellStyle name="Пояснение 24 5" xfId="33037"/>
    <cellStyle name="Пояснение 24 6" xfId="33038"/>
    <cellStyle name="Пояснение 24 7" xfId="33039"/>
    <cellStyle name="Пояснение 25" xfId="33040"/>
    <cellStyle name="Пояснение 25 2" xfId="33041"/>
    <cellStyle name="Пояснение 25 3" xfId="33042"/>
    <cellStyle name="Пояснение 25 4" xfId="33043"/>
    <cellStyle name="Пояснение 25 5" xfId="33044"/>
    <cellStyle name="Пояснение 25 6" xfId="33045"/>
    <cellStyle name="Пояснение 26" xfId="33046"/>
    <cellStyle name="Пояснение 26 2" xfId="33047"/>
    <cellStyle name="Пояснение 26 3" xfId="33048"/>
    <cellStyle name="Пояснение 26 4" xfId="33049"/>
    <cellStyle name="Пояснение 26 5" xfId="33050"/>
    <cellStyle name="Пояснение 27" xfId="33051"/>
    <cellStyle name="Пояснение 27 2" xfId="33052"/>
    <cellStyle name="Пояснение 27 3" xfId="33053"/>
    <cellStyle name="Пояснение 27 4" xfId="33054"/>
    <cellStyle name="Пояснение 28" xfId="33055"/>
    <cellStyle name="Пояснение 28 2" xfId="33056"/>
    <cellStyle name="Пояснение 28 3" xfId="33057"/>
    <cellStyle name="Пояснение 29" xfId="33058"/>
    <cellStyle name="Пояснение 29 2" xfId="33059"/>
    <cellStyle name="Пояснение 3" xfId="33060"/>
    <cellStyle name="Пояснение 30" xfId="33061"/>
    <cellStyle name="Пояснение 31" xfId="33062"/>
    <cellStyle name="Пояснение 32" xfId="33063"/>
    <cellStyle name="Пояснение 4" xfId="33064"/>
    <cellStyle name="Пояснение 5" xfId="33065"/>
    <cellStyle name="Пояснение 6" xfId="33066"/>
    <cellStyle name="Пояснение 7" xfId="33067"/>
    <cellStyle name="Пояснение 8" xfId="33068"/>
    <cellStyle name="Пояснение 9" xfId="33069"/>
    <cellStyle name="Примечание 10" xfId="33070"/>
    <cellStyle name="Примечание 10 10" xfId="33071"/>
    <cellStyle name="Примечание 10 10 2" xfId="33072"/>
    <cellStyle name="Примечание 10 10 2 2" xfId="33073"/>
    <cellStyle name="Примечание 10 10 2 3" xfId="33074"/>
    <cellStyle name="Примечание 10 10 2 4" xfId="33075"/>
    <cellStyle name="Примечание 10 10 2 5" xfId="33076"/>
    <cellStyle name="Примечание 10 10 2 6" xfId="33077"/>
    <cellStyle name="Примечание 10 10 2 7" xfId="33078"/>
    <cellStyle name="Примечание 10 10 3" xfId="33079"/>
    <cellStyle name="Примечание 10 10 4" xfId="33080"/>
    <cellStyle name="Примечание 10 10 5" xfId="33081"/>
    <cellStyle name="Примечание 10 10 6" xfId="33082"/>
    <cellStyle name="Примечание 10 10 7" xfId="33083"/>
    <cellStyle name="Примечание 10 10 8" xfId="33084"/>
    <cellStyle name="Примечание 10 11" xfId="33085"/>
    <cellStyle name="Примечание 10 11 2" xfId="33086"/>
    <cellStyle name="Примечание 10 11 2 2" xfId="33087"/>
    <cellStyle name="Примечание 10 11 2 3" xfId="33088"/>
    <cellStyle name="Примечание 10 11 2 4" xfId="33089"/>
    <cellStyle name="Примечание 10 11 2 5" xfId="33090"/>
    <cellStyle name="Примечание 10 11 2 6" xfId="33091"/>
    <cellStyle name="Примечание 10 11 2 7" xfId="33092"/>
    <cellStyle name="Примечание 10 11 3" xfId="33093"/>
    <cellStyle name="Примечание 10 11 4" xfId="33094"/>
    <cellStyle name="Примечание 10 11 5" xfId="33095"/>
    <cellStyle name="Примечание 10 11 6" xfId="33096"/>
    <cellStyle name="Примечание 10 11 7" xfId="33097"/>
    <cellStyle name="Примечание 10 11 8" xfId="33098"/>
    <cellStyle name="Примечание 10 12" xfId="33099"/>
    <cellStyle name="Примечание 10 12 2" xfId="33100"/>
    <cellStyle name="Примечание 10 12 2 2" xfId="33101"/>
    <cellStyle name="Примечание 10 12 2 3" xfId="33102"/>
    <cellStyle name="Примечание 10 12 2 4" xfId="33103"/>
    <cellStyle name="Примечание 10 12 2 5" xfId="33104"/>
    <cellStyle name="Примечание 10 12 2 6" xfId="33105"/>
    <cellStyle name="Примечание 10 12 2 7" xfId="33106"/>
    <cellStyle name="Примечание 10 12 3" xfId="33107"/>
    <cellStyle name="Примечание 10 12 4" xfId="33108"/>
    <cellStyle name="Примечание 10 12 5" xfId="33109"/>
    <cellStyle name="Примечание 10 12 6" xfId="33110"/>
    <cellStyle name="Примечание 10 12 7" xfId="33111"/>
    <cellStyle name="Примечание 10 12 8" xfId="33112"/>
    <cellStyle name="Примечание 10 13" xfId="33113"/>
    <cellStyle name="Примечание 10 13 2" xfId="33114"/>
    <cellStyle name="Примечание 10 13 2 2" xfId="33115"/>
    <cellStyle name="Примечание 10 13 2 3" xfId="33116"/>
    <cellStyle name="Примечание 10 13 2 4" xfId="33117"/>
    <cellStyle name="Примечание 10 13 2 5" xfId="33118"/>
    <cellStyle name="Примечание 10 13 2 6" xfId="33119"/>
    <cellStyle name="Примечание 10 13 2 7" xfId="33120"/>
    <cellStyle name="Примечание 10 13 3" xfId="33121"/>
    <cellStyle name="Примечание 10 13 4" xfId="33122"/>
    <cellStyle name="Примечание 10 13 5" xfId="33123"/>
    <cellStyle name="Примечание 10 13 6" xfId="33124"/>
    <cellStyle name="Примечание 10 13 7" xfId="33125"/>
    <cellStyle name="Примечание 10 13 8" xfId="33126"/>
    <cellStyle name="Примечание 10 14" xfId="33127"/>
    <cellStyle name="Примечание 10 14 2" xfId="33128"/>
    <cellStyle name="Примечание 10 14 2 2" xfId="33129"/>
    <cellStyle name="Примечание 10 14 2 3" xfId="33130"/>
    <cellStyle name="Примечание 10 14 2 4" xfId="33131"/>
    <cellStyle name="Примечание 10 14 2 5" xfId="33132"/>
    <cellStyle name="Примечание 10 14 2 6" xfId="33133"/>
    <cellStyle name="Примечание 10 14 2 7" xfId="33134"/>
    <cellStyle name="Примечание 10 14 3" xfId="33135"/>
    <cellStyle name="Примечание 10 14 4" xfId="33136"/>
    <cellStyle name="Примечание 10 14 5" xfId="33137"/>
    <cellStyle name="Примечание 10 14 6" xfId="33138"/>
    <cellStyle name="Примечание 10 14 7" xfId="33139"/>
    <cellStyle name="Примечание 10 14 8" xfId="33140"/>
    <cellStyle name="Примечание 10 15" xfId="33141"/>
    <cellStyle name="Примечание 10 15 2" xfId="33142"/>
    <cellStyle name="Примечание 10 15 2 2" xfId="33143"/>
    <cellStyle name="Примечание 10 15 2 3" xfId="33144"/>
    <cellStyle name="Примечание 10 15 2 4" xfId="33145"/>
    <cellStyle name="Примечание 10 15 2 5" xfId="33146"/>
    <cellStyle name="Примечание 10 15 2 6" xfId="33147"/>
    <cellStyle name="Примечание 10 15 2 7" xfId="33148"/>
    <cellStyle name="Примечание 10 15 3" xfId="33149"/>
    <cellStyle name="Примечание 10 15 4" xfId="33150"/>
    <cellStyle name="Примечание 10 15 5" xfId="33151"/>
    <cellStyle name="Примечание 10 15 6" xfId="33152"/>
    <cellStyle name="Примечание 10 15 7" xfId="33153"/>
    <cellStyle name="Примечание 10 15 8" xfId="33154"/>
    <cellStyle name="Примечание 10 16" xfId="33155"/>
    <cellStyle name="Примечание 10 16 2" xfId="33156"/>
    <cellStyle name="Примечание 10 16 2 2" xfId="33157"/>
    <cellStyle name="Примечание 10 16 2 3" xfId="33158"/>
    <cellStyle name="Примечание 10 16 2 4" xfId="33159"/>
    <cellStyle name="Примечание 10 16 2 5" xfId="33160"/>
    <cellStyle name="Примечание 10 16 2 6" xfId="33161"/>
    <cellStyle name="Примечание 10 16 2 7" xfId="33162"/>
    <cellStyle name="Примечание 10 16 3" xfId="33163"/>
    <cellStyle name="Примечание 10 16 4" xfId="33164"/>
    <cellStyle name="Примечание 10 16 5" xfId="33165"/>
    <cellStyle name="Примечание 10 16 6" xfId="33166"/>
    <cellStyle name="Примечание 10 16 7" xfId="33167"/>
    <cellStyle name="Примечание 10 16 8" xfId="33168"/>
    <cellStyle name="Примечание 10 17" xfId="33169"/>
    <cellStyle name="Примечание 10 17 2" xfId="33170"/>
    <cellStyle name="Примечание 10 17 2 2" xfId="33171"/>
    <cellStyle name="Примечание 10 17 2 3" xfId="33172"/>
    <cellStyle name="Примечание 10 17 2 4" xfId="33173"/>
    <cellStyle name="Примечание 10 17 2 5" xfId="33174"/>
    <cellStyle name="Примечание 10 17 2 6" xfId="33175"/>
    <cellStyle name="Примечание 10 17 2 7" xfId="33176"/>
    <cellStyle name="Примечание 10 17 3" xfId="33177"/>
    <cellStyle name="Примечание 10 17 4" xfId="33178"/>
    <cellStyle name="Примечание 10 17 5" xfId="33179"/>
    <cellStyle name="Примечание 10 17 6" xfId="33180"/>
    <cellStyle name="Примечание 10 17 7" xfId="33181"/>
    <cellStyle name="Примечание 10 17 8" xfId="33182"/>
    <cellStyle name="Примечание 10 18" xfId="33183"/>
    <cellStyle name="Примечание 10 18 2" xfId="33184"/>
    <cellStyle name="Примечание 10 18 2 2" xfId="33185"/>
    <cellStyle name="Примечание 10 18 2 3" xfId="33186"/>
    <cellStyle name="Примечание 10 18 2 4" xfId="33187"/>
    <cellStyle name="Примечание 10 18 2 5" xfId="33188"/>
    <cellStyle name="Примечание 10 18 2 6" xfId="33189"/>
    <cellStyle name="Примечание 10 18 2 7" xfId="33190"/>
    <cellStyle name="Примечание 10 18 3" xfId="33191"/>
    <cellStyle name="Примечание 10 18 4" xfId="33192"/>
    <cellStyle name="Примечание 10 18 5" xfId="33193"/>
    <cellStyle name="Примечание 10 18 6" xfId="33194"/>
    <cellStyle name="Примечание 10 18 7" xfId="33195"/>
    <cellStyle name="Примечание 10 18 8" xfId="33196"/>
    <cellStyle name="Примечание 10 19" xfId="33197"/>
    <cellStyle name="Примечание 10 19 2" xfId="33198"/>
    <cellStyle name="Примечание 10 19 2 2" xfId="33199"/>
    <cellStyle name="Примечание 10 19 2 3" xfId="33200"/>
    <cellStyle name="Примечание 10 19 2 4" xfId="33201"/>
    <cellStyle name="Примечание 10 19 2 5" xfId="33202"/>
    <cellStyle name="Примечание 10 19 2 6" xfId="33203"/>
    <cellStyle name="Примечание 10 19 2 7" xfId="33204"/>
    <cellStyle name="Примечание 10 19 3" xfId="33205"/>
    <cellStyle name="Примечание 10 19 4" xfId="33206"/>
    <cellStyle name="Примечание 10 19 5" xfId="33207"/>
    <cellStyle name="Примечание 10 19 6" xfId="33208"/>
    <cellStyle name="Примечание 10 19 7" xfId="33209"/>
    <cellStyle name="Примечание 10 19 8" xfId="33210"/>
    <cellStyle name="Примечание 10 2" xfId="33211"/>
    <cellStyle name="Примечание 10 2 2" xfId="33212"/>
    <cellStyle name="Примечание 10 2 2 2" xfId="33213"/>
    <cellStyle name="Примечание 10 2 2 3" xfId="33214"/>
    <cellStyle name="Примечание 10 2 2 4" xfId="33215"/>
    <cellStyle name="Примечание 10 2 2 5" xfId="33216"/>
    <cellStyle name="Примечание 10 2 2 6" xfId="33217"/>
    <cellStyle name="Примечание 10 2 2 7" xfId="33218"/>
    <cellStyle name="Примечание 10 2 3" xfId="33219"/>
    <cellStyle name="Примечание 10 2 4" xfId="33220"/>
    <cellStyle name="Примечание 10 2 5" xfId="33221"/>
    <cellStyle name="Примечание 10 2 6" xfId="33222"/>
    <cellStyle name="Примечание 10 2 7" xfId="33223"/>
    <cellStyle name="Примечание 10 2 8" xfId="33224"/>
    <cellStyle name="Примечание 10 20" xfId="33225"/>
    <cellStyle name="Примечание 10 20 2" xfId="33226"/>
    <cellStyle name="Примечание 10 20 2 2" xfId="33227"/>
    <cellStyle name="Примечание 10 20 2 3" xfId="33228"/>
    <cellStyle name="Примечание 10 20 2 4" xfId="33229"/>
    <cellStyle name="Примечание 10 20 2 5" xfId="33230"/>
    <cellStyle name="Примечание 10 20 2 6" xfId="33231"/>
    <cellStyle name="Примечание 10 20 2 7" xfId="33232"/>
    <cellStyle name="Примечание 10 20 3" xfId="33233"/>
    <cellStyle name="Примечание 10 20 4" xfId="33234"/>
    <cellStyle name="Примечание 10 20 5" xfId="33235"/>
    <cellStyle name="Примечание 10 20 6" xfId="33236"/>
    <cellStyle name="Примечание 10 20 7" xfId="33237"/>
    <cellStyle name="Примечание 10 20 8" xfId="33238"/>
    <cellStyle name="Примечание 10 21" xfId="33239"/>
    <cellStyle name="Примечание 10 21 2" xfId="33240"/>
    <cellStyle name="Примечание 10 21 2 2" xfId="33241"/>
    <cellStyle name="Примечание 10 21 2 3" xfId="33242"/>
    <cellStyle name="Примечание 10 21 2 4" xfId="33243"/>
    <cellStyle name="Примечание 10 21 2 5" xfId="33244"/>
    <cellStyle name="Примечание 10 21 2 6" xfId="33245"/>
    <cellStyle name="Примечание 10 21 2 7" xfId="33246"/>
    <cellStyle name="Примечание 10 21 3" xfId="33247"/>
    <cellStyle name="Примечание 10 21 4" xfId="33248"/>
    <cellStyle name="Примечание 10 21 5" xfId="33249"/>
    <cellStyle name="Примечание 10 21 6" xfId="33250"/>
    <cellStyle name="Примечание 10 21 7" xfId="33251"/>
    <cellStyle name="Примечание 10 21 8" xfId="33252"/>
    <cellStyle name="Примечание 10 22" xfId="33253"/>
    <cellStyle name="Примечание 10 22 2" xfId="33254"/>
    <cellStyle name="Примечание 10 22 2 2" xfId="33255"/>
    <cellStyle name="Примечание 10 22 2 3" xfId="33256"/>
    <cellStyle name="Примечание 10 22 2 4" xfId="33257"/>
    <cellStyle name="Примечание 10 22 2 5" xfId="33258"/>
    <cellStyle name="Примечание 10 22 2 6" xfId="33259"/>
    <cellStyle name="Примечание 10 22 2 7" xfId="33260"/>
    <cellStyle name="Примечание 10 22 3" xfId="33261"/>
    <cellStyle name="Примечание 10 22 4" xfId="33262"/>
    <cellStyle name="Примечание 10 22 5" xfId="33263"/>
    <cellStyle name="Примечание 10 22 6" xfId="33264"/>
    <cellStyle name="Примечание 10 22 7" xfId="33265"/>
    <cellStyle name="Примечание 10 22 8" xfId="33266"/>
    <cellStyle name="Примечание 10 23" xfId="33267"/>
    <cellStyle name="Примечание 10 23 2" xfId="33268"/>
    <cellStyle name="Примечание 10 23 2 2" xfId="33269"/>
    <cellStyle name="Примечание 10 23 2 3" xfId="33270"/>
    <cellStyle name="Примечание 10 23 2 4" xfId="33271"/>
    <cellStyle name="Примечание 10 23 2 5" xfId="33272"/>
    <cellStyle name="Примечание 10 23 2 6" xfId="33273"/>
    <cellStyle name="Примечание 10 23 2 7" xfId="33274"/>
    <cellStyle name="Примечание 10 23 3" xfId="33275"/>
    <cellStyle name="Примечание 10 23 4" xfId="33276"/>
    <cellStyle name="Примечание 10 23 5" xfId="33277"/>
    <cellStyle name="Примечание 10 23 6" xfId="33278"/>
    <cellStyle name="Примечание 10 23 7" xfId="33279"/>
    <cellStyle name="Примечание 10 23 8" xfId="33280"/>
    <cellStyle name="Примечание 10 24" xfId="33281"/>
    <cellStyle name="Примечание 10 24 2" xfId="33282"/>
    <cellStyle name="Примечание 10 24 2 2" xfId="33283"/>
    <cellStyle name="Примечание 10 24 2 3" xfId="33284"/>
    <cellStyle name="Примечание 10 24 2 4" xfId="33285"/>
    <cellStyle name="Примечание 10 24 2 5" xfId="33286"/>
    <cellStyle name="Примечание 10 24 2 6" xfId="33287"/>
    <cellStyle name="Примечание 10 24 2 7" xfId="33288"/>
    <cellStyle name="Примечание 10 24 3" xfId="33289"/>
    <cellStyle name="Примечание 10 24 4" xfId="33290"/>
    <cellStyle name="Примечание 10 24 5" xfId="33291"/>
    <cellStyle name="Примечание 10 24 6" xfId="33292"/>
    <cellStyle name="Примечание 10 24 7" xfId="33293"/>
    <cellStyle name="Примечание 10 24 8" xfId="33294"/>
    <cellStyle name="Примечание 10 25" xfId="33295"/>
    <cellStyle name="Примечание 10 25 2" xfId="33296"/>
    <cellStyle name="Примечание 10 25 2 2" xfId="33297"/>
    <cellStyle name="Примечание 10 25 2 3" xfId="33298"/>
    <cellStyle name="Примечание 10 25 2 4" xfId="33299"/>
    <cellStyle name="Примечание 10 25 2 5" xfId="33300"/>
    <cellStyle name="Примечание 10 25 2 6" xfId="33301"/>
    <cellStyle name="Примечание 10 25 2 7" xfId="33302"/>
    <cellStyle name="Примечание 10 25 3" xfId="33303"/>
    <cellStyle name="Примечание 10 25 4" xfId="33304"/>
    <cellStyle name="Примечание 10 25 5" xfId="33305"/>
    <cellStyle name="Примечание 10 25 6" xfId="33306"/>
    <cellStyle name="Примечание 10 25 7" xfId="33307"/>
    <cellStyle name="Примечание 10 25 8" xfId="33308"/>
    <cellStyle name="Примечание 10 26" xfId="33309"/>
    <cellStyle name="Примечание 10 26 2" xfId="33310"/>
    <cellStyle name="Примечание 10 26 2 2" xfId="33311"/>
    <cellStyle name="Примечание 10 26 2 3" xfId="33312"/>
    <cellStyle name="Примечание 10 26 2 4" xfId="33313"/>
    <cellStyle name="Примечание 10 26 2 5" xfId="33314"/>
    <cellStyle name="Примечание 10 26 2 6" xfId="33315"/>
    <cellStyle name="Примечание 10 26 2 7" xfId="33316"/>
    <cellStyle name="Примечание 10 26 3" xfId="33317"/>
    <cellStyle name="Примечание 10 26 4" xfId="33318"/>
    <cellStyle name="Примечание 10 26 5" xfId="33319"/>
    <cellStyle name="Примечание 10 26 6" xfId="33320"/>
    <cellStyle name="Примечание 10 26 7" xfId="33321"/>
    <cellStyle name="Примечание 10 26 8" xfId="33322"/>
    <cellStyle name="Примечание 10 27" xfId="33323"/>
    <cellStyle name="Примечание 10 27 2" xfId="33324"/>
    <cellStyle name="Примечание 10 27 2 2" xfId="33325"/>
    <cellStyle name="Примечание 10 27 2 3" xfId="33326"/>
    <cellStyle name="Примечание 10 27 2 4" xfId="33327"/>
    <cellStyle name="Примечание 10 27 2 5" xfId="33328"/>
    <cellStyle name="Примечание 10 27 2 6" xfId="33329"/>
    <cellStyle name="Примечание 10 27 2 7" xfId="33330"/>
    <cellStyle name="Примечание 10 27 3" xfId="33331"/>
    <cellStyle name="Примечание 10 27 4" xfId="33332"/>
    <cellStyle name="Примечание 10 27 5" xfId="33333"/>
    <cellStyle name="Примечание 10 27 6" xfId="33334"/>
    <cellStyle name="Примечание 10 27 7" xfId="33335"/>
    <cellStyle name="Примечание 10 27 8" xfId="33336"/>
    <cellStyle name="Примечание 10 28" xfId="33337"/>
    <cellStyle name="Примечание 10 28 2" xfId="33338"/>
    <cellStyle name="Примечание 10 28 2 2" xfId="33339"/>
    <cellStyle name="Примечание 10 28 2 3" xfId="33340"/>
    <cellStyle name="Примечание 10 28 2 4" xfId="33341"/>
    <cellStyle name="Примечание 10 28 2 5" xfId="33342"/>
    <cellStyle name="Примечание 10 28 2 6" xfId="33343"/>
    <cellStyle name="Примечание 10 28 2 7" xfId="33344"/>
    <cellStyle name="Примечание 10 28 3" xfId="33345"/>
    <cellStyle name="Примечание 10 28 4" xfId="33346"/>
    <cellStyle name="Примечание 10 28 5" xfId="33347"/>
    <cellStyle name="Примечание 10 28 6" xfId="33348"/>
    <cellStyle name="Примечание 10 28 7" xfId="33349"/>
    <cellStyle name="Примечание 10 28 8" xfId="33350"/>
    <cellStyle name="Примечание 10 29" xfId="33351"/>
    <cellStyle name="Примечание 10 29 2" xfId="33352"/>
    <cellStyle name="Примечание 10 29 2 2" xfId="33353"/>
    <cellStyle name="Примечание 10 29 2 3" xfId="33354"/>
    <cellStyle name="Примечание 10 29 2 4" xfId="33355"/>
    <cellStyle name="Примечание 10 29 2 5" xfId="33356"/>
    <cellStyle name="Примечание 10 29 2 6" xfId="33357"/>
    <cellStyle name="Примечание 10 29 2 7" xfId="33358"/>
    <cellStyle name="Примечание 10 29 3" xfId="33359"/>
    <cellStyle name="Примечание 10 29 4" xfId="33360"/>
    <cellStyle name="Примечание 10 29 5" xfId="33361"/>
    <cellStyle name="Примечание 10 29 6" xfId="33362"/>
    <cellStyle name="Примечание 10 29 7" xfId="33363"/>
    <cellStyle name="Примечание 10 29 8" xfId="33364"/>
    <cellStyle name="Примечание 10 3" xfId="33365"/>
    <cellStyle name="Примечание 10 3 2" xfId="33366"/>
    <cellStyle name="Примечание 10 3 2 2" xfId="33367"/>
    <cellStyle name="Примечание 10 3 2 3" xfId="33368"/>
    <cellStyle name="Примечание 10 3 2 4" xfId="33369"/>
    <cellStyle name="Примечание 10 3 2 5" xfId="33370"/>
    <cellStyle name="Примечание 10 3 2 6" xfId="33371"/>
    <cellStyle name="Примечание 10 3 2 7" xfId="33372"/>
    <cellStyle name="Примечание 10 3 3" xfId="33373"/>
    <cellStyle name="Примечание 10 3 4" xfId="33374"/>
    <cellStyle name="Примечание 10 3 5" xfId="33375"/>
    <cellStyle name="Примечание 10 3 6" xfId="33376"/>
    <cellStyle name="Примечание 10 3 7" xfId="33377"/>
    <cellStyle name="Примечание 10 3 8" xfId="33378"/>
    <cellStyle name="Примечание 10 30" xfId="33379"/>
    <cellStyle name="Примечание 10 30 2" xfId="33380"/>
    <cellStyle name="Примечание 10 30 2 2" xfId="33381"/>
    <cellStyle name="Примечание 10 30 2 3" xfId="33382"/>
    <cellStyle name="Примечание 10 30 2 4" xfId="33383"/>
    <cellStyle name="Примечание 10 30 2 5" xfId="33384"/>
    <cellStyle name="Примечание 10 30 2 6" xfId="33385"/>
    <cellStyle name="Примечание 10 30 2 7" xfId="33386"/>
    <cellStyle name="Примечание 10 30 3" xfId="33387"/>
    <cellStyle name="Примечание 10 30 4" xfId="33388"/>
    <cellStyle name="Примечание 10 30 5" xfId="33389"/>
    <cellStyle name="Примечание 10 30 6" xfId="33390"/>
    <cellStyle name="Примечание 10 30 7" xfId="33391"/>
    <cellStyle name="Примечание 10 30 8" xfId="33392"/>
    <cellStyle name="Примечание 10 31" xfId="33393"/>
    <cellStyle name="Примечание 10 31 2" xfId="33394"/>
    <cellStyle name="Примечание 10 31 2 2" xfId="33395"/>
    <cellStyle name="Примечание 10 31 2 3" xfId="33396"/>
    <cellStyle name="Примечание 10 31 2 4" xfId="33397"/>
    <cellStyle name="Примечание 10 31 2 5" xfId="33398"/>
    <cellStyle name="Примечание 10 31 2 6" xfId="33399"/>
    <cellStyle name="Примечание 10 31 2 7" xfId="33400"/>
    <cellStyle name="Примечание 10 31 3" xfId="33401"/>
    <cellStyle name="Примечание 10 31 4" xfId="33402"/>
    <cellStyle name="Примечание 10 31 5" xfId="33403"/>
    <cellStyle name="Примечание 10 31 6" xfId="33404"/>
    <cellStyle name="Примечание 10 31 7" xfId="33405"/>
    <cellStyle name="Примечание 10 31 8" xfId="33406"/>
    <cellStyle name="Примечание 10 32" xfId="33407"/>
    <cellStyle name="Примечание 10 32 2" xfId="33408"/>
    <cellStyle name="Примечание 10 32 2 2" xfId="33409"/>
    <cellStyle name="Примечание 10 32 2 3" xfId="33410"/>
    <cellStyle name="Примечание 10 32 2 4" xfId="33411"/>
    <cellStyle name="Примечание 10 32 2 5" xfId="33412"/>
    <cellStyle name="Примечание 10 32 2 6" xfId="33413"/>
    <cellStyle name="Примечание 10 32 2 7" xfId="33414"/>
    <cellStyle name="Примечание 10 32 3" xfId="33415"/>
    <cellStyle name="Примечание 10 32 4" xfId="33416"/>
    <cellStyle name="Примечание 10 32 5" xfId="33417"/>
    <cellStyle name="Примечание 10 32 6" xfId="33418"/>
    <cellStyle name="Примечание 10 32 7" xfId="33419"/>
    <cellStyle name="Примечание 10 32 8" xfId="33420"/>
    <cellStyle name="Примечание 10 33" xfId="33421"/>
    <cellStyle name="Примечание 10 33 2" xfId="33422"/>
    <cellStyle name="Примечание 10 33 2 2" xfId="33423"/>
    <cellStyle name="Примечание 10 33 2 3" xfId="33424"/>
    <cellStyle name="Примечание 10 33 2 4" xfId="33425"/>
    <cellStyle name="Примечание 10 33 2 5" xfId="33426"/>
    <cellStyle name="Примечание 10 33 2 6" xfId="33427"/>
    <cellStyle name="Примечание 10 33 2 7" xfId="33428"/>
    <cellStyle name="Примечание 10 33 3" xfId="33429"/>
    <cellStyle name="Примечание 10 33 4" xfId="33430"/>
    <cellStyle name="Примечание 10 33 5" xfId="33431"/>
    <cellStyle name="Примечание 10 33 6" xfId="33432"/>
    <cellStyle name="Примечание 10 33 7" xfId="33433"/>
    <cellStyle name="Примечание 10 33 8" xfId="33434"/>
    <cellStyle name="Примечание 10 34" xfId="33435"/>
    <cellStyle name="Примечание 10 34 2" xfId="33436"/>
    <cellStyle name="Примечание 10 34 2 2" xfId="33437"/>
    <cellStyle name="Примечание 10 34 2 3" xfId="33438"/>
    <cellStyle name="Примечание 10 34 2 4" xfId="33439"/>
    <cellStyle name="Примечание 10 34 2 5" xfId="33440"/>
    <cellStyle name="Примечание 10 34 2 6" xfId="33441"/>
    <cellStyle name="Примечание 10 34 2 7" xfId="33442"/>
    <cellStyle name="Примечание 10 34 3" xfId="33443"/>
    <cellStyle name="Примечание 10 34 4" xfId="33444"/>
    <cellStyle name="Примечание 10 34 5" xfId="33445"/>
    <cellStyle name="Примечание 10 34 6" xfId="33446"/>
    <cellStyle name="Примечание 10 34 7" xfId="33447"/>
    <cellStyle name="Примечание 10 34 8" xfId="33448"/>
    <cellStyle name="Примечание 10 35" xfId="33449"/>
    <cellStyle name="Примечание 10 35 2" xfId="33450"/>
    <cellStyle name="Примечание 10 35 2 2" xfId="33451"/>
    <cellStyle name="Примечание 10 35 2 3" xfId="33452"/>
    <cellStyle name="Примечание 10 35 2 4" xfId="33453"/>
    <cellStyle name="Примечание 10 35 2 5" xfId="33454"/>
    <cellStyle name="Примечание 10 35 2 6" xfId="33455"/>
    <cellStyle name="Примечание 10 35 2 7" xfId="33456"/>
    <cellStyle name="Примечание 10 35 3" xfId="33457"/>
    <cellStyle name="Примечание 10 35 4" xfId="33458"/>
    <cellStyle name="Примечание 10 35 5" xfId="33459"/>
    <cellStyle name="Примечание 10 35 6" xfId="33460"/>
    <cellStyle name="Примечание 10 35 7" xfId="33461"/>
    <cellStyle name="Примечание 10 35 8" xfId="33462"/>
    <cellStyle name="Примечание 10 36" xfId="33463"/>
    <cellStyle name="Примечание 10 36 2" xfId="33464"/>
    <cellStyle name="Примечание 10 36 2 2" xfId="33465"/>
    <cellStyle name="Примечание 10 36 2 3" xfId="33466"/>
    <cellStyle name="Примечание 10 36 2 4" xfId="33467"/>
    <cellStyle name="Примечание 10 36 2 5" xfId="33468"/>
    <cellStyle name="Примечание 10 36 2 6" xfId="33469"/>
    <cellStyle name="Примечание 10 36 2 7" xfId="33470"/>
    <cellStyle name="Примечание 10 36 3" xfId="33471"/>
    <cellStyle name="Примечание 10 36 4" xfId="33472"/>
    <cellStyle name="Примечание 10 36 5" xfId="33473"/>
    <cellStyle name="Примечание 10 36 6" xfId="33474"/>
    <cellStyle name="Примечание 10 36 7" xfId="33475"/>
    <cellStyle name="Примечание 10 36 8" xfId="33476"/>
    <cellStyle name="Примечание 10 37" xfId="33477"/>
    <cellStyle name="Примечание 10 37 2" xfId="33478"/>
    <cellStyle name="Примечание 10 37 2 2" xfId="33479"/>
    <cellStyle name="Примечание 10 37 2 3" xfId="33480"/>
    <cellStyle name="Примечание 10 37 2 4" xfId="33481"/>
    <cellStyle name="Примечание 10 37 2 5" xfId="33482"/>
    <cellStyle name="Примечание 10 37 2 6" xfId="33483"/>
    <cellStyle name="Примечание 10 37 2 7" xfId="33484"/>
    <cellStyle name="Примечание 10 37 3" xfId="33485"/>
    <cellStyle name="Примечание 10 37 4" xfId="33486"/>
    <cellStyle name="Примечание 10 37 5" xfId="33487"/>
    <cellStyle name="Примечание 10 37 6" xfId="33488"/>
    <cellStyle name="Примечание 10 37 7" xfId="33489"/>
    <cellStyle name="Примечание 10 37 8" xfId="33490"/>
    <cellStyle name="Примечание 10 38" xfId="33491"/>
    <cellStyle name="Примечание 10 38 2" xfId="33492"/>
    <cellStyle name="Примечание 10 38 3" xfId="33493"/>
    <cellStyle name="Примечание 10 38 4" xfId="33494"/>
    <cellStyle name="Примечание 10 38 5" xfId="33495"/>
    <cellStyle name="Примечание 10 38 6" xfId="33496"/>
    <cellStyle name="Примечание 10 38 7" xfId="33497"/>
    <cellStyle name="Примечание 10 39" xfId="33498"/>
    <cellStyle name="Примечание 10 4" xfId="33499"/>
    <cellStyle name="Примечание 10 4 2" xfId="33500"/>
    <cellStyle name="Примечание 10 4 2 2" xfId="33501"/>
    <cellStyle name="Примечание 10 4 2 3" xfId="33502"/>
    <cellStyle name="Примечание 10 4 2 4" xfId="33503"/>
    <cellStyle name="Примечание 10 4 2 5" xfId="33504"/>
    <cellStyle name="Примечание 10 4 2 6" xfId="33505"/>
    <cellStyle name="Примечание 10 4 2 7" xfId="33506"/>
    <cellStyle name="Примечание 10 4 3" xfId="33507"/>
    <cellStyle name="Примечание 10 4 4" xfId="33508"/>
    <cellStyle name="Примечание 10 4 5" xfId="33509"/>
    <cellStyle name="Примечание 10 4 6" xfId="33510"/>
    <cellStyle name="Примечание 10 4 7" xfId="33511"/>
    <cellStyle name="Примечание 10 4 8" xfId="33512"/>
    <cellStyle name="Примечание 10 40" xfId="33513"/>
    <cellStyle name="Примечание 10 41" xfId="33514"/>
    <cellStyle name="Примечание 10 42" xfId="33515"/>
    <cellStyle name="Примечание 10 43" xfId="33516"/>
    <cellStyle name="Примечание 10 44" xfId="33517"/>
    <cellStyle name="Примечание 10 5" xfId="33518"/>
    <cellStyle name="Примечание 10 5 2" xfId="33519"/>
    <cellStyle name="Примечание 10 5 2 2" xfId="33520"/>
    <cellStyle name="Примечание 10 5 2 3" xfId="33521"/>
    <cellStyle name="Примечание 10 5 2 4" xfId="33522"/>
    <cellStyle name="Примечание 10 5 2 5" xfId="33523"/>
    <cellStyle name="Примечание 10 5 2 6" xfId="33524"/>
    <cellStyle name="Примечание 10 5 2 7" xfId="33525"/>
    <cellStyle name="Примечание 10 5 3" xfId="33526"/>
    <cellStyle name="Примечание 10 5 4" xfId="33527"/>
    <cellStyle name="Примечание 10 5 5" xfId="33528"/>
    <cellStyle name="Примечание 10 5 6" xfId="33529"/>
    <cellStyle name="Примечание 10 5 7" xfId="33530"/>
    <cellStyle name="Примечание 10 5 8" xfId="33531"/>
    <cellStyle name="Примечание 10 6" xfId="33532"/>
    <cellStyle name="Примечание 10 6 2" xfId="33533"/>
    <cellStyle name="Примечание 10 6 2 2" xfId="33534"/>
    <cellStyle name="Примечание 10 6 2 3" xfId="33535"/>
    <cellStyle name="Примечание 10 6 2 4" xfId="33536"/>
    <cellStyle name="Примечание 10 6 2 5" xfId="33537"/>
    <cellStyle name="Примечание 10 6 2 6" xfId="33538"/>
    <cellStyle name="Примечание 10 6 2 7" xfId="33539"/>
    <cellStyle name="Примечание 10 6 3" xfId="33540"/>
    <cellStyle name="Примечание 10 6 4" xfId="33541"/>
    <cellStyle name="Примечание 10 6 5" xfId="33542"/>
    <cellStyle name="Примечание 10 6 6" xfId="33543"/>
    <cellStyle name="Примечание 10 6 7" xfId="33544"/>
    <cellStyle name="Примечание 10 6 8" xfId="33545"/>
    <cellStyle name="Примечание 10 7" xfId="33546"/>
    <cellStyle name="Примечание 10 7 2" xfId="33547"/>
    <cellStyle name="Примечание 10 7 2 2" xfId="33548"/>
    <cellStyle name="Примечание 10 7 2 3" xfId="33549"/>
    <cellStyle name="Примечание 10 7 2 4" xfId="33550"/>
    <cellStyle name="Примечание 10 7 2 5" xfId="33551"/>
    <cellStyle name="Примечание 10 7 2 6" xfId="33552"/>
    <cellStyle name="Примечание 10 7 2 7" xfId="33553"/>
    <cellStyle name="Примечание 10 7 3" xfId="33554"/>
    <cellStyle name="Примечание 10 7 4" xfId="33555"/>
    <cellStyle name="Примечание 10 7 5" xfId="33556"/>
    <cellStyle name="Примечание 10 7 6" xfId="33557"/>
    <cellStyle name="Примечание 10 7 7" xfId="33558"/>
    <cellStyle name="Примечание 10 7 8" xfId="33559"/>
    <cellStyle name="Примечание 10 8" xfId="33560"/>
    <cellStyle name="Примечание 10 8 2" xfId="33561"/>
    <cellStyle name="Примечание 10 8 2 2" xfId="33562"/>
    <cellStyle name="Примечание 10 8 2 3" xfId="33563"/>
    <cellStyle name="Примечание 10 8 2 4" xfId="33564"/>
    <cellStyle name="Примечание 10 8 2 5" xfId="33565"/>
    <cellStyle name="Примечание 10 8 2 6" xfId="33566"/>
    <cellStyle name="Примечание 10 8 2 7" xfId="33567"/>
    <cellStyle name="Примечание 10 8 3" xfId="33568"/>
    <cellStyle name="Примечание 10 8 4" xfId="33569"/>
    <cellStyle name="Примечание 10 8 5" xfId="33570"/>
    <cellStyle name="Примечание 10 8 6" xfId="33571"/>
    <cellStyle name="Примечание 10 8 7" xfId="33572"/>
    <cellStyle name="Примечание 10 8 8" xfId="33573"/>
    <cellStyle name="Примечание 10 9" xfId="33574"/>
    <cellStyle name="Примечание 10 9 2" xfId="33575"/>
    <cellStyle name="Примечание 10 9 2 2" xfId="33576"/>
    <cellStyle name="Примечание 10 9 2 3" xfId="33577"/>
    <cellStyle name="Примечание 10 9 2 4" xfId="33578"/>
    <cellStyle name="Примечание 10 9 2 5" xfId="33579"/>
    <cellStyle name="Примечание 10 9 2 6" xfId="33580"/>
    <cellStyle name="Примечание 10 9 2 7" xfId="33581"/>
    <cellStyle name="Примечание 10 9 3" xfId="33582"/>
    <cellStyle name="Примечание 10 9 4" xfId="33583"/>
    <cellStyle name="Примечание 10 9 5" xfId="33584"/>
    <cellStyle name="Примечание 10 9 6" xfId="33585"/>
    <cellStyle name="Примечание 10 9 7" xfId="33586"/>
    <cellStyle name="Примечание 10 9 8" xfId="33587"/>
    <cellStyle name="Примечание 10_7 Расчёт тарифа 2011-2012 МЭС Востока" xfId="33588"/>
    <cellStyle name="Примечание 11" xfId="33589"/>
    <cellStyle name="Примечание 11 10" xfId="33590"/>
    <cellStyle name="Примечание 11 10 2" xfId="33591"/>
    <cellStyle name="Примечание 11 10 2 2" xfId="33592"/>
    <cellStyle name="Примечание 11 10 2 3" xfId="33593"/>
    <cellStyle name="Примечание 11 10 2 4" xfId="33594"/>
    <cellStyle name="Примечание 11 10 2 5" xfId="33595"/>
    <cellStyle name="Примечание 11 10 2 6" xfId="33596"/>
    <cellStyle name="Примечание 11 10 2 7" xfId="33597"/>
    <cellStyle name="Примечание 11 10 3" xfId="33598"/>
    <cellStyle name="Примечание 11 10 4" xfId="33599"/>
    <cellStyle name="Примечание 11 10 5" xfId="33600"/>
    <cellStyle name="Примечание 11 10 6" xfId="33601"/>
    <cellStyle name="Примечание 11 10 7" xfId="33602"/>
    <cellStyle name="Примечание 11 10 8" xfId="33603"/>
    <cellStyle name="Примечание 11 11" xfId="33604"/>
    <cellStyle name="Примечание 11 11 2" xfId="33605"/>
    <cellStyle name="Примечание 11 11 2 2" xfId="33606"/>
    <cellStyle name="Примечание 11 11 2 3" xfId="33607"/>
    <cellStyle name="Примечание 11 11 2 4" xfId="33608"/>
    <cellStyle name="Примечание 11 11 2 5" xfId="33609"/>
    <cellStyle name="Примечание 11 11 2 6" xfId="33610"/>
    <cellStyle name="Примечание 11 11 2 7" xfId="33611"/>
    <cellStyle name="Примечание 11 11 3" xfId="33612"/>
    <cellStyle name="Примечание 11 11 4" xfId="33613"/>
    <cellStyle name="Примечание 11 11 5" xfId="33614"/>
    <cellStyle name="Примечание 11 11 6" xfId="33615"/>
    <cellStyle name="Примечание 11 11 7" xfId="33616"/>
    <cellStyle name="Примечание 11 11 8" xfId="33617"/>
    <cellStyle name="Примечание 11 12" xfId="33618"/>
    <cellStyle name="Примечание 11 12 2" xfId="33619"/>
    <cellStyle name="Примечание 11 12 2 2" xfId="33620"/>
    <cellStyle name="Примечание 11 12 2 3" xfId="33621"/>
    <cellStyle name="Примечание 11 12 2 4" xfId="33622"/>
    <cellStyle name="Примечание 11 12 2 5" xfId="33623"/>
    <cellStyle name="Примечание 11 12 2 6" xfId="33624"/>
    <cellStyle name="Примечание 11 12 2 7" xfId="33625"/>
    <cellStyle name="Примечание 11 12 3" xfId="33626"/>
    <cellStyle name="Примечание 11 12 4" xfId="33627"/>
    <cellStyle name="Примечание 11 12 5" xfId="33628"/>
    <cellStyle name="Примечание 11 12 6" xfId="33629"/>
    <cellStyle name="Примечание 11 12 7" xfId="33630"/>
    <cellStyle name="Примечание 11 12 8" xfId="33631"/>
    <cellStyle name="Примечание 11 13" xfId="33632"/>
    <cellStyle name="Примечание 11 13 2" xfId="33633"/>
    <cellStyle name="Примечание 11 13 2 2" xfId="33634"/>
    <cellStyle name="Примечание 11 13 2 3" xfId="33635"/>
    <cellStyle name="Примечание 11 13 2 4" xfId="33636"/>
    <cellStyle name="Примечание 11 13 2 5" xfId="33637"/>
    <cellStyle name="Примечание 11 13 2 6" xfId="33638"/>
    <cellStyle name="Примечание 11 13 2 7" xfId="33639"/>
    <cellStyle name="Примечание 11 13 3" xfId="33640"/>
    <cellStyle name="Примечание 11 13 4" xfId="33641"/>
    <cellStyle name="Примечание 11 13 5" xfId="33642"/>
    <cellStyle name="Примечание 11 13 6" xfId="33643"/>
    <cellStyle name="Примечание 11 13 7" xfId="33644"/>
    <cellStyle name="Примечание 11 13 8" xfId="33645"/>
    <cellStyle name="Примечание 11 14" xfId="33646"/>
    <cellStyle name="Примечание 11 14 2" xfId="33647"/>
    <cellStyle name="Примечание 11 14 2 2" xfId="33648"/>
    <cellStyle name="Примечание 11 14 2 3" xfId="33649"/>
    <cellStyle name="Примечание 11 14 2 4" xfId="33650"/>
    <cellStyle name="Примечание 11 14 2 5" xfId="33651"/>
    <cellStyle name="Примечание 11 14 2 6" xfId="33652"/>
    <cellStyle name="Примечание 11 14 2 7" xfId="33653"/>
    <cellStyle name="Примечание 11 14 3" xfId="33654"/>
    <cellStyle name="Примечание 11 14 4" xfId="33655"/>
    <cellStyle name="Примечание 11 14 5" xfId="33656"/>
    <cellStyle name="Примечание 11 14 6" xfId="33657"/>
    <cellStyle name="Примечание 11 14 7" xfId="33658"/>
    <cellStyle name="Примечание 11 14 8" xfId="33659"/>
    <cellStyle name="Примечание 11 15" xfId="33660"/>
    <cellStyle name="Примечание 11 15 2" xfId="33661"/>
    <cellStyle name="Примечание 11 15 2 2" xfId="33662"/>
    <cellStyle name="Примечание 11 15 2 3" xfId="33663"/>
    <cellStyle name="Примечание 11 15 2 4" xfId="33664"/>
    <cellStyle name="Примечание 11 15 2 5" xfId="33665"/>
    <cellStyle name="Примечание 11 15 2 6" xfId="33666"/>
    <cellStyle name="Примечание 11 15 2 7" xfId="33667"/>
    <cellStyle name="Примечание 11 15 3" xfId="33668"/>
    <cellStyle name="Примечание 11 15 4" xfId="33669"/>
    <cellStyle name="Примечание 11 15 5" xfId="33670"/>
    <cellStyle name="Примечание 11 15 6" xfId="33671"/>
    <cellStyle name="Примечание 11 15 7" xfId="33672"/>
    <cellStyle name="Примечание 11 15 8" xfId="33673"/>
    <cellStyle name="Примечание 11 16" xfId="33674"/>
    <cellStyle name="Примечание 11 16 2" xfId="33675"/>
    <cellStyle name="Примечание 11 16 2 2" xfId="33676"/>
    <cellStyle name="Примечание 11 16 2 3" xfId="33677"/>
    <cellStyle name="Примечание 11 16 2 4" xfId="33678"/>
    <cellStyle name="Примечание 11 16 2 5" xfId="33679"/>
    <cellStyle name="Примечание 11 16 2 6" xfId="33680"/>
    <cellStyle name="Примечание 11 16 2 7" xfId="33681"/>
    <cellStyle name="Примечание 11 16 3" xfId="33682"/>
    <cellStyle name="Примечание 11 16 4" xfId="33683"/>
    <cellStyle name="Примечание 11 16 5" xfId="33684"/>
    <cellStyle name="Примечание 11 16 6" xfId="33685"/>
    <cellStyle name="Примечание 11 16 7" xfId="33686"/>
    <cellStyle name="Примечание 11 16 8" xfId="33687"/>
    <cellStyle name="Примечание 11 17" xfId="33688"/>
    <cellStyle name="Примечание 11 17 2" xfId="33689"/>
    <cellStyle name="Примечание 11 17 2 2" xfId="33690"/>
    <cellStyle name="Примечание 11 17 2 3" xfId="33691"/>
    <cellStyle name="Примечание 11 17 2 4" xfId="33692"/>
    <cellStyle name="Примечание 11 17 2 5" xfId="33693"/>
    <cellStyle name="Примечание 11 17 2 6" xfId="33694"/>
    <cellStyle name="Примечание 11 17 2 7" xfId="33695"/>
    <cellStyle name="Примечание 11 17 3" xfId="33696"/>
    <cellStyle name="Примечание 11 17 4" xfId="33697"/>
    <cellStyle name="Примечание 11 17 5" xfId="33698"/>
    <cellStyle name="Примечание 11 17 6" xfId="33699"/>
    <cellStyle name="Примечание 11 17 7" xfId="33700"/>
    <cellStyle name="Примечание 11 17 8" xfId="33701"/>
    <cellStyle name="Примечание 11 18" xfId="33702"/>
    <cellStyle name="Примечание 11 18 2" xfId="33703"/>
    <cellStyle name="Примечание 11 18 2 2" xfId="33704"/>
    <cellStyle name="Примечание 11 18 2 3" xfId="33705"/>
    <cellStyle name="Примечание 11 18 2 4" xfId="33706"/>
    <cellStyle name="Примечание 11 18 2 5" xfId="33707"/>
    <cellStyle name="Примечание 11 18 2 6" xfId="33708"/>
    <cellStyle name="Примечание 11 18 2 7" xfId="33709"/>
    <cellStyle name="Примечание 11 18 3" xfId="33710"/>
    <cellStyle name="Примечание 11 18 4" xfId="33711"/>
    <cellStyle name="Примечание 11 18 5" xfId="33712"/>
    <cellStyle name="Примечание 11 18 6" xfId="33713"/>
    <cellStyle name="Примечание 11 18 7" xfId="33714"/>
    <cellStyle name="Примечание 11 18 8" xfId="33715"/>
    <cellStyle name="Примечание 11 19" xfId="33716"/>
    <cellStyle name="Примечание 11 19 2" xfId="33717"/>
    <cellStyle name="Примечание 11 19 2 2" xfId="33718"/>
    <cellStyle name="Примечание 11 19 2 3" xfId="33719"/>
    <cellStyle name="Примечание 11 19 2 4" xfId="33720"/>
    <cellStyle name="Примечание 11 19 2 5" xfId="33721"/>
    <cellStyle name="Примечание 11 19 2 6" xfId="33722"/>
    <cellStyle name="Примечание 11 19 2 7" xfId="33723"/>
    <cellStyle name="Примечание 11 19 3" xfId="33724"/>
    <cellStyle name="Примечание 11 19 4" xfId="33725"/>
    <cellStyle name="Примечание 11 19 5" xfId="33726"/>
    <cellStyle name="Примечание 11 19 6" xfId="33727"/>
    <cellStyle name="Примечание 11 19 7" xfId="33728"/>
    <cellStyle name="Примечание 11 19 8" xfId="33729"/>
    <cellStyle name="Примечание 11 2" xfId="33730"/>
    <cellStyle name="Примечание 11 2 2" xfId="33731"/>
    <cellStyle name="Примечание 11 2 2 2" xfId="33732"/>
    <cellStyle name="Примечание 11 2 2 3" xfId="33733"/>
    <cellStyle name="Примечание 11 2 2 4" xfId="33734"/>
    <cellStyle name="Примечание 11 2 2 5" xfId="33735"/>
    <cellStyle name="Примечание 11 2 2 6" xfId="33736"/>
    <cellStyle name="Примечание 11 2 2 7" xfId="33737"/>
    <cellStyle name="Примечание 11 2 3" xfId="33738"/>
    <cellStyle name="Примечание 11 2 4" xfId="33739"/>
    <cellStyle name="Примечание 11 2 5" xfId="33740"/>
    <cellStyle name="Примечание 11 2 6" xfId="33741"/>
    <cellStyle name="Примечание 11 2 7" xfId="33742"/>
    <cellStyle name="Примечание 11 2 8" xfId="33743"/>
    <cellStyle name="Примечание 11 20" xfId="33744"/>
    <cellStyle name="Примечание 11 20 2" xfId="33745"/>
    <cellStyle name="Примечание 11 20 2 2" xfId="33746"/>
    <cellStyle name="Примечание 11 20 2 3" xfId="33747"/>
    <cellStyle name="Примечание 11 20 2 4" xfId="33748"/>
    <cellStyle name="Примечание 11 20 2 5" xfId="33749"/>
    <cellStyle name="Примечание 11 20 2 6" xfId="33750"/>
    <cellStyle name="Примечание 11 20 2 7" xfId="33751"/>
    <cellStyle name="Примечание 11 20 3" xfId="33752"/>
    <cellStyle name="Примечание 11 20 4" xfId="33753"/>
    <cellStyle name="Примечание 11 20 5" xfId="33754"/>
    <cellStyle name="Примечание 11 20 6" xfId="33755"/>
    <cellStyle name="Примечание 11 20 7" xfId="33756"/>
    <cellStyle name="Примечание 11 20 8" xfId="33757"/>
    <cellStyle name="Примечание 11 21" xfId="33758"/>
    <cellStyle name="Примечание 11 21 2" xfId="33759"/>
    <cellStyle name="Примечание 11 21 2 2" xfId="33760"/>
    <cellStyle name="Примечание 11 21 2 3" xfId="33761"/>
    <cellStyle name="Примечание 11 21 2 4" xfId="33762"/>
    <cellStyle name="Примечание 11 21 2 5" xfId="33763"/>
    <cellStyle name="Примечание 11 21 2 6" xfId="33764"/>
    <cellStyle name="Примечание 11 21 2 7" xfId="33765"/>
    <cellStyle name="Примечание 11 21 3" xfId="33766"/>
    <cellStyle name="Примечание 11 21 4" xfId="33767"/>
    <cellStyle name="Примечание 11 21 5" xfId="33768"/>
    <cellStyle name="Примечание 11 21 6" xfId="33769"/>
    <cellStyle name="Примечание 11 21 7" xfId="33770"/>
    <cellStyle name="Примечание 11 21 8" xfId="33771"/>
    <cellStyle name="Примечание 11 22" xfId="33772"/>
    <cellStyle name="Примечание 11 22 2" xfId="33773"/>
    <cellStyle name="Примечание 11 22 2 2" xfId="33774"/>
    <cellStyle name="Примечание 11 22 2 3" xfId="33775"/>
    <cellStyle name="Примечание 11 22 2 4" xfId="33776"/>
    <cellStyle name="Примечание 11 22 2 5" xfId="33777"/>
    <cellStyle name="Примечание 11 22 2 6" xfId="33778"/>
    <cellStyle name="Примечание 11 22 2 7" xfId="33779"/>
    <cellStyle name="Примечание 11 22 3" xfId="33780"/>
    <cellStyle name="Примечание 11 22 4" xfId="33781"/>
    <cellStyle name="Примечание 11 22 5" xfId="33782"/>
    <cellStyle name="Примечание 11 22 6" xfId="33783"/>
    <cellStyle name="Примечание 11 22 7" xfId="33784"/>
    <cellStyle name="Примечание 11 22 8" xfId="33785"/>
    <cellStyle name="Примечание 11 23" xfId="33786"/>
    <cellStyle name="Примечание 11 23 2" xfId="33787"/>
    <cellStyle name="Примечание 11 23 2 2" xfId="33788"/>
    <cellStyle name="Примечание 11 23 2 3" xfId="33789"/>
    <cellStyle name="Примечание 11 23 2 4" xfId="33790"/>
    <cellStyle name="Примечание 11 23 2 5" xfId="33791"/>
    <cellStyle name="Примечание 11 23 2 6" xfId="33792"/>
    <cellStyle name="Примечание 11 23 2 7" xfId="33793"/>
    <cellStyle name="Примечание 11 23 3" xfId="33794"/>
    <cellStyle name="Примечание 11 23 4" xfId="33795"/>
    <cellStyle name="Примечание 11 23 5" xfId="33796"/>
    <cellStyle name="Примечание 11 23 6" xfId="33797"/>
    <cellStyle name="Примечание 11 23 7" xfId="33798"/>
    <cellStyle name="Примечание 11 23 8" xfId="33799"/>
    <cellStyle name="Примечание 11 24" xfId="33800"/>
    <cellStyle name="Примечание 11 24 2" xfId="33801"/>
    <cellStyle name="Примечание 11 24 2 2" xfId="33802"/>
    <cellStyle name="Примечание 11 24 2 3" xfId="33803"/>
    <cellStyle name="Примечание 11 24 2 4" xfId="33804"/>
    <cellStyle name="Примечание 11 24 2 5" xfId="33805"/>
    <cellStyle name="Примечание 11 24 2 6" xfId="33806"/>
    <cellStyle name="Примечание 11 24 2 7" xfId="33807"/>
    <cellStyle name="Примечание 11 24 3" xfId="33808"/>
    <cellStyle name="Примечание 11 24 4" xfId="33809"/>
    <cellStyle name="Примечание 11 24 5" xfId="33810"/>
    <cellStyle name="Примечание 11 24 6" xfId="33811"/>
    <cellStyle name="Примечание 11 24 7" xfId="33812"/>
    <cellStyle name="Примечание 11 24 8" xfId="33813"/>
    <cellStyle name="Примечание 11 25" xfId="33814"/>
    <cellStyle name="Примечание 11 25 2" xfId="33815"/>
    <cellStyle name="Примечание 11 25 2 2" xfId="33816"/>
    <cellStyle name="Примечание 11 25 2 3" xfId="33817"/>
    <cellStyle name="Примечание 11 25 2 4" xfId="33818"/>
    <cellStyle name="Примечание 11 25 2 5" xfId="33819"/>
    <cellStyle name="Примечание 11 25 2 6" xfId="33820"/>
    <cellStyle name="Примечание 11 25 2 7" xfId="33821"/>
    <cellStyle name="Примечание 11 25 3" xfId="33822"/>
    <cellStyle name="Примечание 11 25 4" xfId="33823"/>
    <cellStyle name="Примечание 11 25 5" xfId="33824"/>
    <cellStyle name="Примечание 11 25 6" xfId="33825"/>
    <cellStyle name="Примечание 11 25 7" xfId="33826"/>
    <cellStyle name="Примечание 11 25 8" xfId="33827"/>
    <cellStyle name="Примечание 11 26" xfId="33828"/>
    <cellStyle name="Примечание 11 26 2" xfId="33829"/>
    <cellStyle name="Примечание 11 26 2 2" xfId="33830"/>
    <cellStyle name="Примечание 11 26 2 3" xfId="33831"/>
    <cellStyle name="Примечание 11 26 2 4" xfId="33832"/>
    <cellStyle name="Примечание 11 26 2 5" xfId="33833"/>
    <cellStyle name="Примечание 11 26 2 6" xfId="33834"/>
    <cellStyle name="Примечание 11 26 2 7" xfId="33835"/>
    <cellStyle name="Примечание 11 26 3" xfId="33836"/>
    <cellStyle name="Примечание 11 26 4" xfId="33837"/>
    <cellStyle name="Примечание 11 26 5" xfId="33838"/>
    <cellStyle name="Примечание 11 26 6" xfId="33839"/>
    <cellStyle name="Примечание 11 26 7" xfId="33840"/>
    <cellStyle name="Примечание 11 26 8" xfId="33841"/>
    <cellStyle name="Примечание 11 27" xfId="33842"/>
    <cellStyle name="Примечание 11 27 2" xfId="33843"/>
    <cellStyle name="Примечание 11 27 2 2" xfId="33844"/>
    <cellStyle name="Примечание 11 27 2 3" xfId="33845"/>
    <cellStyle name="Примечание 11 27 2 4" xfId="33846"/>
    <cellStyle name="Примечание 11 27 2 5" xfId="33847"/>
    <cellStyle name="Примечание 11 27 2 6" xfId="33848"/>
    <cellStyle name="Примечание 11 27 2 7" xfId="33849"/>
    <cellStyle name="Примечание 11 27 3" xfId="33850"/>
    <cellStyle name="Примечание 11 27 4" xfId="33851"/>
    <cellStyle name="Примечание 11 27 5" xfId="33852"/>
    <cellStyle name="Примечание 11 27 6" xfId="33853"/>
    <cellStyle name="Примечание 11 27 7" xfId="33854"/>
    <cellStyle name="Примечание 11 27 8" xfId="33855"/>
    <cellStyle name="Примечание 11 28" xfId="33856"/>
    <cellStyle name="Примечание 11 28 2" xfId="33857"/>
    <cellStyle name="Примечание 11 28 2 2" xfId="33858"/>
    <cellStyle name="Примечание 11 28 2 3" xfId="33859"/>
    <cellStyle name="Примечание 11 28 2 4" xfId="33860"/>
    <cellStyle name="Примечание 11 28 2 5" xfId="33861"/>
    <cellStyle name="Примечание 11 28 2 6" xfId="33862"/>
    <cellStyle name="Примечание 11 28 2 7" xfId="33863"/>
    <cellStyle name="Примечание 11 28 3" xfId="33864"/>
    <cellStyle name="Примечание 11 28 4" xfId="33865"/>
    <cellStyle name="Примечание 11 28 5" xfId="33866"/>
    <cellStyle name="Примечание 11 28 6" xfId="33867"/>
    <cellStyle name="Примечание 11 28 7" xfId="33868"/>
    <cellStyle name="Примечание 11 28 8" xfId="33869"/>
    <cellStyle name="Примечание 11 29" xfId="33870"/>
    <cellStyle name="Примечание 11 29 2" xfId="33871"/>
    <cellStyle name="Примечание 11 29 2 2" xfId="33872"/>
    <cellStyle name="Примечание 11 29 2 3" xfId="33873"/>
    <cellStyle name="Примечание 11 29 2 4" xfId="33874"/>
    <cellStyle name="Примечание 11 29 2 5" xfId="33875"/>
    <cellStyle name="Примечание 11 29 2 6" xfId="33876"/>
    <cellStyle name="Примечание 11 29 2 7" xfId="33877"/>
    <cellStyle name="Примечание 11 29 3" xfId="33878"/>
    <cellStyle name="Примечание 11 29 4" xfId="33879"/>
    <cellStyle name="Примечание 11 29 5" xfId="33880"/>
    <cellStyle name="Примечание 11 29 6" xfId="33881"/>
    <cellStyle name="Примечание 11 29 7" xfId="33882"/>
    <cellStyle name="Примечание 11 29 8" xfId="33883"/>
    <cellStyle name="Примечание 11 3" xfId="33884"/>
    <cellStyle name="Примечание 11 3 2" xfId="33885"/>
    <cellStyle name="Примечание 11 3 2 2" xfId="33886"/>
    <cellStyle name="Примечание 11 3 2 3" xfId="33887"/>
    <cellStyle name="Примечание 11 3 2 4" xfId="33888"/>
    <cellStyle name="Примечание 11 3 2 5" xfId="33889"/>
    <cellStyle name="Примечание 11 3 2 6" xfId="33890"/>
    <cellStyle name="Примечание 11 3 2 7" xfId="33891"/>
    <cellStyle name="Примечание 11 3 3" xfId="33892"/>
    <cellStyle name="Примечание 11 3 4" xfId="33893"/>
    <cellStyle name="Примечание 11 3 5" xfId="33894"/>
    <cellStyle name="Примечание 11 3 6" xfId="33895"/>
    <cellStyle name="Примечание 11 3 7" xfId="33896"/>
    <cellStyle name="Примечание 11 3 8" xfId="33897"/>
    <cellStyle name="Примечание 11 30" xfId="33898"/>
    <cellStyle name="Примечание 11 30 2" xfId="33899"/>
    <cellStyle name="Примечание 11 30 2 2" xfId="33900"/>
    <cellStyle name="Примечание 11 30 2 3" xfId="33901"/>
    <cellStyle name="Примечание 11 30 2 4" xfId="33902"/>
    <cellStyle name="Примечание 11 30 2 5" xfId="33903"/>
    <cellStyle name="Примечание 11 30 2 6" xfId="33904"/>
    <cellStyle name="Примечание 11 30 2 7" xfId="33905"/>
    <cellStyle name="Примечание 11 30 3" xfId="33906"/>
    <cellStyle name="Примечание 11 30 4" xfId="33907"/>
    <cellStyle name="Примечание 11 30 5" xfId="33908"/>
    <cellStyle name="Примечание 11 30 6" xfId="33909"/>
    <cellStyle name="Примечание 11 30 7" xfId="33910"/>
    <cellStyle name="Примечание 11 30 8" xfId="33911"/>
    <cellStyle name="Примечание 11 31" xfId="33912"/>
    <cellStyle name="Примечание 11 31 2" xfId="33913"/>
    <cellStyle name="Примечание 11 31 2 2" xfId="33914"/>
    <cellStyle name="Примечание 11 31 2 3" xfId="33915"/>
    <cellStyle name="Примечание 11 31 2 4" xfId="33916"/>
    <cellStyle name="Примечание 11 31 2 5" xfId="33917"/>
    <cellStyle name="Примечание 11 31 2 6" xfId="33918"/>
    <cellStyle name="Примечание 11 31 2 7" xfId="33919"/>
    <cellStyle name="Примечание 11 31 3" xfId="33920"/>
    <cellStyle name="Примечание 11 31 4" xfId="33921"/>
    <cellStyle name="Примечание 11 31 5" xfId="33922"/>
    <cellStyle name="Примечание 11 31 6" xfId="33923"/>
    <cellStyle name="Примечание 11 31 7" xfId="33924"/>
    <cellStyle name="Примечание 11 31 8" xfId="33925"/>
    <cellStyle name="Примечание 11 32" xfId="33926"/>
    <cellStyle name="Примечание 11 32 2" xfId="33927"/>
    <cellStyle name="Примечание 11 32 2 2" xfId="33928"/>
    <cellStyle name="Примечание 11 32 2 3" xfId="33929"/>
    <cellStyle name="Примечание 11 32 2 4" xfId="33930"/>
    <cellStyle name="Примечание 11 32 2 5" xfId="33931"/>
    <cellStyle name="Примечание 11 32 2 6" xfId="33932"/>
    <cellStyle name="Примечание 11 32 2 7" xfId="33933"/>
    <cellStyle name="Примечание 11 32 3" xfId="33934"/>
    <cellStyle name="Примечание 11 32 4" xfId="33935"/>
    <cellStyle name="Примечание 11 32 5" xfId="33936"/>
    <cellStyle name="Примечание 11 32 6" xfId="33937"/>
    <cellStyle name="Примечание 11 32 7" xfId="33938"/>
    <cellStyle name="Примечание 11 32 8" xfId="33939"/>
    <cellStyle name="Примечание 11 33" xfId="33940"/>
    <cellStyle name="Примечание 11 33 2" xfId="33941"/>
    <cellStyle name="Примечание 11 33 2 2" xfId="33942"/>
    <cellStyle name="Примечание 11 33 2 3" xfId="33943"/>
    <cellStyle name="Примечание 11 33 2 4" xfId="33944"/>
    <cellStyle name="Примечание 11 33 2 5" xfId="33945"/>
    <cellStyle name="Примечание 11 33 2 6" xfId="33946"/>
    <cellStyle name="Примечание 11 33 2 7" xfId="33947"/>
    <cellStyle name="Примечание 11 33 3" xfId="33948"/>
    <cellStyle name="Примечание 11 33 4" xfId="33949"/>
    <cellStyle name="Примечание 11 33 5" xfId="33950"/>
    <cellStyle name="Примечание 11 33 6" xfId="33951"/>
    <cellStyle name="Примечание 11 33 7" xfId="33952"/>
    <cellStyle name="Примечание 11 33 8" xfId="33953"/>
    <cellStyle name="Примечание 11 34" xfId="33954"/>
    <cellStyle name="Примечание 11 34 2" xfId="33955"/>
    <cellStyle name="Примечание 11 34 2 2" xfId="33956"/>
    <cellStyle name="Примечание 11 34 2 3" xfId="33957"/>
    <cellStyle name="Примечание 11 34 2 4" xfId="33958"/>
    <cellStyle name="Примечание 11 34 2 5" xfId="33959"/>
    <cellStyle name="Примечание 11 34 2 6" xfId="33960"/>
    <cellStyle name="Примечание 11 34 2 7" xfId="33961"/>
    <cellStyle name="Примечание 11 34 3" xfId="33962"/>
    <cellStyle name="Примечание 11 34 4" xfId="33963"/>
    <cellStyle name="Примечание 11 34 5" xfId="33964"/>
    <cellStyle name="Примечание 11 34 6" xfId="33965"/>
    <cellStyle name="Примечание 11 34 7" xfId="33966"/>
    <cellStyle name="Примечание 11 34 8" xfId="33967"/>
    <cellStyle name="Примечание 11 35" xfId="33968"/>
    <cellStyle name="Примечание 11 35 2" xfId="33969"/>
    <cellStyle name="Примечание 11 35 2 2" xfId="33970"/>
    <cellStyle name="Примечание 11 35 2 3" xfId="33971"/>
    <cellStyle name="Примечание 11 35 2 4" xfId="33972"/>
    <cellStyle name="Примечание 11 35 2 5" xfId="33973"/>
    <cellStyle name="Примечание 11 35 2 6" xfId="33974"/>
    <cellStyle name="Примечание 11 35 2 7" xfId="33975"/>
    <cellStyle name="Примечание 11 35 3" xfId="33976"/>
    <cellStyle name="Примечание 11 35 4" xfId="33977"/>
    <cellStyle name="Примечание 11 35 5" xfId="33978"/>
    <cellStyle name="Примечание 11 35 6" xfId="33979"/>
    <cellStyle name="Примечание 11 35 7" xfId="33980"/>
    <cellStyle name="Примечание 11 35 8" xfId="33981"/>
    <cellStyle name="Примечание 11 36" xfId="33982"/>
    <cellStyle name="Примечание 11 36 2" xfId="33983"/>
    <cellStyle name="Примечание 11 36 2 2" xfId="33984"/>
    <cellStyle name="Примечание 11 36 2 3" xfId="33985"/>
    <cellStyle name="Примечание 11 36 2 4" xfId="33986"/>
    <cellStyle name="Примечание 11 36 2 5" xfId="33987"/>
    <cellStyle name="Примечание 11 36 2 6" xfId="33988"/>
    <cellStyle name="Примечание 11 36 2 7" xfId="33989"/>
    <cellStyle name="Примечание 11 36 3" xfId="33990"/>
    <cellStyle name="Примечание 11 36 4" xfId="33991"/>
    <cellStyle name="Примечание 11 36 5" xfId="33992"/>
    <cellStyle name="Примечание 11 36 6" xfId="33993"/>
    <cellStyle name="Примечание 11 36 7" xfId="33994"/>
    <cellStyle name="Примечание 11 36 8" xfId="33995"/>
    <cellStyle name="Примечание 11 37" xfId="33996"/>
    <cellStyle name="Примечание 11 37 2" xfId="33997"/>
    <cellStyle name="Примечание 11 37 2 2" xfId="33998"/>
    <cellStyle name="Примечание 11 37 2 3" xfId="33999"/>
    <cellStyle name="Примечание 11 37 2 4" xfId="34000"/>
    <cellStyle name="Примечание 11 37 2 5" xfId="34001"/>
    <cellStyle name="Примечание 11 37 2 6" xfId="34002"/>
    <cellStyle name="Примечание 11 37 2 7" xfId="34003"/>
    <cellStyle name="Примечание 11 37 3" xfId="34004"/>
    <cellStyle name="Примечание 11 37 4" xfId="34005"/>
    <cellStyle name="Примечание 11 37 5" xfId="34006"/>
    <cellStyle name="Примечание 11 37 6" xfId="34007"/>
    <cellStyle name="Примечание 11 37 7" xfId="34008"/>
    <cellStyle name="Примечание 11 37 8" xfId="34009"/>
    <cellStyle name="Примечание 11 38" xfId="34010"/>
    <cellStyle name="Примечание 11 38 2" xfId="34011"/>
    <cellStyle name="Примечание 11 38 3" xfId="34012"/>
    <cellStyle name="Примечание 11 38 4" xfId="34013"/>
    <cellStyle name="Примечание 11 38 5" xfId="34014"/>
    <cellStyle name="Примечание 11 38 6" xfId="34015"/>
    <cellStyle name="Примечание 11 38 7" xfId="34016"/>
    <cellStyle name="Примечание 11 39" xfId="34017"/>
    <cellStyle name="Примечание 11 4" xfId="34018"/>
    <cellStyle name="Примечание 11 4 2" xfId="34019"/>
    <cellStyle name="Примечание 11 4 2 2" xfId="34020"/>
    <cellStyle name="Примечание 11 4 2 3" xfId="34021"/>
    <cellStyle name="Примечание 11 4 2 4" xfId="34022"/>
    <cellStyle name="Примечание 11 4 2 5" xfId="34023"/>
    <cellStyle name="Примечание 11 4 2 6" xfId="34024"/>
    <cellStyle name="Примечание 11 4 2 7" xfId="34025"/>
    <cellStyle name="Примечание 11 4 3" xfId="34026"/>
    <cellStyle name="Примечание 11 4 4" xfId="34027"/>
    <cellStyle name="Примечание 11 4 5" xfId="34028"/>
    <cellStyle name="Примечание 11 4 6" xfId="34029"/>
    <cellStyle name="Примечание 11 4 7" xfId="34030"/>
    <cellStyle name="Примечание 11 4 8" xfId="34031"/>
    <cellStyle name="Примечание 11 40" xfId="34032"/>
    <cellStyle name="Примечание 11 41" xfId="34033"/>
    <cellStyle name="Примечание 11 42" xfId="34034"/>
    <cellStyle name="Примечание 11 43" xfId="34035"/>
    <cellStyle name="Примечание 11 44" xfId="34036"/>
    <cellStyle name="Примечание 11 5" xfId="34037"/>
    <cellStyle name="Примечание 11 5 2" xfId="34038"/>
    <cellStyle name="Примечание 11 5 2 2" xfId="34039"/>
    <cellStyle name="Примечание 11 5 2 3" xfId="34040"/>
    <cellStyle name="Примечание 11 5 2 4" xfId="34041"/>
    <cellStyle name="Примечание 11 5 2 5" xfId="34042"/>
    <cellStyle name="Примечание 11 5 2 6" xfId="34043"/>
    <cellStyle name="Примечание 11 5 2 7" xfId="34044"/>
    <cellStyle name="Примечание 11 5 3" xfId="34045"/>
    <cellStyle name="Примечание 11 5 4" xfId="34046"/>
    <cellStyle name="Примечание 11 5 5" xfId="34047"/>
    <cellStyle name="Примечание 11 5 6" xfId="34048"/>
    <cellStyle name="Примечание 11 5 7" xfId="34049"/>
    <cellStyle name="Примечание 11 5 8" xfId="34050"/>
    <cellStyle name="Примечание 11 6" xfId="34051"/>
    <cellStyle name="Примечание 11 6 2" xfId="34052"/>
    <cellStyle name="Примечание 11 6 2 2" xfId="34053"/>
    <cellStyle name="Примечание 11 6 2 3" xfId="34054"/>
    <cellStyle name="Примечание 11 6 2 4" xfId="34055"/>
    <cellStyle name="Примечание 11 6 2 5" xfId="34056"/>
    <cellStyle name="Примечание 11 6 2 6" xfId="34057"/>
    <cellStyle name="Примечание 11 6 2 7" xfId="34058"/>
    <cellStyle name="Примечание 11 6 3" xfId="34059"/>
    <cellStyle name="Примечание 11 6 4" xfId="34060"/>
    <cellStyle name="Примечание 11 6 5" xfId="34061"/>
    <cellStyle name="Примечание 11 6 6" xfId="34062"/>
    <cellStyle name="Примечание 11 6 7" xfId="34063"/>
    <cellStyle name="Примечание 11 6 8" xfId="34064"/>
    <cellStyle name="Примечание 11 7" xfId="34065"/>
    <cellStyle name="Примечание 11 7 2" xfId="34066"/>
    <cellStyle name="Примечание 11 7 2 2" xfId="34067"/>
    <cellStyle name="Примечание 11 7 2 3" xfId="34068"/>
    <cellStyle name="Примечание 11 7 2 4" xfId="34069"/>
    <cellStyle name="Примечание 11 7 2 5" xfId="34070"/>
    <cellStyle name="Примечание 11 7 2 6" xfId="34071"/>
    <cellStyle name="Примечание 11 7 2 7" xfId="34072"/>
    <cellStyle name="Примечание 11 7 3" xfId="34073"/>
    <cellStyle name="Примечание 11 7 4" xfId="34074"/>
    <cellStyle name="Примечание 11 7 5" xfId="34075"/>
    <cellStyle name="Примечание 11 7 6" xfId="34076"/>
    <cellStyle name="Примечание 11 7 7" xfId="34077"/>
    <cellStyle name="Примечание 11 7 8" xfId="34078"/>
    <cellStyle name="Примечание 11 8" xfId="34079"/>
    <cellStyle name="Примечание 11 8 2" xfId="34080"/>
    <cellStyle name="Примечание 11 8 2 2" xfId="34081"/>
    <cellStyle name="Примечание 11 8 2 3" xfId="34082"/>
    <cellStyle name="Примечание 11 8 2 4" xfId="34083"/>
    <cellStyle name="Примечание 11 8 2 5" xfId="34084"/>
    <cellStyle name="Примечание 11 8 2 6" xfId="34085"/>
    <cellStyle name="Примечание 11 8 2 7" xfId="34086"/>
    <cellStyle name="Примечание 11 8 3" xfId="34087"/>
    <cellStyle name="Примечание 11 8 4" xfId="34088"/>
    <cellStyle name="Примечание 11 8 5" xfId="34089"/>
    <cellStyle name="Примечание 11 8 6" xfId="34090"/>
    <cellStyle name="Примечание 11 8 7" xfId="34091"/>
    <cellStyle name="Примечание 11 8 8" xfId="34092"/>
    <cellStyle name="Примечание 11 9" xfId="34093"/>
    <cellStyle name="Примечание 11 9 2" xfId="34094"/>
    <cellStyle name="Примечание 11 9 2 2" xfId="34095"/>
    <cellStyle name="Примечание 11 9 2 3" xfId="34096"/>
    <cellStyle name="Примечание 11 9 2 4" xfId="34097"/>
    <cellStyle name="Примечание 11 9 2 5" xfId="34098"/>
    <cellStyle name="Примечание 11 9 2 6" xfId="34099"/>
    <cellStyle name="Примечание 11 9 2 7" xfId="34100"/>
    <cellStyle name="Примечание 11 9 3" xfId="34101"/>
    <cellStyle name="Примечание 11 9 4" xfId="34102"/>
    <cellStyle name="Примечание 11 9 5" xfId="34103"/>
    <cellStyle name="Примечание 11 9 6" xfId="34104"/>
    <cellStyle name="Примечание 11 9 7" xfId="34105"/>
    <cellStyle name="Примечание 11 9 8" xfId="34106"/>
    <cellStyle name="Примечание 11_7 Расчёт тарифа 2011-2012 МЭС Востока" xfId="34107"/>
    <cellStyle name="Примечание 12" xfId="34108"/>
    <cellStyle name="Примечание 12 10" xfId="34109"/>
    <cellStyle name="Примечание 12 10 2" xfId="34110"/>
    <cellStyle name="Примечание 12 10 2 2" xfId="34111"/>
    <cellStyle name="Примечание 12 10 2 3" xfId="34112"/>
    <cellStyle name="Примечание 12 10 2 4" xfId="34113"/>
    <cellStyle name="Примечание 12 10 2 5" xfId="34114"/>
    <cellStyle name="Примечание 12 10 2 6" xfId="34115"/>
    <cellStyle name="Примечание 12 10 2 7" xfId="34116"/>
    <cellStyle name="Примечание 12 10 3" xfId="34117"/>
    <cellStyle name="Примечание 12 10 4" xfId="34118"/>
    <cellStyle name="Примечание 12 10 5" xfId="34119"/>
    <cellStyle name="Примечание 12 10 6" xfId="34120"/>
    <cellStyle name="Примечание 12 10 7" xfId="34121"/>
    <cellStyle name="Примечание 12 10 8" xfId="34122"/>
    <cellStyle name="Примечание 12 11" xfId="34123"/>
    <cellStyle name="Примечание 12 11 2" xfId="34124"/>
    <cellStyle name="Примечание 12 11 2 2" xfId="34125"/>
    <cellStyle name="Примечание 12 11 2 3" xfId="34126"/>
    <cellStyle name="Примечание 12 11 2 4" xfId="34127"/>
    <cellStyle name="Примечание 12 11 2 5" xfId="34128"/>
    <cellStyle name="Примечание 12 11 2 6" xfId="34129"/>
    <cellStyle name="Примечание 12 11 2 7" xfId="34130"/>
    <cellStyle name="Примечание 12 11 3" xfId="34131"/>
    <cellStyle name="Примечание 12 11 4" xfId="34132"/>
    <cellStyle name="Примечание 12 11 5" xfId="34133"/>
    <cellStyle name="Примечание 12 11 6" xfId="34134"/>
    <cellStyle name="Примечание 12 11 7" xfId="34135"/>
    <cellStyle name="Примечание 12 11 8" xfId="34136"/>
    <cellStyle name="Примечание 12 12" xfId="34137"/>
    <cellStyle name="Примечание 12 12 2" xfId="34138"/>
    <cellStyle name="Примечание 12 12 2 2" xfId="34139"/>
    <cellStyle name="Примечание 12 12 2 3" xfId="34140"/>
    <cellStyle name="Примечание 12 12 2 4" xfId="34141"/>
    <cellStyle name="Примечание 12 12 2 5" xfId="34142"/>
    <cellStyle name="Примечание 12 12 2 6" xfId="34143"/>
    <cellStyle name="Примечание 12 12 2 7" xfId="34144"/>
    <cellStyle name="Примечание 12 12 3" xfId="34145"/>
    <cellStyle name="Примечание 12 12 4" xfId="34146"/>
    <cellStyle name="Примечание 12 12 5" xfId="34147"/>
    <cellStyle name="Примечание 12 12 6" xfId="34148"/>
    <cellStyle name="Примечание 12 12 7" xfId="34149"/>
    <cellStyle name="Примечание 12 12 8" xfId="34150"/>
    <cellStyle name="Примечание 12 13" xfId="34151"/>
    <cellStyle name="Примечание 12 13 2" xfId="34152"/>
    <cellStyle name="Примечание 12 13 2 2" xfId="34153"/>
    <cellStyle name="Примечание 12 13 2 3" xfId="34154"/>
    <cellStyle name="Примечание 12 13 2 4" xfId="34155"/>
    <cellStyle name="Примечание 12 13 2 5" xfId="34156"/>
    <cellStyle name="Примечание 12 13 2 6" xfId="34157"/>
    <cellStyle name="Примечание 12 13 2 7" xfId="34158"/>
    <cellStyle name="Примечание 12 13 3" xfId="34159"/>
    <cellStyle name="Примечание 12 13 4" xfId="34160"/>
    <cellStyle name="Примечание 12 13 5" xfId="34161"/>
    <cellStyle name="Примечание 12 13 6" xfId="34162"/>
    <cellStyle name="Примечание 12 13 7" xfId="34163"/>
    <cellStyle name="Примечание 12 13 8" xfId="34164"/>
    <cellStyle name="Примечание 12 14" xfId="34165"/>
    <cellStyle name="Примечание 12 14 2" xfId="34166"/>
    <cellStyle name="Примечание 12 14 2 2" xfId="34167"/>
    <cellStyle name="Примечание 12 14 2 3" xfId="34168"/>
    <cellStyle name="Примечание 12 14 2 4" xfId="34169"/>
    <cellStyle name="Примечание 12 14 2 5" xfId="34170"/>
    <cellStyle name="Примечание 12 14 2 6" xfId="34171"/>
    <cellStyle name="Примечание 12 14 2 7" xfId="34172"/>
    <cellStyle name="Примечание 12 14 3" xfId="34173"/>
    <cellStyle name="Примечание 12 14 4" xfId="34174"/>
    <cellStyle name="Примечание 12 14 5" xfId="34175"/>
    <cellStyle name="Примечание 12 14 6" xfId="34176"/>
    <cellStyle name="Примечание 12 14 7" xfId="34177"/>
    <cellStyle name="Примечание 12 14 8" xfId="34178"/>
    <cellStyle name="Примечание 12 15" xfId="34179"/>
    <cellStyle name="Примечание 12 15 2" xfId="34180"/>
    <cellStyle name="Примечание 12 15 2 2" xfId="34181"/>
    <cellStyle name="Примечание 12 15 2 3" xfId="34182"/>
    <cellStyle name="Примечание 12 15 2 4" xfId="34183"/>
    <cellStyle name="Примечание 12 15 2 5" xfId="34184"/>
    <cellStyle name="Примечание 12 15 2 6" xfId="34185"/>
    <cellStyle name="Примечание 12 15 2 7" xfId="34186"/>
    <cellStyle name="Примечание 12 15 3" xfId="34187"/>
    <cellStyle name="Примечание 12 15 4" xfId="34188"/>
    <cellStyle name="Примечание 12 15 5" xfId="34189"/>
    <cellStyle name="Примечание 12 15 6" xfId="34190"/>
    <cellStyle name="Примечание 12 15 7" xfId="34191"/>
    <cellStyle name="Примечание 12 15 8" xfId="34192"/>
    <cellStyle name="Примечание 12 16" xfId="34193"/>
    <cellStyle name="Примечание 12 16 2" xfId="34194"/>
    <cellStyle name="Примечание 12 16 2 2" xfId="34195"/>
    <cellStyle name="Примечание 12 16 2 3" xfId="34196"/>
    <cellStyle name="Примечание 12 16 2 4" xfId="34197"/>
    <cellStyle name="Примечание 12 16 2 5" xfId="34198"/>
    <cellStyle name="Примечание 12 16 2 6" xfId="34199"/>
    <cellStyle name="Примечание 12 16 2 7" xfId="34200"/>
    <cellStyle name="Примечание 12 16 3" xfId="34201"/>
    <cellStyle name="Примечание 12 16 4" xfId="34202"/>
    <cellStyle name="Примечание 12 16 5" xfId="34203"/>
    <cellStyle name="Примечание 12 16 6" xfId="34204"/>
    <cellStyle name="Примечание 12 16 7" xfId="34205"/>
    <cellStyle name="Примечание 12 16 8" xfId="34206"/>
    <cellStyle name="Примечание 12 17" xfId="34207"/>
    <cellStyle name="Примечание 12 17 2" xfId="34208"/>
    <cellStyle name="Примечание 12 17 2 2" xfId="34209"/>
    <cellStyle name="Примечание 12 17 2 3" xfId="34210"/>
    <cellStyle name="Примечание 12 17 2 4" xfId="34211"/>
    <cellStyle name="Примечание 12 17 2 5" xfId="34212"/>
    <cellStyle name="Примечание 12 17 2 6" xfId="34213"/>
    <cellStyle name="Примечание 12 17 2 7" xfId="34214"/>
    <cellStyle name="Примечание 12 17 3" xfId="34215"/>
    <cellStyle name="Примечание 12 17 4" xfId="34216"/>
    <cellStyle name="Примечание 12 17 5" xfId="34217"/>
    <cellStyle name="Примечание 12 17 6" xfId="34218"/>
    <cellStyle name="Примечание 12 17 7" xfId="34219"/>
    <cellStyle name="Примечание 12 17 8" xfId="34220"/>
    <cellStyle name="Примечание 12 18" xfId="34221"/>
    <cellStyle name="Примечание 12 18 2" xfId="34222"/>
    <cellStyle name="Примечание 12 18 2 2" xfId="34223"/>
    <cellStyle name="Примечание 12 18 2 3" xfId="34224"/>
    <cellStyle name="Примечание 12 18 2 4" xfId="34225"/>
    <cellStyle name="Примечание 12 18 2 5" xfId="34226"/>
    <cellStyle name="Примечание 12 18 2 6" xfId="34227"/>
    <cellStyle name="Примечание 12 18 2 7" xfId="34228"/>
    <cellStyle name="Примечание 12 18 3" xfId="34229"/>
    <cellStyle name="Примечание 12 18 4" xfId="34230"/>
    <cellStyle name="Примечание 12 18 5" xfId="34231"/>
    <cellStyle name="Примечание 12 18 6" xfId="34232"/>
    <cellStyle name="Примечание 12 18 7" xfId="34233"/>
    <cellStyle name="Примечание 12 18 8" xfId="34234"/>
    <cellStyle name="Примечание 12 19" xfId="34235"/>
    <cellStyle name="Примечание 12 19 2" xfId="34236"/>
    <cellStyle name="Примечание 12 19 2 2" xfId="34237"/>
    <cellStyle name="Примечание 12 19 2 3" xfId="34238"/>
    <cellStyle name="Примечание 12 19 2 4" xfId="34239"/>
    <cellStyle name="Примечание 12 19 2 5" xfId="34240"/>
    <cellStyle name="Примечание 12 19 2 6" xfId="34241"/>
    <cellStyle name="Примечание 12 19 2 7" xfId="34242"/>
    <cellStyle name="Примечание 12 19 3" xfId="34243"/>
    <cellStyle name="Примечание 12 19 4" xfId="34244"/>
    <cellStyle name="Примечание 12 19 5" xfId="34245"/>
    <cellStyle name="Примечание 12 19 6" xfId="34246"/>
    <cellStyle name="Примечание 12 19 7" xfId="34247"/>
    <cellStyle name="Примечание 12 19 8" xfId="34248"/>
    <cellStyle name="Примечание 12 2" xfId="34249"/>
    <cellStyle name="Примечание 12 2 2" xfId="34250"/>
    <cellStyle name="Примечание 12 2 2 2" xfId="34251"/>
    <cellStyle name="Примечание 12 2 2 3" xfId="34252"/>
    <cellStyle name="Примечание 12 2 2 4" xfId="34253"/>
    <cellStyle name="Примечание 12 2 2 5" xfId="34254"/>
    <cellStyle name="Примечание 12 2 2 6" xfId="34255"/>
    <cellStyle name="Примечание 12 2 2 7" xfId="34256"/>
    <cellStyle name="Примечание 12 2 3" xfId="34257"/>
    <cellStyle name="Примечание 12 2 4" xfId="34258"/>
    <cellStyle name="Примечание 12 2 5" xfId="34259"/>
    <cellStyle name="Примечание 12 2 6" xfId="34260"/>
    <cellStyle name="Примечание 12 2 7" xfId="34261"/>
    <cellStyle name="Примечание 12 2 8" xfId="34262"/>
    <cellStyle name="Примечание 12 20" xfId="34263"/>
    <cellStyle name="Примечание 12 20 2" xfId="34264"/>
    <cellStyle name="Примечание 12 20 2 2" xfId="34265"/>
    <cellStyle name="Примечание 12 20 2 3" xfId="34266"/>
    <cellStyle name="Примечание 12 20 2 4" xfId="34267"/>
    <cellStyle name="Примечание 12 20 2 5" xfId="34268"/>
    <cellStyle name="Примечание 12 20 2 6" xfId="34269"/>
    <cellStyle name="Примечание 12 20 2 7" xfId="34270"/>
    <cellStyle name="Примечание 12 20 3" xfId="34271"/>
    <cellStyle name="Примечание 12 20 4" xfId="34272"/>
    <cellStyle name="Примечание 12 20 5" xfId="34273"/>
    <cellStyle name="Примечание 12 20 6" xfId="34274"/>
    <cellStyle name="Примечание 12 20 7" xfId="34275"/>
    <cellStyle name="Примечание 12 20 8" xfId="34276"/>
    <cellStyle name="Примечание 12 21" xfId="34277"/>
    <cellStyle name="Примечание 12 21 2" xfId="34278"/>
    <cellStyle name="Примечание 12 21 2 2" xfId="34279"/>
    <cellStyle name="Примечание 12 21 2 3" xfId="34280"/>
    <cellStyle name="Примечание 12 21 2 4" xfId="34281"/>
    <cellStyle name="Примечание 12 21 2 5" xfId="34282"/>
    <cellStyle name="Примечание 12 21 2 6" xfId="34283"/>
    <cellStyle name="Примечание 12 21 2 7" xfId="34284"/>
    <cellStyle name="Примечание 12 21 3" xfId="34285"/>
    <cellStyle name="Примечание 12 21 4" xfId="34286"/>
    <cellStyle name="Примечание 12 21 5" xfId="34287"/>
    <cellStyle name="Примечание 12 21 6" xfId="34288"/>
    <cellStyle name="Примечание 12 21 7" xfId="34289"/>
    <cellStyle name="Примечание 12 21 8" xfId="34290"/>
    <cellStyle name="Примечание 12 22" xfId="34291"/>
    <cellStyle name="Примечание 12 22 2" xfId="34292"/>
    <cellStyle name="Примечание 12 22 2 2" xfId="34293"/>
    <cellStyle name="Примечание 12 22 2 3" xfId="34294"/>
    <cellStyle name="Примечание 12 22 2 4" xfId="34295"/>
    <cellStyle name="Примечание 12 22 2 5" xfId="34296"/>
    <cellStyle name="Примечание 12 22 2 6" xfId="34297"/>
    <cellStyle name="Примечание 12 22 2 7" xfId="34298"/>
    <cellStyle name="Примечание 12 22 3" xfId="34299"/>
    <cellStyle name="Примечание 12 22 4" xfId="34300"/>
    <cellStyle name="Примечание 12 22 5" xfId="34301"/>
    <cellStyle name="Примечание 12 22 6" xfId="34302"/>
    <cellStyle name="Примечание 12 22 7" xfId="34303"/>
    <cellStyle name="Примечание 12 22 8" xfId="34304"/>
    <cellStyle name="Примечание 12 23" xfId="34305"/>
    <cellStyle name="Примечание 12 23 2" xfId="34306"/>
    <cellStyle name="Примечание 12 23 2 2" xfId="34307"/>
    <cellStyle name="Примечание 12 23 2 3" xfId="34308"/>
    <cellStyle name="Примечание 12 23 2 4" xfId="34309"/>
    <cellStyle name="Примечание 12 23 2 5" xfId="34310"/>
    <cellStyle name="Примечание 12 23 2 6" xfId="34311"/>
    <cellStyle name="Примечание 12 23 2 7" xfId="34312"/>
    <cellStyle name="Примечание 12 23 3" xfId="34313"/>
    <cellStyle name="Примечание 12 23 4" xfId="34314"/>
    <cellStyle name="Примечание 12 23 5" xfId="34315"/>
    <cellStyle name="Примечание 12 23 6" xfId="34316"/>
    <cellStyle name="Примечание 12 23 7" xfId="34317"/>
    <cellStyle name="Примечание 12 23 8" xfId="34318"/>
    <cellStyle name="Примечание 12 24" xfId="34319"/>
    <cellStyle name="Примечание 12 24 2" xfId="34320"/>
    <cellStyle name="Примечание 12 24 2 2" xfId="34321"/>
    <cellStyle name="Примечание 12 24 2 3" xfId="34322"/>
    <cellStyle name="Примечание 12 24 2 4" xfId="34323"/>
    <cellStyle name="Примечание 12 24 2 5" xfId="34324"/>
    <cellStyle name="Примечание 12 24 2 6" xfId="34325"/>
    <cellStyle name="Примечание 12 24 2 7" xfId="34326"/>
    <cellStyle name="Примечание 12 24 3" xfId="34327"/>
    <cellStyle name="Примечание 12 24 4" xfId="34328"/>
    <cellStyle name="Примечание 12 24 5" xfId="34329"/>
    <cellStyle name="Примечание 12 24 6" xfId="34330"/>
    <cellStyle name="Примечание 12 24 7" xfId="34331"/>
    <cellStyle name="Примечание 12 24 8" xfId="34332"/>
    <cellStyle name="Примечание 12 25" xfId="34333"/>
    <cellStyle name="Примечание 12 25 2" xfId="34334"/>
    <cellStyle name="Примечание 12 25 2 2" xfId="34335"/>
    <cellStyle name="Примечание 12 25 2 3" xfId="34336"/>
    <cellStyle name="Примечание 12 25 2 4" xfId="34337"/>
    <cellStyle name="Примечание 12 25 2 5" xfId="34338"/>
    <cellStyle name="Примечание 12 25 2 6" xfId="34339"/>
    <cellStyle name="Примечание 12 25 2 7" xfId="34340"/>
    <cellStyle name="Примечание 12 25 3" xfId="34341"/>
    <cellStyle name="Примечание 12 25 4" xfId="34342"/>
    <cellStyle name="Примечание 12 25 5" xfId="34343"/>
    <cellStyle name="Примечание 12 25 6" xfId="34344"/>
    <cellStyle name="Примечание 12 25 7" xfId="34345"/>
    <cellStyle name="Примечание 12 25 8" xfId="34346"/>
    <cellStyle name="Примечание 12 26" xfId="34347"/>
    <cellStyle name="Примечание 12 26 2" xfId="34348"/>
    <cellStyle name="Примечание 12 26 2 2" xfId="34349"/>
    <cellStyle name="Примечание 12 26 2 3" xfId="34350"/>
    <cellStyle name="Примечание 12 26 2 4" xfId="34351"/>
    <cellStyle name="Примечание 12 26 2 5" xfId="34352"/>
    <cellStyle name="Примечание 12 26 2 6" xfId="34353"/>
    <cellStyle name="Примечание 12 26 2 7" xfId="34354"/>
    <cellStyle name="Примечание 12 26 3" xfId="34355"/>
    <cellStyle name="Примечание 12 26 4" xfId="34356"/>
    <cellStyle name="Примечание 12 26 5" xfId="34357"/>
    <cellStyle name="Примечание 12 26 6" xfId="34358"/>
    <cellStyle name="Примечание 12 26 7" xfId="34359"/>
    <cellStyle name="Примечание 12 26 8" xfId="34360"/>
    <cellStyle name="Примечание 12 27" xfId="34361"/>
    <cellStyle name="Примечание 12 27 2" xfId="34362"/>
    <cellStyle name="Примечание 12 27 2 2" xfId="34363"/>
    <cellStyle name="Примечание 12 27 2 3" xfId="34364"/>
    <cellStyle name="Примечание 12 27 2 4" xfId="34365"/>
    <cellStyle name="Примечание 12 27 2 5" xfId="34366"/>
    <cellStyle name="Примечание 12 27 2 6" xfId="34367"/>
    <cellStyle name="Примечание 12 27 2 7" xfId="34368"/>
    <cellStyle name="Примечание 12 27 3" xfId="34369"/>
    <cellStyle name="Примечание 12 27 4" xfId="34370"/>
    <cellStyle name="Примечание 12 27 5" xfId="34371"/>
    <cellStyle name="Примечание 12 27 6" xfId="34372"/>
    <cellStyle name="Примечание 12 27 7" xfId="34373"/>
    <cellStyle name="Примечание 12 27 8" xfId="34374"/>
    <cellStyle name="Примечание 12 28" xfId="34375"/>
    <cellStyle name="Примечание 12 28 2" xfId="34376"/>
    <cellStyle name="Примечание 12 28 2 2" xfId="34377"/>
    <cellStyle name="Примечание 12 28 2 3" xfId="34378"/>
    <cellStyle name="Примечание 12 28 2 4" xfId="34379"/>
    <cellStyle name="Примечание 12 28 2 5" xfId="34380"/>
    <cellStyle name="Примечание 12 28 2 6" xfId="34381"/>
    <cellStyle name="Примечание 12 28 2 7" xfId="34382"/>
    <cellStyle name="Примечание 12 28 3" xfId="34383"/>
    <cellStyle name="Примечание 12 28 4" xfId="34384"/>
    <cellStyle name="Примечание 12 28 5" xfId="34385"/>
    <cellStyle name="Примечание 12 28 6" xfId="34386"/>
    <cellStyle name="Примечание 12 28 7" xfId="34387"/>
    <cellStyle name="Примечание 12 28 8" xfId="34388"/>
    <cellStyle name="Примечание 12 29" xfId="34389"/>
    <cellStyle name="Примечание 12 29 2" xfId="34390"/>
    <cellStyle name="Примечание 12 29 2 2" xfId="34391"/>
    <cellStyle name="Примечание 12 29 2 3" xfId="34392"/>
    <cellStyle name="Примечание 12 29 2 4" xfId="34393"/>
    <cellStyle name="Примечание 12 29 2 5" xfId="34394"/>
    <cellStyle name="Примечание 12 29 2 6" xfId="34395"/>
    <cellStyle name="Примечание 12 29 2 7" xfId="34396"/>
    <cellStyle name="Примечание 12 29 3" xfId="34397"/>
    <cellStyle name="Примечание 12 29 4" xfId="34398"/>
    <cellStyle name="Примечание 12 29 5" xfId="34399"/>
    <cellStyle name="Примечание 12 29 6" xfId="34400"/>
    <cellStyle name="Примечание 12 29 7" xfId="34401"/>
    <cellStyle name="Примечание 12 29 8" xfId="34402"/>
    <cellStyle name="Примечание 12 3" xfId="34403"/>
    <cellStyle name="Примечание 12 3 2" xfId="34404"/>
    <cellStyle name="Примечание 12 3 2 2" xfId="34405"/>
    <cellStyle name="Примечание 12 3 2 3" xfId="34406"/>
    <cellStyle name="Примечание 12 3 2 4" xfId="34407"/>
    <cellStyle name="Примечание 12 3 2 5" xfId="34408"/>
    <cellStyle name="Примечание 12 3 2 6" xfId="34409"/>
    <cellStyle name="Примечание 12 3 2 7" xfId="34410"/>
    <cellStyle name="Примечание 12 3 3" xfId="34411"/>
    <cellStyle name="Примечание 12 3 4" xfId="34412"/>
    <cellStyle name="Примечание 12 3 5" xfId="34413"/>
    <cellStyle name="Примечание 12 3 6" xfId="34414"/>
    <cellStyle name="Примечание 12 3 7" xfId="34415"/>
    <cellStyle name="Примечание 12 3 8" xfId="34416"/>
    <cellStyle name="Примечание 12 30" xfId="34417"/>
    <cellStyle name="Примечание 12 30 2" xfId="34418"/>
    <cellStyle name="Примечание 12 30 2 2" xfId="34419"/>
    <cellStyle name="Примечание 12 30 2 3" xfId="34420"/>
    <cellStyle name="Примечание 12 30 2 4" xfId="34421"/>
    <cellStyle name="Примечание 12 30 2 5" xfId="34422"/>
    <cellStyle name="Примечание 12 30 2 6" xfId="34423"/>
    <cellStyle name="Примечание 12 30 2 7" xfId="34424"/>
    <cellStyle name="Примечание 12 30 3" xfId="34425"/>
    <cellStyle name="Примечание 12 30 4" xfId="34426"/>
    <cellStyle name="Примечание 12 30 5" xfId="34427"/>
    <cellStyle name="Примечание 12 30 6" xfId="34428"/>
    <cellStyle name="Примечание 12 30 7" xfId="34429"/>
    <cellStyle name="Примечание 12 30 8" xfId="34430"/>
    <cellStyle name="Примечание 12 31" xfId="34431"/>
    <cellStyle name="Примечание 12 31 2" xfId="34432"/>
    <cellStyle name="Примечание 12 31 2 2" xfId="34433"/>
    <cellStyle name="Примечание 12 31 2 3" xfId="34434"/>
    <cellStyle name="Примечание 12 31 2 4" xfId="34435"/>
    <cellStyle name="Примечание 12 31 2 5" xfId="34436"/>
    <cellStyle name="Примечание 12 31 2 6" xfId="34437"/>
    <cellStyle name="Примечание 12 31 2 7" xfId="34438"/>
    <cellStyle name="Примечание 12 31 3" xfId="34439"/>
    <cellStyle name="Примечание 12 31 4" xfId="34440"/>
    <cellStyle name="Примечание 12 31 5" xfId="34441"/>
    <cellStyle name="Примечание 12 31 6" xfId="34442"/>
    <cellStyle name="Примечание 12 31 7" xfId="34443"/>
    <cellStyle name="Примечание 12 31 8" xfId="34444"/>
    <cellStyle name="Примечание 12 32" xfId="34445"/>
    <cellStyle name="Примечание 12 32 2" xfId="34446"/>
    <cellStyle name="Примечание 12 32 2 2" xfId="34447"/>
    <cellStyle name="Примечание 12 32 2 3" xfId="34448"/>
    <cellStyle name="Примечание 12 32 2 4" xfId="34449"/>
    <cellStyle name="Примечание 12 32 2 5" xfId="34450"/>
    <cellStyle name="Примечание 12 32 2 6" xfId="34451"/>
    <cellStyle name="Примечание 12 32 2 7" xfId="34452"/>
    <cellStyle name="Примечание 12 32 3" xfId="34453"/>
    <cellStyle name="Примечание 12 32 4" xfId="34454"/>
    <cellStyle name="Примечание 12 32 5" xfId="34455"/>
    <cellStyle name="Примечание 12 32 6" xfId="34456"/>
    <cellStyle name="Примечание 12 32 7" xfId="34457"/>
    <cellStyle name="Примечание 12 32 8" xfId="34458"/>
    <cellStyle name="Примечание 12 33" xfId="34459"/>
    <cellStyle name="Примечание 12 33 2" xfId="34460"/>
    <cellStyle name="Примечание 12 33 2 2" xfId="34461"/>
    <cellStyle name="Примечание 12 33 2 3" xfId="34462"/>
    <cellStyle name="Примечание 12 33 2 4" xfId="34463"/>
    <cellStyle name="Примечание 12 33 2 5" xfId="34464"/>
    <cellStyle name="Примечание 12 33 2 6" xfId="34465"/>
    <cellStyle name="Примечание 12 33 2 7" xfId="34466"/>
    <cellStyle name="Примечание 12 33 3" xfId="34467"/>
    <cellStyle name="Примечание 12 33 4" xfId="34468"/>
    <cellStyle name="Примечание 12 33 5" xfId="34469"/>
    <cellStyle name="Примечание 12 33 6" xfId="34470"/>
    <cellStyle name="Примечание 12 33 7" xfId="34471"/>
    <cellStyle name="Примечание 12 33 8" xfId="34472"/>
    <cellStyle name="Примечание 12 34" xfId="34473"/>
    <cellStyle name="Примечание 12 34 2" xfId="34474"/>
    <cellStyle name="Примечание 12 34 2 2" xfId="34475"/>
    <cellStyle name="Примечание 12 34 2 3" xfId="34476"/>
    <cellStyle name="Примечание 12 34 2 4" xfId="34477"/>
    <cellStyle name="Примечание 12 34 2 5" xfId="34478"/>
    <cellStyle name="Примечание 12 34 2 6" xfId="34479"/>
    <cellStyle name="Примечание 12 34 2 7" xfId="34480"/>
    <cellStyle name="Примечание 12 34 3" xfId="34481"/>
    <cellStyle name="Примечание 12 34 4" xfId="34482"/>
    <cellStyle name="Примечание 12 34 5" xfId="34483"/>
    <cellStyle name="Примечание 12 34 6" xfId="34484"/>
    <cellStyle name="Примечание 12 34 7" xfId="34485"/>
    <cellStyle name="Примечание 12 34 8" xfId="34486"/>
    <cellStyle name="Примечание 12 35" xfId="34487"/>
    <cellStyle name="Примечание 12 35 2" xfId="34488"/>
    <cellStyle name="Примечание 12 35 2 2" xfId="34489"/>
    <cellStyle name="Примечание 12 35 2 3" xfId="34490"/>
    <cellStyle name="Примечание 12 35 2 4" xfId="34491"/>
    <cellStyle name="Примечание 12 35 2 5" xfId="34492"/>
    <cellStyle name="Примечание 12 35 2 6" xfId="34493"/>
    <cellStyle name="Примечание 12 35 2 7" xfId="34494"/>
    <cellStyle name="Примечание 12 35 3" xfId="34495"/>
    <cellStyle name="Примечание 12 35 4" xfId="34496"/>
    <cellStyle name="Примечание 12 35 5" xfId="34497"/>
    <cellStyle name="Примечание 12 35 6" xfId="34498"/>
    <cellStyle name="Примечание 12 35 7" xfId="34499"/>
    <cellStyle name="Примечание 12 35 8" xfId="34500"/>
    <cellStyle name="Примечание 12 36" xfId="34501"/>
    <cellStyle name="Примечание 12 36 2" xfId="34502"/>
    <cellStyle name="Примечание 12 36 2 2" xfId="34503"/>
    <cellStyle name="Примечание 12 36 2 3" xfId="34504"/>
    <cellStyle name="Примечание 12 36 2 4" xfId="34505"/>
    <cellStyle name="Примечание 12 36 2 5" xfId="34506"/>
    <cellStyle name="Примечание 12 36 2 6" xfId="34507"/>
    <cellStyle name="Примечание 12 36 2 7" xfId="34508"/>
    <cellStyle name="Примечание 12 36 3" xfId="34509"/>
    <cellStyle name="Примечание 12 36 4" xfId="34510"/>
    <cellStyle name="Примечание 12 36 5" xfId="34511"/>
    <cellStyle name="Примечание 12 36 6" xfId="34512"/>
    <cellStyle name="Примечание 12 36 7" xfId="34513"/>
    <cellStyle name="Примечание 12 36 8" xfId="34514"/>
    <cellStyle name="Примечание 12 37" xfId="34515"/>
    <cellStyle name="Примечание 12 37 2" xfId="34516"/>
    <cellStyle name="Примечание 12 37 2 2" xfId="34517"/>
    <cellStyle name="Примечание 12 37 2 3" xfId="34518"/>
    <cellStyle name="Примечание 12 37 2 4" xfId="34519"/>
    <cellStyle name="Примечание 12 37 2 5" xfId="34520"/>
    <cellStyle name="Примечание 12 37 2 6" xfId="34521"/>
    <cellStyle name="Примечание 12 37 2 7" xfId="34522"/>
    <cellStyle name="Примечание 12 37 3" xfId="34523"/>
    <cellStyle name="Примечание 12 37 4" xfId="34524"/>
    <cellStyle name="Примечание 12 37 5" xfId="34525"/>
    <cellStyle name="Примечание 12 37 6" xfId="34526"/>
    <cellStyle name="Примечание 12 37 7" xfId="34527"/>
    <cellStyle name="Примечание 12 37 8" xfId="34528"/>
    <cellStyle name="Примечание 12 38" xfId="34529"/>
    <cellStyle name="Примечание 12 38 2" xfId="34530"/>
    <cellStyle name="Примечание 12 38 3" xfId="34531"/>
    <cellStyle name="Примечание 12 38 4" xfId="34532"/>
    <cellStyle name="Примечание 12 38 5" xfId="34533"/>
    <cellStyle name="Примечание 12 38 6" xfId="34534"/>
    <cellStyle name="Примечание 12 38 7" xfId="34535"/>
    <cellStyle name="Примечание 12 39" xfId="34536"/>
    <cellStyle name="Примечание 12 4" xfId="34537"/>
    <cellStyle name="Примечание 12 4 2" xfId="34538"/>
    <cellStyle name="Примечание 12 4 2 2" xfId="34539"/>
    <cellStyle name="Примечание 12 4 2 3" xfId="34540"/>
    <cellStyle name="Примечание 12 4 2 4" xfId="34541"/>
    <cellStyle name="Примечание 12 4 2 5" xfId="34542"/>
    <cellStyle name="Примечание 12 4 2 6" xfId="34543"/>
    <cellStyle name="Примечание 12 4 2 7" xfId="34544"/>
    <cellStyle name="Примечание 12 4 3" xfId="34545"/>
    <cellStyle name="Примечание 12 4 4" xfId="34546"/>
    <cellStyle name="Примечание 12 4 5" xfId="34547"/>
    <cellStyle name="Примечание 12 4 6" xfId="34548"/>
    <cellStyle name="Примечание 12 4 7" xfId="34549"/>
    <cellStyle name="Примечание 12 4 8" xfId="34550"/>
    <cellStyle name="Примечание 12 40" xfId="34551"/>
    <cellStyle name="Примечание 12 41" xfId="34552"/>
    <cellStyle name="Примечание 12 42" xfId="34553"/>
    <cellStyle name="Примечание 12 43" xfId="34554"/>
    <cellStyle name="Примечание 12 44" xfId="34555"/>
    <cellStyle name="Примечание 12 5" xfId="34556"/>
    <cellStyle name="Примечание 12 5 2" xfId="34557"/>
    <cellStyle name="Примечание 12 5 2 2" xfId="34558"/>
    <cellStyle name="Примечание 12 5 2 3" xfId="34559"/>
    <cellStyle name="Примечание 12 5 2 4" xfId="34560"/>
    <cellStyle name="Примечание 12 5 2 5" xfId="34561"/>
    <cellStyle name="Примечание 12 5 2 6" xfId="34562"/>
    <cellStyle name="Примечание 12 5 2 7" xfId="34563"/>
    <cellStyle name="Примечание 12 5 3" xfId="34564"/>
    <cellStyle name="Примечание 12 5 4" xfId="34565"/>
    <cellStyle name="Примечание 12 5 5" xfId="34566"/>
    <cellStyle name="Примечание 12 5 6" xfId="34567"/>
    <cellStyle name="Примечание 12 5 7" xfId="34568"/>
    <cellStyle name="Примечание 12 5 8" xfId="34569"/>
    <cellStyle name="Примечание 12 6" xfId="34570"/>
    <cellStyle name="Примечание 12 6 2" xfId="34571"/>
    <cellStyle name="Примечание 12 6 2 2" xfId="34572"/>
    <cellStyle name="Примечание 12 6 2 3" xfId="34573"/>
    <cellStyle name="Примечание 12 6 2 4" xfId="34574"/>
    <cellStyle name="Примечание 12 6 2 5" xfId="34575"/>
    <cellStyle name="Примечание 12 6 2 6" xfId="34576"/>
    <cellStyle name="Примечание 12 6 2 7" xfId="34577"/>
    <cellStyle name="Примечание 12 6 3" xfId="34578"/>
    <cellStyle name="Примечание 12 6 4" xfId="34579"/>
    <cellStyle name="Примечание 12 6 5" xfId="34580"/>
    <cellStyle name="Примечание 12 6 6" xfId="34581"/>
    <cellStyle name="Примечание 12 6 7" xfId="34582"/>
    <cellStyle name="Примечание 12 6 8" xfId="34583"/>
    <cellStyle name="Примечание 12 7" xfId="34584"/>
    <cellStyle name="Примечание 12 7 2" xfId="34585"/>
    <cellStyle name="Примечание 12 7 2 2" xfId="34586"/>
    <cellStyle name="Примечание 12 7 2 3" xfId="34587"/>
    <cellStyle name="Примечание 12 7 2 4" xfId="34588"/>
    <cellStyle name="Примечание 12 7 2 5" xfId="34589"/>
    <cellStyle name="Примечание 12 7 2 6" xfId="34590"/>
    <cellStyle name="Примечание 12 7 2 7" xfId="34591"/>
    <cellStyle name="Примечание 12 7 3" xfId="34592"/>
    <cellStyle name="Примечание 12 7 4" xfId="34593"/>
    <cellStyle name="Примечание 12 7 5" xfId="34594"/>
    <cellStyle name="Примечание 12 7 6" xfId="34595"/>
    <cellStyle name="Примечание 12 7 7" xfId="34596"/>
    <cellStyle name="Примечание 12 7 8" xfId="34597"/>
    <cellStyle name="Примечание 12 8" xfId="34598"/>
    <cellStyle name="Примечание 12 8 2" xfId="34599"/>
    <cellStyle name="Примечание 12 8 2 2" xfId="34600"/>
    <cellStyle name="Примечание 12 8 2 3" xfId="34601"/>
    <cellStyle name="Примечание 12 8 2 4" xfId="34602"/>
    <cellStyle name="Примечание 12 8 2 5" xfId="34603"/>
    <cellStyle name="Примечание 12 8 2 6" xfId="34604"/>
    <cellStyle name="Примечание 12 8 2 7" xfId="34605"/>
    <cellStyle name="Примечание 12 8 3" xfId="34606"/>
    <cellStyle name="Примечание 12 8 4" xfId="34607"/>
    <cellStyle name="Примечание 12 8 5" xfId="34608"/>
    <cellStyle name="Примечание 12 8 6" xfId="34609"/>
    <cellStyle name="Примечание 12 8 7" xfId="34610"/>
    <cellStyle name="Примечание 12 8 8" xfId="34611"/>
    <cellStyle name="Примечание 12 9" xfId="34612"/>
    <cellStyle name="Примечание 12 9 2" xfId="34613"/>
    <cellStyle name="Примечание 12 9 2 2" xfId="34614"/>
    <cellStyle name="Примечание 12 9 2 3" xfId="34615"/>
    <cellStyle name="Примечание 12 9 2 4" xfId="34616"/>
    <cellStyle name="Примечание 12 9 2 5" xfId="34617"/>
    <cellStyle name="Примечание 12 9 2 6" xfId="34618"/>
    <cellStyle name="Примечание 12 9 2 7" xfId="34619"/>
    <cellStyle name="Примечание 12 9 3" xfId="34620"/>
    <cellStyle name="Примечание 12 9 4" xfId="34621"/>
    <cellStyle name="Примечание 12 9 5" xfId="34622"/>
    <cellStyle name="Примечание 12 9 6" xfId="34623"/>
    <cellStyle name="Примечание 12 9 7" xfId="34624"/>
    <cellStyle name="Примечание 12 9 8" xfId="34625"/>
    <cellStyle name="Примечание 12_7 Расчёт тарифа 2011-2012 МЭС Востока" xfId="34626"/>
    <cellStyle name="Примечание 13" xfId="34627"/>
    <cellStyle name="Примечание 13 10" xfId="34628"/>
    <cellStyle name="Примечание 13 10 2" xfId="34629"/>
    <cellStyle name="Примечание 13 10 2 2" xfId="34630"/>
    <cellStyle name="Примечание 13 10 2 3" xfId="34631"/>
    <cellStyle name="Примечание 13 10 2 4" xfId="34632"/>
    <cellStyle name="Примечание 13 10 2 5" xfId="34633"/>
    <cellStyle name="Примечание 13 10 2 6" xfId="34634"/>
    <cellStyle name="Примечание 13 10 2 7" xfId="34635"/>
    <cellStyle name="Примечание 13 10 3" xfId="34636"/>
    <cellStyle name="Примечание 13 10 4" xfId="34637"/>
    <cellStyle name="Примечание 13 10 5" xfId="34638"/>
    <cellStyle name="Примечание 13 10 6" xfId="34639"/>
    <cellStyle name="Примечание 13 10 7" xfId="34640"/>
    <cellStyle name="Примечание 13 10 8" xfId="34641"/>
    <cellStyle name="Примечание 13 11" xfId="34642"/>
    <cellStyle name="Примечание 13 11 2" xfId="34643"/>
    <cellStyle name="Примечание 13 11 2 2" xfId="34644"/>
    <cellStyle name="Примечание 13 11 2 3" xfId="34645"/>
    <cellStyle name="Примечание 13 11 2 4" xfId="34646"/>
    <cellStyle name="Примечание 13 11 2 5" xfId="34647"/>
    <cellStyle name="Примечание 13 11 2 6" xfId="34648"/>
    <cellStyle name="Примечание 13 11 2 7" xfId="34649"/>
    <cellStyle name="Примечание 13 11 3" xfId="34650"/>
    <cellStyle name="Примечание 13 11 4" xfId="34651"/>
    <cellStyle name="Примечание 13 11 5" xfId="34652"/>
    <cellStyle name="Примечание 13 11 6" xfId="34653"/>
    <cellStyle name="Примечание 13 11 7" xfId="34654"/>
    <cellStyle name="Примечание 13 11 8" xfId="34655"/>
    <cellStyle name="Примечание 13 12" xfId="34656"/>
    <cellStyle name="Примечание 13 12 2" xfId="34657"/>
    <cellStyle name="Примечание 13 12 2 2" xfId="34658"/>
    <cellStyle name="Примечание 13 12 2 3" xfId="34659"/>
    <cellStyle name="Примечание 13 12 2 4" xfId="34660"/>
    <cellStyle name="Примечание 13 12 2 5" xfId="34661"/>
    <cellStyle name="Примечание 13 12 2 6" xfId="34662"/>
    <cellStyle name="Примечание 13 12 2 7" xfId="34663"/>
    <cellStyle name="Примечание 13 12 3" xfId="34664"/>
    <cellStyle name="Примечание 13 12 4" xfId="34665"/>
    <cellStyle name="Примечание 13 12 5" xfId="34666"/>
    <cellStyle name="Примечание 13 12 6" xfId="34667"/>
    <cellStyle name="Примечание 13 12 7" xfId="34668"/>
    <cellStyle name="Примечание 13 12 8" xfId="34669"/>
    <cellStyle name="Примечание 13 13" xfId="34670"/>
    <cellStyle name="Примечание 13 13 2" xfId="34671"/>
    <cellStyle name="Примечание 13 13 2 2" xfId="34672"/>
    <cellStyle name="Примечание 13 13 2 3" xfId="34673"/>
    <cellStyle name="Примечание 13 13 2 4" xfId="34674"/>
    <cellStyle name="Примечание 13 13 2 5" xfId="34675"/>
    <cellStyle name="Примечание 13 13 2 6" xfId="34676"/>
    <cellStyle name="Примечание 13 13 2 7" xfId="34677"/>
    <cellStyle name="Примечание 13 13 3" xfId="34678"/>
    <cellStyle name="Примечание 13 13 4" xfId="34679"/>
    <cellStyle name="Примечание 13 13 5" xfId="34680"/>
    <cellStyle name="Примечание 13 13 6" xfId="34681"/>
    <cellStyle name="Примечание 13 13 7" xfId="34682"/>
    <cellStyle name="Примечание 13 13 8" xfId="34683"/>
    <cellStyle name="Примечание 13 14" xfId="34684"/>
    <cellStyle name="Примечание 13 14 2" xfId="34685"/>
    <cellStyle name="Примечание 13 14 2 2" xfId="34686"/>
    <cellStyle name="Примечание 13 14 2 3" xfId="34687"/>
    <cellStyle name="Примечание 13 14 2 4" xfId="34688"/>
    <cellStyle name="Примечание 13 14 2 5" xfId="34689"/>
    <cellStyle name="Примечание 13 14 2 6" xfId="34690"/>
    <cellStyle name="Примечание 13 14 2 7" xfId="34691"/>
    <cellStyle name="Примечание 13 14 3" xfId="34692"/>
    <cellStyle name="Примечание 13 14 4" xfId="34693"/>
    <cellStyle name="Примечание 13 14 5" xfId="34694"/>
    <cellStyle name="Примечание 13 14 6" xfId="34695"/>
    <cellStyle name="Примечание 13 14 7" xfId="34696"/>
    <cellStyle name="Примечание 13 14 8" xfId="34697"/>
    <cellStyle name="Примечание 13 15" xfId="34698"/>
    <cellStyle name="Примечание 13 15 2" xfId="34699"/>
    <cellStyle name="Примечание 13 15 2 2" xfId="34700"/>
    <cellStyle name="Примечание 13 15 2 3" xfId="34701"/>
    <cellStyle name="Примечание 13 15 2 4" xfId="34702"/>
    <cellStyle name="Примечание 13 15 2 5" xfId="34703"/>
    <cellStyle name="Примечание 13 15 2 6" xfId="34704"/>
    <cellStyle name="Примечание 13 15 2 7" xfId="34705"/>
    <cellStyle name="Примечание 13 15 3" xfId="34706"/>
    <cellStyle name="Примечание 13 15 4" xfId="34707"/>
    <cellStyle name="Примечание 13 15 5" xfId="34708"/>
    <cellStyle name="Примечание 13 15 6" xfId="34709"/>
    <cellStyle name="Примечание 13 15 7" xfId="34710"/>
    <cellStyle name="Примечание 13 15 8" xfId="34711"/>
    <cellStyle name="Примечание 13 16" xfId="34712"/>
    <cellStyle name="Примечание 13 16 2" xfId="34713"/>
    <cellStyle name="Примечание 13 16 2 2" xfId="34714"/>
    <cellStyle name="Примечание 13 16 2 3" xfId="34715"/>
    <cellStyle name="Примечание 13 16 2 4" xfId="34716"/>
    <cellStyle name="Примечание 13 16 2 5" xfId="34717"/>
    <cellStyle name="Примечание 13 16 2 6" xfId="34718"/>
    <cellStyle name="Примечание 13 16 2 7" xfId="34719"/>
    <cellStyle name="Примечание 13 16 3" xfId="34720"/>
    <cellStyle name="Примечание 13 16 4" xfId="34721"/>
    <cellStyle name="Примечание 13 16 5" xfId="34722"/>
    <cellStyle name="Примечание 13 16 6" xfId="34723"/>
    <cellStyle name="Примечание 13 16 7" xfId="34724"/>
    <cellStyle name="Примечание 13 16 8" xfId="34725"/>
    <cellStyle name="Примечание 13 17" xfId="34726"/>
    <cellStyle name="Примечание 13 17 2" xfId="34727"/>
    <cellStyle name="Примечание 13 17 2 2" xfId="34728"/>
    <cellStyle name="Примечание 13 17 2 3" xfId="34729"/>
    <cellStyle name="Примечание 13 17 2 4" xfId="34730"/>
    <cellStyle name="Примечание 13 17 2 5" xfId="34731"/>
    <cellStyle name="Примечание 13 17 2 6" xfId="34732"/>
    <cellStyle name="Примечание 13 17 2 7" xfId="34733"/>
    <cellStyle name="Примечание 13 17 3" xfId="34734"/>
    <cellStyle name="Примечание 13 17 4" xfId="34735"/>
    <cellStyle name="Примечание 13 17 5" xfId="34736"/>
    <cellStyle name="Примечание 13 17 6" xfId="34737"/>
    <cellStyle name="Примечание 13 17 7" xfId="34738"/>
    <cellStyle name="Примечание 13 17 8" xfId="34739"/>
    <cellStyle name="Примечание 13 18" xfId="34740"/>
    <cellStyle name="Примечание 13 18 2" xfId="34741"/>
    <cellStyle name="Примечание 13 18 2 2" xfId="34742"/>
    <cellStyle name="Примечание 13 18 2 3" xfId="34743"/>
    <cellStyle name="Примечание 13 18 2 4" xfId="34744"/>
    <cellStyle name="Примечание 13 18 2 5" xfId="34745"/>
    <cellStyle name="Примечание 13 18 2 6" xfId="34746"/>
    <cellStyle name="Примечание 13 18 2 7" xfId="34747"/>
    <cellStyle name="Примечание 13 18 3" xfId="34748"/>
    <cellStyle name="Примечание 13 18 4" xfId="34749"/>
    <cellStyle name="Примечание 13 18 5" xfId="34750"/>
    <cellStyle name="Примечание 13 18 6" xfId="34751"/>
    <cellStyle name="Примечание 13 18 7" xfId="34752"/>
    <cellStyle name="Примечание 13 18 8" xfId="34753"/>
    <cellStyle name="Примечание 13 19" xfId="34754"/>
    <cellStyle name="Примечание 13 19 2" xfId="34755"/>
    <cellStyle name="Примечание 13 19 2 2" xfId="34756"/>
    <cellStyle name="Примечание 13 19 2 3" xfId="34757"/>
    <cellStyle name="Примечание 13 19 2 4" xfId="34758"/>
    <cellStyle name="Примечание 13 19 2 5" xfId="34759"/>
    <cellStyle name="Примечание 13 19 2 6" xfId="34760"/>
    <cellStyle name="Примечание 13 19 2 7" xfId="34761"/>
    <cellStyle name="Примечание 13 19 3" xfId="34762"/>
    <cellStyle name="Примечание 13 19 4" xfId="34763"/>
    <cellStyle name="Примечание 13 19 5" xfId="34764"/>
    <cellStyle name="Примечание 13 19 6" xfId="34765"/>
    <cellStyle name="Примечание 13 19 7" xfId="34766"/>
    <cellStyle name="Примечание 13 19 8" xfId="34767"/>
    <cellStyle name="Примечание 13 2" xfId="34768"/>
    <cellStyle name="Примечание 13 2 2" xfId="34769"/>
    <cellStyle name="Примечание 13 2 2 2" xfId="34770"/>
    <cellStyle name="Примечание 13 2 2 3" xfId="34771"/>
    <cellStyle name="Примечание 13 2 2 4" xfId="34772"/>
    <cellStyle name="Примечание 13 2 2 5" xfId="34773"/>
    <cellStyle name="Примечание 13 2 2 6" xfId="34774"/>
    <cellStyle name="Примечание 13 2 2 7" xfId="34775"/>
    <cellStyle name="Примечание 13 2 3" xfId="34776"/>
    <cellStyle name="Примечание 13 2 4" xfId="34777"/>
    <cellStyle name="Примечание 13 2 5" xfId="34778"/>
    <cellStyle name="Примечание 13 2 6" xfId="34779"/>
    <cellStyle name="Примечание 13 2 7" xfId="34780"/>
    <cellStyle name="Примечание 13 2 8" xfId="34781"/>
    <cellStyle name="Примечание 13 20" xfId="34782"/>
    <cellStyle name="Примечание 13 20 2" xfId="34783"/>
    <cellStyle name="Примечание 13 20 2 2" xfId="34784"/>
    <cellStyle name="Примечание 13 20 2 3" xfId="34785"/>
    <cellStyle name="Примечание 13 20 2 4" xfId="34786"/>
    <cellStyle name="Примечание 13 20 2 5" xfId="34787"/>
    <cellStyle name="Примечание 13 20 2 6" xfId="34788"/>
    <cellStyle name="Примечание 13 20 2 7" xfId="34789"/>
    <cellStyle name="Примечание 13 20 3" xfId="34790"/>
    <cellStyle name="Примечание 13 20 4" xfId="34791"/>
    <cellStyle name="Примечание 13 20 5" xfId="34792"/>
    <cellStyle name="Примечание 13 20 6" xfId="34793"/>
    <cellStyle name="Примечание 13 20 7" xfId="34794"/>
    <cellStyle name="Примечание 13 20 8" xfId="34795"/>
    <cellStyle name="Примечание 13 21" xfId="34796"/>
    <cellStyle name="Примечание 13 21 2" xfId="34797"/>
    <cellStyle name="Примечание 13 21 2 2" xfId="34798"/>
    <cellStyle name="Примечание 13 21 2 3" xfId="34799"/>
    <cellStyle name="Примечание 13 21 2 4" xfId="34800"/>
    <cellStyle name="Примечание 13 21 2 5" xfId="34801"/>
    <cellStyle name="Примечание 13 21 2 6" xfId="34802"/>
    <cellStyle name="Примечание 13 21 2 7" xfId="34803"/>
    <cellStyle name="Примечание 13 21 3" xfId="34804"/>
    <cellStyle name="Примечание 13 21 4" xfId="34805"/>
    <cellStyle name="Примечание 13 21 5" xfId="34806"/>
    <cellStyle name="Примечание 13 21 6" xfId="34807"/>
    <cellStyle name="Примечание 13 21 7" xfId="34808"/>
    <cellStyle name="Примечание 13 21 8" xfId="34809"/>
    <cellStyle name="Примечание 13 22" xfId="34810"/>
    <cellStyle name="Примечание 13 22 2" xfId="34811"/>
    <cellStyle name="Примечание 13 22 2 2" xfId="34812"/>
    <cellStyle name="Примечание 13 22 2 3" xfId="34813"/>
    <cellStyle name="Примечание 13 22 2 4" xfId="34814"/>
    <cellStyle name="Примечание 13 22 2 5" xfId="34815"/>
    <cellStyle name="Примечание 13 22 2 6" xfId="34816"/>
    <cellStyle name="Примечание 13 22 2 7" xfId="34817"/>
    <cellStyle name="Примечание 13 22 3" xfId="34818"/>
    <cellStyle name="Примечание 13 22 4" xfId="34819"/>
    <cellStyle name="Примечание 13 22 5" xfId="34820"/>
    <cellStyle name="Примечание 13 22 6" xfId="34821"/>
    <cellStyle name="Примечание 13 22 7" xfId="34822"/>
    <cellStyle name="Примечание 13 22 8" xfId="34823"/>
    <cellStyle name="Примечание 13 23" xfId="34824"/>
    <cellStyle name="Примечание 13 23 2" xfId="34825"/>
    <cellStyle name="Примечание 13 23 2 2" xfId="34826"/>
    <cellStyle name="Примечание 13 23 2 3" xfId="34827"/>
    <cellStyle name="Примечание 13 23 2 4" xfId="34828"/>
    <cellStyle name="Примечание 13 23 2 5" xfId="34829"/>
    <cellStyle name="Примечание 13 23 2 6" xfId="34830"/>
    <cellStyle name="Примечание 13 23 2 7" xfId="34831"/>
    <cellStyle name="Примечание 13 23 3" xfId="34832"/>
    <cellStyle name="Примечание 13 23 4" xfId="34833"/>
    <cellStyle name="Примечание 13 23 5" xfId="34834"/>
    <cellStyle name="Примечание 13 23 6" xfId="34835"/>
    <cellStyle name="Примечание 13 23 7" xfId="34836"/>
    <cellStyle name="Примечание 13 23 8" xfId="34837"/>
    <cellStyle name="Примечание 13 24" xfId="34838"/>
    <cellStyle name="Примечание 13 24 2" xfId="34839"/>
    <cellStyle name="Примечание 13 24 2 2" xfId="34840"/>
    <cellStyle name="Примечание 13 24 2 3" xfId="34841"/>
    <cellStyle name="Примечание 13 24 2 4" xfId="34842"/>
    <cellStyle name="Примечание 13 24 2 5" xfId="34843"/>
    <cellStyle name="Примечание 13 24 2 6" xfId="34844"/>
    <cellStyle name="Примечание 13 24 2 7" xfId="34845"/>
    <cellStyle name="Примечание 13 24 3" xfId="34846"/>
    <cellStyle name="Примечание 13 24 4" xfId="34847"/>
    <cellStyle name="Примечание 13 24 5" xfId="34848"/>
    <cellStyle name="Примечание 13 24 6" xfId="34849"/>
    <cellStyle name="Примечание 13 24 7" xfId="34850"/>
    <cellStyle name="Примечание 13 24 8" xfId="34851"/>
    <cellStyle name="Примечание 13 25" xfId="34852"/>
    <cellStyle name="Примечание 13 25 2" xfId="34853"/>
    <cellStyle name="Примечание 13 25 2 2" xfId="34854"/>
    <cellStyle name="Примечание 13 25 2 3" xfId="34855"/>
    <cellStyle name="Примечание 13 25 2 4" xfId="34856"/>
    <cellStyle name="Примечание 13 25 2 5" xfId="34857"/>
    <cellStyle name="Примечание 13 25 2 6" xfId="34858"/>
    <cellStyle name="Примечание 13 25 2 7" xfId="34859"/>
    <cellStyle name="Примечание 13 25 3" xfId="34860"/>
    <cellStyle name="Примечание 13 25 4" xfId="34861"/>
    <cellStyle name="Примечание 13 25 5" xfId="34862"/>
    <cellStyle name="Примечание 13 25 6" xfId="34863"/>
    <cellStyle name="Примечание 13 25 7" xfId="34864"/>
    <cellStyle name="Примечание 13 25 8" xfId="34865"/>
    <cellStyle name="Примечание 13 26" xfId="34866"/>
    <cellStyle name="Примечание 13 26 2" xfId="34867"/>
    <cellStyle name="Примечание 13 26 2 2" xfId="34868"/>
    <cellStyle name="Примечание 13 26 2 3" xfId="34869"/>
    <cellStyle name="Примечание 13 26 2 4" xfId="34870"/>
    <cellStyle name="Примечание 13 26 2 5" xfId="34871"/>
    <cellStyle name="Примечание 13 26 2 6" xfId="34872"/>
    <cellStyle name="Примечание 13 26 2 7" xfId="34873"/>
    <cellStyle name="Примечание 13 26 3" xfId="34874"/>
    <cellStyle name="Примечание 13 26 4" xfId="34875"/>
    <cellStyle name="Примечание 13 26 5" xfId="34876"/>
    <cellStyle name="Примечание 13 26 6" xfId="34877"/>
    <cellStyle name="Примечание 13 26 7" xfId="34878"/>
    <cellStyle name="Примечание 13 26 8" xfId="34879"/>
    <cellStyle name="Примечание 13 27" xfId="34880"/>
    <cellStyle name="Примечание 13 27 2" xfId="34881"/>
    <cellStyle name="Примечание 13 27 2 2" xfId="34882"/>
    <cellStyle name="Примечание 13 27 2 3" xfId="34883"/>
    <cellStyle name="Примечание 13 27 2 4" xfId="34884"/>
    <cellStyle name="Примечание 13 27 2 5" xfId="34885"/>
    <cellStyle name="Примечание 13 27 2 6" xfId="34886"/>
    <cellStyle name="Примечание 13 27 2 7" xfId="34887"/>
    <cellStyle name="Примечание 13 27 3" xfId="34888"/>
    <cellStyle name="Примечание 13 27 4" xfId="34889"/>
    <cellStyle name="Примечание 13 27 5" xfId="34890"/>
    <cellStyle name="Примечание 13 27 6" xfId="34891"/>
    <cellStyle name="Примечание 13 27 7" xfId="34892"/>
    <cellStyle name="Примечание 13 27 8" xfId="34893"/>
    <cellStyle name="Примечание 13 28" xfId="34894"/>
    <cellStyle name="Примечание 13 28 2" xfId="34895"/>
    <cellStyle name="Примечание 13 28 2 2" xfId="34896"/>
    <cellStyle name="Примечание 13 28 2 3" xfId="34897"/>
    <cellStyle name="Примечание 13 28 2 4" xfId="34898"/>
    <cellStyle name="Примечание 13 28 2 5" xfId="34899"/>
    <cellStyle name="Примечание 13 28 2 6" xfId="34900"/>
    <cellStyle name="Примечание 13 28 2 7" xfId="34901"/>
    <cellStyle name="Примечание 13 28 3" xfId="34902"/>
    <cellStyle name="Примечание 13 28 4" xfId="34903"/>
    <cellStyle name="Примечание 13 28 5" xfId="34904"/>
    <cellStyle name="Примечание 13 28 6" xfId="34905"/>
    <cellStyle name="Примечание 13 28 7" xfId="34906"/>
    <cellStyle name="Примечание 13 28 8" xfId="34907"/>
    <cellStyle name="Примечание 13 29" xfId="34908"/>
    <cellStyle name="Примечание 13 29 2" xfId="34909"/>
    <cellStyle name="Примечание 13 29 2 2" xfId="34910"/>
    <cellStyle name="Примечание 13 29 2 3" xfId="34911"/>
    <cellStyle name="Примечание 13 29 2 4" xfId="34912"/>
    <cellStyle name="Примечание 13 29 2 5" xfId="34913"/>
    <cellStyle name="Примечание 13 29 2 6" xfId="34914"/>
    <cellStyle name="Примечание 13 29 2 7" xfId="34915"/>
    <cellStyle name="Примечание 13 29 3" xfId="34916"/>
    <cellStyle name="Примечание 13 29 4" xfId="34917"/>
    <cellStyle name="Примечание 13 29 5" xfId="34918"/>
    <cellStyle name="Примечание 13 29 6" xfId="34919"/>
    <cellStyle name="Примечание 13 29 7" xfId="34920"/>
    <cellStyle name="Примечание 13 29 8" xfId="34921"/>
    <cellStyle name="Примечание 13 3" xfId="34922"/>
    <cellStyle name="Примечание 13 3 2" xfId="34923"/>
    <cellStyle name="Примечание 13 3 2 2" xfId="34924"/>
    <cellStyle name="Примечание 13 3 2 3" xfId="34925"/>
    <cellStyle name="Примечание 13 3 2 4" xfId="34926"/>
    <cellStyle name="Примечание 13 3 2 5" xfId="34927"/>
    <cellStyle name="Примечание 13 3 2 6" xfId="34928"/>
    <cellStyle name="Примечание 13 3 2 7" xfId="34929"/>
    <cellStyle name="Примечание 13 3 3" xfId="34930"/>
    <cellStyle name="Примечание 13 3 4" xfId="34931"/>
    <cellStyle name="Примечание 13 3 5" xfId="34932"/>
    <cellStyle name="Примечание 13 3 6" xfId="34933"/>
    <cellStyle name="Примечание 13 3 7" xfId="34934"/>
    <cellStyle name="Примечание 13 3 8" xfId="34935"/>
    <cellStyle name="Примечание 13 30" xfId="34936"/>
    <cellStyle name="Примечание 13 30 2" xfId="34937"/>
    <cellStyle name="Примечание 13 30 2 2" xfId="34938"/>
    <cellStyle name="Примечание 13 30 2 3" xfId="34939"/>
    <cellStyle name="Примечание 13 30 2 4" xfId="34940"/>
    <cellStyle name="Примечание 13 30 2 5" xfId="34941"/>
    <cellStyle name="Примечание 13 30 2 6" xfId="34942"/>
    <cellStyle name="Примечание 13 30 2 7" xfId="34943"/>
    <cellStyle name="Примечание 13 30 3" xfId="34944"/>
    <cellStyle name="Примечание 13 30 4" xfId="34945"/>
    <cellStyle name="Примечание 13 30 5" xfId="34946"/>
    <cellStyle name="Примечание 13 30 6" xfId="34947"/>
    <cellStyle name="Примечание 13 30 7" xfId="34948"/>
    <cellStyle name="Примечание 13 30 8" xfId="34949"/>
    <cellStyle name="Примечание 13 31" xfId="34950"/>
    <cellStyle name="Примечание 13 31 2" xfId="34951"/>
    <cellStyle name="Примечание 13 31 2 2" xfId="34952"/>
    <cellStyle name="Примечание 13 31 2 3" xfId="34953"/>
    <cellStyle name="Примечание 13 31 2 4" xfId="34954"/>
    <cellStyle name="Примечание 13 31 2 5" xfId="34955"/>
    <cellStyle name="Примечание 13 31 2 6" xfId="34956"/>
    <cellStyle name="Примечание 13 31 2 7" xfId="34957"/>
    <cellStyle name="Примечание 13 31 3" xfId="34958"/>
    <cellStyle name="Примечание 13 31 4" xfId="34959"/>
    <cellStyle name="Примечание 13 31 5" xfId="34960"/>
    <cellStyle name="Примечание 13 31 6" xfId="34961"/>
    <cellStyle name="Примечание 13 31 7" xfId="34962"/>
    <cellStyle name="Примечание 13 31 8" xfId="34963"/>
    <cellStyle name="Примечание 13 32" xfId="34964"/>
    <cellStyle name="Примечание 13 32 2" xfId="34965"/>
    <cellStyle name="Примечание 13 32 2 2" xfId="34966"/>
    <cellStyle name="Примечание 13 32 2 3" xfId="34967"/>
    <cellStyle name="Примечание 13 32 2 4" xfId="34968"/>
    <cellStyle name="Примечание 13 32 2 5" xfId="34969"/>
    <cellStyle name="Примечание 13 32 2 6" xfId="34970"/>
    <cellStyle name="Примечание 13 32 2 7" xfId="34971"/>
    <cellStyle name="Примечание 13 32 3" xfId="34972"/>
    <cellStyle name="Примечание 13 32 4" xfId="34973"/>
    <cellStyle name="Примечание 13 32 5" xfId="34974"/>
    <cellStyle name="Примечание 13 32 6" xfId="34975"/>
    <cellStyle name="Примечание 13 32 7" xfId="34976"/>
    <cellStyle name="Примечание 13 32 8" xfId="34977"/>
    <cellStyle name="Примечание 13 33" xfId="34978"/>
    <cellStyle name="Примечание 13 33 2" xfId="34979"/>
    <cellStyle name="Примечание 13 33 2 2" xfId="34980"/>
    <cellStyle name="Примечание 13 33 2 3" xfId="34981"/>
    <cellStyle name="Примечание 13 33 2 4" xfId="34982"/>
    <cellStyle name="Примечание 13 33 2 5" xfId="34983"/>
    <cellStyle name="Примечание 13 33 2 6" xfId="34984"/>
    <cellStyle name="Примечание 13 33 2 7" xfId="34985"/>
    <cellStyle name="Примечание 13 33 3" xfId="34986"/>
    <cellStyle name="Примечание 13 33 4" xfId="34987"/>
    <cellStyle name="Примечание 13 33 5" xfId="34988"/>
    <cellStyle name="Примечание 13 33 6" xfId="34989"/>
    <cellStyle name="Примечание 13 33 7" xfId="34990"/>
    <cellStyle name="Примечание 13 33 8" xfId="34991"/>
    <cellStyle name="Примечание 13 34" xfId="34992"/>
    <cellStyle name="Примечание 13 34 2" xfId="34993"/>
    <cellStyle name="Примечание 13 34 2 2" xfId="34994"/>
    <cellStyle name="Примечание 13 34 2 3" xfId="34995"/>
    <cellStyle name="Примечание 13 34 2 4" xfId="34996"/>
    <cellStyle name="Примечание 13 34 2 5" xfId="34997"/>
    <cellStyle name="Примечание 13 34 2 6" xfId="34998"/>
    <cellStyle name="Примечание 13 34 2 7" xfId="34999"/>
    <cellStyle name="Примечание 13 34 3" xfId="35000"/>
    <cellStyle name="Примечание 13 34 4" xfId="35001"/>
    <cellStyle name="Примечание 13 34 5" xfId="35002"/>
    <cellStyle name="Примечание 13 34 6" xfId="35003"/>
    <cellStyle name="Примечание 13 34 7" xfId="35004"/>
    <cellStyle name="Примечание 13 34 8" xfId="35005"/>
    <cellStyle name="Примечание 13 35" xfId="35006"/>
    <cellStyle name="Примечание 13 35 2" xfId="35007"/>
    <cellStyle name="Примечание 13 35 2 2" xfId="35008"/>
    <cellStyle name="Примечание 13 35 2 3" xfId="35009"/>
    <cellStyle name="Примечание 13 35 2 4" xfId="35010"/>
    <cellStyle name="Примечание 13 35 2 5" xfId="35011"/>
    <cellStyle name="Примечание 13 35 2 6" xfId="35012"/>
    <cellStyle name="Примечание 13 35 2 7" xfId="35013"/>
    <cellStyle name="Примечание 13 35 3" xfId="35014"/>
    <cellStyle name="Примечание 13 35 4" xfId="35015"/>
    <cellStyle name="Примечание 13 35 5" xfId="35016"/>
    <cellStyle name="Примечание 13 35 6" xfId="35017"/>
    <cellStyle name="Примечание 13 35 7" xfId="35018"/>
    <cellStyle name="Примечание 13 35 8" xfId="35019"/>
    <cellStyle name="Примечание 13 36" xfId="35020"/>
    <cellStyle name="Примечание 13 36 2" xfId="35021"/>
    <cellStyle name="Примечание 13 36 2 2" xfId="35022"/>
    <cellStyle name="Примечание 13 36 2 3" xfId="35023"/>
    <cellStyle name="Примечание 13 36 2 4" xfId="35024"/>
    <cellStyle name="Примечание 13 36 2 5" xfId="35025"/>
    <cellStyle name="Примечание 13 36 2 6" xfId="35026"/>
    <cellStyle name="Примечание 13 36 2 7" xfId="35027"/>
    <cellStyle name="Примечание 13 36 3" xfId="35028"/>
    <cellStyle name="Примечание 13 36 4" xfId="35029"/>
    <cellStyle name="Примечание 13 36 5" xfId="35030"/>
    <cellStyle name="Примечание 13 36 6" xfId="35031"/>
    <cellStyle name="Примечание 13 36 7" xfId="35032"/>
    <cellStyle name="Примечание 13 36 8" xfId="35033"/>
    <cellStyle name="Примечание 13 37" xfId="35034"/>
    <cellStyle name="Примечание 13 37 2" xfId="35035"/>
    <cellStyle name="Примечание 13 37 2 2" xfId="35036"/>
    <cellStyle name="Примечание 13 37 2 3" xfId="35037"/>
    <cellStyle name="Примечание 13 37 2 4" xfId="35038"/>
    <cellStyle name="Примечание 13 37 2 5" xfId="35039"/>
    <cellStyle name="Примечание 13 37 2 6" xfId="35040"/>
    <cellStyle name="Примечание 13 37 2 7" xfId="35041"/>
    <cellStyle name="Примечание 13 37 3" xfId="35042"/>
    <cellStyle name="Примечание 13 37 4" xfId="35043"/>
    <cellStyle name="Примечание 13 37 5" xfId="35044"/>
    <cellStyle name="Примечание 13 37 6" xfId="35045"/>
    <cellStyle name="Примечание 13 37 7" xfId="35046"/>
    <cellStyle name="Примечание 13 37 8" xfId="35047"/>
    <cellStyle name="Примечание 13 38" xfId="35048"/>
    <cellStyle name="Примечание 13 38 2" xfId="35049"/>
    <cellStyle name="Примечание 13 38 3" xfId="35050"/>
    <cellStyle name="Примечание 13 38 4" xfId="35051"/>
    <cellStyle name="Примечание 13 38 5" xfId="35052"/>
    <cellStyle name="Примечание 13 38 6" xfId="35053"/>
    <cellStyle name="Примечание 13 38 7" xfId="35054"/>
    <cellStyle name="Примечание 13 39" xfId="35055"/>
    <cellStyle name="Примечание 13 4" xfId="35056"/>
    <cellStyle name="Примечание 13 4 2" xfId="35057"/>
    <cellStyle name="Примечание 13 4 2 2" xfId="35058"/>
    <cellStyle name="Примечание 13 4 2 3" xfId="35059"/>
    <cellStyle name="Примечание 13 4 2 4" xfId="35060"/>
    <cellStyle name="Примечание 13 4 2 5" xfId="35061"/>
    <cellStyle name="Примечание 13 4 2 6" xfId="35062"/>
    <cellStyle name="Примечание 13 4 2 7" xfId="35063"/>
    <cellStyle name="Примечание 13 4 3" xfId="35064"/>
    <cellStyle name="Примечание 13 4 4" xfId="35065"/>
    <cellStyle name="Примечание 13 4 5" xfId="35066"/>
    <cellStyle name="Примечание 13 4 6" xfId="35067"/>
    <cellStyle name="Примечание 13 4 7" xfId="35068"/>
    <cellStyle name="Примечание 13 4 8" xfId="35069"/>
    <cellStyle name="Примечание 13 40" xfId="35070"/>
    <cellStyle name="Примечание 13 41" xfId="35071"/>
    <cellStyle name="Примечание 13 42" xfId="35072"/>
    <cellStyle name="Примечание 13 43" xfId="35073"/>
    <cellStyle name="Примечание 13 44" xfId="35074"/>
    <cellStyle name="Примечание 13 5" xfId="35075"/>
    <cellStyle name="Примечание 13 5 2" xfId="35076"/>
    <cellStyle name="Примечание 13 5 2 2" xfId="35077"/>
    <cellStyle name="Примечание 13 5 2 3" xfId="35078"/>
    <cellStyle name="Примечание 13 5 2 4" xfId="35079"/>
    <cellStyle name="Примечание 13 5 2 5" xfId="35080"/>
    <cellStyle name="Примечание 13 5 2 6" xfId="35081"/>
    <cellStyle name="Примечание 13 5 2 7" xfId="35082"/>
    <cellStyle name="Примечание 13 5 3" xfId="35083"/>
    <cellStyle name="Примечание 13 5 4" xfId="35084"/>
    <cellStyle name="Примечание 13 5 5" xfId="35085"/>
    <cellStyle name="Примечание 13 5 6" xfId="35086"/>
    <cellStyle name="Примечание 13 5 7" xfId="35087"/>
    <cellStyle name="Примечание 13 5 8" xfId="35088"/>
    <cellStyle name="Примечание 13 6" xfId="35089"/>
    <cellStyle name="Примечание 13 6 2" xfId="35090"/>
    <cellStyle name="Примечание 13 6 2 2" xfId="35091"/>
    <cellStyle name="Примечание 13 6 2 3" xfId="35092"/>
    <cellStyle name="Примечание 13 6 2 4" xfId="35093"/>
    <cellStyle name="Примечание 13 6 2 5" xfId="35094"/>
    <cellStyle name="Примечание 13 6 2 6" xfId="35095"/>
    <cellStyle name="Примечание 13 6 2 7" xfId="35096"/>
    <cellStyle name="Примечание 13 6 3" xfId="35097"/>
    <cellStyle name="Примечание 13 6 4" xfId="35098"/>
    <cellStyle name="Примечание 13 6 5" xfId="35099"/>
    <cellStyle name="Примечание 13 6 6" xfId="35100"/>
    <cellStyle name="Примечание 13 6 7" xfId="35101"/>
    <cellStyle name="Примечание 13 6 8" xfId="35102"/>
    <cellStyle name="Примечание 13 7" xfId="35103"/>
    <cellStyle name="Примечание 13 7 2" xfId="35104"/>
    <cellStyle name="Примечание 13 7 2 2" xfId="35105"/>
    <cellStyle name="Примечание 13 7 2 3" xfId="35106"/>
    <cellStyle name="Примечание 13 7 2 4" xfId="35107"/>
    <cellStyle name="Примечание 13 7 2 5" xfId="35108"/>
    <cellStyle name="Примечание 13 7 2 6" xfId="35109"/>
    <cellStyle name="Примечание 13 7 2 7" xfId="35110"/>
    <cellStyle name="Примечание 13 7 3" xfId="35111"/>
    <cellStyle name="Примечание 13 7 4" xfId="35112"/>
    <cellStyle name="Примечание 13 7 5" xfId="35113"/>
    <cellStyle name="Примечание 13 7 6" xfId="35114"/>
    <cellStyle name="Примечание 13 7 7" xfId="35115"/>
    <cellStyle name="Примечание 13 7 8" xfId="35116"/>
    <cellStyle name="Примечание 13 8" xfId="35117"/>
    <cellStyle name="Примечание 13 8 2" xfId="35118"/>
    <cellStyle name="Примечание 13 8 2 2" xfId="35119"/>
    <cellStyle name="Примечание 13 8 2 3" xfId="35120"/>
    <cellStyle name="Примечание 13 8 2 4" xfId="35121"/>
    <cellStyle name="Примечание 13 8 2 5" xfId="35122"/>
    <cellStyle name="Примечание 13 8 2 6" xfId="35123"/>
    <cellStyle name="Примечание 13 8 2 7" xfId="35124"/>
    <cellStyle name="Примечание 13 8 3" xfId="35125"/>
    <cellStyle name="Примечание 13 8 4" xfId="35126"/>
    <cellStyle name="Примечание 13 8 5" xfId="35127"/>
    <cellStyle name="Примечание 13 8 6" xfId="35128"/>
    <cellStyle name="Примечание 13 8 7" xfId="35129"/>
    <cellStyle name="Примечание 13 8 8" xfId="35130"/>
    <cellStyle name="Примечание 13 9" xfId="35131"/>
    <cellStyle name="Примечание 13 9 2" xfId="35132"/>
    <cellStyle name="Примечание 13 9 2 2" xfId="35133"/>
    <cellStyle name="Примечание 13 9 2 3" xfId="35134"/>
    <cellStyle name="Примечание 13 9 2 4" xfId="35135"/>
    <cellStyle name="Примечание 13 9 2 5" xfId="35136"/>
    <cellStyle name="Примечание 13 9 2 6" xfId="35137"/>
    <cellStyle name="Примечание 13 9 2 7" xfId="35138"/>
    <cellStyle name="Примечание 13 9 3" xfId="35139"/>
    <cellStyle name="Примечание 13 9 4" xfId="35140"/>
    <cellStyle name="Примечание 13 9 5" xfId="35141"/>
    <cellStyle name="Примечание 13 9 6" xfId="35142"/>
    <cellStyle name="Примечание 13 9 7" xfId="35143"/>
    <cellStyle name="Примечание 13 9 8" xfId="35144"/>
    <cellStyle name="Примечание 13_7 Расчёт тарифа 2011-2012 МЭС Востока" xfId="35145"/>
    <cellStyle name="Примечание 14" xfId="35146"/>
    <cellStyle name="Примечание 14 10" xfId="35147"/>
    <cellStyle name="Примечание 14 10 2" xfId="35148"/>
    <cellStyle name="Примечание 14 10 2 2" xfId="35149"/>
    <cellStyle name="Примечание 14 10 2 3" xfId="35150"/>
    <cellStyle name="Примечание 14 10 2 4" xfId="35151"/>
    <cellStyle name="Примечание 14 10 2 5" xfId="35152"/>
    <cellStyle name="Примечание 14 10 2 6" xfId="35153"/>
    <cellStyle name="Примечание 14 10 2 7" xfId="35154"/>
    <cellStyle name="Примечание 14 10 3" xfId="35155"/>
    <cellStyle name="Примечание 14 10 4" xfId="35156"/>
    <cellStyle name="Примечание 14 10 5" xfId="35157"/>
    <cellStyle name="Примечание 14 10 6" xfId="35158"/>
    <cellStyle name="Примечание 14 10 7" xfId="35159"/>
    <cellStyle name="Примечание 14 10 8" xfId="35160"/>
    <cellStyle name="Примечание 14 11" xfId="35161"/>
    <cellStyle name="Примечание 14 11 2" xfId="35162"/>
    <cellStyle name="Примечание 14 11 2 2" xfId="35163"/>
    <cellStyle name="Примечание 14 11 2 3" xfId="35164"/>
    <cellStyle name="Примечание 14 11 2 4" xfId="35165"/>
    <cellStyle name="Примечание 14 11 2 5" xfId="35166"/>
    <cellStyle name="Примечание 14 11 2 6" xfId="35167"/>
    <cellStyle name="Примечание 14 11 2 7" xfId="35168"/>
    <cellStyle name="Примечание 14 11 3" xfId="35169"/>
    <cellStyle name="Примечание 14 11 4" xfId="35170"/>
    <cellStyle name="Примечание 14 11 5" xfId="35171"/>
    <cellStyle name="Примечание 14 11 6" xfId="35172"/>
    <cellStyle name="Примечание 14 11 7" xfId="35173"/>
    <cellStyle name="Примечание 14 11 8" xfId="35174"/>
    <cellStyle name="Примечание 14 12" xfId="35175"/>
    <cellStyle name="Примечание 14 12 2" xfId="35176"/>
    <cellStyle name="Примечание 14 12 2 2" xfId="35177"/>
    <cellStyle name="Примечание 14 12 2 3" xfId="35178"/>
    <cellStyle name="Примечание 14 12 2 4" xfId="35179"/>
    <cellStyle name="Примечание 14 12 2 5" xfId="35180"/>
    <cellStyle name="Примечание 14 12 2 6" xfId="35181"/>
    <cellStyle name="Примечание 14 12 2 7" xfId="35182"/>
    <cellStyle name="Примечание 14 12 3" xfId="35183"/>
    <cellStyle name="Примечание 14 12 4" xfId="35184"/>
    <cellStyle name="Примечание 14 12 5" xfId="35185"/>
    <cellStyle name="Примечание 14 12 6" xfId="35186"/>
    <cellStyle name="Примечание 14 12 7" xfId="35187"/>
    <cellStyle name="Примечание 14 12 8" xfId="35188"/>
    <cellStyle name="Примечание 14 13" xfId="35189"/>
    <cellStyle name="Примечание 14 13 2" xfId="35190"/>
    <cellStyle name="Примечание 14 13 2 2" xfId="35191"/>
    <cellStyle name="Примечание 14 13 2 3" xfId="35192"/>
    <cellStyle name="Примечание 14 13 2 4" xfId="35193"/>
    <cellStyle name="Примечание 14 13 2 5" xfId="35194"/>
    <cellStyle name="Примечание 14 13 2 6" xfId="35195"/>
    <cellStyle name="Примечание 14 13 2 7" xfId="35196"/>
    <cellStyle name="Примечание 14 13 3" xfId="35197"/>
    <cellStyle name="Примечание 14 13 4" xfId="35198"/>
    <cellStyle name="Примечание 14 13 5" xfId="35199"/>
    <cellStyle name="Примечание 14 13 6" xfId="35200"/>
    <cellStyle name="Примечание 14 13 7" xfId="35201"/>
    <cellStyle name="Примечание 14 13 8" xfId="35202"/>
    <cellStyle name="Примечание 14 14" xfId="35203"/>
    <cellStyle name="Примечание 14 14 2" xfId="35204"/>
    <cellStyle name="Примечание 14 14 2 2" xfId="35205"/>
    <cellStyle name="Примечание 14 14 2 3" xfId="35206"/>
    <cellStyle name="Примечание 14 14 2 4" xfId="35207"/>
    <cellStyle name="Примечание 14 14 2 5" xfId="35208"/>
    <cellStyle name="Примечание 14 14 2 6" xfId="35209"/>
    <cellStyle name="Примечание 14 14 2 7" xfId="35210"/>
    <cellStyle name="Примечание 14 14 3" xfId="35211"/>
    <cellStyle name="Примечание 14 14 4" xfId="35212"/>
    <cellStyle name="Примечание 14 14 5" xfId="35213"/>
    <cellStyle name="Примечание 14 14 6" xfId="35214"/>
    <cellStyle name="Примечание 14 14 7" xfId="35215"/>
    <cellStyle name="Примечание 14 14 8" xfId="35216"/>
    <cellStyle name="Примечание 14 15" xfId="35217"/>
    <cellStyle name="Примечание 14 15 2" xfId="35218"/>
    <cellStyle name="Примечание 14 15 2 2" xfId="35219"/>
    <cellStyle name="Примечание 14 15 2 3" xfId="35220"/>
    <cellStyle name="Примечание 14 15 2 4" xfId="35221"/>
    <cellStyle name="Примечание 14 15 2 5" xfId="35222"/>
    <cellStyle name="Примечание 14 15 2 6" xfId="35223"/>
    <cellStyle name="Примечание 14 15 2 7" xfId="35224"/>
    <cellStyle name="Примечание 14 15 3" xfId="35225"/>
    <cellStyle name="Примечание 14 15 4" xfId="35226"/>
    <cellStyle name="Примечание 14 15 5" xfId="35227"/>
    <cellStyle name="Примечание 14 15 6" xfId="35228"/>
    <cellStyle name="Примечание 14 15 7" xfId="35229"/>
    <cellStyle name="Примечание 14 15 8" xfId="35230"/>
    <cellStyle name="Примечание 14 16" xfId="35231"/>
    <cellStyle name="Примечание 14 16 2" xfId="35232"/>
    <cellStyle name="Примечание 14 16 2 2" xfId="35233"/>
    <cellStyle name="Примечание 14 16 2 3" xfId="35234"/>
    <cellStyle name="Примечание 14 16 2 4" xfId="35235"/>
    <cellStyle name="Примечание 14 16 2 5" xfId="35236"/>
    <cellStyle name="Примечание 14 16 2 6" xfId="35237"/>
    <cellStyle name="Примечание 14 16 2 7" xfId="35238"/>
    <cellStyle name="Примечание 14 16 3" xfId="35239"/>
    <cellStyle name="Примечание 14 16 4" xfId="35240"/>
    <cellStyle name="Примечание 14 16 5" xfId="35241"/>
    <cellStyle name="Примечание 14 16 6" xfId="35242"/>
    <cellStyle name="Примечание 14 16 7" xfId="35243"/>
    <cellStyle name="Примечание 14 16 8" xfId="35244"/>
    <cellStyle name="Примечание 14 17" xfId="35245"/>
    <cellStyle name="Примечание 14 17 2" xfId="35246"/>
    <cellStyle name="Примечание 14 17 2 2" xfId="35247"/>
    <cellStyle name="Примечание 14 17 2 3" xfId="35248"/>
    <cellStyle name="Примечание 14 17 2 4" xfId="35249"/>
    <cellStyle name="Примечание 14 17 2 5" xfId="35250"/>
    <cellStyle name="Примечание 14 17 2 6" xfId="35251"/>
    <cellStyle name="Примечание 14 17 2 7" xfId="35252"/>
    <cellStyle name="Примечание 14 17 3" xfId="35253"/>
    <cellStyle name="Примечание 14 17 4" xfId="35254"/>
    <cellStyle name="Примечание 14 17 5" xfId="35255"/>
    <cellStyle name="Примечание 14 17 6" xfId="35256"/>
    <cellStyle name="Примечание 14 17 7" xfId="35257"/>
    <cellStyle name="Примечание 14 17 8" xfId="35258"/>
    <cellStyle name="Примечание 14 18" xfId="35259"/>
    <cellStyle name="Примечание 14 18 2" xfId="35260"/>
    <cellStyle name="Примечание 14 18 2 2" xfId="35261"/>
    <cellStyle name="Примечание 14 18 2 3" xfId="35262"/>
    <cellStyle name="Примечание 14 18 2 4" xfId="35263"/>
    <cellStyle name="Примечание 14 18 2 5" xfId="35264"/>
    <cellStyle name="Примечание 14 18 2 6" xfId="35265"/>
    <cellStyle name="Примечание 14 18 2 7" xfId="35266"/>
    <cellStyle name="Примечание 14 18 3" xfId="35267"/>
    <cellStyle name="Примечание 14 18 4" xfId="35268"/>
    <cellStyle name="Примечание 14 18 5" xfId="35269"/>
    <cellStyle name="Примечание 14 18 6" xfId="35270"/>
    <cellStyle name="Примечание 14 18 7" xfId="35271"/>
    <cellStyle name="Примечание 14 18 8" xfId="35272"/>
    <cellStyle name="Примечание 14 19" xfId="35273"/>
    <cellStyle name="Примечание 14 19 2" xfId="35274"/>
    <cellStyle name="Примечание 14 19 2 2" xfId="35275"/>
    <cellStyle name="Примечание 14 19 2 3" xfId="35276"/>
    <cellStyle name="Примечание 14 19 2 4" xfId="35277"/>
    <cellStyle name="Примечание 14 19 2 5" xfId="35278"/>
    <cellStyle name="Примечание 14 19 2 6" xfId="35279"/>
    <cellStyle name="Примечание 14 19 2 7" xfId="35280"/>
    <cellStyle name="Примечание 14 19 3" xfId="35281"/>
    <cellStyle name="Примечание 14 19 4" xfId="35282"/>
    <cellStyle name="Примечание 14 19 5" xfId="35283"/>
    <cellStyle name="Примечание 14 19 6" xfId="35284"/>
    <cellStyle name="Примечание 14 19 7" xfId="35285"/>
    <cellStyle name="Примечание 14 19 8" xfId="35286"/>
    <cellStyle name="Примечание 14 2" xfId="35287"/>
    <cellStyle name="Примечание 14 2 2" xfId="35288"/>
    <cellStyle name="Примечание 14 2 2 2" xfId="35289"/>
    <cellStyle name="Примечание 14 2 2 3" xfId="35290"/>
    <cellStyle name="Примечание 14 2 2 4" xfId="35291"/>
    <cellStyle name="Примечание 14 2 2 5" xfId="35292"/>
    <cellStyle name="Примечание 14 2 2 6" xfId="35293"/>
    <cellStyle name="Примечание 14 2 2 7" xfId="35294"/>
    <cellStyle name="Примечание 14 2 3" xfId="35295"/>
    <cellStyle name="Примечание 14 2 4" xfId="35296"/>
    <cellStyle name="Примечание 14 2 5" xfId="35297"/>
    <cellStyle name="Примечание 14 2 6" xfId="35298"/>
    <cellStyle name="Примечание 14 2 7" xfId="35299"/>
    <cellStyle name="Примечание 14 2 8" xfId="35300"/>
    <cellStyle name="Примечание 14 20" xfId="35301"/>
    <cellStyle name="Примечание 14 20 2" xfId="35302"/>
    <cellStyle name="Примечание 14 20 2 2" xfId="35303"/>
    <cellStyle name="Примечание 14 20 2 3" xfId="35304"/>
    <cellStyle name="Примечание 14 20 2 4" xfId="35305"/>
    <cellStyle name="Примечание 14 20 2 5" xfId="35306"/>
    <cellStyle name="Примечание 14 20 2 6" xfId="35307"/>
    <cellStyle name="Примечание 14 20 2 7" xfId="35308"/>
    <cellStyle name="Примечание 14 20 3" xfId="35309"/>
    <cellStyle name="Примечание 14 20 4" xfId="35310"/>
    <cellStyle name="Примечание 14 20 5" xfId="35311"/>
    <cellStyle name="Примечание 14 20 6" xfId="35312"/>
    <cellStyle name="Примечание 14 20 7" xfId="35313"/>
    <cellStyle name="Примечание 14 20 8" xfId="35314"/>
    <cellStyle name="Примечание 14 21" xfId="35315"/>
    <cellStyle name="Примечание 14 21 2" xfId="35316"/>
    <cellStyle name="Примечание 14 21 2 2" xfId="35317"/>
    <cellStyle name="Примечание 14 21 2 3" xfId="35318"/>
    <cellStyle name="Примечание 14 21 2 4" xfId="35319"/>
    <cellStyle name="Примечание 14 21 2 5" xfId="35320"/>
    <cellStyle name="Примечание 14 21 2 6" xfId="35321"/>
    <cellStyle name="Примечание 14 21 2 7" xfId="35322"/>
    <cellStyle name="Примечание 14 21 3" xfId="35323"/>
    <cellStyle name="Примечание 14 21 4" xfId="35324"/>
    <cellStyle name="Примечание 14 21 5" xfId="35325"/>
    <cellStyle name="Примечание 14 21 6" xfId="35326"/>
    <cellStyle name="Примечание 14 21 7" xfId="35327"/>
    <cellStyle name="Примечание 14 21 8" xfId="35328"/>
    <cellStyle name="Примечание 14 22" xfId="35329"/>
    <cellStyle name="Примечание 14 22 2" xfId="35330"/>
    <cellStyle name="Примечание 14 22 2 2" xfId="35331"/>
    <cellStyle name="Примечание 14 22 2 3" xfId="35332"/>
    <cellStyle name="Примечание 14 22 2 4" xfId="35333"/>
    <cellStyle name="Примечание 14 22 2 5" xfId="35334"/>
    <cellStyle name="Примечание 14 22 2 6" xfId="35335"/>
    <cellStyle name="Примечание 14 22 2 7" xfId="35336"/>
    <cellStyle name="Примечание 14 22 3" xfId="35337"/>
    <cellStyle name="Примечание 14 22 4" xfId="35338"/>
    <cellStyle name="Примечание 14 22 5" xfId="35339"/>
    <cellStyle name="Примечание 14 22 6" xfId="35340"/>
    <cellStyle name="Примечание 14 22 7" xfId="35341"/>
    <cellStyle name="Примечание 14 22 8" xfId="35342"/>
    <cellStyle name="Примечание 14 23" xfId="35343"/>
    <cellStyle name="Примечание 14 23 2" xfId="35344"/>
    <cellStyle name="Примечание 14 23 2 2" xfId="35345"/>
    <cellStyle name="Примечание 14 23 2 3" xfId="35346"/>
    <cellStyle name="Примечание 14 23 2 4" xfId="35347"/>
    <cellStyle name="Примечание 14 23 2 5" xfId="35348"/>
    <cellStyle name="Примечание 14 23 2 6" xfId="35349"/>
    <cellStyle name="Примечание 14 23 2 7" xfId="35350"/>
    <cellStyle name="Примечание 14 23 3" xfId="35351"/>
    <cellStyle name="Примечание 14 23 4" xfId="35352"/>
    <cellStyle name="Примечание 14 23 5" xfId="35353"/>
    <cellStyle name="Примечание 14 23 6" xfId="35354"/>
    <cellStyle name="Примечание 14 23 7" xfId="35355"/>
    <cellStyle name="Примечание 14 23 8" xfId="35356"/>
    <cellStyle name="Примечание 14 24" xfId="35357"/>
    <cellStyle name="Примечание 14 24 2" xfId="35358"/>
    <cellStyle name="Примечание 14 24 2 2" xfId="35359"/>
    <cellStyle name="Примечание 14 24 2 3" xfId="35360"/>
    <cellStyle name="Примечание 14 24 2 4" xfId="35361"/>
    <cellStyle name="Примечание 14 24 2 5" xfId="35362"/>
    <cellStyle name="Примечание 14 24 2 6" xfId="35363"/>
    <cellStyle name="Примечание 14 24 2 7" xfId="35364"/>
    <cellStyle name="Примечание 14 24 3" xfId="35365"/>
    <cellStyle name="Примечание 14 24 4" xfId="35366"/>
    <cellStyle name="Примечание 14 24 5" xfId="35367"/>
    <cellStyle name="Примечание 14 24 6" xfId="35368"/>
    <cellStyle name="Примечание 14 24 7" xfId="35369"/>
    <cellStyle name="Примечание 14 24 8" xfId="35370"/>
    <cellStyle name="Примечание 14 25" xfId="35371"/>
    <cellStyle name="Примечание 14 25 2" xfId="35372"/>
    <cellStyle name="Примечание 14 25 2 2" xfId="35373"/>
    <cellStyle name="Примечание 14 25 2 3" xfId="35374"/>
    <cellStyle name="Примечание 14 25 2 4" xfId="35375"/>
    <cellStyle name="Примечание 14 25 2 5" xfId="35376"/>
    <cellStyle name="Примечание 14 25 2 6" xfId="35377"/>
    <cellStyle name="Примечание 14 25 2 7" xfId="35378"/>
    <cellStyle name="Примечание 14 25 3" xfId="35379"/>
    <cellStyle name="Примечание 14 25 4" xfId="35380"/>
    <cellStyle name="Примечание 14 25 5" xfId="35381"/>
    <cellStyle name="Примечание 14 25 6" xfId="35382"/>
    <cellStyle name="Примечание 14 25 7" xfId="35383"/>
    <cellStyle name="Примечание 14 25 8" xfId="35384"/>
    <cellStyle name="Примечание 14 26" xfId="35385"/>
    <cellStyle name="Примечание 14 26 2" xfId="35386"/>
    <cellStyle name="Примечание 14 26 2 2" xfId="35387"/>
    <cellStyle name="Примечание 14 26 2 3" xfId="35388"/>
    <cellStyle name="Примечание 14 26 2 4" xfId="35389"/>
    <cellStyle name="Примечание 14 26 2 5" xfId="35390"/>
    <cellStyle name="Примечание 14 26 2 6" xfId="35391"/>
    <cellStyle name="Примечание 14 26 2 7" xfId="35392"/>
    <cellStyle name="Примечание 14 26 3" xfId="35393"/>
    <cellStyle name="Примечание 14 26 4" xfId="35394"/>
    <cellStyle name="Примечание 14 26 5" xfId="35395"/>
    <cellStyle name="Примечание 14 26 6" xfId="35396"/>
    <cellStyle name="Примечание 14 26 7" xfId="35397"/>
    <cellStyle name="Примечание 14 26 8" xfId="35398"/>
    <cellStyle name="Примечание 14 27" xfId="35399"/>
    <cellStyle name="Примечание 14 27 2" xfId="35400"/>
    <cellStyle name="Примечание 14 27 2 2" xfId="35401"/>
    <cellStyle name="Примечание 14 27 2 3" xfId="35402"/>
    <cellStyle name="Примечание 14 27 2 4" xfId="35403"/>
    <cellStyle name="Примечание 14 27 2 5" xfId="35404"/>
    <cellStyle name="Примечание 14 27 2 6" xfId="35405"/>
    <cellStyle name="Примечание 14 27 2 7" xfId="35406"/>
    <cellStyle name="Примечание 14 27 3" xfId="35407"/>
    <cellStyle name="Примечание 14 27 4" xfId="35408"/>
    <cellStyle name="Примечание 14 27 5" xfId="35409"/>
    <cellStyle name="Примечание 14 27 6" xfId="35410"/>
    <cellStyle name="Примечание 14 27 7" xfId="35411"/>
    <cellStyle name="Примечание 14 27 8" xfId="35412"/>
    <cellStyle name="Примечание 14 28" xfId="35413"/>
    <cellStyle name="Примечание 14 28 2" xfId="35414"/>
    <cellStyle name="Примечание 14 28 2 2" xfId="35415"/>
    <cellStyle name="Примечание 14 28 2 3" xfId="35416"/>
    <cellStyle name="Примечание 14 28 2 4" xfId="35417"/>
    <cellStyle name="Примечание 14 28 2 5" xfId="35418"/>
    <cellStyle name="Примечание 14 28 2 6" xfId="35419"/>
    <cellStyle name="Примечание 14 28 2 7" xfId="35420"/>
    <cellStyle name="Примечание 14 28 3" xfId="35421"/>
    <cellStyle name="Примечание 14 28 4" xfId="35422"/>
    <cellStyle name="Примечание 14 28 5" xfId="35423"/>
    <cellStyle name="Примечание 14 28 6" xfId="35424"/>
    <cellStyle name="Примечание 14 28 7" xfId="35425"/>
    <cellStyle name="Примечание 14 28 8" xfId="35426"/>
    <cellStyle name="Примечание 14 29" xfId="35427"/>
    <cellStyle name="Примечание 14 29 2" xfId="35428"/>
    <cellStyle name="Примечание 14 29 2 2" xfId="35429"/>
    <cellStyle name="Примечание 14 29 2 3" xfId="35430"/>
    <cellStyle name="Примечание 14 29 2 4" xfId="35431"/>
    <cellStyle name="Примечание 14 29 2 5" xfId="35432"/>
    <cellStyle name="Примечание 14 29 2 6" xfId="35433"/>
    <cellStyle name="Примечание 14 29 2 7" xfId="35434"/>
    <cellStyle name="Примечание 14 29 3" xfId="35435"/>
    <cellStyle name="Примечание 14 29 4" xfId="35436"/>
    <cellStyle name="Примечание 14 29 5" xfId="35437"/>
    <cellStyle name="Примечание 14 29 6" xfId="35438"/>
    <cellStyle name="Примечание 14 29 7" xfId="35439"/>
    <cellStyle name="Примечание 14 29 8" xfId="35440"/>
    <cellStyle name="Примечание 14 3" xfId="35441"/>
    <cellStyle name="Примечание 14 3 2" xfId="35442"/>
    <cellStyle name="Примечание 14 3 2 2" xfId="35443"/>
    <cellStyle name="Примечание 14 3 2 3" xfId="35444"/>
    <cellStyle name="Примечание 14 3 2 4" xfId="35445"/>
    <cellStyle name="Примечание 14 3 2 5" xfId="35446"/>
    <cellStyle name="Примечание 14 3 2 6" xfId="35447"/>
    <cellStyle name="Примечание 14 3 2 7" xfId="35448"/>
    <cellStyle name="Примечание 14 3 3" xfId="35449"/>
    <cellStyle name="Примечание 14 3 4" xfId="35450"/>
    <cellStyle name="Примечание 14 3 5" xfId="35451"/>
    <cellStyle name="Примечание 14 3 6" xfId="35452"/>
    <cellStyle name="Примечание 14 3 7" xfId="35453"/>
    <cellStyle name="Примечание 14 3 8" xfId="35454"/>
    <cellStyle name="Примечание 14 30" xfId="35455"/>
    <cellStyle name="Примечание 14 30 2" xfId="35456"/>
    <cellStyle name="Примечание 14 30 2 2" xfId="35457"/>
    <cellStyle name="Примечание 14 30 2 3" xfId="35458"/>
    <cellStyle name="Примечание 14 30 2 4" xfId="35459"/>
    <cellStyle name="Примечание 14 30 2 5" xfId="35460"/>
    <cellStyle name="Примечание 14 30 2 6" xfId="35461"/>
    <cellStyle name="Примечание 14 30 2 7" xfId="35462"/>
    <cellStyle name="Примечание 14 30 3" xfId="35463"/>
    <cellStyle name="Примечание 14 30 4" xfId="35464"/>
    <cellStyle name="Примечание 14 30 5" xfId="35465"/>
    <cellStyle name="Примечание 14 30 6" xfId="35466"/>
    <cellStyle name="Примечание 14 30 7" xfId="35467"/>
    <cellStyle name="Примечание 14 30 8" xfId="35468"/>
    <cellStyle name="Примечание 14 31" xfId="35469"/>
    <cellStyle name="Примечание 14 31 2" xfId="35470"/>
    <cellStyle name="Примечание 14 31 2 2" xfId="35471"/>
    <cellStyle name="Примечание 14 31 2 3" xfId="35472"/>
    <cellStyle name="Примечание 14 31 2 4" xfId="35473"/>
    <cellStyle name="Примечание 14 31 2 5" xfId="35474"/>
    <cellStyle name="Примечание 14 31 2 6" xfId="35475"/>
    <cellStyle name="Примечание 14 31 2 7" xfId="35476"/>
    <cellStyle name="Примечание 14 31 3" xfId="35477"/>
    <cellStyle name="Примечание 14 31 4" xfId="35478"/>
    <cellStyle name="Примечание 14 31 5" xfId="35479"/>
    <cellStyle name="Примечание 14 31 6" xfId="35480"/>
    <cellStyle name="Примечание 14 31 7" xfId="35481"/>
    <cellStyle name="Примечание 14 31 8" xfId="35482"/>
    <cellStyle name="Примечание 14 32" xfId="35483"/>
    <cellStyle name="Примечание 14 32 2" xfId="35484"/>
    <cellStyle name="Примечание 14 32 2 2" xfId="35485"/>
    <cellStyle name="Примечание 14 32 2 3" xfId="35486"/>
    <cellStyle name="Примечание 14 32 2 4" xfId="35487"/>
    <cellStyle name="Примечание 14 32 2 5" xfId="35488"/>
    <cellStyle name="Примечание 14 32 2 6" xfId="35489"/>
    <cellStyle name="Примечание 14 32 2 7" xfId="35490"/>
    <cellStyle name="Примечание 14 32 3" xfId="35491"/>
    <cellStyle name="Примечание 14 32 4" xfId="35492"/>
    <cellStyle name="Примечание 14 32 5" xfId="35493"/>
    <cellStyle name="Примечание 14 32 6" xfId="35494"/>
    <cellStyle name="Примечание 14 32 7" xfId="35495"/>
    <cellStyle name="Примечание 14 32 8" xfId="35496"/>
    <cellStyle name="Примечание 14 33" xfId="35497"/>
    <cellStyle name="Примечание 14 33 2" xfId="35498"/>
    <cellStyle name="Примечание 14 33 2 2" xfId="35499"/>
    <cellStyle name="Примечание 14 33 2 3" xfId="35500"/>
    <cellStyle name="Примечание 14 33 2 4" xfId="35501"/>
    <cellStyle name="Примечание 14 33 2 5" xfId="35502"/>
    <cellStyle name="Примечание 14 33 2 6" xfId="35503"/>
    <cellStyle name="Примечание 14 33 2 7" xfId="35504"/>
    <cellStyle name="Примечание 14 33 3" xfId="35505"/>
    <cellStyle name="Примечание 14 33 4" xfId="35506"/>
    <cellStyle name="Примечание 14 33 5" xfId="35507"/>
    <cellStyle name="Примечание 14 33 6" xfId="35508"/>
    <cellStyle name="Примечание 14 33 7" xfId="35509"/>
    <cellStyle name="Примечание 14 33 8" xfId="35510"/>
    <cellStyle name="Примечание 14 34" xfId="35511"/>
    <cellStyle name="Примечание 14 34 2" xfId="35512"/>
    <cellStyle name="Примечание 14 34 2 2" xfId="35513"/>
    <cellStyle name="Примечание 14 34 2 3" xfId="35514"/>
    <cellStyle name="Примечание 14 34 2 4" xfId="35515"/>
    <cellStyle name="Примечание 14 34 2 5" xfId="35516"/>
    <cellStyle name="Примечание 14 34 2 6" xfId="35517"/>
    <cellStyle name="Примечание 14 34 2 7" xfId="35518"/>
    <cellStyle name="Примечание 14 34 3" xfId="35519"/>
    <cellStyle name="Примечание 14 34 4" xfId="35520"/>
    <cellStyle name="Примечание 14 34 5" xfId="35521"/>
    <cellStyle name="Примечание 14 34 6" xfId="35522"/>
    <cellStyle name="Примечание 14 34 7" xfId="35523"/>
    <cellStyle name="Примечание 14 34 8" xfId="35524"/>
    <cellStyle name="Примечание 14 35" xfId="35525"/>
    <cellStyle name="Примечание 14 35 2" xfId="35526"/>
    <cellStyle name="Примечание 14 35 2 2" xfId="35527"/>
    <cellStyle name="Примечание 14 35 2 3" xfId="35528"/>
    <cellStyle name="Примечание 14 35 2 4" xfId="35529"/>
    <cellStyle name="Примечание 14 35 2 5" xfId="35530"/>
    <cellStyle name="Примечание 14 35 2 6" xfId="35531"/>
    <cellStyle name="Примечание 14 35 2 7" xfId="35532"/>
    <cellStyle name="Примечание 14 35 3" xfId="35533"/>
    <cellStyle name="Примечание 14 35 4" xfId="35534"/>
    <cellStyle name="Примечание 14 35 5" xfId="35535"/>
    <cellStyle name="Примечание 14 35 6" xfId="35536"/>
    <cellStyle name="Примечание 14 35 7" xfId="35537"/>
    <cellStyle name="Примечание 14 35 8" xfId="35538"/>
    <cellStyle name="Примечание 14 36" xfId="35539"/>
    <cellStyle name="Примечание 14 36 2" xfId="35540"/>
    <cellStyle name="Примечание 14 36 2 2" xfId="35541"/>
    <cellStyle name="Примечание 14 36 2 3" xfId="35542"/>
    <cellStyle name="Примечание 14 36 2 4" xfId="35543"/>
    <cellStyle name="Примечание 14 36 2 5" xfId="35544"/>
    <cellStyle name="Примечание 14 36 2 6" xfId="35545"/>
    <cellStyle name="Примечание 14 36 2 7" xfId="35546"/>
    <cellStyle name="Примечание 14 36 3" xfId="35547"/>
    <cellStyle name="Примечание 14 36 4" xfId="35548"/>
    <cellStyle name="Примечание 14 36 5" xfId="35549"/>
    <cellStyle name="Примечание 14 36 6" xfId="35550"/>
    <cellStyle name="Примечание 14 36 7" xfId="35551"/>
    <cellStyle name="Примечание 14 36 8" xfId="35552"/>
    <cellStyle name="Примечание 14 37" xfId="35553"/>
    <cellStyle name="Примечание 14 37 2" xfId="35554"/>
    <cellStyle name="Примечание 14 37 2 2" xfId="35555"/>
    <cellStyle name="Примечание 14 37 2 3" xfId="35556"/>
    <cellStyle name="Примечание 14 37 2 4" xfId="35557"/>
    <cellStyle name="Примечание 14 37 2 5" xfId="35558"/>
    <cellStyle name="Примечание 14 37 2 6" xfId="35559"/>
    <cellStyle name="Примечание 14 37 2 7" xfId="35560"/>
    <cellStyle name="Примечание 14 37 3" xfId="35561"/>
    <cellStyle name="Примечание 14 37 4" xfId="35562"/>
    <cellStyle name="Примечание 14 37 5" xfId="35563"/>
    <cellStyle name="Примечание 14 37 6" xfId="35564"/>
    <cellStyle name="Примечание 14 37 7" xfId="35565"/>
    <cellStyle name="Примечание 14 37 8" xfId="35566"/>
    <cellStyle name="Примечание 14 38" xfId="35567"/>
    <cellStyle name="Примечание 14 38 2" xfId="35568"/>
    <cellStyle name="Примечание 14 38 3" xfId="35569"/>
    <cellStyle name="Примечание 14 38 4" xfId="35570"/>
    <cellStyle name="Примечание 14 38 5" xfId="35571"/>
    <cellStyle name="Примечание 14 38 6" xfId="35572"/>
    <cellStyle name="Примечание 14 38 7" xfId="35573"/>
    <cellStyle name="Примечание 14 39" xfId="35574"/>
    <cellStyle name="Примечание 14 4" xfId="35575"/>
    <cellStyle name="Примечание 14 4 2" xfId="35576"/>
    <cellStyle name="Примечание 14 4 2 2" xfId="35577"/>
    <cellStyle name="Примечание 14 4 2 3" xfId="35578"/>
    <cellStyle name="Примечание 14 4 2 4" xfId="35579"/>
    <cellStyle name="Примечание 14 4 2 5" xfId="35580"/>
    <cellStyle name="Примечание 14 4 2 6" xfId="35581"/>
    <cellStyle name="Примечание 14 4 2 7" xfId="35582"/>
    <cellStyle name="Примечание 14 4 3" xfId="35583"/>
    <cellStyle name="Примечание 14 4 4" xfId="35584"/>
    <cellStyle name="Примечание 14 4 5" xfId="35585"/>
    <cellStyle name="Примечание 14 4 6" xfId="35586"/>
    <cellStyle name="Примечание 14 4 7" xfId="35587"/>
    <cellStyle name="Примечание 14 4 8" xfId="35588"/>
    <cellStyle name="Примечание 14 40" xfId="35589"/>
    <cellStyle name="Примечание 14 41" xfId="35590"/>
    <cellStyle name="Примечание 14 42" xfId="35591"/>
    <cellStyle name="Примечание 14 43" xfId="35592"/>
    <cellStyle name="Примечание 14 44" xfId="35593"/>
    <cellStyle name="Примечание 14 5" xfId="35594"/>
    <cellStyle name="Примечание 14 5 2" xfId="35595"/>
    <cellStyle name="Примечание 14 5 2 2" xfId="35596"/>
    <cellStyle name="Примечание 14 5 2 3" xfId="35597"/>
    <cellStyle name="Примечание 14 5 2 4" xfId="35598"/>
    <cellStyle name="Примечание 14 5 2 5" xfId="35599"/>
    <cellStyle name="Примечание 14 5 2 6" xfId="35600"/>
    <cellStyle name="Примечание 14 5 2 7" xfId="35601"/>
    <cellStyle name="Примечание 14 5 3" xfId="35602"/>
    <cellStyle name="Примечание 14 5 4" xfId="35603"/>
    <cellStyle name="Примечание 14 5 5" xfId="35604"/>
    <cellStyle name="Примечание 14 5 6" xfId="35605"/>
    <cellStyle name="Примечание 14 5 7" xfId="35606"/>
    <cellStyle name="Примечание 14 5 8" xfId="35607"/>
    <cellStyle name="Примечание 14 6" xfId="35608"/>
    <cellStyle name="Примечание 14 6 2" xfId="35609"/>
    <cellStyle name="Примечание 14 6 2 2" xfId="35610"/>
    <cellStyle name="Примечание 14 6 2 3" xfId="35611"/>
    <cellStyle name="Примечание 14 6 2 4" xfId="35612"/>
    <cellStyle name="Примечание 14 6 2 5" xfId="35613"/>
    <cellStyle name="Примечание 14 6 2 6" xfId="35614"/>
    <cellStyle name="Примечание 14 6 2 7" xfId="35615"/>
    <cellStyle name="Примечание 14 6 3" xfId="35616"/>
    <cellStyle name="Примечание 14 6 4" xfId="35617"/>
    <cellStyle name="Примечание 14 6 5" xfId="35618"/>
    <cellStyle name="Примечание 14 6 6" xfId="35619"/>
    <cellStyle name="Примечание 14 6 7" xfId="35620"/>
    <cellStyle name="Примечание 14 6 8" xfId="35621"/>
    <cellStyle name="Примечание 14 7" xfId="35622"/>
    <cellStyle name="Примечание 14 7 2" xfId="35623"/>
    <cellStyle name="Примечание 14 7 2 2" xfId="35624"/>
    <cellStyle name="Примечание 14 7 2 3" xfId="35625"/>
    <cellStyle name="Примечание 14 7 2 4" xfId="35626"/>
    <cellStyle name="Примечание 14 7 2 5" xfId="35627"/>
    <cellStyle name="Примечание 14 7 2 6" xfId="35628"/>
    <cellStyle name="Примечание 14 7 2 7" xfId="35629"/>
    <cellStyle name="Примечание 14 7 3" xfId="35630"/>
    <cellStyle name="Примечание 14 7 4" xfId="35631"/>
    <cellStyle name="Примечание 14 7 5" xfId="35632"/>
    <cellStyle name="Примечание 14 7 6" xfId="35633"/>
    <cellStyle name="Примечание 14 7 7" xfId="35634"/>
    <cellStyle name="Примечание 14 7 8" xfId="35635"/>
    <cellStyle name="Примечание 14 8" xfId="35636"/>
    <cellStyle name="Примечание 14 8 2" xfId="35637"/>
    <cellStyle name="Примечание 14 8 2 2" xfId="35638"/>
    <cellStyle name="Примечание 14 8 2 3" xfId="35639"/>
    <cellStyle name="Примечание 14 8 2 4" xfId="35640"/>
    <cellStyle name="Примечание 14 8 2 5" xfId="35641"/>
    <cellStyle name="Примечание 14 8 2 6" xfId="35642"/>
    <cellStyle name="Примечание 14 8 2 7" xfId="35643"/>
    <cellStyle name="Примечание 14 8 3" xfId="35644"/>
    <cellStyle name="Примечание 14 8 4" xfId="35645"/>
    <cellStyle name="Примечание 14 8 5" xfId="35646"/>
    <cellStyle name="Примечание 14 8 6" xfId="35647"/>
    <cellStyle name="Примечание 14 8 7" xfId="35648"/>
    <cellStyle name="Примечание 14 8 8" xfId="35649"/>
    <cellStyle name="Примечание 14 9" xfId="35650"/>
    <cellStyle name="Примечание 14 9 2" xfId="35651"/>
    <cellStyle name="Примечание 14 9 2 2" xfId="35652"/>
    <cellStyle name="Примечание 14 9 2 3" xfId="35653"/>
    <cellStyle name="Примечание 14 9 2 4" xfId="35654"/>
    <cellStyle name="Примечание 14 9 2 5" xfId="35655"/>
    <cellStyle name="Примечание 14 9 2 6" xfId="35656"/>
    <cellStyle name="Примечание 14 9 2 7" xfId="35657"/>
    <cellStyle name="Примечание 14 9 3" xfId="35658"/>
    <cellStyle name="Примечание 14 9 4" xfId="35659"/>
    <cellStyle name="Примечание 14 9 5" xfId="35660"/>
    <cellStyle name="Примечание 14 9 6" xfId="35661"/>
    <cellStyle name="Примечание 14 9 7" xfId="35662"/>
    <cellStyle name="Примечание 14 9 8" xfId="35663"/>
    <cellStyle name="Примечание 14_7 Расчёт тарифа 2011-2012 МЭС Востока" xfId="35664"/>
    <cellStyle name="Примечание 15" xfId="35665"/>
    <cellStyle name="Примечание 15 10" xfId="35666"/>
    <cellStyle name="Примечание 15 10 2" xfId="35667"/>
    <cellStyle name="Примечание 15 10 2 2" xfId="35668"/>
    <cellStyle name="Примечание 15 10 2 3" xfId="35669"/>
    <cellStyle name="Примечание 15 10 2 4" xfId="35670"/>
    <cellStyle name="Примечание 15 10 2 5" xfId="35671"/>
    <cellStyle name="Примечание 15 10 2 6" xfId="35672"/>
    <cellStyle name="Примечание 15 10 2 7" xfId="35673"/>
    <cellStyle name="Примечание 15 10 3" xfId="35674"/>
    <cellStyle name="Примечание 15 10 4" xfId="35675"/>
    <cellStyle name="Примечание 15 10 5" xfId="35676"/>
    <cellStyle name="Примечание 15 10 6" xfId="35677"/>
    <cellStyle name="Примечание 15 10 7" xfId="35678"/>
    <cellStyle name="Примечание 15 10 8" xfId="35679"/>
    <cellStyle name="Примечание 15 11" xfId="35680"/>
    <cellStyle name="Примечание 15 11 2" xfId="35681"/>
    <cellStyle name="Примечание 15 11 2 2" xfId="35682"/>
    <cellStyle name="Примечание 15 11 2 3" xfId="35683"/>
    <cellStyle name="Примечание 15 11 2 4" xfId="35684"/>
    <cellStyle name="Примечание 15 11 2 5" xfId="35685"/>
    <cellStyle name="Примечание 15 11 2 6" xfId="35686"/>
    <cellStyle name="Примечание 15 11 2 7" xfId="35687"/>
    <cellStyle name="Примечание 15 11 3" xfId="35688"/>
    <cellStyle name="Примечание 15 11 4" xfId="35689"/>
    <cellStyle name="Примечание 15 11 5" xfId="35690"/>
    <cellStyle name="Примечание 15 11 6" xfId="35691"/>
    <cellStyle name="Примечание 15 11 7" xfId="35692"/>
    <cellStyle name="Примечание 15 11 8" xfId="35693"/>
    <cellStyle name="Примечание 15 12" xfId="35694"/>
    <cellStyle name="Примечание 15 12 2" xfId="35695"/>
    <cellStyle name="Примечание 15 12 2 2" xfId="35696"/>
    <cellStyle name="Примечание 15 12 2 3" xfId="35697"/>
    <cellStyle name="Примечание 15 12 2 4" xfId="35698"/>
    <cellStyle name="Примечание 15 12 2 5" xfId="35699"/>
    <cellStyle name="Примечание 15 12 2 6" xfId="35700"/>
    <cellStyle name="Примечание 15 12 2 7" xfId="35701"/>
    <cellStyle name="Примечание 15 12 3" xfId="35702"/>
    <cellStyle name="Примечание 15 12 4" xfId="35703"/>
    <cellStyle name="Примечание 15 12 5" xfId="35704"/>
    <cellStyle name="Примечание 15 12 6" xfId="35705"/>
    <cellStyle name="Примечание 15 12 7" xfId="35706"/>
    <cellStyle name="Примечание 15 12 8" xfId="35707"/>
    <cellStyle name="Примечание 15 13" xfId="35708"/>
    <cellStyle name="Примечание 15 13 2" xfId="35709"/>
    <cellStyle name="Примечание 15 13 2 2" xfId="35710"/>
    <cellStyle name="Примечание 15 13 2 3" xfId="35711"/>
    <cellStyle name="Примечание 15 13 2 4" xfId="35712"/>
    <cellStyle name="Примечание 15 13 2 5" xfId="35713"/>
    <cellStyle name="Примечание 15 13 2 6" xfId="35714"/>
    <cellStyle name="Примечание 15 13 2 7" xfId="35715"/>
    <cellStyle name="Примечание 15 13 3" xfId="35716"/>
    <cellStyle name="Примечание 15 13 4" xfId="35717"/>
    <cellStyle name="Примечание 15 13 5" xfId="35718"/>
    <cellStyle name="Примечание 15 13 6" xfId="35719"/>
    <cellStyle name="Примечание 15 13 7" xfId="35720"/>
    <cellStyle name="Примечание 15 13 8" xfId="35721"/>
    <cellStyle name="Примечание 15 14" xfId="35722"/>
    <cellStyle name="Примечание 15 14 2" xfId="35723"/>
    <cellStyle name="Примечание 15 14 2 2" xfId="35724"/>
    <cellStyle name="Примечание 15 14 2 3" xfId="35725"/>
    <cellStyle name="Примечание 15 14 2 4" xfId="35726"/>
    <cellStyle name="Примечание 15 14 2 5" xfId="35727"/>
    <cellStyle name="Примечание 15 14 2 6" xfId="35728"/>
    <cellStyle name="Примечание 15 14 2 7" xfId="35729"/>
    <cellStyle name="Примечание 15 14 3" xfId="35730"/>
    <cellStyle name="Примечание 15 14 4" xfId="35731"/>
    <cellStyle name="Примечание 15 14 5" xfId="35732"/>
    <cellStyle name="Примечание 15 14 6" xfId="35733"/>
    <cellStyle name="Примечание 15 14 7" xfId="35734"/>
    <cellStyle name="Примечание 15 14 8" xfId="35735"/>
    <cellStyle name="Примечание 15 15" xfId="35736"/>
    <cellStyle name="Примечание 15 15 2" xfId="35737"/>
    <cellStyle name="Примечание 15 15 2 2" xfId="35738"/>
    <cellStyle name="Примечание 15 15 2 3" xfId="35739"/>
    <cellStyle name="Примечание 15 15 2 4" xfId="35740"/>
    <cellStyle name="Примечание 15 15 2 5" xfId="35741"/>
    <cellStyle name="Примечание 15 15 2 6" xfId="35742"/>
    <cellStyle name="Примечание 15 15 2 7" xfId="35743"/>
    <cellStyle name="Примечание 15 15 3" xfId="35744"/>
    <cellStyle name="Примечание 15 15 4" xfId="35745"/>
    <cellStyle name="Примечание 15 15 5" xfId="35746"/>
    <cellStyle name="Примечание 15 15 6" xfId="35747"/>
    <cellStyle name="Примечание 15 15 7" xfId="35748"/>
    <cellStyle name="Примечание 15 15 8" xfId="35749"/>
    <cellStyle name="Примечание 15 16" xfId="35750"/>
    <cellStyle name="Примечание 15 16 2" xfId="35751"/>
    <cellStyle name="Примечание 15 16 2 2" xfId="35752"/>
    <cellStyle name="Примечание 15 16 2 3" xfId="35753"/>
    <cellStyle name="Примечание 15 16 2 4" xfId="35754"/>
    <cellStyle name="Примечание 15 16 2 5" xfId="35755"/>
    <cellStyle name="Примечание 15 16 2 6" xfId="35756"/>
    <cellStyle name="Примечание 15 16 2 7" xfId="35757"/>
    <cellStyle name="Примечание 15 16 3" xfId="35758"/>
    <cellStyle name="Примечание 15 16 4" xfId="35759"/>
    <cellStyle name="Примечание 15 16 5" xfId="35760"/>
    <cellStyle name="Примечание 15 16 6" xfId="35761"/>
    <cellStyle name="Примечание 15 16 7" xfId="35762"/>
    <cellStyle name="Примечание 15 16 8" xfId="35763"/>
    <cellStyle name="Примечание 15 17" xfId="35764"/>
    <cellStyle name="Примечание 15 17 2" xfId="35765"/>
    <cellStyle name="Примечание 15 17 2 2" xfId="35766"/>
    <cellStyle name="Примечание 15 17 2 3" xfId="35767"/>
    <cellStyle name="Примечание 15 17 2 4" xfId="35768"/>
    <cellStyle name="Примечание 15 17 2 5" xfId="35769"/>
    <cellStyle name="Примечание 15 17 2 6" xfId="35770"/>
    <cellStyle name="Примечание 15 17 2 7" xfId="35771"/>
    <cellStyle name="Примечание 15 17 3" xfId="35772"/>
    <cellStyle name="Примечание 15 17 4" xfId="35773"/>
    <cellStyle name="Примечание 15 17 5" xfId="35774"/>
    <cellStyle name="Примечание 15 17 6" xfId="35775"/>
    <cellStyle name="Примечание 15 17 7" xfId="35776"/>
    <cellStyle name="Примечание 15 17 8" xfId="35777"/>
    <cellStyle name="Примечание 15 18" xfId="35778"/>
    <cellStyle name="Примечание 15 18 2" xfId="35779"/>
    <cellStyle name="Примечание 15 18 2 2" xfId="35780"/>
    <cellStyle name="Примечание 15 18 2 3" xfId="35781"/>
    <cellStyle name="Примечание 15 18 2 4" xfId="35782"/>
    <cellStyle name="Примечание 15 18 2 5" xfId="35783"/>
    <cellStyle name="Примечание 15 18 2 6" xfId="35784"/>
    <cellStyle name="Примечание 15 18 2 7" xfId="35785"/>
    <cellStyle name="Примечание 15 18 3" xfId="35786"/>
    <cellStyle name="Примечание 15 18 4" xfId="35787"/>
    <cellStyle name="Примечание 15 18 5" xfId="35788"/>
    <cellStyle name="Примечание 15 18 6" xfId="35789"/>
    <cellStyle name="Примечание 15 18 7" xfId="35790"/>
    <cellStyle name="Примечание 15 18 8" xfId="35791"/>
    <cellStyle name="Примечание 15 19" xfId="35792"/>
    <cellStyle name="Примечание 15 19 2" xfId="35793"/>
    <cellStyle name="Примечание 15 19 2 2" xfId="35794"/>
    <cellStyle name="Примечание 15 19 2 3" xfId="35795"/>
    <cellStyle name="Примечание 15 19 2 4" xfId="35796"/>
    <cellStyle name="Примечание 15 19 2 5" xfId="35797"/>
    <cellStyle name="Примечание 15 19 2 6" xfId="35798"/>
    <cellStyle name="Примечание 15 19 2 7" xfId="35799"/>
    <cellStyle name="Примечание 15 19 3" xfId="35800"/>
    <cellStyle name="Примечание 15 19 4" xfId="35801"/>
    <cellStyle name="Примечание 15 19 5" xfId="35802"/>
    <cellStyle name="Примечание 15 19 6" xfId="35803"/>
    <cellStyle name="Примечание 15 19 7" xfId="35804"/>
    <cellStyle name="Примечание 15 19 8" xfId="35805"/>
    <cellStyle name="Примечание 15 2" xfId="35806"/>
    <cellStyle name="Примечание 15 2 2" xfId="35807"/>
    <cellStyle name="Примечание 15 2 2 2" xfId="35808"/>
    <cellStyle name="Примечание 15 2 2 3" xfId="35809"/>
    <cellStyle name="Примечание 15 2 2 4" xfId="35810"/>
    <cellStyle name="Примечание 15 2 2 5" xfId="35811"/>
    <cellStyle name="Примечание 15 2 2 6" xfId="35812"/>
    <cellStyle name="Примечание 15 2 2 7" xfId="35813"/>
    <cellStyle name="Примечание 15 2 3" xfId="35814"/>
    <cellStyle name="Примечание 15 2 4" xfId="35815"/>
    <cellStyle name="Примечание 15 2 5" xfId="35816"/>
    <cellStyle name="Примечание 15 2 6" xfId="35817"/>
    <cellStyle name="Примечание 15 2 7" xfId="35818"/>
    <cellStyle name="Примечание 15 2 8" xfId="35819"/>
    <cellStyle name="Примечание 15 20" xfId="35820"/>
    <cellStyle name="Примечание 15 20 2" xfId="35821"/>
    <cellStyle name="Примечание 15 20 2 2" xfId="35822"/>
    <cellStyle name="Примечание 15 20 2 3" xfId="35823"/>
    <cellStyle name="Примечание 15 20 2 4" xfId="35824"/>
    <cellStyle name="Примечание 15 20 2 5" xfId="35825"/>
    <cellStyle name="Примечание 15 20 2 6" xfId="35826"/>
    <cellStyle name="Примечание 15 20 2 7" xfId="35827"/>
    <cellStyle name="Примечание 15 20 3" xfId="35828"/>
    <cellStyle name="Примечание 15 20 4" xfId="35829"/>
    <cellStyle name="Примечание 15 20 5" xfId="35830"/>
    <cellStyle name="Примечание 15 20 6" xfId="35831"/>
    <cellStyle name="Примечание 15 20 7" xfId="35832"/>
    <cellStyle name="Примечание 15 20 8" xfId="35833"/>
    <cellStyle name="Примечание 15 21" xfId="35834"/>
    <cellStyle name="Примечание 15 21 2" xfId="35835"/>
    <cellStyle name="Примечание 15 21 2 2" xfId="35836"/>
    <cellStyle name="Примечание 15 21 2 3" xfId="35837"/>
    <cellStyle name="Примечание 15 21 2 4" xfId="35838"/>
    <cellStyle name="Примечание 15 21 2 5" xfId="35839"/>
    <cellStyle name="Примечание 15 21 2 6" xfId="35840"/>
    <cellStyle name="Примечание 15 21 2 7" xfId="35841"/>
    <cellStyle name="Примечание 15 21 3" xfId="35842"/>
    <cellStyle name="Примечание 15 21 4" xfId="35843"/>
    <cellStyle name="Примечание 15 21 5" xfId="35844"/>
    <cellStyle name="Примечание 15 21 6" xfId="35845"/>
    <cellStyle name="Примечание 15 21 7" xfId="35846"/>
    <cellStyle name="Примечание 15 21 8" xfId="35847"/>
    <cellStyle name="Примечание 15 22" xfId="35848"/>
    <cellStyle name="Примечание 15 22 2" xfId="35849"/>
    <cellStyle name="Примечание 15 22 2 2" xfId="35850"/>
    <cellStyle name="Примечание 15 22 2 3" xfId="35851"/>
    <cellStyle name="Примечание 15 22 2 4" xfId="35852"/>
    <cellStyle name="Примечание 15 22 2 5" xfId="35853"/>
    <cellStyle name="Примечание 15 22 2 6" xfId="35854"/>
    <cellStyle name="Примечание 15 22 2 7" xfId="35855"/>
    <cellStyle name="Примечание 15 22 3" xfId="35856"/>
    <cellStyle name="Примечание 15 22 4" xfId="35857"/>
    <cellStyle name="Примечание 15 22 5" xfId="35858"/>
    <cellStyle name="Примечание 15 22 6" xfId="35859"/>
    <cellStyle name="Примечание 15 22 7" xfId="35860"/>
    <cellStyle name="Примечание 15 22 8" xfId="35861"/>
    <cellStyle name="Примечание 15 23" xfId="35862"/>
    <cellStyle name="Примечание 15 23 2" xfId="35863"/>
    <cellStyle name="Примечание 15 23 2 2" xfId="35864"/>
    <cellStyle name="Примечание 15 23 2 3" xfId="35865"/>
    <cellStyle name="Примечание 15 23 2 4" xfId="35866"/>
    <cellStyle name="Примечание 15 23 2 5" xfId="35867"/>
    <cellStyle name="Примечание 15 23 2 6" xfId="35868"/>
    <cellStyle name="Примечание 15 23 2 7" xfId="35869"/>
    <cellStyle name="Примечание 15 23 3" xfId="35870"/>
    <cellStyle name="Примечание 15 23 4" xfId="35871"/>
    <cellStyle name="Примечание 15 23 5" xfId="35872"/>
    <cellStyle name="Примечание 15 23 6" xfId="35873"/>
    <cellStyle name="Примечание 15 23 7" xfId="35874"/>
    <cellStyle name="Примечание 15 23 8" xfId="35875"/>
    <cellStyle name="Примечание 15 24" xfId="35876"/>
    <cellStyle name="Примечание 15 24 2" xfId="35877"/>
    <cellStyle name="Примечание 15 24 2 2" xfId="35878"/>
    <cellStyle name="Примечание 15 24 2 3" xfId="35879"/>
    <cellStyle name="Примечание 15 24 2 4" xfId="35880"/>
    <cellStyle name="Примечание 15 24 2 5" xfId="35881"/>
    <cellStyle name="Примечание 15 24 2 6" xfId="35882"/>
    <cellStyle name="Примечание 15 24 2 7" xfId="35883"/>
    <cellStyle name="Примечание 15 24 3" xfId="35884"/>
    <cellStyle name="Примечание 15 24 4" xfId="35885"/>
    <cellStyle name="Примечание 15 24 5" xfId="35886"/>
    <cellStyle name="Примечание 15 24 6" xfId="35887"/>
    <cellStyle name="Примечание 15 24 7" xfId="35888"/>
    <cellStyle name="Примечание 15 24 8" xfId="35889"/>
    <cellStyle name="Примечание 15 25" xfId="35890"/>
    <cellStyle name="Примечание 15 25 2" xfId="35891"/>
    <cellStyle name="Примечание 15 25 2 2" xfId="35892"/>
    <cellStyle name="Примечание 15 25 2 3" xfId="35893"/>
    <cellStyle name="Примечание 15 25 2 4" xfId="35894"/>
    <cellStyle name="Примечание 15 25 2 5" xfId="35895"/>
    <cellStyle name="Примечание 15 25 2 6" xfId="35896"/>
    <cellStyle name="Примечание 15 25 2 7" xfId="35897"/>
    <cellStyle name="Примечание 15 25 3" xfId="35898"/>
    <cellStyle name="Примечание 15 25 4" xfId="35899"/>
    <cellStyle name="Примечание 15 25 5" xfId="35900"/>
    <cellStyle name="Примечание 15 25 6" xfId="35901"/>
    <cellStyle name="Примечание 15 25 7" xfId="35902"/>
    <cellStyle name="Примечание 15 25 8" xfId="35903"/>
    <cellStyle name="Примечание 15 26" xfId="35904"/>
    <cellStyle name="Примечание 15 26 2" xfId="35905"/>
    <cellStyle name="Примечание 15 26 2 2" xfId="35906"/>
    <cellStyle name="Примечание 15 26 2 3" xfId="35907"/>
    <cellStyle name="Примечание 15 26 2 4" xfId="35908"/>
    <cellStyle name="Примечание 15 26 2 5" xfId="35909"/>
    <cellStyle name="Примечание 15 26 2 6" xfId="35910"/>
    <cellStyle name="Примечание 15 26 2 7" xfId="35911"/>
    <cellStyle name="Примечание 15 26 3" xfId="35912"/>
    <cellStyle name="Примечание 15 26 4" xfId="35913"/>
    <cellStyle name="Примечание 15 26 5" xfId="35914"/>
    <cellStyle name="Примечание 15 26 6" xfId="35915"/>
    <cellStyle name="Примечание 15 26 7" xfId="35916"/>
    <cellStyle name="Примечание 15 26 8" xfId="35917"/>
    <cellStyle name="Примечание 15 27" xfId="35918"/>
    <cellStyle name="Примечание 15 27 2" xfId="35919"/>
    <cellStyle name="Примечание 15 27 2 2" xfId="35920"/>
    <cellStyle name="Примечание 15 27 2 3" xfId="35921"/>
    <cellStyle name="Примечание 15 27 2 4" xfId="35922"/>
    <cellStyle name="Примечание 15 27 2 5" xfId="35923"/>
    <cellStyle name="Примечание 15 27 2 6" xfId="35924"/>
    <cellStyle name="Примечание 15 27 2 7" xfId="35925"/>
    <cellStyle name="Примечание 15 27 3" xfId="35926"/>
    <cellStyle name="Примечание 15 27 4" xfId="35927"/>
    <cellStyle name="Примечание 15 27 5" xfId="35928"/>
    <cellStyle name="Примечание 15 27 6" xfId="35929"/>
    <cellStyle name="Примечание 15 27 7" xfId="35930"/>
    <cellStyle name="Примечание 15 27 8" xfId="35931"/>
    <cellStyle name="Примечание 15 28" xfId="35932"/>
    <cellStyle name="Примечание 15 28 2" xfId="35933"/>
    <cellStyle name="Примечание 15 28 2 2" xfId="35934"/>
    <cellStyle name="Примечание 15 28 2 3" xfId="35935"/>
    <cellStyle name="Примечание 15 28 2 4" xfId="35936"/>
    <cellStyle name="Примечание 15 28 2 5" xfId="35937"/>
    <cellStyle name="Примечание 15 28 2 6" xfId="35938"/>
    <cellStyle name="Примечание 15 28 2 7" xfId="35939"/>
    <cellStyle name="Примечание 15 28 3" xfId="35940"/>
    <cellStyle name="Примечание 15 28 4" xfId="35941"/>
    <cellStyle name="Примечание 15 28 5" xfId="35942"/>
    <cellStyle name="Примечание 15 28 6" xfId="35943"/>
    <cellStyle name="Примечание 15 28 7" xfId="35944"/>
    <cellStyle name="Примечание 15 28 8" xfId="35945"/>
    <cellStyle name="Примечание 15 29" xfId="35946"/>
    <cellStyle name="Примечание 15 29 2" xfId="35947"/>
    <cellStyle name="Примечание 15 29 2 2" xfId="35948"/>
    <cellStyle name="Примечание 15 29 2 3" xfId="35949"/>
    <cellStyle name="Примечание 15 29 2 4" xfId="35950"/>
    <cellStyle name="Примечание 15 29 2 5" xfId="35951"/>
    <cellStyle name="Примечание 15 29 2 6" xfId="35952"/>
    <cellStyle name="Примечание 15 29 2 7" xfId="35953"/>
    <cellStyle name="Примечание 15 29 3" xfId="35954"/>
    <cellStyle name="Примечание 15 29 4" xfId="35955"/>
    <cellStyle name="Примечание 15 29 5" xfId="35956"/>
    <cellStyle name="Примечание 15 29 6" xfId="35957"/>
    <cellStyle name="Примечание 15 29 7" xfId="35958"/>
    <cellStyle name="Примечание 15 29 8" xfId="35959"/>
    <cellStyle name="Примечание 15 3" xfId="35960"/>
    <cellStyle name="Примечание 15 3 2" xfId="35961"/>
    <cellStyle name="Примечание 15 3 2 2" xfId="35962"/>
    <cellStyle name="Примечание 15 3 2 3" xfId="35963"/>
    <cellStyle name="Примечание 15 3 2 4" xfId="35964"/>
    <cellStyle name="Примечание 15 3 2 5" xfId="35965"/>
    <cellStyle name="Примечание 15 3 2 6" xfId="35966"/>
    <cellStyle name="Примечание 15 3 2 7" xfId="35967"/>
    <cellStyle name="Примечание 15 3 3" xfId="35968"/>
    <cellStyle name="Примечание 15 3 4" xfId="35969"/>
    <cellStyle name="Примечание 15 3 5" xfId="35970"/>
    <cellStyle name="Примечание 15 3 6" xfId="35971"/>
    <cellStyle name="Примечание 15 3 7" xfId="35972"/>
    <cellStyle name="Примечание 15 3 8" xfId="35973"/>
    <cellStyle name="Примечание 15 30" xfId="35974"/>
    <cellStyle name="Примечание 15 30 2" xfId="35975"/>
    <cellStyle name="Примечание 15 30 2 2" xfId="35976"/>
    <cellStyle name="Примечание 15 30 2 3" xfId="35977"/>
    <cellStyle name="Примечание 15 30 2 4" xfId="35978"/>
    <cellStyle name="Примечание 15 30 2 5" xfId="35979"/>
    <cellStyle name="Примечание 15 30 2 6" xfId="35980"/>
    <cellStyle name="Примечание 15 30 2 7" xfId="35981"/>
    <cellStyle name="Примечание 15 30 3" xfId="35982"/>
    <cellStyle name="Примечание 15 30 4" xfId="35983"/>
    <cellStyle name="Примечание 15 30 5" xfId="35984"/>
    <cellStyle name="Примечание 15 30 6" xfId="35985"/>
    <cellStyle name="Примечание 15 30 7" xfId="35986"/>
    <cellStyle name="Примечание 15 30 8" xfId="35987"/>
    <cellStyle name="Примечание 15 31" xfId="35988"/>
    <cellStyle name="Примечание 15 31 2" xfId="35989"/>
    <cellStyle name="Примечание 15 31 2 2" xfId="35990"/>
    <cellStyle name="Примечание 15 31 2 3" xfId="35991"/>
    <cellStyle name="Примечание 15 31 2 4" xfId="35992"/>
    <cellStyle name="Примечание 15 31 2 5" xfId="35993"/>
    <cellStyle name="Примечание 15 31 2 6" xfId="35994"/>
    <cellStyle name="Примечание 15 31 2 7" xfId="35995"/>
    <cellStyle name="Примечание 15 31 3" xfId="35996"/>
    <cellStyle name="Примечание 15 31 4" xfId="35997"/>
    <cellStyle name="Примечание 15 31 5" xfId="35998"/>
    <cellStyle name="Примечание 15 31 6" xfId="35999"/>
    <cellStyle name="Примечание 15 31 7" xfId="36000"/>
    <cellStyle name="Примечание 15 31 8" xfId="36001"/>
    <cellStyle name="Примечание 15 32" xfId="36002"/>
    <cellStyle name="Примечание 15 32 2" xfId="36003"/>
    <cellStyle name="Примечание 15 32 2 2" xfId="36004"/>
    <cellStyle name="Примечание 15 32 2 3" xfId="36005"/>
    <cellStyle name="Примечание 15 32 2 4" xfId="36006"/>
    <cellStyle name="Примечание 15 32 2 5" xfId="36007"/>
    <cellStyle name="Примечание 15 32 2 6" xfId="36008"/>
    <cellStyle name="Примечание 15 32 2 7" xfId="36009"/>
    <cellStyle name="Примечание 15 32 3" xfId="36010"/>
    <cellStyle name="Примечание 15 32 4" xfId="36011"/>
    <cellStyle name="Примечание 15 32 5" xfId="36012"/>
    <cellStyle name="Примечание 15 32 6" xfId="36013"/>
    <cellStyle name="Примечание 15 32 7" xfId="36014"/>
    <cellStyle name="Примечание 15 32 8" xfId="36015"/>
    <cellStyle name="Примечание 15 33" xfId="36016"/>
    <cellStyle name="Примечание 15 33 2" xfId="36017"/>
    <cellStyle name="Примечание 15 33 2 2" xfId="36018"/>
    <cellStyle name="Примечание 15 33 2 3" xfId="36019"/>
    <cellStyle name="Примечание 15 33 2 4" xfId="36020"/>
    <cellStyle name="Примечание 15 33 2 5" xfId="36021"/>
    <cellStyle name="Примечание 15 33 2 6" xfId="36022"/>
    <cellStyle name="Примечание 15 33 2 7" xfId="36023"/>
    <cellStyle name="Примечание 15 33 3" xfId="36024"/>
    <cellStyle name="Примечание 15 33 4" xfId="36025"/>
    <cellStyle name="Примечание 15 33 5" xfId="36026"/>
    <cellStyle name="Примечание 15 33 6" xfId="36027"/>
    <cellStyle name="Примечание 15 33 7" xfId="36028"/>
    <cellStyle name="Примечание 15 33 8" xfId="36029"/>
    <cellStyle name="Примечание 15 34" xfId="36030"/>
    <cellStyle name="Примечание 15 34 2" xfId="36031"/>
    <cellStyle name="Примечание 15 34 2 2" xfId="36032"/>
    <cellStyle name="Примечание 15 34 2 3" xfId="36033"/>
    <cellStyle name="Примечание 15 34 2 4" xfId="36034"/>
    <cellStyle name="Примечание 15 34 2 5" xfId="36035"/>
    <cellStyle name="Примечание 15 34 2 6" xfId="36036"/>
    <cellStyle name="Примечание 15 34 2 7" xfId="36037"/>
    <cellStyle name="Примечание 15 34 3" xfId="36038"/>
    <cellStyle name="Примечание 15 34 4" xfId="36039"/>
    <cellStyle name="Примечание 15 34 5" xfId="36040"/>
    <cellStyle name="Примечание 15 34 6" xfId="36041"/>
    <cellStyle name="Примечание 15 34 7" xfId="36042"/>
    <cellStyle name="Примечание 15 34 8" xfId="36043"/>
    <cellStyle name="Примечание 15 35" xfId="36044"/>
    <cellStyle name="Примечание 15 35 2" xfId="36045"/>
    <cellStyle name="Примечание 15 35 2 2" xfId="36046"/>
    <cellStyle name="Примечание 15 35 2 3" xfId="36047"/>
    <cellStyle name="Примечание 15 35 2 4" xfId="36048"/>
    <cellStyle name="Примечание 15 35 2 5" xfId="36049"/>
    <cellStyle name="Примечание 15 35 2 6" xfId="36050"/>
    <cellStyle name="Примечание 15 35 2 7" xfId="36051"/>
    <cellStyle name="Примечание 15 35 3" xfId="36052"/>
    <cellStyle name="Примечание 15 35 4" xfId="36053"/>
    <cellStyle name="Примечание 15 35 5" xfId="36054"/>
    <cellStyle name="Примечание 15 35 6" xfId="36055"/>
    <cellStyle name="Примечание 15 35 7" xfId="36056"/>
    <cellStyle name="Примечание 15 35 8" xfId="36057"/>
    <cellStyle name="Примечание 15 36" xfId="36058"/>
    <cellStyle name="Примечание 15 36 2" xfId="36059"/>
    <cellStyle name="Примечание 15 36 2 2" xfId="36060"/>
    <cellStyle name="Примечание 15 36 2 3" xfId="36061"/>
    <cellStyle name="Примечание 15 36 2 4" xfId="36062"/>
    <cellStyle name="Примечание 15 36 2 5" xfId="36063"/>
    <cellStyle name="Примечание 15 36 2 6" xfId="36064"/>
    <cellStyle name="Примечание 15 36 2 7" xfId="36065"/>
    <cellStyle name="Примечание 15 36 3" xfId="36066"/>
    <cellStyle name="Примечание 15 36 4" xfId="36067"/>
    <cellStyle name="Примечание 15 36 5" xfId="36068"/>
    <cellStyle name="Примечание 15 36 6" xfId="36069"/>
    <cellStyle name="Примечание 15 36 7" xfId="36070"/>
    <cellStyle name="Примечание 15 36 8" xfId="36071"/>
    <cellStyle name="Примечание 15 37" xfId="36072"/>
    <cellStyle name="Примечание 15 37 2" xfId="36073"/>
    <cellStyle name="Примечание 15 37 2 2" xfId="36074"/>
    <cellStyle name="Примечание 15 37 2 3" xfId="36075"/>
    <cellStyle name="Примечание 15 37 2 4" xfId="36076"/>
    <cellStyle name="Примечание 15 37 2 5" xfId="36077"/>
    <cellStyle name="Примечание 15 37 2 6" xfId="36078"/>
    <cellStyle name="Примечание 15 37 2 7" xfId="36079"/>
    <cellStyle name="Примечание 15 37 3" xfId="36080"/>
    <cellStyle name="Примечание 15 37 4" xfId="36081"/>
    <cellStyle name="Примечание 15 37 5" xfId="36082"/>
    <cellStyle name="Примечание 15 37 6" xfId="36083"/>
    <cellStyle name="Примечание 15 37 7" xfId="36084"/>
    <cellStyle name="Примечание 15 37 8" xfId="36085"/>
    <cellStyle name="Примечание 15 38" xfId="36086"/>
    <cellStyle name="Примечание 15 38 2" xfId="36087"/>
    <cellStyle name="Примечание 15 38 3" xfId="36088"/>
    <cellStyle name="Примечание 15 38 4" xfId="36089"/>
    <cellStyle name="Примечание 15 38 5" xfId="36090"/>
    <cellStyle name="Примечание 15 38 6" xfId="36091"/>
    <cellStyle name="Примечание 15 38 7" xfId="36092"/>
    <cellStyle name="Примечание 15 39" xfId="36093"/>
    <cellStyle name="Примечание 15 4" xfId="36094"/>
    <cellStyle name="Примечание 15 4 2" xfId="36095"/>
    <cellStyle name="Примечание 15 4 2 2" xfId="36096"/>
    <cellStyle name="Примечание 15 4 2 3" xfId="36097"/>
    <cellStyle name="Примечание 15 4 2 4" xfId="36098"/>
    <cellStyle name="Примечание 15 4 2 5" xfId="36099"/>
    <cellStyle name="Примечание 15 4 2 6" xfId="36100"/>
    <cellStyle name="Примечание 15 4 2 7" xfId="36101"/>
    <cellStyle name="Примечание 15 4 3" xfId="36102"/>
    <cellStyle name="Примечание 15 4 4" xfId="36103"/>
    <cellStyle name="Примечание 15 4 5" xfId="36104"/>
    <cellStyle name="Примечание 15 4 6" xfId="36105"/>
    <cellStyle name="Примечание 15 4 7" xfId="36106"/>
    <cellStyle name="Примечание 15 4 8" xfId="36107"/>
    <cellStyle name="Примечание 15 40" xfId="36108"/>
    <cellStyle name="Примечание 15 41" xfId="36109"/>
    <cellStyle name="Примечание 15 42" xfId="36110"/>
    <cellStyle name="Примечание 15 43" xfId="36111"/>
    <cellStyle name="Примечание 15 44" xfId="36112"/>
    <cellStyle name="Примечание 15 5" xfId="36113"/>
    <cellStyle name="Примечание 15 5 2" xfId="36114"/>
    <cellStyle name="Примечание 15 5 2 2" xfId="36115"/>
    <cellStyle name="Примечание 15 5 2 3" xfId="36116"/>
    <cellStyle name="Примечание 15 5 2 4" xfId="36117"/>
    <cellStyle name="Примечание 15 5 2 5" xfId="36118"/>
    <cellStyle name="Примечание 15 5 2 6" xfId="36119"/>
    <cellStyle name="Примечание 15 5 2 7" xfId="36120"/>
    <cellStyle name="Примечание 15 5 3" xfId="36121"/>
    <cellStyle name="Примечание 15 5 4" xfId="36122"/>
    <cellStyle name="Примечание 15 5 5" xfId="36123"/>
    <cellStyle name="Примечание 15 5 6" xfId="36124"/>
    <cellStyle name="Примечание 15 5 7" xfId="36125"/>
    <cellStyle name="Примечание 15 5 8" xfId="36126"/>
    <cellStyle name="Примечание 15 6" xfId="36127"/>
    <cellStyle name="Примечание 15 6 2" xfId="36128"/>
    <cellStyle name="Примечание 15 6 2 2" xfId="36129"/>
    <cellStyle name="Примечание 15 6 2 3" xfId="36130"/>
    <cellStyle name="Примечание 15 6 2 4" xfId="36131"/>
    <cellStyle name="Примечание 15 6 2 5" xfId="36132"/>
    <cellStyle name="Примечание 15 6 2 6" xfId="36133"/>
    <cellStyle name="Примечание 15 6 2 7" xfId="36134"/>
    <cellStyle name="Примечание 15 6 3" xfId="36135"/>
    <cellStyle name="Примечание 15 6 4" xfId="36136"/>
    <cellStyle name="Примечание 15 6 5" xfId="36137"/>
    <cellStyle name="Примечание 15 6 6" xfId="36138"/>
    <cellStyle name="Примечание 15 6 7" xfId="36139"/>
    <cellStyle name="Примечание 15 6 8" xfId="36140"/>
    <cellStyle name="Примечание 15 7" xfId="36141"/>
    <cellStyle name="Примечание 15 7 2" xfId="36142"/>
    <cellStyle name="Примечание 15 7 2 2" xfId="36143"/>
    <cellStyle name="Примечание 15 7 2 3" xfId="36144"/>
    <cellStyle name="Примечание 15 7 2 4" xfId="36145"/>
    <cellStyle name="Примечание 15 7 2 5" xfId="36146"/>
    <cellStyle name="Примечание 15 7 2 6" xfId="36147"/>
    <cellStyle name="Примечание 15 7 2 7" xfId="36148"/>
    <cellStyle name="Примечание 15 7 3" xfId="36149"/>
    <cellStyle name="Примечание 15 7 4" xfId="36150"/>
    <cellStyle name="Примечание 15 7 5" xfId="36151"/>
    <cellStyle name="Примечание 15 7 6" xfId="36152"/>
    <cellStyle name="Примечание 15 7 7" xfId="36153"/>
    <cellStyle name="Примечание 15 7 8" xfId="36154"/>
    <cellStyle name="Примечание 15 8" xfId="36155"/>
    <cellStyle name="Примечание 15 8 2" xfId="36156"/>
    <cellStyle name="Примечание 15 8 2 2" xfId="36157"/>
    <cellStyle name="Примечание 15 8 2 3" xfId="36158"/>
    <cellStyle name="Примечание 15 8 2 4" xfId="36159"/>
    <cellStyle name="Примечание 15 8 2 5" xfId="36160"/>
    <cellStyle name="Примечание 15 8 2 6" xfId="36161"/>
    <cellStyle name="Примечание 15 8 2 7" xfId="36162"/>
    <cellStyle name="Примечание 15 8 3" xfId="36163"/>
    <cellStyle name="Примечание 15 8 4" xfId="36164"/>
    <cellStyle name="Примечание 15 8 5" xfId="36165"/>
    <cellStyle name="Примечание 15 8 6" xfId="36166"/>
    <cellStyle name="Примечание 15 8 7" xfId="36167"/>
    <cellStyle name="Примечание 15 8 8" xfId="36168"/>
    <cellStyle name="Примечание 15 9" xfId="36169"/>
    <cellStyle name="Примечание 15 9 2" xfId="36170"/>
    <cellStyle name="Примечание 15 9 2 2" xfId="36171"/>
    <cellStyle name="Примечание 15 9 2 3" xfId="36172"/>
    <cellStyle name="Примечание 15 9 2 4" xfId="36173"/>
    <cellStyle name="Примечание 15 9 2 5" xfId="36174"/>
    <cellStyle name="Примечание 15 9 2 6" xfId="36175"/>
    <cellStyle name="Примечание 15 9 2 7" xfId="36176"/>
    <cellStyle name="Примечание 15 9 3" xfId="36177"/>
    <cellStyle name="Примечание 15 9 4" xfId="36178"/>
    <cellStyle name="Примечание 15 9 5" xfId="36179"/>
    <cellStyle name="Примечание 15 9 6" xfId="36180"/>
    <cellStyle name="Примечание 15 9 7" xfId="36181"/>
    <cellStyle name="Примечание 15 9 8" xfId="36182"/>
    <cellStyle name="Примечание 15_7 Расчёт тарифа 2011-2012 МЭС Востока" xfId="36183"/>
    <cellStyle name="Примечание 16" xfId="36184"/>
    <cellStyle name="Примечание 16 10" xfId="36185"/>
    <cellStyle name="Примечание 16 10 2" xfId="36186"/>
    <cellStyle name="Примечание 16 10 2 2" xfId="36187"/>
    <cellStyle name="Примечание 16 10 2 3" xfId="36188"/>
    <cellStyle name="Примечание 16 10 2 4" xfId="36189"/>
    <cellStyle name="Примечание 16 10 2 5" xfId="36190"/>
    <cellStyle name="Примечание 16 10 2 6" xfId="36191"/>
    <cellStyle name="Примечание 16 10 2 7" xfId="36192"/>
    <cellStyle name="Примечание 16 10 3" xfId="36193"/>
    <cellStyle name="Примечание 16 10 4" xfId="36194"/>
    <cellStyle name="Примечание 16 10 5" xfId="36195"/>
    <cellStyle name="Примечание 16 10 6" xfId="36196"/>
    <cellStyle name="Примечание 16 10 7" xfId="36197"/>
    <cellStyle name="Примечание 16 10 8" xfId="36198"/>
    <cellStyle name="Примечание 16 11" xfId="36199"/>
    <cellStyle name="Примечание 16 11 2" xfId="36200"/>
    <cellStyle name="Примечание 16 11 2 2" xfId="36201"/>
    <cellStyle name="Примечание 16 11 2 3" xfId="36202"/>
    <cellStyle name="Примечание 16 11 2 4" xfId="36203"/>
    <cellStyle name="Примечание 16 11 2 5" xfId="36204"/>
    <cellStyle name="Примечание 16 11 2 6" xfId="36205"/>
    <cellStyle name="Примечание 16 11 2 7" xfId="36206"/>
    <cellStyle name="Примечание 16 11 3" xfId="36207"/>
    <cellStyle name="Примечание 16 11 4" xfId="36208"/>
    <cellStyle name="Примечание 16 11 5" xfId="36209"/>
    <cellStyle name="Примечание 16 11 6" xfId="36210"/>
    <cellStyle name="Примечание 16 11 7" xfId="36211"/>
    <cellStyle name="Примечание 16 11 8" xfId="36212"/>
    <cellStyle name="Примечание 16 12" xfId="36213"/>
    <cellStyle name="Примечание 16 12 2" xfId="36214"/>
    <cellStyle name="Примечание 16 12 2 2" xfId="36215"/>
    <cellStyle name="Примечание 16 12 2 3" xfId="36216"/>
    <cellStyle name="Примечание 16 12 2 4" xfId="36217"/>
    <cellStyle name="Примечание 16 12 2 5" xfId="36218"/>
    <cellStyle name="Примечание 16 12 2 6" xfId="36219"/>
    <cellStyle name="Примечание 16 12 2 7" xfId="36220"/>
    <cellStyle name="Примечание 16 12 3" xfId="36221"/>
    <cellStyle name="Примечание 16 12 4" xfId="36222"/>
    <cellStyle name="Примечание 16 12 5" xfId="36223"/>
    <cellStyle name="Примечание 16 12 6" xfId="36224"/>
    <cellStyle name="Примечание 16 12 7" xfId="36225"/>
    <cellStyle name="Примечание 16 12 8" xfId="36226"/>
    <cellStyle name="Примечание 16 13" xfId="36227"/>
    <cellStyle name="Примечание 16 13 2" xfId="36228"/>
    <cellStyle name="Примечание 16 13 2 2" xfId="36229"/>
    <cellStyle name="Примечание 16 13 2 3" xfId="36230"/>
    <cellStyle name="Примечание 16 13 2 4" xfId="36231"/>
    <cellStyle name="Примечание 16 13 2 5" xfId="36232"/>
    <cellStyle name="Примечание 16 13 2 6" xfId="36233"/>
    <cellStyle name="Примечание 16 13 2 7" xfId="36234"/>
    <cellStyle name="Примечание 16 13 3" xfId="36235"/>
    <cellStyle name="Примечание 16 13 4" xfId="36236"/>
    <cellStyle name="Примечание 16 13 5" xfId="36237"/>
    <cellStyle name="Примечание 16 13 6" xfId="36238"/>
    <cellStyle name="Примечание 16 13 7" xfId="36239"/>
    <cellStyle name="Примечание 16 13 8" xfId="36240"/>
    <cellStyle name="Примечание 16 14" xfId="36241"/>
    <cellStyle name="Примечание 16 14 2" xfId="36242"/>
    <cellStyle name="Примечание 16 14 2 2" xfId="36243"/>
    <cellStyle name="Примечание 16 14 2 3" xfId="36244"/>
    <cellStyle name="Примечание 16 14 2 4" xfId="36245"/>
    <cellStyle name="Примечание 16 14 2 5" xfId="36246"/>
    <cellStyle name="Примечание 16 14 2 6" xfId="36247"/>
    <cellStyle name="Примечание 16 14 2 7" xfId="36248"/>
    <cellStyle name="Примечание 16 14 3" xfId="36249"/>
    <cellStyle name="Примечание 16 14 4" xfId="36250"/>
    <cellStyle name="Примечание 16 14 5" xfId="36251"/>
    <cellStyle name="Примечание 16 14 6" xfId="36252"/>
    <cellStyle name="Примечание 16 14 7" xfId="36253"/>
    <cellStyle name="Примечание 16 14 8" xfId="36254"/>
    <cellStyle name="Примечание 16 15" xfId="36255"/>
    <cellStyle name="Примечание 16 15 2" xfId="36256"/>
    <cellStyle name="Примечание 16 15 2 2" xfId="36257"/>
    <cellStyle name="Примечание 16 15 2 3" xfId="36258"/>
    <cellStyle name="Примечание 16 15 2 4" xfId="36259"/>
    <cellStyle name="Примечание 16 15 2 5" xfId="36260"/>
    <cellStyle name="Примечание 16 15 2 6" xfId="36261"/>
    <cellStyle name="Примечание 16 15 2 7" xfId="36262"/>
    <cellStyle name="Примечание 16 15 3" xfId="36263"/>
    <cellStyle name="Примечание 16 15 4" xfId="36264"/>
    <cellStyle name="Примечание 16 15 5" xfId="36265"/>
    <cellStyle name="Примечание 16 15 6" xfId="36266"/>
    <cellStyle name="Примечание 16 15 7" xfId="36267"/>
    <cellStyle name="Примечание 16 15 8" xfId="36268"/>
    <cellStyle name="Примечание 16 16" xfId="36269"/>
    <cellStyle name="Примечание 16 16 2" xfId="36270"/>
    <cellStyle name="Примечание 16 16 2 2" xfId="36271"/>
    <cellStyle name="Примечание 16 16 2 3" xfId="36272"/>
    <cellStyle name="Примечание 16 16 2 4" xfId="36273"/>
    <cellStyle name="Примечание 16 16 2 5" xfId="36274"/>
    <cellStyle name="Примечание 16 16 2 6" xfId="36275"/>
    <cellStyle name="Примечание 16 16 2 7" xfId="36276"/>
    <cellStyle name="Примечание 16 16 3" xfId="36277"/>
    <cellStyle name="Примечание 16 16 4" xfId="36278"/>
    <cellStyle name="Примечание 16 16 5" xfId="36279"/>
    <cellStyle name="Примечание 16 16 6" xfId="36280"/>
    <cellStyle name="Примечание 16 16 7" xfId="36281"/>
    <cellStyle name="Примечание 16 16 8" xfId="36282"/>
    <cellStyle name="Примечание 16 17" xfId="36283"/>
    <cellStyle name="Примечание 16 17 2" xfId="36284"/>
    <cellStyle name="Примечание 16 17 2 2" xfId="36285"/>
    <cellStyle name="Примечание 16 17 2 3" xfId="36286"/>
    <cellStyle name="Примечание 16 17 2 4" xfId="36287"/>
    <cellStyle name="Примечание 16 17 2 5" xfId="36288"/>
    <cellStyle name="Примечание 16 17 2 6" xfId="36289"/>
    <cellStyle name="Примечание 16 17 2 7" xfId="36290"/>
    <cellStyle name="Примечание 16 17 3" xfId="36291"/>
    <cellStyle name="Примечание 16 17 4" xfId="36292"/>
    <cellStyle name="Примечание 16 17 5" xfId="36293"/>
    <cellStyle name="Примечание 16 17 6" xfId="36294"/>
    <cellStyle name="Примечание 16 17 7" xfId="36295"/>
    <cellStyle name="Примечание 16 17 8" xfId="36296"/>
    <cellStyle name="Примечание 16 18" xfId="36297"/>
    <cellStyle name="Примечание 16 18 2" xfId="36298"/>
    <cellStyle name="Примечание 16 18 2 2" xfId="36299"/>
    <cellStyle name="Примечание 16 18 2 3" xfId="36300"/>
    <cellStyle name="Примечание 16 18 2 4" xfId="36301"/>
    <cellStyle name="Примечание 16 18 2 5" xfId="36302"/>
    <cellStyle name="Примечание 16 18 2 6" xfId="36303"/>
    <cellStyle name="Примечание 16 18 2 7" xfId="36304"/>
    <cellStyle name="Примечание 16 18 3" xfId="36305"/>
    <cellStyle name="Примечание 16 18 4" xfId="36306"/>
    <cellStyle name="Примечание 16 18 5" xfId="36307"/>
    <cellStyle name="Примечание 16 18 6" xfId="36308"/>
    <cellStyle name="Примечание 16 18 7" xfId="36309"/>
    <cellStyle name="Примечание 16 18 8" xfId="36310"/>
    <cellStyle name="Примечание 16 19" xfId="36311"/>
    <cellStyle name="Примечание 16 19 2" xfId="36312"/>
    <cellStyle name="Примечание 16 19 2 2" xfId="36313"/>
    <cellStyle name="Примечание 16 19 2 3" xfId="36314"/>
    <cellStyle name="Примечание 16 19 2 4" xfId="36315"/>
    <cellStyle name="Примечание 16 19 2 5" xfId="36316"/>
    <cellStyle name="Примечание 16 19 2 6" xfId="36317"/>
    <cellStyle name="Примечание 16 19 2 7" xfId="36318"/>
    <cellStyle name="Примечание 16 19 3" xfId="36319"/>
    <cellStyle name="Примечание 16 19 4" xfId="36320"/>
    <cellStyle name="Примечание 16 19 5" xfId="36321"/>
    <cellStyle name="Примечание 16 19 6" xfId="36322"/>
    <cellStyle name="Примечание 16 19 7" xfId="36323"/>
    <cellStyle name="Примечание 16 19 8" xfId="36324"/>
    <cellStyle name="Примечание 16 2" xfId="36325"/>
    <cellStyle name="Примечание 16 2 2" xfId="36326"/>
    <cellStyle name="Примечание 16 2 2 2" xfId="36327"/>
    <cellStyle name="Примечание 16 2 2 3" xfId="36328"/>
    <cellStyle name="Примечание 16 2 2 4" xfId="36329"/>
    <cellStyle name="Примечание 16 2 2 5" xfId="36330"/>
    <cellStyle name="Примечание 16 2 2 6" xfId="36331"/>
    <cellStyle name="Примечание 16 2 2 7" xfId="36332"/>
    <cellStyle name="Примечание 16 2 3" xfId="36333"/>
    <cellStyle name="Примечание 16 2 4" xfId="36334"/>
    <cellStyle name="Примечание 16 2 5" xfId="36335"/>
    <cellStyle name="Примечание 16 2 6" xfId="36336"/>
    <cellStyle name="Примечание 16 2 7" xfId="36337"/>
    <cellStyle name="Примечание 16 2 8" xfId="36338"/>
    <cellStyle name="Примечание 16 20" xfId="36339"/>
    <cellStyle name="Примечание 16 20 2" xfId="36340"/>
    <cellStyle name="Примечание 16 20 2 2" xfId="36341"/>
    <cellStyle name="Примечание 16 20 2 3" xfId="36342"/>
    <cellStyle name="Примечание 16 20 2 4" xfId="36343"/>
    <cellStyle name="Примечание 16 20 2 5" xfId="36344"/>
    <cellStyle name="Примечание 16 20 2 6" xfId="36345"/>
    <cellStyle name="Примечание 16 20 2 7" xfId="36346"/>
    <cellStyle name="Примечание 16 20 3" xfId="36347"/>
    <cellStyle name="Примечание 16 20 4" xfId="36348"/>
    <cellStyle name="Примечание 16 20 5" xfId="36349"/>
    <cellStyle name="Примечание 16 20 6" xfId="36350"/>
    <cellStyle name="Примечание 16 20 7" xfId="36351"/>
    <cellStyle name="Примечание 16 20 8" xfId="36352"/>
    <cellStyle name="Примечание 16 21" xfId="36353"/>
    <cellStyle name="Примечание 16 21 2" xfId="36354"/>
    <cellStyle name="Примечание 16 21 2 2" xfId="36355"/>
    <cellStyle name="Примечание 16 21 2 3" xfId="36356"/>
    <cellStyle name="Примечание 16 21 2 4" xfId="36357"/>
    <cellStyle name="Примечание 16 21 2 5" xfId="36358"/>
    <cellStyle name="Примечание 16 21 2 6" xfId="36359"/>
    <cellStyle name="Примечание 16 21 2 7" xfId="36360"/>
    <cellStyle name="Примечание 16 21 3" xfId="36361"/>
    <cellStyle name="Примечание 16 21 4" xfId="36362"/>
    <cellStyle name="Примечание 16 21 5" xfId="36363"/>
    <cellStyle name="Примечание 16 21 6" xfId="36364"/>
    <cellStyle name="Примечание 16 21 7" xfId="36365"/>
    <cellStyle name="Примечание 16 21 8" xfId="36366"/>
    <cellStyle name="Примечание 16 22" xfId="36367"/>
    <cellStyle name="Примечание 16 22 2" xfId="36368"/>
    <cellStyle name="Примечание 16 22 2 2" xfId="36369"/>
    <cellStyle name="Примечание 16 22 2 3" xfId="36370"/>
    <cellStyle name="Примечание 16 22 2 4" xfId="36371"/>
    <cellStyle name="Примечание 16 22 2 5" xfId="36372"/>
    <cellStyle name="Примечание 16 22 2 6" xfId="36373"/>
    <cellStyle name="Примечание 16 22 2 7" xfId="36374"/>
    <cellStyle name="Примечание 16 22 3" xfId="36375"/>
    <cellStyle name="Примечание 16 22 4" xfId="36376"/>
    <cellStyle name="Примечание 16 22 5" xfId="36377"/>
    <cellStyle name="Примечание 16 22 6" xfId="36378"/>
    <cellStyle name="Примечание 16 22 7" xfId="36379"/>
    <cellStyle name="Примечание 16 22 8" xfId="36380"/>
    <cellStyle name="Примечание 16 23" xfId="36381"/>
    <cellStyle name="Примечание 16 23 2" xfId="36382"/>
    <cellStyle name="Примечание 16 23 2 2" xfId="36383"/>
    <cellStyle name="Примечание 16 23 2 3" xfId="36384"/>
    <cellStyle name="Примечание 16 23 2 4" xfId="36385"/>
    <cellStyle name="Примечание 16 23 2 5" xfId="36386"/>
    <cellStyle name="Примечание 16 23 2 6" xfId="36387"/>
    <cellStyle name="Примечание 16 23 2 7" xfId="36388"/>
    <cellStyle name="Примечание 16 23 3" xfId="36389"/>
    <cellStyle name="Примечание 16 23 4" xfId="36390"/>
    <cellStyle name="Примечание 16 23 5" xfId="36391"/>
    <cellStyle name="Примечание 16 23 6" xfId="36392"/>
    <cellStyle name="Примечание 16 23 7" xfId="36393"/>
    <cellStyle name="Примечание 16 23 8" xfId="36394"/>
    <cellStyle name="Примечание 16 24" xfId="36395"/>
    <cellStyle name="Примечание 16 24 2" xfId="36396"/>
    <cellStyle name="Примечание 16 24 2 2" xfId="36397"/>
    <cellStyle name="Примечание 16 24 2 3" xfId="36398"/>
    <cellStyle name="Примечание 16 24 2 4" xfId="36399"/>
    <cellStyle name="Примечание 16 24 2 5" xfId="36400"/>
    <cellStyle name="Примечание 16 24 2 6" xfId="36401"/>
    <cellStyle name="Примечание 16 24 2 7" xfId="36402"/>
    <cellStyle name="Примечание 16 24 3" xfId="36403"/>
    <cellStyle name="Примечание 16 24 4" xfId="36404"/>
    <cellStyle name="Примечание 16 24 5" xfId="36405"/>
    <cellStyle name="Примечание 16 24 6" xfId="36406"/>
    <cellStyle name="Примечание 16 24 7" xfId="36407"/>
    <cellStyle name="Примечание 16 24 8" xfId="36408"/>
    <cellStyle name="Примечание 16 25" xfId="36409"/>
    <cellStyle name="Примечание 16 25 2" xfId="36410"/>
    <cellStyle name="Примечание 16 25 2 2" xfId="36411"/>
    <cellStyle name="Примечание 16 25 2 3" xfId="36412"/>
    <cellStyle name="Примечание 16 25 2 4" xfId="36413"/>
    <cellStyle name="Примечание 16 25 2 5" xfId="36414"/>
    <cellStyle name="Примечание 16 25 2 6" xfId="36415"/>
    <cellStyle name="Примечание 16 25 2 7" xfId="36416"/>
    <cellStyle name="Примечание 16 25 3" xfId="36417"/>
    <cellStyle name="Примечание 16 25 4" xfId="36418"/>
    <cellStyle name="Примечание 16 25 5" xfId="36419"/>
    <cellStyle name="Примечание 16 25 6" xfId="36420"/>
    <cellStyle name="Примечание 16 25 7" xfId="36421"/>
    <cellStyle name="Примечание 16 25 8" xfId="36422"/>
    <cellStyle name="Примечание 16 26" xfId="36423"/>
    <cellStyle name="Примечание 16 26 2" xfId="36424"/>
    <cellStyle name="Примечание 16 26 2 2" xfId="36425"/>
    <cellStyle name="Примечание 16 26 2 3" xfId="36426"/>
    <cellStyle name="Примечание 16 26 2 4" xfId="36427"/>
    <cellStyle name="Примечание 16 26 2 5" xfId="36428"/>
    <cellStyle name="Примечание 16 26 2 6" xfId="36429"/>
    <cellStyle name="Примечание 16 26 2 7" xfId="36430"/>
    <cellStyle name="Примечание 16 26 3" xfId="36431"/>
    <cellStyle name="Примечание 16 26 4" xfId="36432"/>
    <cellStyle name="Примечание 16 26 5" xfId="36433"/>
    <cellStyle name="Примечание 16 26 6" xfId="36434"/>
    <cellStyle name="Примечание 16 26 7" xfId="36435"/>
    <cellStyle name="Примечание 16 26 8" xfId="36436"/>
    <cellStyle name="Примечание 16 27" xfId="36437"/>
    <cellStyle name="Примечание 16 27 2" xfId="36438"/>
    <cellStyle name="Примечание 16 27 2 2" xfId="36439"/>
    <cellStyle name="Примечание 16 27 2 3" xfId="36440"/>
    <cellStyle name="Примечание 16 27 2 4" xfId="36441"/>
    <cellStyle name="Примечание 16 27 2 5" xfId="36442"/>
    <cellStyle name="Примечание 16 27 2 6" xfId="36443"/>
    <cellStyle name="Примечание 16 27 2 7" xfId="36444"/>
    <cellStyle name="Примечание 16 27 3" xfId="36445"/>
    <cellStyle name="Примечание 16 27 4" xfId="36446"/>
    <cellStyle name="Примечание 16 27 5" xfId="36447"/>
    <cellStyle name="Примечание 16 27 6" xfId="36448"/>
    <cellStyle name="Примечание 16 27 7" xfId="36449"/>
    <cellStyle name="Примечание 16 27 8" xfId="36450"/>
    <cellStyle name="Примечание 16 28" xfId="36451"/>
    <cellStyle name="Примечание 16 28 2" xfId="36452"/>
    <cellStyle name="Примечание 16 28 2 2" xfId="36453"/>
    <cellStyle name="Примечание 16 28 2 3" xfId="36454"/>
    <cellStyle name="Примечание 16 28 2 4" xfId="36455"/>
    <cellStyle name="Примечание 16 28 2 5" xfId="36456"/>
    <cellStyle name="Примечание 16 28 2 6" xfId="36457"/>
    <cellStyle name="Примечание 16 28 2 7" xfId="36458"/>
    <cellStyle name="Примечание 16 28 3" xfId="36459"/>
    <cellStyle name="Примечание 16 28 4" xfId="36460"/>
    <cellStyle name="Примечание 16 28 5" xfId="36461"/>
    <cellStyle name="Примечание 16 28 6" xfId="36462"/>
    <cellStyle name="Примечание 16 28 7" xfId="36463"/>
    <cellStyle name="Примечание 16 28 8" xfId="36464"/>
    <cellStyle name="Примечание 16 29" xfId="36465"/>
    <cellStyle name="Примечание 16 29 2" xfId="36466"/>
    <cellStyle name="Примечание 16 29 2 2" xfId="36467"/>
    <cellStyle name="Примечание 16 29 2 3" xfId="36468"/>
    <cellStyle name="Примечание 16 29 2 4" xfId="36469"/>
    <cellStyle name="Примечание 16 29 2 5" xfId="36470"/>
    <cellStyle name="Примечание 16 29 2 6" xfId="36471"/>
    <cellStyle name="Примечание 16 29 2 7" xfId="36472"/>
    <cellStyle name="Примечание 16 29 3" xfId="36473"/>
    <cellStyle name="Примечание 16 29 4" xfId="36474"/>
    <cellStyle name="Примечание 16 29 5" xfId="36475"/>
    <cellStyle name="Примечание 16 29 6" xfId="36476"/>
    <cellStyle name="Примечание 16 29 7" xfId="36477"/>
    <cellStyle name="Примечание 16 29 8" xfId="36478"/>
    <cellStyle name="Примечание 16 3" xfId="36479"/>
    <cellStyle name="Примечание 16 3 2" xfId="36480"/>
    <cellStyle name="Примечание 16 3 2 2" xfId="36481"/>
    <cellStyle name="Примечание 16 3 2 3" xfId="36482"/>
    <cellStyle name="Примечание 16 3 2 4" xfId="36483"/>
    <cellStyle name="Примечание 16 3 2 5" xfId="36484"/>
    <cellStyle name="Примечание 16 3 2 6" xfId="36485"/>
    <cellStyle name="Примечание 16 3 2 7" xfId="36486"/>
    <cellStyle name="Примечание 16 3 3" xfId="36487"/>
    <cellStyle name="Примечание 16 3 4" xfId="36488"/>
    <cellStyle name="Примечание 16 3 5" xfId="36489"/>
    <cellStyle name="Примечание 16 3 6" xfId="36490"/>
    <cellStyle name="Примечание 16 3 7" xfId="36491"/>
    <cellStyle name="Примечание 16 3 8" xfId="36492"/>
    <cellStyle name="Примечание 16 30" xfId="36493"/>
    <cellStyle name="Примечание 16 30 2" xfId="36494"/>
    <cellStyle name="Примечание 16 30 2 2" xfId="36495"/>
    <cellStyle name="Примечание 16 30 2 3" xfId="36496"/>
    <cellStyle name="Примечание 16 30 2 4" xfId="36497"/>
    <cellStyle name="Примечание 16 30 2 5" xfId="36498"/>
    <cellStyle name="Примечание 16 30 2 6" xfId="36499"/>
    <cellStyle name="Примечание 16 30 2 7" xfId="36500"/>
    <cellStyle name="Примечание 16 30 3" xfId="36501"/>
    <cellStyle name="Примечание 16 30 4" xfId="36502"/>
    <cellStyle name="Примечание 16 30 5" xfId="36503"/>
    <cellStyle name="Примечание 16 30 6" xfId="36504"/>
    <cellStyle name="Примечание 16 30 7" xfId="36505"/>
    <cellStyle name="Примечание 16 30 8" xfId="36506"/>
    <cellStyle name="Примечание 16 31" xfId="36507"/>
    <cellStyle name="Примечание 16 31 2" xfId="36508"/>
    <cellStyle name="Примечание 16 31 2 2" xfId="36509"/>
    <cellStyle name="Примечание 16 31 2 3" xfId="36510"/>
    <cellStyle name="Примечание 16 31 2 4" xfId="36511"/>
    <cellStyle name="Примечание 16 31 2 5" xfId="36512"/>
    <cellStyle name="Примечание 16 31 2 6" xfId="36513"/>
    <cellStyle name="Примечание 16 31 2 7" xfId="36514"/>
    <cellStyle name="Примечание 16 31 3" xfId="36515"/>
    <cellStyle name="Примечание 16 31 4" xfId="36516"/>
    <cellStyle name="Примечание 16 31 5" xfId="36517"/>
    <cellStyle name="Примечание 16 31 6" xfId="36518"/>
    <cellStyle name="Примечание 16 31 7" xfId="36519"/>
    <cellStyle name="Примечание 16 31 8" xfId="36520"/>
    <cellStyle name="Примечание 16 32" xfId="36521"/>
    <cellStyle name="Примечание 16 32 2" xfId="36522"/>
    <cellStyle name="Примечание 16 32 2 2" xfId="36523"/>
    <cellStyle name="Примечание 16 32 2 3" xfId="36524"/>
    <cellStyle name="Примечание 16 32 2 4" xfId="36525"/>
    <cellStyle name="Примечание 16 32 2 5" xfId="36526"/>
    <cellStyle name="Примечание 16 32 2 6" xfId="36527"/>
    <cellStyle name="Примечание 16 32 2 7" xfId="36528"/>
    <cellStyle name="Примечание 16 32 3" xfId="36529"/>
    <cellStyle name="Примечание 16 32 4" xfId="36530"/>
    <cellStyle name="Примечание 16 32 5" xfId="36531"/>
    <cellStyle name="Примечание 16 32 6" xfId="36532"/>
    <cellStyle name="Примечание 16 32 7" xfId="36533"/>
    <cellStyle name="Примечание 16 32 8" xfId="36534"/>
    <cellStyle name="Примечание 16 33" xfId="36535"/>
    <cellStyle name="Примечание 16 33 2" xfId="36536"/>
    <cellStyle name="Примечание 16 33 2 2" xfId="36537"/>
    <cellStyle name="Примечание 16 33 2 3" xfId="36538"/>
    <cellStyle name="Примечание 16 33 2 4" xfId="36539"/>
    <cellStyle name="Примечание 16 33 2 5" xfId="36540"/>
    <cellStyle name="Примечание 16 33 2 6" xfId="36541"/>
    <cellStyle name="Примечание 16 33 2 7" xfId="36542"/>
    <cellStyle name="Примечание 16 33 3" xfId="36543"/>
    <cellStyle name="Примечание 16 33 4" xfId="36544"/>
    <cellStyle name="Примечание 16 33 5" xfId="36545"/>
    <cellStyle name="Примечание 16 33 6" xfId="36546"/>
    <cellStyle name="Примечание 16 33 7" xfId="36547"/>
    <cellStyle name="Примечание 16 33 8" xfId="36548"/>
    <cellStyle name="Примечание 16 34" xfId="36549"/>
    <cellStyle name="Примечание 16 34 2" xfId="36550"/>
    <cellStyle name="Примечание 16 34 2 2" xfId="36551"/>
    <cellStyle name="Примечание 16 34 2 3" xfId="36552"/>
    <cellStyle name="Примечание 16 34 2 4" xfId="36553"/>
    <cellStyle name="Примечание 16 34 2 5" xfId="36554"/>
    <cellStyle name="Примечание 16 34 2 6" xfId="36555"/>
    <cellStyle name="Примечание 16 34 2 7" xfId="36556"/>
    <cellStyle name="Примечание 16 34 3" xfId="36557"/>
    <cellStyle name="Примечание 16 34 4" xfId="36558"/>
    <cellStyle name="Примечание 16 34 5" xfId="36559"/>
    <cellStyle name="Примечание 16 34 6" xfId="36560"/>
    <cellStyle name="Примечание 16 34 7" xfId="36561"/>
    <cellStyle name="Примечание 16 34 8" xfId="36562"/>
    <cellStyle name="Примечание 16 35" xfId="36563"/>
    <cellStyle name="Примечание 16 35 2" xfId="36564"/>
    <cellStyle name="Примечание 16 35 2 2" xfId="36565"/>
    <cellStyle name="Примечание 16 35 2 3" xfId="36566"/>
    <cellStyle name="Примечание 16 35 2 4" xfId="36567"/>
    <cellStyle name="Примечание 16 35 2 5" xfId="36568"/>
    <cellStyle name="Примечание 16 35 2 6" xfId="36569"/>
    <cellStyle name="Примечание 16 35 2 7" xfId="36570"/>
    <cellStyle name="Примечание 16 35 3" xfId="36571"/>
    <cellStyle name="Примечание 16 35 4" xfId="36572"/>
    <cellStyle name="Примечание 16 35 5" xfId="36573"/>
    <cellStyle name="Примечание 16 35 6" xfId="36574"/>
    <cellStyle name="Примечание 16 35 7" xfId="36575"/>
    <cellStyle name="Примечание 16 35 8" xfId="36576"/>
    <cellStyle name="Примечание 16 36" xfId="36577"/>
    <cellStyle name="Примечание 16 36 2" xfId="36578"/>
    <cellStyle name="Примечание 16 36 2 2" xfId="36579"/>
    <cellStyle name="Примечание 16 36 2 3" xfId="36580"/>
    <cellStyle name="Примечание 16 36 2 4" xfId="36581"/>
    <cellStyle name="Примечание 16 36 2 5" xfId="36582"/>
    <cellStyle name="Примечание 16 36 2 6" xfId="36583"/>
    <cellStyle name="Примечание 16 36 2 7" xfId="36584"/>
    <cellStyle name="Примечание 16 36 3" xfId="36585"/>
    <cellStyle name="Примечание 16 36 4" xfId="36586"/>
    <cellStyle name="Примечание 16 36 5" xfId="36587"/>
    <cellStyle name="Примечание 16 36 6" xfId="36588"/>
    <cellStyle name="Примечание 16 36 7" xfId="36589"/>
    <cellStyle name="Примечание 16 36 8" xfId="36590"/>
    <cellStyle name="Примечание 16 37" xfId="36591"/>
    <cellStyle name="Примечание 16 37 2" xfId="36592"/>
    <cellStyle name="Примечание 16 37 2 2" xfId="36593"/>
    <cellStyle name="Примечание 16 37 2 3" xfId="36594"/>
    <cellStyle name="Примечание 16 37 2 4" xfId="36595"/>
    <cellStyle name="Примечание 16 37 2 5" xfId="36596"/>
    <cellStyle name="Примечание 16 37 2 6" xfId="36597"/>
    <cellStyle name="Примечание 16 37 2 7" xfId="36598"/>
    <cellStyle name="Примечание 16 37 3" xfId="36599"/>
    <cellStyle name="Примечание 16 37 4" xfId="36600"/>
    <cellStyle name="Примечание 16 37 5" xfId="36601"/>
    <cellStyle name="Примечание 16 37 6" xfId="36602"/>
    <cellStyle name="Примечание 16 37 7" xfId="36603"/>
    <cellStyle name="Примечание 16 37 8" xfId="36604"/>
    <cellStyle name="Примечание 16 38" xfId="36605"/>
    <cellStyle name="Примечание 16 38 2" xfId="36606"/>
    <cellStyle name="Примечание 16 38 3" xfId="36607"/>
    <cellStyle name="Примечание 16 38 4" xfId="36608"/>
    <cellStyle name="Примечание 16 38 5" xfId="36609"/>
    <cellStyle name="Примечание 16 38 6" xfId="36610"/>
    <cellStyle name="Примечание 16 38 7" xfId="36611"/>
    <cellStyle name="Примечание 16 39" xfId="36612"/>
    <cellStyle name="Примечание 16 4" xfId="36613"/>
    <cellStyle name="Примечание 16 4 2" xfId="36614"/>
    <cellStyle name="Примечание 16 4 2 2" xfId="36615"/>
    <cellStyle name="Примечание 16 4 2 3" xfId="36616"/>
    <cellStyle name="Примечание 16 4 2 4" xfId="36617"/>
    <cellStyle name="Примечание 16 4 2 5" xfId="36618"/>
    <cellStyle name="Примечание 16 4 2 6" xfId="36619"/>
    <cellStyle name="Примечание 16 4 2 7" xfId="36620"/>
    <cellStyle name="Примечание 16 4 3" xfId="36621"/>
    <cellStyle name="Примечание 16 4 4" xfId="36622"/>
    <cellStyle name="Примечание 16 4 5" xfId="36623"/>
    <cellStyle name="Примечание 16 4 6" xfId="36624"/>
    <cellStyle name="Примечание 16 4 7" xfId="36625"/>
    <cellStyle name="Примечание 16 4 8" xfId="36626"/>
    <cellStyle name="Примечание 16 40" xfId="36627"/>
    <cellStyle name="Примечание 16 41" xfId="36628"/>
    <cellStyle name="Примечание 16 42" xfId="36629"/>
    <cellStyle name="Примечание 16 43" xfId="36630"/>
    <cellStyle name="Примечание 16 44" xfId="36631"/>
    <cellStyle name="Примечание 16 5" xfId="36632"/>
    <cellStyle name="Примечание 16 5 2" xfId="36633"/>
    <cellStyle name="Примечание 16 5 2 2" xfId="36634"/>
    <cellStyle name="Примечание 16 5 2 3" xfId="36635"/>
    <cellStyle name="Примечание 16 5 2 4" xfId="36636"/>
    <cellStyle name="Примечание 16 5 2 5" xfId="36637"/>
    <cellStyle name="Примечание 16 5 2 6" xfId="36638"/>
    <cellStyle name="Примечание 16 5 2 7" xfId="36639"/>
    <cellStyle name="Примечание 16 5 3" xfId="36640"/>
    <cellStyle name="Примечание 16 5 4" xfId="36641"/>
    <cellStyle name="Примечание 16 5 5" xfId="36642"/>
    <cellStyle name="Примечание 16 5 6" xfId="36643"/>
    <cellStyle name="Примечание 16 5 7" xfId="36644"/>
    <cellStyle name="Примечание 16 5 8" xfId="36645"/>
    <cellStyle name="Примечание 16 6" xfId="36646"/>
    <cellStyle name="Примечание 16 6 2" xfId="36647"/>
    <cellStyle name="Примечание 16 6 2 2" xfId="36648"/>
    <cellStyle name="Примечание 16 6 2 3" xfId="36649"/>
    <cellStyle name="Примечание 16 6 2 4" xfId="36650"/>
    <cellStyle name="Примечание 16 6 2 5" xfId="36651"/>
    <cellStyle name="Примечание 16 6 2 6" xfId="36652"/>
    <cellStyle name="Примечание 16 6 2 7" xfId="36653"/>
    <cellStyle name="Примечание 16 6 3" xfId="36654"/>
    <cellStyle name="Примечание 16 6 4" xfId="36655"/>
    <cellStyle name="Примечание 16 6 5" xfId="36656"/>
    <cellStyle name="Примечание 16 6 6" xfId="36657"/>
    <cellStyle name="Примечание 16 6 7" xfId="36658"/>
    <cellStyle name="Примечание 16 6 8" xfId="36659"/>
    <cellStyle name="Примечание 16 7" xfId="36660"/>
    <cellStyle name="Примечание 16 7 2" xfId="36661"/>
    <cellStyle name="Примечание 16 7 2 2" xfId="36662"/>
    <cellStyle name="Примечание 16 7 2 3" xfId="36663"/>
    <cellStyle name="Примечание 16 7 2 4" xfId="36664"/>
    <cellStyle name="Примечание 16 7 2 5" xfId="36665"/>
    <cellStyle name="Примечание 16 7 2 6" xfId="36666"/>
    <cellStyle name="Примечание 16 7 2 7" xfId="36667"/>
    <cellStyle name="Примечание 16 7 3" xfId="36668"/>
    <cellStyle name="Примечание 16 7 4" xfId="36669"/>
    <cellStyle name="Примечание 16 7 5" xfId="36670"/>
    <cellStyle name="Примечание 16 7 6" xfId="36671"/>
    <cellStyle name="Примечание 16 7 7" xfId="36672"/>
    <cellStyle name="Примечание 16 7 8" xfId="36673"/>
    <cellStyle name="Примечание 16 8" xfId="36674"/>
    <cellStyle name="Примечание 16 8 2" xfId="36675"/>
    <cellStyle name="Примечание 16 8 2 2" xfId="36676"/>
    <cellStyle name="Примечание 16 8 2 3" xfId="36677"/>
    <cellStyle name="Примечание 16 8 2 4" xfId="36678"/>
    <cellStyle name="Примечание 16 8 2 5" xfId="36679"/>
    <cellStyle name="Примечание 16 8 2 6" xfId="36680"/>
    <cellStyle name="Примечание 16 8 2 7" xfId="36681"/>
    <cellStyle name="Примечание 16 8 3" xfId="36682"/>
    <cellStyle name="Примечание 16 8 4" xfId="36683"/>
    <cellStyle name="Примечание 16 8 5" xfId="36684"/>
    <cellStyle name="Примечание 16 8 6" xfId="36685"/>
    <cellStyle name="Примечание 16 8 7" xfId="36686"/>
    <cellStyle name="Примечание 16 8 8" xfId="36687"/>
    <cellStyle name="Примечание 16 9" xfId="36688"/>
    <cellStyle name="Примечание 16 9 2" xfId="36689"/>
    <cellStyle name="Примечание 16 9 2 2" xfId="36690"/>
    <cellStyle name="Примечание 16 9 2 3" xfId="36691"/>
    <cellStyle name="Примечание 16 9 2 4" xfId="36692"/>
    <cellStyle name="Примечание 16 9 2 5" xfId="36693"/>
    <cellStyle name="Примечание 16 9 2 6" xfId="36694"/>
    <cellStyle name="Примечание 16 9 2 7" xfId="36695"/>
    <cellStyle name="Примечание 16 9 3" xfId="36696"/>
    <cellStyle name="Примечание 16 9 4" xfId="36697"/>
    <cellStyle name="Примечание 16 9 5" xfId="36698"/>
    <cellStyle name="Примечание 16 9 6" xfId="36699"/>
    <cellStyle name="Примечание 16 9 7" xfId="36700"/>
    <cellStyle name="Примечание 16 9 8" xfId="36701"/>
    <cellStyle name="Примечание 16_7 Расчёт тарифа 2011-2012 МЭС Востока" xfId="36702"/>
    <cellStyle name="Примечание 17" xfId="36703"/>
    <cellStyle name="Примечание 17 10" xfId="36704"/>
    <cellStyle name="Примечание 17 10 2" xfId="36705"/>
    <cellStyle name="Примечание 17 10 2 2" xfId="36706"/>
    <cellStyle name="Примечание 17 10 2 3" xfId="36707"/>
    <cellStyle name="Примечание 17 10 2 4" xfId="36708"/>
    <cellStyle name="Примечание 17 10 2 5" xfId="36709"/>
    <cellStyle name="Примечание 17 10 2 6" xfId="36710"/>
    <cellStyle name="Примечание 17 10 2 7" xfId="36711"/>
    <cellStyle name="Примечание 17 10 3" xfId="36712"/>
    <cellStyle name="Примечание 17 10 4" xfId="36713"/>
    <cellStyle name="Примечание 17 10 5" xfId="36714"/>
    <cellStyle name="Примечание 17 10 6" xfId="36715"/>
    <cellStyle name="Примечание 17 10 7" xfId="36716"/>
    <cellStyle name="Примечание 17 10 8" xfId="36717"/>
    <cellStyle name="Примечание 17 11" xfId="36718"/>
    <cellStyle name="Примечание 17 11 2" xfId="36719"/>
    <cellStyle name="Примечание 17 11 2 2" xfId="36720"/>
    <cellStyle name="Примечание 17 11 2 3" xfId="36721"/>
    <cellStyle name="Примечание 17 11 2 4" xfId="36722"/>
    <cellStyle name="Примечание 17 11 2 5" xfId="36723"/>
    <cellStyle name="Примечание 17 11 2 6" xfId="36724"/>
    <cellStyle name="Примечание 17 11 2 7" xfId="36725"/>
    <cellStyle name="Примечание 17 11 3" xfId="36726"/>
    <cellStyle name="Примечание 17 11 4" xfId="36727"/>
    <cellStyle name="Примечание 17 11 5" xfId="36728"/>
    <cellStyle name="Примечание 17 11 6" xfId="36729"/>
    <cellStyle name="Примечание 17 11 7" xfId="36730"/>
    <cellStyle name="Примечание 17 11 8" xfId="36731"/>
    <cellStyle name="Примечание 17 12" xfId="36732"/>
    <cellStyle name="Примечание 17 12 2" xfId="36733"/>
    <cellStyle name="Примечание 17 12 2 2" xfId="36734"/>
    <cellStyle name="Примечание 17 12 2 3" xfId="36735"/>
    <cellStyle name="Примечание 17 12 2 4" xfId="36736"/>
    <cellStyle name="Примечание 17 12 2 5" xfId="36737"/>
    <cellStyle name="Примечание 17 12 2 6" xfId="36738"/>
    <cellStyle name="Примечание 17 12 2 7" xfId="36739"/>
    <cellStyle name="Примечание 17 12 3" xfId="36740"/>
    <cellStyle name="Примечание 17 12 4" xfId="36741"/>
    <cellStyle name="Примечание 17 12 5" xfId="36742"/>
    <cellStyle name="Примечание 17 12 6" xfId="36743"/>
    <cellStyle name="Примечание 17 12 7" xfId="36744"/>
    <cellStyle name="Примечание 17 12 8" xfId="36745"/>
    <cellStyle name="Примечание 17 13" xfId="36746"/>
    <cellStyle name="Примечание 17 13 2" xfId="36747"/>
    <cellStyle name="Примечание 17 13 2 2" xfId="36748"/>
    <cellStyle name="Примечание 17 13 2 3" xfId="36749"/>
    <cellStyle name="Примечание 17 13 2 4" xfId="36750"/>
    <cellStyle name="Примечание 17 13 2 5" xfId="36751"/>
    <cellStyle name="Примечание 17 13 2 6" xfId="36752"/>
    <cellStyle name="Примечание 17 13 2 7" xfId="36753"/>
    <cellStyle name="Примечание 17 13 3" xfId="36754"/>
    <cellStyle name="Примечание 17 13 4" xfId="36755"/>
    <cellStyle name="Примечание 17 13 5" xfId="36756"/>
    <cellStyle name="Примечание 17 13 6" xfId="36757"/>
    <cellStyle name="Примечание 17 13 7" xfId="36758"/>
    <cellStyle name="Примечание 17 13 8" xfId="36759"/>
    <cellStyle name="Примечание 17 14" xfId="36760"/>
    <cellStyle name="Примечание 17 14 2" xfId="36761"/>
    <cellStyle name="Примечание 17 14 2 2" xfId="36762"/>
    <cellStyle name="Примечание 17 14 2 3" xfId="36763"/>
    <cellStyle name="Примечание 17 14 2 4" xfId="36764"/>
    <cellStyle name="Примечание 17 14 2 5" xfId="36765"/>
    <cellStyle name="Примечание 17 14 2 6" xfId="36766"/>
    <cellStyle name="Примечание 17 14 2 7" xfId="36767"/>
    <cellStyle name="Примечание 17 14 3" xfId="36768"/>
    <cellStyle name="Примечание 17 14 4" xfId="36769"/>
    <cellStyle name="Примечание 17 14 5" xfId="36770"/>
    <cellStyle name="Примечание 17 14 6" xfId="36771"/>
    <cellStyle name="Примечание 17 14 7" xfId="36772"/>
    <cellStyle name="Примечание 17 14 8" xfId="36773"/>
    <cellStyle name="Примечание 17 15" xfId="36774"/>
    <cellStyle name="Примечание 17 15 2" xfId="36775"/>
    <cellStyle name="Примечание 17 15 2 2" xfId="36776"/>
    <cellStyle name="Примечание 17 15 2 3" xfId="36777"/>
    <cellStyle name="Примечание 17 15 2 4" xfId="36778"/>
    <cellStyle name="Примечание 17 15 2 5" xfId="36779"/>
    <cellStyle name="Примечание 17 15 2 6" xfId="36780"/>
    <cellStyle name="Примечание 17 15 2 7" xfId="36781"/>
    <cellStyle name="Примечание 17 15 3" xfId="36782"/>
    <cellStyle name="Примечание 17 15 4" xfId="36783"/>
    <cellStyle name="Примечание 17 15 5" xfId="36784"/>
    <cellStyle name="Примечание 17 15 6" xfId="36785"/>
    <cellStyle name="Примечание 17 15 7" xfId="36786"/>
    <cellStyle name="Примечание 17 15 8" xfId="36787"/>
    <cellStyle name="Примечание 17 16" xfId="36788"/>
    <cellStyle name="Примечание 17 16 2" xfId="36789"/>
    <cellStyle name="Примечание 17 16 2 2" xfId="36790"/>
    <cellStyle name="Примечание 17 16 2 3" xfId="36791"/>
    <cellStyle name="Примечание 17 16 2 4" xfId="36792"/>
    <cellStyle name="Примечание 17 16 2 5" xfId="36793"/>
    <cellStyle name="Примечание 17 16 2 6" xfId="36794"/>
    <cellStyle name="Примечание 17 16 2 7" xfId="36795"/>
    <cellStyle name="Примечание 17 16 3" xfId="36796"/>
    <cellStyle name="Примечание 17 16 4" xfId="36797"/>
    <cellStyle name="Примечание 17 16 5" xfId="36798"/>
    <cellStyle name="Примечание 17 16 6" xfId="36799"/>
    <cellStyle name="Примечание 17 16 7" xfId="36800"/>
    <cellStyle name="Примечание 17 16 8" xfId="36801"/>
    <cellStyle name="Примечание 17 17" xfId="36802"/>
    <cellStyle name="Примечание 17 17 2" xfId="36803"/>
    <cellStyle name="Примечание 17 17 2 2" xfId="36804"/>
    <cellStyle name="Примечание 17 17 2 3" xfId="36805"/>
    <cellStyle name="Примечание 17 17 2 4" xfId="36806"/>
    <cellStyle name="Примечание 17 17 2 5" xfId="36807"/>
    <cellStyle name="Примечание 17 17 2 6" xfId="36808"/>
    <cellStyle name="Примечание 17 17 2 7" xfId="36809"/>
    <cellStyle name="Примечание 17 17 3" xfId="36810"/>
    <cellStyle name="Примечание 17 17 4" xfId="36811"/>
    <cellStyle name="Примечание 17 17 5" xfId="36812"/>
    <cellStyle name="Примечание 17 17 6" xfId="36813"/>
    <cellStyle name="Примечание 17 17 7" xfId="36814"/>
    <cellStyle name="Примечание 17 17 8" xfId="36815"/>
    <cellStyle name="Примечание 17 18" xfId="36816"/>
    <cellStyle name="Примечание 17 18 2" xfId="36817"/>
    <cellStyle name="Примечание 17 18 2 2" xfId="36818"/>
    <cellStyle name="Примечание 17 18 2 3" xfId="36819"/>
    <cellStyle name="Примечание 17 18 2 4" xfId="36820"/>
    <cellStyle name="Примечание 17 18 2 5" xfId="36821"/>
    <cellStyle name="Примечание 17 18 2 6" xfId="36822"/>
    <cellStyle name="Примечание 17 18 2 7" xfId="36823"/>
    <cellStyle name="Примечание 17 18 3" xfId="36824"/>
    <cellStyle name="Примечание 17 18 4" xfId="36825"/>
    <cellStyle name="Примечание 17 18 5" xfId="36826"/>
    <cellStyle name="Примечание 17 18 6" xfId="36827"/>
    <cellStyle name="Примечание 17 18 7" xfId="36828"/>
    <cellStyle name="Примечание 17 18 8" xfId="36829"/>
    <cellStyle name="Примечание 17 19" xfId="36830"/>
    <cellStyle name="Примечание 17 19 2" xfId="36831"/>
    <cellStyle name="Примечание 17 19 2 2" xfId="36832"/>
    <cellStyle name="Примечание 17 19 2 3" xfId="36833"/>
    <cellStyle name="Примечание 17 19 2 4" xfId="36834"/>
    <cellStyle name="Примечание 17 19 2 5" xfId="36835"/>
    <cellStyle name="Примечание 17 19 2 6" xfId="36836"/>
    <cellStyle name="Примечание 17 19 2 7" xfId="36837"/>
    <cellStyle name="Примечание 17 19 3" xfId="36838"/>
    <cellStyle name="Примечание 17 19 4" xfId="36839"/>
    <cellStyle name="Примечание 17 19 5" xfId="36840"/>
    <cellStyle name="Примечание 17 19 6" xfId="36841"/>
    <cellStyle name="Примечание 17 19 7" xfId="36842"/>
    <cellStyle name="Примечание 17 19 8" xfId="36843"/>
    <cellStyle name="Примечание 17 2" xfId="36844"/>
    <cellStyle name="Примечание 17 2 2" xfId="36845"/>
    <cellStyle name="Примечание 17 2 2 2" xfId="36846"/>
    <cellStyle name="Примечание 17 2 2 3" xfId="36847"/>
    <cellStyle name="Примечание 17 2 2 4" xfId="36848"/>
    <cellStyle name="Примечание 17 2 2 5" xfId="36849"/>
    <cellStyle name="Примечание 17 2 2 6" xfId="36850"/>
    <cellStyle name="Примечание 17 2 2 7" xfId="36851"/>
    <cellStyle name="Примечание 17 2 3" xfId="36852"/>
    <cellStyle name="Примечание 17 2 4" xfId="36853"/>
    <cellStyle name="Примечание 17 2 5" xfId="36854"/>
    <cellStyle name="Примечание 17 2 6" xfId="36855"/>
    <cellStyle name="Примечание 17 2 7" xfId="36856"/>
    <cellStyle name="Примечание 17 2 8" xfId="36857"/>
    <cellStyle name="Примечание 17 20" xfId="36858"/>
    <cellStyle name="Примечание 17 20 2" xfId="36859"/>
    <cellStyle name="Примечание 17 20 2 2" xfId="36860"/>
    <cellStyle name="Примечание 17 20 2 3" xfId="36861"/>
    <cellStyle name="Примечание 17 20 2 4" xfId="36862"/>
    <cellStyle name="Примечание 17 20 2 5" xfId="36863"/>
    <cellStyle name="Примечание 17 20 2 6" xfId="36864"/>
    <cellStyle name="Примечание 17 20 2 7" xfId="36865"/>
    <cellStyle name="Примечание 17 20 3" xfId="36866"/>
    <cellStyle name="Примечание 17 20 4" xfId="36867"/>
    <cellStyle name="Примечание 17 20 5" xfId="36868"/>
    <cellStyle name="Примечание 17 20 6" xfId="36869"/>
    <cellStyle name="Примечание 17 20 7" xfId="36870"/>
    <cellStyle name="Примечание 17 20 8" xfId="36871"/>
    <cellStyle name="Примечание 17 21" xfId="36872"/>
    <cellStyle name="Примечание 17 21 2" xfId="36873"/>
    <cellStyle name="Примечание 17 21 2 2" xfId="36874"/>
    <cellStyle name="Примечание 17 21 2 3" xfId="36875"/>
    <cellStyle name="Примечание 17 21 2 4" xfId="36876"/>
    <cellStyle name="Примечание 17 21 2 5" xfId="36877"/>
    <cellStyle name="Примечание 17 21 2 6" xfId="36878"/>
    <cellStyle name="Примечание 17 21 2 7" xfId="36879"/>
    <cellStyle name="Примечание 17 21 3" xfId="36880"/>
    <cellStyle name="Примечание 17 21 4" xfId="36881"/>
    <cellStyle name="Примечание 17 21 5" xfId="36882"/>
    <cellStyle name="Примечание 17 21 6" xfId="36883"/>
    <cellStyle name="Примечание 17 21 7" xfId="36884"/>
    <cellStyle name="Примечание 17 21 8" xfId="36885"/>
    <cellStyle name="Примечание 17 22" xfId="36886"/>
    <cellStyle name="Примечание 17 22 2" xfId="36887"/>
    <cellStyle name="Примечание 17 22 2 2" xfId="36888"/>
    <cellStyle name="Примечание 17 22 2 3" xfId="36889"/>
    <cellStyle name="Примечание 17 22 2 4" xfId="36890"/>
    <cellStyle name="Примечание 17 22 2 5" xfId="36891"/>
    <cellStyle name="Примечание 17 22 2 6" xfId="36892"/>
    <cellStyle name="Примечание 17 22 2 7" xfId="36893"/>
    <cellStyle name="Примечание 17 22 3" xfId="36894"/>
    <cellStyle name="Примечание 17 22 4" xfId="36895"/>
    <cellStyle name="Примечание 17 22 5" xfId="36896"/>
    <cellStyle name="Примечание 17 22 6" xfId="36897"/>
    <cellStyle name="Примечание 17 22 7" xfId="36898"/>
    <cellStyle name="Примечание 17 22 8" xfId="36899"/>
    <cellStyle name="Примечание 17 23" xfId="36900"/>
    <cellStyle name="Примечание 17 23 2" xfId="36901"/>
    <cellStyle name="Примечание 17 23 2 2" xfId="36902"/>
    <cellStyle name="Примечание 17 23 2 3" xfId="36903"/>
    <cellStyle name="Примечание 17 23 2 4" xfId="36904"/>
    <cellStyle name="Примечание 17 23 2 5" xfId="36905"/>
    <cellStyle name="Примечание 17 23 2 6" xfId="36906"/>
    <cellStyle name="Примечание 17 23 2 7" xfId="36907"/>
    <cellStyle name="Примечание 17 23 3" xfId="36908"/>
    <cellStyle name="Примечание 17 23 4" xfId="36909"/>
    <cellStyle name="Примечание 17 23 5" xfId="36910"/>
    <cellStyle name="Примечание 17 23 6" xfId="36911"/>
    <cellStyle name="Примечание 17 23 7" xfId="36912"/>
    <cellStyle name="Примечание 17 23 8" xfId="36913"/>
    <cellStyle name="Примечание 17 24" xfId="36914"/>
    <cellStyle name="Примечание 17 24 2" xfId="36915"/>
    <cellStyle name="Примечание 17 24 2 2" xfId="36916"/>
    <cellStyle name="Примечание 17 24 2 3" xfId="36917"/>
    <cellStyle name="Примечание 17 24 2 4" xfId="36918"/>
    <cellStyle name="Примечание 17 24 2 5" xfId="36919"/>
    <cellStyle name="Примечание 17 24 2 6" xfId="36920"/>
    <cellStyle name="Примечание 17 24 2 7" xfId="36921"/>
    <cellStyle name="Примечание 17 24 3" xfId="36922"/>
    <cellStyle name="Примечание 17 24 4" xfId="36923"/>
    <cellStyle name="Примечание 17 24 5" xfId="36924"/>
    <cellStyle name="Примечание 17 24 6" xfId="36925"/>
    <cellStyle name="Примечание 17 24 7" xfId="36926"/>
    <cellStyle name="Примечание 17 24 8" xfId="36927"/>
    <cellStyle name="Примечание 17 25" xfId="36928"/>
    <cellStyle name="Примечание 17 25 2" xfId="36929"/>
    <cellStyle name="Примечание 17 25 2 2" xfId="36930"/>
    <cellStyle name="Примечание 17 25 2 3" xfId="36931"/>
    <cellStyle name="Примечание 17 25 2 4" xfId="36932"/>
    <cellStyle name="Примечание 17 25 2 5" xfId="36933"/>
    <cellStyle name="Примечание 17 25 2 6" xfId="36934"/>
    <cellStyle name="Примечание 17 25 2 7" xfId="36935"/>
    <cellStyle name="Примечание 17 25 3" xfId="36936"/>
    <cellStyle name="Примечание 17 25 4" xfId="36937"/>
    <cellStyle name="Примечание 17 25 5" xfId="36938"/>
    <cellStyle name="Примечание 17 25 6" xfId="36939"/>
    <cellStyle name="Примечание 17 25 7" xfId="36940"/>
    <cellStyle name="Примечание 17 25 8" xfId="36941"/>
    <cellStyle name="Примечание 17 26" xfId="36942"/>
    <cellStyle name="Примечание 17 26 2" xfId="36943"/>
    <cellStyle name="Примечание 17 26 2 2" xfId="36944"/>
    <cellStyle name="Примечание 17 26 2 3" xfId="36945"/>
    <cellStyle name="Примечание 17 26 2 4" xfId="36946"/>
    <cellStyle name="Примечание 17 26 2 5" xfId="36947"/>
    <cellStyle name="Примечание 17 26 2 6" xfId="36948"/>
    <cellStyle name="Примечание 17 26 2 7" xfId="36949"/>
    <cellStyle name="Примечание 17 26 3" xfId="36950"/>
    <cellStyle name="Примечание 17 26 4" xfId="36951"/>
    <cellStyle name="Примечание 17 26 5" xfId="36952"/>
    <cellStyle name="Примечание 17 26 6" xfId="36953"/>
    <cellStyle name="Примечание 17 26 7" xfId="36954"/>
    <cellStyle name="Примечание 17 26 8" xfId="36955"/>
    <cellStyle name="Примечание 17 27" xfId="36956"/>
    <cellStyle name="Примечание 17 27 2" xfId="36957"/>
    <cellStyle name="Примечание 17 27 2 2" xfId="36958"/>
    <cellStyle name="Примечание 17 27 2 3" xfId="36959"/>
    <cellStyle name="Примечание 17 27 2 4" xfId="36960"/>
    <cellStyle name="Примечание 17 27 2 5" xfId="36961"/>
    <cellStyle name="Примечание 17 27 2 6" xfId="36962"/>
    <cellStyle name="Примечание 17 27 2 7" xfId="36963"/>
    <cellStyle name="Примечание 17 27 3" xfId="36964"/>
    <cellStyle name="Примечание 17 27 4" xfId="36965"/>
    <cellStyle name="Примечание 17 27 5" xfId="36966"/>
    <cellStyle name="Примечание 17 27 6" xfId="36967"/>
    <cellStyle name="Примечание 17 27 7" xfId="36968"/>
    <cellStyle name="Примечание 17 27 8" xfId="36969"/>
    <cellStyle name="Примечание 17 28" xfId="36970"/>
    <cellStyle name="Примечание 17 28 2" xfId="36971"/>
    <cellStyle name="Примечание 17 28 2 2" xfId="36972"/>
    <cellStyle name="Примечание 17 28 2 3" xfId="36973"/>
    <cellStyle name="Примечание 17 28 2 4" xfId="36974"/>
    <cellStyle name="Примечание 17 28 2 5" xfId="36975"/>
    <cellStyle name="Примечание 17 28 2 6" xfId="36976"/>
    <cellStyle name="Примечание 17 28 2 7" xfId="36977"/>
    <cellStyle name="Примечание 17 28 3" xfId="36978"/>
    <cellStyle name="Примечание 17 28 4" xfId="36979"/>
    <cellStyle name="Примечание 17 28 5" xfId="36980"/>
    <cellStyle name="Примечание 17 28 6" xfId="36981"/>
    <cellStyle name="Примечание 17 28 7" xfId="36982"/>
    <cellStyle name="Примечание 17 28 8" xfId="36983"/>
    <cellStyle name="Примечание 17 29" xfId="36984"/>
    <cellStyle name="Примечание 17 29 2" xfId="36985"/>
    <cellStyle name="Примечание 17 29 2 2" xfId="36986"/>
    <cellStyle name="Примечание 17 29 2 3" xfId="36987"/>
    <cellStyle name="Примечание 17 29 2 4" xfId="36988"/>
    <cellStyle name="Примечание 17 29 2 5" xfId="36989"/>
    <cellStyle name="Примечание 17 29 2 6" xfId="36990"/>
    <cellStyle name="Примечание 17 29 2 7" xfId="36991"/>
    <cellStyle name="Примечание 17 29 3" xfId="36992"/>
    <cellStyle name="Примечание 17 29 4" xfId="36993"/>
    <cellStyle name="Примечание 17 29 5" xfId="36994"/>
    <cellStyle name="Примечание 17 29 6" xfId="36995"/>
    <cellStyle name="Примечание 17 29 7" xfId="36996"/>
    <cellStyle name="Примечание 17 29 8" xfId="36997"/>
    <cellStyle name="Примечание 17 3" xfId="36998"/>
    <cellStyle name="Примечание 17 3 2" xfId="36999"/>
    <cellStyle name="Примечание 17 3 2 2" xfId="37000"/>
    <cellStyle name="Примечание 17 3 2 3" xfId="37001"/>
    <cellStyle name="Примечание 17 3 2 4" xfId="37002"/>
    <cellStyle name="Примечание 17 3 2 5" xfId="37003"/>
    <cellStyle name="Примечание 17 3 2 6" xfId="37004"/>
    <cellStyle name="Примечание 17 3 2 7" xfId="37005"/>
    <cellStyle name="Примечание 17 3 3" xfId="37006"/>
    <cellStyle name="Примечание 17 3 4" xfId="37007"/>
    <cellStyle name="Примечание 17 3 5" xfId="37008"/>
    <cellStyle name="Примечание 17 3 6" xfId="37009"/>
    <cellStyle name="Примечание 17 3 7" xfId="37010"/>
    <cellStyle name="Примечание 17 3 8" xfId="37011"/>
    <cellStyle name="Примечание 17 30" xfId="37012"/>
    <cellStyle name="Примечание 17 30 2" xfId="37013"/>
    <cellStyle name="Примечание 17 30 2 2" xfId="37014"/>
    <cellStyle name="Примечание 17 30 2 3" xfId="37015"/>
    <cellStyle name="Примечание 17 30 2 4" xfId="37016"/>
    <cellStyle name="Примечание 17 30 2 5" xfId="37017"/>
    <cellStyle name="Примечание 17 30 2 6" xfId="37018"/>
    <cellStyle name="Примечание 17 30 2 7" xfId="37019"/>
    <cellStyle name="Примечание 17 30 3" xfId="37020"/>
    <cellStyle name="Примечание 17 30 4" xfId="37021"/>
    <cellStyle name="Примечание 17 30 5" xfId="37022"/>
    <cellStyle name="Примечание 17 30 6" xfId="37023"/>
    <cellStyle name="Примечание 17 30 7" xfId="37024"/>
    <cellStyle name="Примечание 17 30 8" xfId="37025"/>
    <cellStyle name="Примечание 17 31" xfId="37026"/>
    <cellStyle name="Примечание 17 31 2" xfId="37027"/>
    <cellStyle name="Примечание 17 31 2 2" xfId="37028"/>
    <cellStyle name="Примечание 17 31 2 3" xfId="37029"/>
    <cellStyle name="Примечание 17 31 2 4" xfId="37030"/>
    <cellStyle name="Примечание 17 31 2 5" xfId="37031"/>
    <cellStyle name="Примечание 17 31 2 6" xfId="37032"/>
    <cellStyle name="Примечание 17 31 2 7" xfId="37033"/>
    <cellStyle name="Примечание 17 31 3" xfId="37034"/>
    <cellStyle name="Примечание 17 31 4" xfId="37035"/>
    <cellStyle name="Примечание 17 31 5" xfId="37036"/>
    <cellStyle name="Примечание 17 31 6" xfId="37037"/>
    <cellStyle name="Примечание 17 31 7" xfId="37038"/>
    <cellStyle name="Примечание 17 31 8" xfId="37039"/>
    <cellStyle name="Примечание 17 32" xfId="37040"/>
    <cellStyle name="Примечание 17 32 2" xfId="37041"/>
    <cellStyle name="Примечание 17 32 2 2" xfId="37042"/>
    <cellStyle name="Примечание 17 32 2 3" xfId="37043"/>
    <cellStyle name="Примечание 17 32 2 4" xfId="37044"/>
    <cellStyle name="Примечание 17 32 2 5" xfId="37045"/>
    <cellStyle name="Примечание 17 32 2 6" xfId="37046"/>
    <cellStyle name="Примечание 17 32 2 7" xfId="37047"/>
    <cellStyle name="Примечание 17 32 3" xfId="37048"/>
    <cellStyle name="Примечание 17 32 4" xfId="37049"/>
    <cellStyle name="Примечание 17 32 5" xfId="37050"/>
    <cellStyle name="Примечание 17 32 6" xfId="37051"/>
    <cellStyle name="Примечание 17 32 7" xfId="37052"/>
    <cellStyle name="Примечание 17 32 8" xfId="37053"/>
    <cellStyle name="Примечание 17 33" xfId="37054"/>
    <cellStyle name="Примечание 17 33 2" xfId="37055"/>
    <cellStyle name="Примечание 17 33 2 2" xfId="37056"/>
    <cellStyle name="Примечание 17 33 2 3" xfId="37057"/>
    <cellStyle name="Примечание 17 33 2 4" xfId="37058"/>
    <cellStyle name="Примечание 17 33 2 5" xfId="37059"/>
    <cellStyle name="Примечание 17 33 2 6" xfId="37060"/>
    <cellStyle name="Примечание 17 33 2 7" xfId="37061"/>
    <cellStyle name="Примечание 17 33 3" xfId="37062"/>
    <cellStyle name="Примечание 17 33 4" xfId="37063"/>
    <cellStyle name="Примечание 17 33 5" xfId="37064"/>
    <cellStyle name="Примечание 17 33 6" xfId="37065"/>
    <cellStyle name="Примечание 17 33 7" xfId="37066"/>
    <cellStyle name="Примечание 17 33 8" xfId="37067"/>
    <cellStyle name="Примечание 17 34" xfId="37068"/>
    <cellStyle name="Примечание 17 34 2" xfId="37069"/>
    <cellStyle name="Примечание 17 34 2 2" xfId="37070"/>
    <cellStyle name="Примечание 17 34 2 3" xfId="37071"/>
    <cellStyle name="Примечание 17 34 2 4" xfId="37072"/>
    <cellStyle name="Примечание 17 34 2 5" xfId="37073"/>
    <cellStyle name="Примечание 17 34 2 6" xfId="37074"/>
    <cellStyle name="Примечание 17 34 2 7" xfId="37075"/>
    <cellStyle name="Примечание 17 34 3" xfId="37076"/>
    <cellStyle name="Примечание 17 34 4" xfId="37077"/>
    <cellStyle name="Примечание 17 34 5" xfId="37078"/>
    <cellStyle name="Примечание 17 34 6" xfId="37079"/>
    <cellStyle name="Примечание 17 34 7" xfId="37080"/>
    <cellStyle name="Примечание 17 34 8" xfId="37081"/>
    <cellStyle name="Примечание 17 35" xfId="37082"/>
    <cellStyle name="Примечание 17 35 2" xfId="37083"/>
    <cellStyle name="Примечание 17 35 2 2" xfId="37084"/>
    <cellStyle name="Примечание 17 35 2 3" xfId="37085"/>
    <cellStyle name="Примечание 17 35 2 4" xfId="37086"/>
    <cellStyle name="Примечание 17 35 2 5" xfId="37087"/>
    <cellStyle name="Примечание 17 35 2 6" xfId="37088"/>
    <cellStyle name="Примечание 17 35 2 7" xfId="37089"/>
    <cellStyle name="Примечание 17 35 3" xfId="37090"/>
    <cellStyle name="Примечание 17 35 4" xfId="37091"/>
    <cellStyle name="Примечание 17 35 5" xfId="37092"/>
    <cellStyle name="Примечание 17 35 6" xfId="37093"/>
    <cellStyle name="Примечание 17 35 7" xfId="37094"/>
    <cellStyle name="Примечание 17 35 8" xfId="37095"/>
    <cellStyle name="Примечание 17 36" xfId="37096"/>
    <cellStyle name="Примечание 17 36 2" xfId="37097"/>
    <cellStyle name="Примечание 17 36 2 2" xfId="37098"/>
    <cellStyle name="Примечание 17 36 2 3" xfId="37099"/>
    <cellStyle name="Примечание 17 36 2 4" xfId="37100"/>
    <cellStyle name="Примечание 17 36 2 5" xfId="37101"/>
    <cellStyle name="Примечание 17 36 2 6" xfId="37102"/>
    <cellStyle name="Примечание 17 36 2 7" xfId="37103"/>
    <cellStyle name="Примечание 17 36 3" xfId="37104"/>
    <cellStyle name="Примечание 17 36 4" xfId="37105"/>
    <cellStyle name="Примечание 17 36 5" xfId="37106"/>
    <cellStyle name="Примечание 17 36 6" xfId="37107"/>
    <cellStyle name="Примечание 17 36 7" xfId="37108"/>
    <cellStyle name="Примечание 17 36 8" xfId="37109"/>
    <cellStyle name="Примечание 17 37" xfId="37110"/>
    <cellStyle name="Примечание 17 37 2" xfId="37111"/>
    <cellStyle name="Примечание 17 37 2 2" xfId="37112"/>
    <cellStyle name="Примечание 17 37 2 3" xfId="37113"/>
    <cellStyle name="Примечание 17 37 2 4" xfId="37114"/>
    <cellStyle name="Примечание 17 37 2 5" xfId="37115"/>
    <cellStyle name="Примечание 17 37 2 6" xfId="37116"/>
    <cellStyle name="Примечание 17 37 2 7" xfId="37117"/>
    <cellStyle name="Примечание 17 37 3" xfId="37118"/>
    <cellStyle name="Примечание 17 37 4" xfId="37119"/>
    <cellStyle name="Примечание 17 37 5" xfId="37120"/>
    <cellStyle name="Примечание 17 37 6" xfId="37121"/>
    <cellStyle name="Примечание 17 37 7" xfId="37122"/>
    <cellStyle name="Примечание 17 37 8" xfId="37123"/>
    <cellStyle name="Примечание 17 38" xfId="37124"/>
    <cellStyle name="Примечание 17 38 2" xfId="37125"/>
    <cellStyle name="Примечание 17 38 3" xfId="37126"/>
    <cellStyle name="Примечание 17 38 4" xfId="37127"/>
    <cellStyle name="Примечание 17 38 5" xfId="37128"/>
    <cellStyle name="Примечание 17 38 6" xfId="37129"/>
    <cellStyle name="Примечание 17 38 7" xfId="37130"/>
    <cellStyle name="Примечание 17 39" xfId="37131"/>
    <cellStyle name="Примечание 17 4" xfId="37132"/>
    <cellStyle name="Примечание 17 4 2" xfId="37133"/>
    <cellStyle name="Примечание 17 4 2 2" xfId="37134"/>
    <cellStyle name="Примечание 17 4 2 3" xfId="37135"/>
    <cellStyle name="Примечание 17 4 2 4" xfId="37136"/>
    <cellStyle name="Примечание 17 4 2 5" xfId="37137"/>
    <cellStyle name="Примечание 17 4 2 6" xfId="37138"/>
    <cellStyle name="Примечание 17 4 2 7" xfId="37139"/>
    <cellStyle name="Примечание 17 4 3" xfId="37140"/>
    <cellStyle name="Примечание 17 4 4" xfId="37141"/>
    <cellStyle name="Примечание 17 4 5" xfId="37142"/>
    <cellStyle name="Примечание 17 4 6" xfId="37143"/>
    <cellStyle name="Примечание 17 4 7" xfId="37144"/>
    <cellStyle name="Примечание 17 4 8" xfId="37145"/>
    <cellStyle name="Примечание 17 40" xfId="37146"/>
    <cellStyle name="Примечание 17 41" xfId="37147"/>
    <cellStyle name="Примечание 17 42" xfId="37148"/>
    <cellStyle name="Примечание 17 43" xfId="37149"/>
    <cellStyle name="Примечание 17 44" xfId="37150"/>
    <cellStyle name="Примечание 17 5" xfId="37151"/>
    <cellStyle name="Примечание 17 5 2" xfId="37152"/>
    <cellStyle name="Примечание 17 5 2 2" xfId="37153"/>
    <cellStyle name="Примечание 17 5 2 3" xfId="37154"/>
    <cellStyle name="Примечание 17 5 2 4" xfId="37155"/>
    <cellStyle name="Примечание 17 5 2 5" xfId="37156"/>
    <cellStyle name="Примечание 17 5 2 6" xfId="37157"/>
    <cellStyle name="Примечание 17 5 2 7" xfId="37158"/>
    <cellStyle name="Примечание 17 5 3" xfId="37159"/>
    <cellStyle name="Примечание 17 5 4" xfId="37160"/>
    <cellStyle name="Примечание 17 5 5" xfId="37161"/>
    <cellStyle name="Примечание 17 5 6" xfId="37162"/>
    <cellStyle name="Примечание 17 5 7" xfId="37163"/>
    <cellStyle name="Примечание 17 5 8" xfId="37164"/>
    <cellStyle name="Примечание 17 6" xfId="37165"/>
    <cellStyle name="Примечание 17 6 2" xfId="37166"/>
    <cellStyle name="Примечание 17 6 2 2" xfId="37167"/>
    <cellStyle name="Примечание 17 6 2 3" xfId="37168"/>
    <cellStyle name="Примечание 17 6 2 4" xfId="37169"/>
    <cellStyle name="Примечание 17 6 2 5" xfId="37170"/>
    <cellStyle name="Примечание 17 6 2 6" xfId="37171"/>
    <cellStyle name="Примечание 17 6 2 7" xfId="37172"/>
    <cellStyle name="Примечание 17 6 3" xfId="37173"/>
    <cellStyle name="Примечание 17 6 4" xfId="37174"/>
    <cellStyle name="Примечание 17 6 5" xfId="37175"/>
    <cellStyle name="Примечание 17 6 6" xfId="37176"/>
    <cellStyle name="Примечание 17 6 7" xfId="37177"/>
    <cellStyle name="Примечание 17 6 8" xfId="37178"/>
    <cellStyle name="Примечание 17 7" xfId="37179"/>
    <cellStyle name="Примечание 17 7 2" xfId="37180"/>
    <cellStyle name="Примечание 17 7 2 2" xfId="37181"/>
    <cellStyle name="Примечание 17 7 2 3" xfId="37182"/>
    <cellStyle name="Примечание 17 7 2 4" xfId="37183"/>
    <cellStyle name="Примечание 17 7 2 5" xfId="37184"/>
    <cellStyle name="Примечание 17 7 2 6" xfId="37185"/>
    <cellStyle name="Примечание 17 7 2 7" xfId="37186"/>
    <cellStyle name="Примечание 17 7 3" xfId="37187"/>
    <cellStyle name="Примечание 17 7 4" xfId="37188"/>
    <cellStyle name="Примечание 17 7 5" xfId="37189"/>
    <cellStyle name="Примечание 17 7 6" xfId="37190"/>
    <cellStyle name="Примечание 17 7 7" xfId="37191"/>
    <cellStyle name="Примечание 17 7 8" xfId="37192"/>
    <cellStyle name="Примечание 17 8" xfId="37193"/>
    <cellStyle name="Примечание 17 8 2" xfId="37194"/>
    <cellStyle name="Примечание 17 8 2 2" xfId="37195"/>
    <cellStyle name="Примечание 17 8 2 3" xfId="37196"/>
    <cellStyle name="Примечание 17 8 2 4" xfId="37197"/>
    <cellStyle name="Примечание 17 8 2 5" xfId="37198"/>
    <cellStyle name="Примечание 17 8 2 6" xfId="37199"/>
    <cellStyle name="Примечание 17 8 2 7" xfId="37200"/>
    <cellStyle name="Примечание 17 8 3" xfId="37201"/>
    <cellStyle name="Примечание 17 8 4" xfId="37202"/>
    <cellStyle name="Примечание 17 8 5" xfId="37203"/>
    <cellStyle name="Примечание 17 8 6" xfId="37204"/>
    <cellStyle name="Примечание 17 8 7" xfId="37205"/>
    <cellStyle name="Примечание 17 8 8" xfId="37206"/>
    <cellStyle name="Примечание 17 9" xfId="37207"/>
    <cellStyle name="Примечание 17 9 2" xfId="37208"/>
    <cellStyle name="Примечание 17 9 2 2" xfId="37209"/>
    <cellStyle name="Примечание 17 9 2 3" xfId="37210"/>
    <cellStyle name="Примечание 17 9 2 4" xfId="37211"/>
    <cellStyle name="Примечание 17 9 2 5" xfId="37212"/>
    <cellStyle name="Примечание 17 9 2 6" xfId="37213"/>
    <cellStyle name="Примечание 17 9 2 7" xfId="37214"/>
    <cellStyle name="Примечание 17 9 3" xfId="37215"/>
    <cellStyle name="Примечание 17 9 4" xfId="37216"/>
    <cellStyle name="Примечание 17 9 5" xfId="37217"/>
    <cellStyle name="Примечание 17 9 6" xfId="37218"/>
    <cellStyle name="Примечание 17 9 7" xfId="37219"/>
    <cellStyle name="Примечание 17 9 8" xfId="37220"/>
    <cellStyle name="Примечание 17_7 Расчёт тарифа 2011-2012 МЭС Востока" xfId="37221"/>
    <cellStyle name="Примечание 18" xfId="37222"/>
    <cellStyle name="Примечание 18 10" xfId="37223"/>
    <cellStyle name="Примечание 18 10 2" xfId="37224"/>
    <cellStyle name="Примечание 18 10 2 2" xfId="37225"/>
    <cellStyle name="Примечание 18 10 2 3" xfId="37226"/>
    <cellStyle name="Примечание 18 10 2 4" xfId="37227"/>
    <cellStyle name="Примечание 18 10 2 5" xfId="37228"/>
    <cellStyle name="Примечание 18 10 2 6" xfId="37229"/>
    <cellStyle name="Примечание 18 10 2 7" xfId="37230"/>
    <cellStyle name="Примечание 18 10 3" xfId="37231"/>
    <cellStyle name="Примечание 18 10 4" xfId="37232"/>
    <cellStyle name="Примечание 18 10 5" xfId="37233"/>
    <cellStyle name="Примечание 18 10 6" xfId="37234"/>
    <cellStyle name="Примечание 18 10 7" xfId="37235"/>
    <cellStyle name="Примечание 18 10 8" xfId="37236"/>
    <cellStyle name="Примечание 18 11" xfId="37237"/>
    <cellStyle name="Примечание 18 11 2" xfId="37238"/>
    <cellStyle name="Примечание 18 11 2 2" xfId="37239"/>
    <cellStyle name="Примечание 18 11 2 3" xfId="37240"/>
    <cellStyle name="Примечание 18 11 2 4" xfId="37241"/>
    <cellStyle name="Примечание 18 11 2 5" xfId="37242"/>
    <cellStyle name="Примечание 18 11 2 6" xfId="37243"/>
    <cellStyle name="Примечание 18 11 2 7" xfId="37244"/>
    <cellStyle name="Примечание 18 11 3" xfId="37245"/>
    <cellStyle name="Примечание 18 11 4" xfId="37246"/>
    <cellStyle name="Примечание 18 11 5" xfId="37247"/>
    <cellStyle name="Примечание 18 11 6" xfId="37248"/>
    <cellStyle name="Примечание 18 11 7" xfId="37249"/>
    <cellStyle name="Примечание 18 11 8" xfId="37250"/>
    <cellStyle name="Примечание 18 12" xfId="37251"/>
    <cellStyle name="Примечание 18 12 2" xfId="37252"/>
    <cellStyle name="Примечание 18 12 2 2" xfId="37253"/>
    <cellStyle name="Примечание 18 12 2 3" xfId="37254"/>
    <cellStyle name="Примечание 18 12 2 4" xfId="37255"/>
    <cellStyle name="Примечание 18 12 2 5" xfId="37256"/>
    <cellStyle name="Примечание 18 12 2 6" xfId="37257"/>
    <cellStyle name="Примечание 18 12 2 7" xfId="37258"/>
    <cellStyle name="Примечание 18 12 3" xfId="37259"/>
    <cellStyle name="Примечание 18 12 4" xfId="37260"/>
    <cellStyle name="Примечание 18 12 5" xfId="37261"/>
    <cellStyle name="Примечание 18 12 6" xfId="37262"/>
    <cellStyle name="Примечание 18 12 7" xfId="37263"/>
    <cellStyle name="Примечание 18 12 8" xfId="37264"/>
    <cellStyle name="Примечание 18 13" xfId="37265"/>
    <cellStyle name="Примечание 18 13 2" xfId="37266"/>
    <cellStyle name="Примечание 18 13 2 2" xfId="37267"/>
    <cellStyle name="Примечание 18 13 2 3" xfId="37268"/>
    <cellStyle name="Примечание 18 13 2 4" xfId="37269"/>
    <cellStyle name="Примечание 18 13 2 5" xfId="37270"/>
    <cellStyle name="Примечание 18 13 2 6" xfId="37271"/>
    <cellStyle name="Примечание 18 13 2 7" xfId="37272"/>
    <cellStyle name="Примечание 18 13 3" xfId="37273"/>
    <cellStyle name="Примечание 18 13 4" xfId="37274"/>
    <cellStyle name="Примечание 18 13 5" xfId="37275"/>
    <cellStyle name="Примечание 18 13 6" xfId="37276"/>
    <cellStyle name="Примечание 18 13 7" xfId="37277"/>
    <cellStyle name="Примечание 18 13 8" xfId="37278"/>
    <cellStyle name="Примечание 18 14" xfId="37279"/>
    <cellStyle name="Примечание 18 14 2" xfId="37280"/>
    <cellStyle name="Примечание 18 14 2 2" xfId="37281"/>
    <cellStyle name="Примечание 18 14 2 3" xfId="37282"/>
    <cellStyle name="Примечание 18 14 2 4" xfId="37283"/>
    <cellStyle name="Примечание 18 14 2 5" xfId="37284"/>
    <cellStyle name="Примечание 18 14 2 6" xfId="37285"/>
    <cellStyle name="Примечание 18 14 2 7" xfId="37286"/>
    <cellStyle name="Примечание 18 14 3" xfId="37287"/>
    <cellStyle name="Примечание 18 14 4" xfId="37288"/>
    <cellStyle name="Примечание 18 14 5" xfId="37289"/>
    <cellStyle name="Примечание 18 14 6" xfId="37290"/>
    <cellStyle name="Примечание 18 14 7" xfId="37291"/>
    <cellStyle name="Примечание 18 14 8" xfId="37292"/>
    <cellStyle name="Примечание 18 15" xfId="37293"/>
    <cellStyle name="Примечание 18 15 2" xfId="37294"/>
    <cellStyle name="Примечание 18 15 2 2" xfId="37295"/>
    <cellStyle name="Примечание 18 15 2 3" xfId="37296"/>
    <cellStyle name="Примечание 18 15 2 4" xfId="37297"/>
    <cellStyle name="Примечание 18 15 2 5" xfId="37298"/>
    <cellStyle name="Примечание 18 15 2 6" xfId="37299"/>
    <cellStyle name="Примечание 18 15 2 7" xfId="37300"/>
    <cellStyle name="Примечание 18 15 3" xfId="37301"/>
    <cellStyle name="Примечание 18 15 4" xfId="37302"/>
    <cellStyle name="Примечание 18 15 5" xfId="37303"/>
    <cellStyle name="Примечание 18 15 6" xfId="37304"/>
    <cellStyle name="Примечание 18 15 7" xfId="37305"/>
    <cellStyle name="Примечание 18 15 8" xfId="37306"/>
    <cellStyle name="Примечание 18 16" xfId="37307"/>
    <cellStyle name="Примечание 18 16 2" xfId="37308"/>
    <cellStyle name="Примечание 18 16 2 2" xfId="37309"/>
    <cellStyle name="Примечание 18 16 2 3" xfId="37310"/>
    <cellStyle name="Примечание 18 16 2 4" xfId="37311"/>
    <cellStyle name="Примечание 18 16 2 5" xfId="37312"/>
    <cellStyle name="Примечание 18 16 2 6" xfId="37313"/>
    <cellStyle name="Примечание 18 16 2 7" xfId="37314"/>
    <cellStyle name="Примечание 18 16 3" xfId="37315"/>
    <cellStyle name="Примечание 18 16 4" xfId="37316"/>
    <cellStyle name="Примечание 18 16 5" xfId="37317"/>
    <cellStyle name="Примечание 18 16 6" xfId="37318"/>
    <cellStyle name="Примечание 18 16 7" xfId="37319"/>
    <cellStyle name="Примечание 18 16 8" xfId="37320"/>
    <cellStyle name="Примечание 18 17" xfId="37321"/>
    <cellStyle name="Примечание 18 17 2" xfId="37322"/>
    <cellStyle name="Примечание 18 17 2 2" xfId="37323"/>
    <cellStyle name="Примечание 18 17 2 3" xfId="37324"/>
    <cellStyle name="Примечание 18 17 2 4" xfId="37325"/>
    <cellStyle name="Примечание 18 17 2 5" xfId="37326"/>
    <cellStyle name="Примечание 18 17 2 6" xfId="37327"/>
    <cellStyle name="Примечание 18 17 2 7" xfId="37328"/>
    <cellStyle name="Примечание 18 17 3" xfId="37329"/>
    <cellStyle name="Примечание 18 17 4" xfId="37330"/>
    <cellStyle name="Примечание 18 17 5" xfId="37331"/>
    <cellStyle name="Примечание 18 17 6" xfId="37332"/>
    <cellStyle name="Примечание 18 17 7" xfId="37333"/>
    <cellStyle name="Примечание 18 17 8" xfId="37334"/>
    <cellStyle name="Примечание 18 18" xfId="37335"/>
    <cellStyle name="Примечание 18 18 2" xfId="37336"/>
    <cellStyle name="Примечание 18 18 2 2" xfId="37337"/>
    <cellStyle name="Примечание 18 18 2 3" xfId="37338"/>
    <cellStyle name="Примечание 18 18 2 4" xfId="37339"/>
    <cellStyle name="Примечание 18 18 2 5" xfId="37340"/>
    <cellStyle name="Примечание 18 18 2 6" xfId="37341"/>
    <cellStyle name="Примечание 18 18 2 7" xfId="37342"/>
    <cellStyle name="Примечание 18 18 3" xfId="37343"/>
    <cellStyle name="Примечание 18 18 4" xfId="37344"/>
    <cellStyle name="Примечание 18 18 5" xfId="37345"/>
    <cellStyle name="Примечание 18 18 6" xfId="37346"/>
    <cellStyle name="Примечание 18 18 7" xfId="37347"/>
    <cellStyle name="Примечание 18 18 8" xfId="37348"/>
    <cellStyle name="Примечание 18 19" xfId="37349"/>
    <cellStyle name="Примечание 18 19 2" xfId="37350"/>
    <cellStyle name="Примечание 18 19 2 2" xfId="37351"/>
    <cellStyle name="Примечание 18 19 2 3" xfId="37352"/>
    <cellStyle name="Примечание 18 19 2 4" xfId="37353"/>
    <cellStyle name="Примечание 18 19 2 5" xfId="37354"/>
    <cellStyle name="Примечание 18 19 2 6" xfId="37355"/>
    <cellStyle name="Примечание 18 19 2 7" xfId="37356"/>
    <cellStyle name="Примечание 18 19 3" xfId="37357"/>
    <cellStyle name="Примечание 18 19 4" xfId="37358"/>
    <cellStyle name="Примечание 18 19 5" xfId="37359"/>
    <cellStyle name="Примечание 18 19 6" xfId="37360"/>
    <cellStyle name="Примечание 18 19 7" xfId="37361"/>
    <cellStyle name="Примечание 18 19 8" xfId="37362"/>
    <cellStyle name="Примечание 18 2" xfId="37363"/>
    <cellStyle name="Примечание 18 2 2" xfId="37364"/>
    <cellStyle name="Примечание 18 2 2 2" xfId="37365"/>
    <cellStyle name="Примечание 18 2 2 3" xfId="37366"/>
    <cellStyle name="Примечание 18 2 2 4" xfId="37367"/>
    <cellStyle name="Примечание 18 2 2 5" xfId="37368"/>
    <cellStyle name="Примечание 18 2 2 6" xfId="37369"/>
    <cellStyle name="Примечание 18 2 2 7" xfId="37370"/>
    <cellStyle name="Примечание 18 2 3" xfId="37371"/>
    <cellStyle name="Примечание 18 2 4" xfId="37372"/>
    <cellStyle name="Примечание 18 2 5" xfId="37373"/>
    <cellStyle name="Примечание 18 2 6" xfId="37374"/>
    <cellStyle name="Примечание 18 2 7" xfId="37375"/>
    <cellStyle name="Примечание 18 2 8" xfId="37376"/>
    <cellStyle name="Примечание 18 20" xfId="37377"/>
    <cellStyle name="Примечание 18 20 2" xfId="37378"/>
    <cellStyle name="Примечание 18 20 2 2" xfId="37379"/>
    <cellStyle name="Примечание 18 20 2 3" xfId="37380"/>
    <cellStyle name="Примечание 18 20 2 4" xfId="37381"/>
    <cellStyle name="Примечание 18 20 2 5" xfId="37382"/>
    <cellStyle name="Примечание 18 20 2 6" xfId="37383"/>
    <cellStyle name="Примечание 18 20 2 7" xfId="37384"/>
    <cellStyle name="Примечание 18 20 3" xfId="37385"/>
    <cellStyle name="Примечание 18 20 4" xfId="37386"/>
    <cellStyle name="Примечание 18 20 5" xfId="37387"/>
    <cellStyle name="Примечание 18 20 6" xfId="37388"/>
    <cellStyle name="Примечание 18 20 7" xfId="37389"/>
    <cellStyle name="Примечание 18 20 8" xfId="37390"/>
    <cellStyle name="Примечание 18 21" xfId="37391"/>
    <cellStyle name="Примечание 18 21 2" xfId="37392"/>
    <cellStyle name="Примечание 18 21 2 2" xfId="37393"/>
    <cellStyle name="Примечание 18 21 2 3" xfId="37394"/>
    <cellStyle name="Примечание 18 21 2 4" xfId="37395"/>
    <cellStyle name="Примечание 18 21 2 5" xfId="37396"/>
    <cellStyle name="Примечание 18 21 2 6" xfId="37397"/>
    <cellStyle name="Примечание 18 21 2 7" xfId="37398"/>
    <cellStyle name="Примечание 18 21 3" xfId="37399"/>
    <cellStyle name="Примечание 18 21 4" xfId="37400"/>
    <cellStyle name="Примечание 18 21 5" xfId="37401"/>
    <cellStyle name="Примечание 18 21 6" xfId="37402"/>
    <cellStyle name="Примечание 18 21 7" xfId="37403"/>
    <cellStyle name="Примечание 18 21 8" xfId="37404"/>
    <cellStyle name="Примечание 18 22" xfId="37405"/>
    <cellStyle name="Примечание 18 22 2" xfId="37406"/>
    <cellStyle name="Примечание 18 22 2 2" xfId="37407"/>
    <cellStyle name="Примечание 18 22 2 3" xfId="37408"/>
    <cellStyle name="Примечание 18 22 2 4" xfId="37409"/>
    <cellStyle name="Примечание 18 22 2 5" xfId="37410"/>
    <cellStyle name="Примечание 18 22 2 6" xfId="37411"/>
    <cellStyle name="Примечание 18 22 2 7" xfId="37412"/>
    <cellStyle name="Примечание 18 22 3" xfId="37413"/>
    <cellStyle name="Примечание 18 22 4" xfId="37414"/>
    <cellStyle name="Примечание 18 22 5" xfId="37415"/>
    <cellStyle name="Примечание 18 22 6" xfId="37416"/>
    <cellStyle name="Примечание 18 22 7" xfId="37417"/>
    <cellStyle name="Примечание 18 22 8" xfId="37418"/>
    <cellStyle name="Примечание 18 23" xfId="37419"/>
    <cellStyle name="Примечание 18 23 2" xfId="37420"/>
    <cellStyle name="Примечание 18 23 2 2" xfId="37421"/>
    <cellStyle name="Примечание 18 23 2 3" xfId="37422"/>
    <cellStyle name="Примечание 18 23 2 4" xfId="37423"/>
    <cellStyle name="Примечание 18 23 2 5" xfId="37424"/>
    <cellStyle name="Примечание 18 23 2 6" xfId="37425"/>
    <cellStyle name="Примечание 18 23 2 7" xfId="37426"/>
    <cellStyle name="Примечание 18 23 3" xfId="37427"/>
    <cellStyle name="Примечание 18 23 4" xfId="37428"/>
    <cellStyle name="Примечание 18 23 5" xfId="37429"/>
    <cellStyle name="Примечание 18 23 6" xfId="37430"/>
    <cellStyle name="Примечание 18 23 7" xfId="37431"/>
    <cellStyle name="Примечание 18 23 8" xfId="37432"/>
    <cellStyle name="Примечание 18 24" xfId="37433"/>
    <cellStyle name="Примечание 18 24 2" xfId="37434"/>
    <cellStyle name="Примечание 18 24 2 2" xfId="37435"/>
    <cellStyle name="Примечание 18 24 2 3" xfId="37436"/>
    <cellStyle name="Примечание 18 24 2 4" xfId="37437"/>
    <cellStyle name="Примечание 18 24 2 5" xfId="37438"/>
    <cellStyle name="Примечание 18 24 2 6" xfId="37439"/>
    <cellStyle name="Примечание 18 24 2 7" xfId="37440"/>
    <cellStyle name="Примечание 18 24 3" xfId="37441"/>
    <cellStyle name="Примечание 18 24 4" xfId="37442"/>
    <cellStyle name="Примечание 18 24 5" xfId="37443"/>
    <cellStyle name="Примечание 18 24 6" xfId="37444"/>
    <cellStyle name="Примечание 18 24 7" xfId="37445"/>
    <cellStyle name="Примечание 18 24 8" xfId="37446"/>
    <cellStyle name="Примечание 18 25" xfId="37447"/>
    <cellStyle name="Примечание 18 25 2" xfId="37448"/>
    <cellStyle name="Примечание 18 25 2 2" xfId="37449"/>
    <cellStyle name="Примечание 18 25 2 3" xfId="37450"/>
    <cellStyle name="Примечание 18 25 2 4" xfId="37451"/>
    <cellStyle name="Примечание 18 25 2 5" xfId="37452"/>
    <cellStyle name="Примечание 18 25 2 6" xfId="37453"/>
    <cellStyle name="Примечание 18 25 2 7" xfId="37454"/>
    <cellStyle name="Примечание 18 25 3" xfId="37455"/>
    <cellStyle name="Примечание 18 25 4" xfId="37456"/>
    <cellStyle name="Примечание 18 25 5" xfId="37457"/>
    <cellStyle name="Примечание 18 25 6" xfId="37458"/>
    <cellStyle name="Примечание 18 25 7" xfId="37459"/>
    <cellStyle name="Примечание 18 25 8" xfId="37460"/>
    <cellStyle name="Примечание 18 26" xfId="37461"/>
    <cellStyle name="Примечание 18 26 2" xfId="37462"/>
    <cellStyle name="Примечание 18 26 2 2" xfId="37463"/>
    <cellStyle name="Примечание 18 26 2 3" xfId="37464"/>
    <cellStyle name="Примечание 18 26 2 4" xfId="37465"/>
    <cellStyle name="Примечание 18 26 2 5" xfId="37466"/>
    <cellStyle name="Примечание 18 26 2 6" xfId="37467"/>
    <cellStyle name="Примечание 18 26 2 7" xfId="37468"/>
    <cellStyle name="Примечание 18 26 3" xfId="37469"/>
    <cellStyle name="Примечание 18 26 4" xfId="37470"/>
    <cellStyle name="Примечание 18 26 5" xfId="37471"/>
    <cellStyle name="Примечание 18 26 6" xfId="37472"/>
    <cellStyle name="Примечание 18 26 7" xfId="37473"/>
    <cellStyle name="Примечание 18 26 8" xfId="37474"/>
    <cellStyle name="Примечание 18 27" xfId="37475"/>
    <cellStyle name="Примечание 18 27 2" xfId="37476"/>
    <cellStyle name="Примечание 18 27 2 2" xfId="37477"/>
    <cellStyle name="Примечание 18 27 2 3" xfId="37478"/>
    <cellStyle name="Примечание 18 27 2 4" xfId="37479"/>
    <cellStyle name="Примечание 18 27 2 5" xfId="37480"/>
    <cellStyle name="Примечание 18 27 2 6" xfId="37481"/>
    <cellStyle name="Примечание 18 27 2 7" xfId="37482"/>
    <cellStyle name="Примечание 18 27 3" xfId="37483"/>
    <cellStyle name="Примечание 18 27 4" xfId="37484"/>
    <cellStyle name="Примечание 18 27 5" xfId="37485"/>
    <cellStyle name="Примечание 18 27 6" xfId="37486"/>
    <cellStyle name="Примечание 18 27 7" xfId="37487"/>
    <cellStyle name="Примечание 18 27 8" xfId="37488"/>
    <cellStyle name="Примечание 18 28" xfId="37489"/>
    <cellStyle name="Примечание 18 28 2" xfId="37490"/>
    <cellStyle name="Примечание 18 28 2 2" xfId="37491"/>
    <cellStyle name="Примечание 18 28 2 3" xfId="37492"/>
    <cellStyle name="Примечание 18 28 2 4" xfId="37493"/>
    <cellStyle name="Примечание 18 28 2 5" xfId="37494"/>
    <cellStyle name="Примечание 18 28 2 6" xfId="37495"/>
    <cellStyle name="Примечание 18 28 2 7" xfId="37496"/>
    <cellStyle name="Примечание 18 28 3" xfId="37497"/>
    <cellStyle name="Примечание 18 28 4" xfId="37498"/>
    <cellStyle name="Примечание 18 28 5" xfId="37499"/>
    <cellStyle name="Примечание 18 28 6" xfId="37500"/>
    <cellStyle name="Примечание 18 28 7" xfId="37501"/>
    <cellStyle name="Примечание 18 28 8" xfId="37502"/>
    <cellStyle name="Примечание 18 29" xfId="37503"/>
    <cellStyle name="Примечание 18 29 2" xfId="37504"/>
    <cellStyle name="Примечание 18 29 2 2" xfId="37505"/>
    <cellStyle name="Примечание 18 29 2 3" xfId="37506"/>
    <cellStyle name="Примечание 18 29 2 4" xfId="37507"/>
    <cellStyle name="Примечание 18 29 2 5" xfId="37508"/>
    <cellStyle name="Примечание 18 29 2 6" xfId="37509"/>
    <cellStyle name="Примечание 18 29 2 7" xfId="37510"/>
    <cellStyle name="Примечание 18 29 3" xfId="37511"/>
    <cellStyle name="Примечание 18 29 4" xfId="37512"/>
    <cellStyle name="Примечание 18 29 5" xfId="37513"/>
    <cellStyle name="Примечание 18 29 6" xfId="37514"/>
    <cellStyle name="Примечание 18 29 7" xfId="37515"/>
    <cellStyle name="Примечание 18 29 8" xfId="37516"/>
    <cellStyle name="Примечание 18 3" xfId="37517"/>
    <cellStyle name="Примечание 18 3 2" xfId="37518"/>
    <cellStyle name="Примечание 18 3 2 2" xfId="37519"/>
    <cellStyle name="Примечание 18 3 2 3" xfId="37520"/>
    <cellStyle name="Примечание 18 3 2 4" xfId="37521"/>
    <cellStyle name="Примечание 18 3 2 5" xfId="37522"/>
    <cellStyle name="Примечание 18 3 2 6" xfId="37523"/>
    <cellStyle name="Примечание 18 3 2 7" xfId="37524"/>
    <cellStyle name="Примечание 18 3 3" xfId="37525"/>
    <cellStyle name="Примечание 18 3 4" xfId="37526"/>
    <cellStyle name="Примечание 18 3 5" xfId="37527"/>
    <cellStyle name="Примечание 18 3 6" xfId="37528"/>
    <cellStyle name="Примечание 18 3 7" xfId="37529"/>
    <cellStyle name="Примечание 18 3 8" xfId="37530"/>
    <cellStyle name="Примечание 18 30" xfId="37531"/>
    <cellStyle name="Примечание 18 30 2" xfId="37532"/>
    <cellStyle name="Примечание 18 30 2 2" xfId="37533"/>
    <cellStyle name="Примечание 18 30 2 3" xfId="37534"/>
    <cellStyle name="Примечание 18 30 2 4" xfId="37535"/>
    <cellStyle name="Примечание 18 30 2 5" xfId="37536"/>
    <cellStyle name="Примечание 18 30 2 6" xfId="37537"/>
    <cellStyle name="Примечание 18 30 2 7" xfId="37538"/>
    <cellStyle name="Примечание 18 30 3" xfId="37539"/>
    <cellStyle name="Примечание 18 30 4" xfId="37540"/>
    <cellStyle name="Примечание 18 30 5" xfId="37541"/>
    <cellStyle name="Примечание 18 30 6" xfId="37542"/>
    <cellStyle name="Примечание 18 30 7" xfId="37543"/>
    <cellStyle name="Примечание 18 30 8" xfId="37544"/>
    <cellStyle name="Примечание 18 31" xfId="37545"/>
    <cellStyle name="Примечание 18 31 2" xfId="37546"/>
    <cellStyle name="Примечание 18 31 2 2" xfId="37547"/>
    <cellStyle name="Примечание 18 31 2 3" xfId="37548"/>
    <cellStyle name="Примечание 18 31 2 4" xfId="37549"/>
    <cellStyle name="Примечание 18 31 2 5" xfId="37550"/>
    <cellStyle name="Примечание 18 31 2 6" xfId="37551"/>
    <cellStyle name="Примечание 18 31 2 7" xfId="37552"/>
    <cellStyle name="Примечание 18 31 3" xfId="37553"/>
    <cellStyle name="Примечание 18 31 4" xfId="37554"/>
    <cellStyle name="Примечание 18 31 5" xfId="37555"/>
    <cellStyle name="Примечание 18 31 6" xfId="37556"/>
    <cellStyle name="Примечание 18 31 7" xfId="37557"/>
    <cellStyle name="Примечание 18 31 8" xfId="37558"/>
    <cellStyle name="Примечание 18 32" xfId="37559"/>
    <cellStyle name="Примечание 18 32 2" xfId="37560"/>
    <cellStyle name="Примечание 18 32 2 2" xfId="37561"/>
    <cellStyle name="Примечание 18 32 2 3" xfId="37562"/>
    <cellStyle name="Примечание 18 32 2 4" xfId="37563"/>
    <cellStyle name="Примечание 18 32 2 5" xfId="37564"/>
    <cellStyle name="Примечание 18 32 2 6" xfId="37565"/>
    <cellStyle name="Примечание 18 32 2 7" xfId="37566"/>
    <cellStyle name="Примечание 18 32 3" xfId="37567"/>
    <cellStyle name="Примечание 18 32 4" xfId="37568"/>
    <cellStyle name="Примечание 18 32 5" xfId="37569"/>
    <cellStyle name="Примечание 18 32 6" xfId="37570"/>
    <cellStyle name="Примечание 18 32 7" xfId="37571"/>
    <cellStyle name="Примечание 18 32 8" xfId="37572"/>
    <cellStyle name="Примечание 18 33" xfId="37573"/>
    <cellStyle name="Примечание 18 33 2" xfId="37574"/>
    <cellStyle name="Примечание 18 33 2 2" xfId="37575"/>
    <cellStyle name="Примечание 18 33 2 3" xfId="37576"/>
    <cellStyle name="Примечание 18 33 2 4" xfId="37577"/>
    <cellStyle name="Примечание 18 33 2 5" xfId="37578"/>
    <cellStyle name="Примечание 18 33 2 6" xfId="37579"/>
    <cellStyle name="Примечание 18 33 2 7" xfId="37580"/>
    <cellStyle name="Примечание 18 33 3" xfId="37581"/>
    <cellStyle name="Примечание 18 33 4" xfId="37582"/>
    <cellStyle name="Примечание 18 33 5" xfId="37583"/>
    <cellStyle name="Примечание 18 33 6" xfId="37584"/>
    <cellStyle name="Примечание 18 33 7" xfId="37585"/>
    <cellStyle name="Примечание 18 33 8" xfId="37586"/>
    <cellStyle name="Примечание 18 34" xfId="37587"/>
    <cellStyle name="Примечание 18 34 2" xfId="37588"/>
    <cellStyle name="Примечание 18 34 2 2" xfId="37589"/>
    <cellStyle name="Примечание 18 34 2 3" xfId="37590"/>
    <cellStyle name="Примечание 18 34 2 4" xfId="37591"/>
    <cellStyle name="Примечание 18 34 2 5" xfId="37592"/>
    <cellStyle name="Примечание 18 34 2 6" xfId="37593"/>
    <cellStyle name="Примечание 18 34 2 7" xfId="37594"/>
    <cellStyle name="Примечание 18 34 3" xfId="37595"/>
    <cellStyle name="Примечание 18 34 4" xfId="37596"/>
    <cellStyle name="Примечание 18 34 5" xfId="37597"/>
    <cellStyle name="Примечание 18 34 6" xfId="37598"/>
    <cellStyle name="Примечание 18 34 7" xfId="37599"/>
    <cellStyle name="Примечание 18 34 8" xfId="37600"/>
    <cellStyle name="Примечание 18 35" xfId="37601"/>
    <cellStyle name="Примечание 18 35 2" xfId="37602"/>
    <cellStyle name="Примечание 18 35 2 2" xfId="37603"/>
    <cellStyle name="Примечание 18 35 2 3" xfId="37604"/>
    <cellStyle name="Примечание 18 35 2 4" xfId="37605"/>
    <cellStyle name="Примечание 18 35 2 5" xfId="37606"/>
    <cellStyle name="Примечание 18 35 2 6" xfId="37607"/>
    <cellStyle name="Примечание 18 35 2 7" xfId="37608"/>
    <cellStyle name="Примечание 18 35 3" xfId="37609"/>
    <cellStyle name="Примечание 18 35 4" xfId="37610"/>
    <cellStyle name="Примечание 18 35 5" xfId="37611"/>
    <cellStyle name="Примечание 18 35 6" xfId="37612"/>
    <cellStyle name="Примечание 18 35 7" xfId="37613"/>
    <cellStyle name="Примечание 18 35 8" xfId="37614"/>
    <cellStyle name="Примечание 18 36" xfId="37615"/>
    <cellStyle name="Примечание 18 36 2" xfId="37616"/>
    <cellStyle name="Примечание 18 36 2 2" xfId="37617"/>
    <cellStyle name="Примечание 18 36 2 3" xfId="37618"/>
    <cellStyle name="Примечание 18 36 2 4" xfId="37619"/>
    <cellStyle name="Примечание 18 36 2 5" xfId="37620"/>
    <cellStyle name="Примечание 18 36 2 6" xfId="37621"/>
    <cellStyle name="Примечание 18 36 2 7" xfId="37622"/>
    <cellStyle name="Примечание 18 36 3" xfId="37623"/>
    <cellStyle name="Примечание 18 36 4" xfId="37624"/>
    <cellStyle name="Примечание 18 36 5" xfId="37625"/>
    <cellStyle name="Примечание 18 36 6" xfId="37626"/>
    <cellStyle name="Примечание 18 36 7" xfId="37627"/>
    <cellStyle name="Примечание 18 36 8" xfId="37628"/>
    <cellStyle name="Примечание 18 37" xfId="37629"/>
    <cellStyle name="Примечание 18 37 2" xfId="37630"/>
    <cellStyle name="Примечание 18 37 2 2" xfId="37631"/>
    <cellStyle name="Примечание 18 37 2 3" xfId="37632"/>
    <cellStyle name="Примечание 18 37 2 4" xfId="37633"/>
    <cellStyle name="Примечание 18 37 2 5" xfId="37634"/>
    <cellStyle name="Примечание 18 37 2 6" xfId="37635"/>
    <cellStyle name="Примечание 18 37 2 7" xfId="37636"/>
    <cellStyle name="Примечание 18 37 3" xfId="37637"/>
    <cellStyle name="Примечание 18 37 4" xfId="37638"/>
    <cellStyle name="Примечание 18 37 5" xfId="37639"/>
    <cellStyle name="Примечание 18 37 6" xfId="37640"/>
    <cellStyle name="Примечание 18 37 7" xfId="37641"/>
    <cellStyle name="Примечание 18 37 8" xfId="37642"/>
    <cellStyle name="Примечание 18 38" xfId="37643"/>
    <cellStyle name="Примечание 18 38 2" xfId="37644"/>
    <cellStyle name="Примечание 18 38 3" xfId="37645"/>
    <cellStyle name="Примечание 18 38 4" xfId="37646"/>
    <cellStyle name="Примечание 18 38 5" xfId="37647"/>
    <cellStyle name="Примечание 18 38 6" xfId="37648"/>
    <cellStyle name="Примечание 18 38 7" xfId="37649"/>
    <cellStyle name="Примечание 18 39" xfId="37650"/>
    <cellStyle name="Примечание 18 4" xfId="37651"/>
    <cellStyle name="Примечание 18 4 2" xfId="37652"/>
    <cellStyle name="Примечание 18 4 2 2" xfId="37653"/>
    <cellStyle name="Примечание 18 4 2 3" xfId="37654"/>
    <cellStyle name="Примечание 18 4 2 4" xfId="37655"/>
    <cellStyle name="Примечание 18 4 2 5" xfId="37656"/>
    <cellStyle name="Примечание 18 4 2 6" xfId="37657"/>
    <cellStyle name="Примечание 18 4 2 7" xfId="37658"/>
    <cellStyle name="Примечание 18 4 3" xfId="37659"/>
    <cellStyle name="Примечание 18 4 4" xfId="37660"/>
    <cellStyle name="Примечание 18 4 5" xfId="37661"/>
    <cellStyle name="Примечание 18 4 6" xfId="37662"/>
    <cellStyle name="Примечание 18 4 7" xfId="37663"/>
    <cellStyle name="Примечание 18 4 8" xfId="37664"/>
    <cellStyle name="Примечание 18 40" xfId="37665"/>
    <cellStyle name="Примечание 18 41" xfId="37666"/>
    <cellStyle name="Примечание 18 42" xfId="37667"/>
    <cellStyle name="Примечание 18 43" xfId="37668"/>
    <cellStyle name="Примечание 18 44" xfId="37669"/>
    <cellStyle name="Примечание 18 5" xfId="37670"/>
    <cellStyle name="Примечание 18 5 2" xfId="37671"/>
    <cellStyle name="Примечание 18 5 2 2" xfId="37672"/>
    <cellStyle name="Примечание 18 5 2 3" xfId="37673"/>
    <cellStyle name="Примечание 18 5 2 4" xfId="37674"/>
    <cellStyle name="Примечание 18 5 2 5" xfId="37675"/>
    <cellStyle name="Примечание 18 5 2 6" xfId="37676"/>
    <cellStyle name="Примечание 18 5 2 7" xfId="37677"/>
    <cellStyle name="Примечание 18 5 3" xfId="37678"/>
    <cellStyle name="Примечание 18 5 4" xfId="37679"/>
    <cellStyle name="Примечание 18 5 5" xfId="37680"/>
    <cellStyle name="Примечание 18 5 6" xfId="37681"/>
    <cellStyle name="Примечание 18 5 7" xfId="37682"/>
    <cellStyle name="Примечание 18 5 8" xfId="37683"/>
    <cellStyle name="Примечание 18 6" xfId="37684"/>
    <cellStyle name="Примечание 18 6 2" xfId="37685"/>
    <cellStyle name="Примечание 18 6 2 2" xfId="37686"/>
    <cellStyle name="Примечание 18 6 2 3" xfId="37687"/>
    <cellStyle name="Примечание 18 6 2 4" xfId="37688"/>
    <cellStyle name="Примечание 18 6 2 5" xfId="37689"/>
    <cellStyle name="Примечание 18 6 2 6" xfId="37690"/>
    <cellStyle name="Примечание 18 6 2 7" xfId="37691"/>
    <cellStyle name="Примечание 18 6 3" xfId="37692"/>
    <cellStyle name="Примечание 18 6 4" xfId="37693"/>
    <cellStyle name="Примечание 18 6 5" xfId="37694"/>
    <cellStyle name="Примечание 18 6 6" xfId="37695"/>
    <cellStyle name="Примечание 18 6 7" xfId="37696"/>
    <cellStyle name="Примечание 18 6 8" xfId="37697"/>
    <cellStyle name="Примечание 18 7" xfId="37698"/>
    <cellStyle name="Примечание 18 7 2" xfId="37699"/>
    <cellStyle name="Примечание 18 7 2 2" xfId="37700"/>
    <cellStyle name="Примечание 18 7 2 3" xfId="37701"/>
    <cellStyle name="Примечание 18 7 2 4" xfId="37702"/>
    <cellStyle name="Примечание 18 7 2 5" xfId="37703"/>
    <cellStyle name="Примечание 18 7 2 6" xfId="37704"/>
    <cellStyle name="Примечание 18 7 2 7" xfId="37705"/>
    <cellStyle name="Примечание 18 7 3" xfId="37706"/>
    <cellStyle name="Примечание 18 7 4" xfId="37707"/>
    <cellStyle name="Примечание 18 7 5" xfId="37708"/>
    <cellStyle name="Примечание 18 7 6" xfId="37709"/>
    <cellStyle name="Примечание 18 7 7" xfId="37710"/>
    <cellStyle name="Примечание 18 7 8" xfId="37711"/>
    <cellStyle name="Примечание 18 8" xfId="37712"/>
    <cellStyle name="Примечание 18 8 2" xfId="37713"/>
    <cellStyle name="Примечание 18 8 2 2" xfId="37714"/>
    <cellStyle name="Примечание 18 8 2 3" xfId="37715"/>
    <cellStyle name="Примечание 18 8 2 4" xfId="37716"/>
    <cellStyle name="Примечание 18 8 2 5" xfId="37717"/>
    <cellStyle name="Примечание 18 8 2 6" xfId="37718"/>
    <cellStyle name="Примечание 18 8 2 7" xfId="37719"/>
    <cellStyle name="Примечание 18 8 3" xfId="37720"/>
    <cellStyle name="Примечание 18 8 4" xfId="37721"/>
    <cellStyle name="Примечание 18 8 5" xfId="37722"/>
    <cellStyle name="Примечание 18 8 6" xfId="37723"/>
    <cellStyle name="Примечание 18 8 7" xfId="37724"/>
    <cellStyle name="Примечание 18 8 8" xfId="37725"/>
    <cellStyle name="Примечание 18 9" xfId="37726"/>
    <cellStyle name="Примечание 18 9 2" xfId="37727"/>
    <cellStyle name="Примечание 18 9 2 2" xfId="37728"/>
    <cellStyle name="Примечание 18 9 2 3" xfId="37729"/>
    <cellStyle name="Примечание 18 9 2 4" xfId="37730"/>
    <cellStyle name="Примечание 18 9 2 5" xfId="37731"/>
    <cellStyle name="Примечание 18 9 2 6" xfId="37732"/>
    <cellStyle name="Примечание 18 9 2 7" xfId="37733"/>
    <cellStyle name="Примечание 18 9 3" xfId="37734"/>
    <cellStyle name="Примечание 18 9 4" xfId="37735"/>
    <cellStyle name="Примечание 18 9 5" xfId="37736"/>
    <cellStyle name="Примечание 18 9 6" xfId="37737"/>
    <cellStyle name="Примечание 18 9 7" xfId="37738"/>
    <cellStyle name="Примечание 18 9 8" xfId="37739"/>
    <cellStyle name="Примечание 18_7 Расчёт тарифа 2011-2012 МЭС Востока" xfId="37740"/>
    <cellStyle name="Примечание 19" xfId="37741"/>
    <cellStyle name="Примечание 19 10" xfId="37742"/>
    <cellStyle name="Примечание 19 10 2" xfId="37743"/>
    <cellStyle name="Примечание 19 10 2 2" xfId="37744"/>
    <cellStyle name="Примечание 19 10 2 3" xfId="37745"/>
    <cellStyle name="Примечание 19 10 2 4" xfId="37746"/>
    <cellStyle name="Примечание 19 10 2 5" xfId="37747"/>
    <cellStyle name="Примечание 19 10 2 6" xfId="37748"/>
    <cellStyle name="Примечание 19 10 2 7" xfId="37749"/>
    <cellStyle name="Примечание 19 10 3" xfId="37750"/>
    <cellStyle name="Примечание 19 10 4" xfId="37751"/>
    <cellStyle name="Примечание 19 10 5" xfId="37752"/>
    <cellStyle name="Примечание 19 10 6" xfId="37753"/>
    <cellStyle name="Примечание 19 10 7" xfId="37754"/>
    <cellStyle name="Примечание 19 10 8" xfId="37755"/>
    <cellStyle name="Примечание 19 11" xfId="37756"/>
    <cellStyle name="Примечание 19 11 2" xfId="37757"/>
    <cellStyle name="Примечание 19 11 2 2" xfId="37758"/>
    <cellStyle name="Примечание 19 11 2 3" xfId="37759"/>
    <cellStyle name="Примечание 19 11 2 4" xfId="37760"/>
    <cellStyle name="Примечание 19 11 2 5" xfId="37761"/>
    <cellStyle name="Примечание 19 11 2 6" xfId="37762"/>
    <cellStyle name="Примечание 19 11 2 7" xfId="37763"/>
    <cellStyle name="Примечание 19 11 3" xfId="37764"/>
    <cellStyle name="Примечание 19 11 4" xfId="37765"/>
    <cellStyle name="Примечание 19 11 5" xfId="37766"/>
    <cellStyle name="Примечание 19 11 6" xfId="37767"/>
    <cellStyle name="Примечание 19 11 7" xfId="37768"/>
    <cellStyle name="Примечание 19 11 8" xfId="37769"/>
    <cellStyle name="Примечание 19 12" xfId="37770"/>
    <cellStyle name="Примечание 19 12 2" xfId="37771"/>
    <cellStyle name="Примечание 19 12 2 2" xfId="37772"/>
    <cellStyle name="Примечание 19 12 2 3" xfId="37773"/>
    <cellStyle name="Примечание 19 12 2 4" xfId="37774"/>
    <cellStyle name="Примечание 19 12 2 5" xfId="37775"/>
    <cellStyle name="Примечание 19 12 2 6" xfId="37776"/>
    <cellStyle name="Примечание 19 12 2 7" xfId="37777"/>
    <cellStyle name="Примечание 19 12 3" xfId="37778"/>
    <cellStyle name="Примечание 19 12 4" xfId="37779"/>
    <cellStyle name="Примечание 19 12 5" xfId="37780"/>
    <cellStyle name="Примечание 19 12 6" xfId="37781"/>
    <cellStyle name="Примечание 19 12 7" xfId="37782"/>
    <cellStyle name="Примечание 19 12 8" xfId="37783"/>
    <cellStyle name="Примечание 19 13" xfId="37784"/>
    <cellStyle name="Примечание 19 13 2" xfId="37785"/>
    <cellStyle name="Примечание 19 13 2 2" xfId="37786"/>
    <cellStyle name="Примечание 19 13 2 3" xfId="37787"/>
    <cellStyle name="Примечание 19 13 2 4" xfId="37788"/>
    <cellStyle name="Примечание 19 13 2 5" xfId="37789"/>
    <cellStyle name="Примечание 19 13 2 6" xfId="37790"/>
    <cellStyle name="Примечание 19 13 2 7" xfId="37791"/>
    <cellStyle name="Примечание 19 13 3" xfId="37792"/>
    <cellStyle name="Примечание 19 13 4" xfId="37793"/>
    <cellStyle name="Примечание 19 13 5" xfId="37794"/>
    <cellStyle name="Примечание 19 13 6" xfId="37795"/>
    <cellStyle name="Примечание 19 13 7" xfId="37796"/>
    <cellStyle name="Примечание 19 13 8" xfId="37797"/>
    <cellStyle name="Примечание 19 14" xfId="37798"/>
    <cellStyle name="Примечание 19 14 2" xfId="37799"/>
    <cellStyle name="Примечание 19 14 2 2" xfId="37800"/>
    <cellStyle name="Примечание 19 14 2 3" xfId="37801"/>
    <cellStyle name="Примечание 19 14 2 4" xfId="37802"/>
    <cellStyle name="Примечание 19 14 2 5" xfId="37803"/>
    <cellStyle name="Примечание 19 14 2 6" xfId="37804"/>
    <cellStyle name="Примечание 19 14 2 7" xfId="37805"/>
    <cellStyle name="Примечание 19 14 3" xfId="37806"/>
    <cellStyle name="Примечание 19 14 4" xfId="37807"/>
    <cellStyle name="Примечание 19 14 5" xfId="37808"/>
    <cellStyle name="Примечание 19 14 6" xfId="37809"/>
    <cellStyle name="Примечание 19 14 7" xfId="37810"/>
    <cellStyle name="Примечание 19 14 8" xfId="37811"/>
    <cellStyle name="Примечание 19 15" xfId="37812"/>
    <cellStyle name="Примечание 19 15 2" xfId="37813"/>
    <cellStyle name="Примечание 19 15 2 2" xfId="37814"/>
    <cellStyle name="Примечание 19 15 2 3" xfId="37815"/>
    <cellStyle name="Примечание 19 15 2 4" xfId="37816"/>
    <cellStyle name="Примечание 19 15 2 5" xfId="37817"/>
    <cellStyle name="Примечание 19 15 2 6" xfId="37818"/>
    <cellStyle name="Примечание 19 15 2 7" xfId="37819"/>
    <cellStyle name="Примечание 19 15 3" xfId="37820"/>
    <cellStyle name="Примечание 19 15 4" xfId="37821"/>
    <cellStyle name="Примечание 19 15 5" xfId="37822"/>
    <cellStyle name="Примечание 19 15 6" xfId="37823"/>
    <cellStyle name="Примечание 19 15 7" xfId="37824"/>
    <cellStyle name="Примечание 19 15 8" xfId="37825"/>
    <cellStyle name="Примечание 19 16" xfId="37826"/>
    <cellStyle name="Примечание 19 16 2" xfId="37827"/>
    <cellStyle name="Примечание 19 16 2 2" xfId="37828"/>
    <cellStyle name="Примечание 19 16 2 3" xfId="37829"/>
    <cellStyle name="Примечание 19 16 2 4" xfId="37830"/>
    <cellStyle name="Примечание 19 16 2 5" xfId="37831"/>
    <cellStyle name="Примечание 19 16 2 6" xfId="37832"/>
    <cellStyle name="Примечание 19 16 2 7" xfId="37833"/>
    <cellStyle name="Примечание 19 16 3" xfId="37834"/>
    <cellStyle name="Примечание 19 16 4" xfId="37835"/>
    <cellStyle name="Примечание 19 16 5" xfId="37836"/>
    <cellStyle name="Примечание 19 16 6" xfId="37837"/>
    <cellStyle name="Примечание 19 16 7" xfId="37838"/>
    <cellStyle name="Примечание 19 16 8" xfId="37839"/>
    <cellStyle name="Примечание 19 17" xfId="37840"/>
    <cellStyle name="Примечание 19 17 2" xfId="37841"/>
    <cellStyle name="Примечание 19 17 2 2" xfId="37842"/>
    <cellStyle name="Примечание 19 17 2 3" xfId="37843"/>
    <cellStyle name="Примечание 19 17 2 4" xfId="37844"/>
    <cellStyle name="Примечание 19 17 2 5" xfId="37845"/>
    <cellStyle name="Примечание 19 17 2 6" xfId="37846"/>
    <cellStyle name="Примечание 19 17 2 7" xfId="37847"/>
    <cellStyle name="Примечание 19 17 3" xfId="37848"/>
    <cellStyle name="Примечание 19 17 4" xfId="37849"/>
    <cellStyle name="Примечание 19 17 5" xfId="37850"/>
    <cellStyle name="Примечание 19 17 6" xfId="37851"/>
    <cellStyle name="Примечание 19 17 7" xfId="37852"/>
    <cellStyle name="Примечание 19 17 8" xfId="37853"/>
    <cellStyle name="Примечание 19 18" xfId="37854"/>
    <cellStyle name="Примечание 19 18 2" xfId="37855"/>
    <cellStyle name="Примечание 19 18 2 2" xfId="37856"/>
    <cellStyle name="Примечание 19 18 2 3" xfId="37857"/>
    <cellStyle name="Примечание 19 18 2 4" xfId="37858"/>
    <cellStyle name="Примечание 19 18 2 5" xfId="37859"/>
    <cellStyle name="Примечание 19 18 2 6" xfId="37860"/>
    <cellStyle name="Примечание 19 18 2 7" xfId="37861"/>
    <cellStyle name="Примечание 19 18 3" xfId="37862"/>
    <cellStyle name="Примечание 19 18 4" xfId="37863"/>
    <cellStyle name="Примечание 19 18 5" xfId="37864"/>
    <cellStyle name="Примечание 19 18 6" xfId="37865"/>
    <cellStyle name="Примечание 19 18 7" xfId="37866"/>
    <cellStyle name="Примечание 19 18 8" xfId="37867"/>
    <cellStyle name="Примечание 19 19" xfId="37868"/>
    <cellStyle name="Примечание 19 19 2" xfId="37869"/>
    <cellStyle name="Примечание 19 19 2 2" xfId="37870"/>
    <cellStyle name="Примечание 19 19 2 3" xfId="37871"/>
    <cellStyle name="Примечание 19 19 2 4" xfId="37872"/>
    <cellStyle name="Примечание 19 19 2 5" xfId="37873"/>
    <cellStyle name="Примечание 19 19 2 6" xfId="37874"/>
    <cellStyle name="Примечание 19 19 2 7" xfId="37875"/>
    <cellStyle name="Примечание 19 19 3" xfId="37876"/>
    <cellStyle name="Примечание 19 19 4" xfId="37877"/>
    <cellStyle name="Примечание 19 19 5" xfId="37878"/>
    <cellStyle name="Примечание 19 19 6" xfId="37879"/>
    <cellStyle name="Примечание 19 19 7" xfId="37880"/>
    <cellStyle name="Примечание 19 19 8" xfId="37881"/>
    <cellStyle name="Примечание 19 2" xfId="37882"/>
    <cellStyle name="Примечание 19 2 2" xfId="37883"/>
    <cellStyle name="Примечание 19 2 2 2" xfId="37884"/>
    <cellStyle name="Примечание 19 2 2 3" xfId="37885"/>
    <cellStyle name="Примечание 19 2 2 4" xfId="37886"/>
    <cellStyle name="Примечание 19 2 2 5" xfId="37887"/>
    <cellStyle name="Примечание 19 2 2 6" xfId="37888"/>
    <cellStyle name="Примечание 19 2 2 7" xfId="37889"/>
    <cellStyle name="Примечание 19 2 3" xfId="37890"/>
    <cellStyle name="Примечание 19 2 4" xfId="37891"/>
    <cellStyle name="Примечание 19 2 5" xfId="37892"/>
    <cellStyle name="Примечание 19 2 6" xfId="37893"/>
    <cellStyle name="Примечание 19 2 7" xfId="37894"/>
    <cellStyle name="Примечание 19 2 8" xfId="37895"/>
    <cellStyle name="Примечание 19 20" xfId="37896"/>
    <cellStyle name="Примечание 19 20 2" xfId="37897"/>
    <cellStyle name="Примечание 19 20 2 2" xfId="37898"/>
    <cellStyle name="Примечание 19 20 2 3" xfId="37899"/>
    <cellStyle name="Примечание 19 20 2 4" xfId="37900"/>
    <cellStyle name="Примечание 19 20 2 5" xfId="37901"/>
    <cellStyle name="Примечание 19 20 2 6" xfId="37902"/>
    <cellStyle name="Примечание 19 20 2 7" xfId="37903"/>
    <cellStyle name="Примечание 19 20 3" xfId="37904"/>
    <cellStyle name="Примечание 19 20 4" xfId="37905"/>
    <cellStyle name="Примечание 19 20 5" xfId="37906"/>
    <cellStyle name="Примечание 19 20 6" xfId="37907"/>
    <cellStyle name="Примечание 19 20 7" xfId="37908"/>
    <cellStyle name="Примечание 19 20 8" xfId="37909"/>
    <cellStyle name="Примечание 19 21" xfId="37910"/>
    <cellStyle name="Примечание 19 21 2" xfId="37911"/>
    <cellStyle name="Примечание 19 21 2 2" xfId="37912"/>
    <cellStyle name="Примечание 19 21 2 3" xfId="37913"/>
    <cellStyle name="Примечание 19 21 2 4" xfId="37914"/>
    <cellStyle name="Примечание 19 21 2 5" xfId="37915"/>
    <cellStyle name="Примечание 19 21 2 6" xfId="37916"/>
    <cellStyle name="Примечание 19 21 2 7" xfId="37917"/>
    <cellStyle name="Примечание 19 21 3" xfId="37918"/>
    <cellStyle name="Примечание 19 21 4" xfId="37919"/>
    <cellStyle name="Примечание 19 21 5" xfId="37920"/>
    <cellStyle name="Примечание 19 21 6" xfId="37921"/>
    <cellStyle name="Примечание 19 21 7" xfId="37922"/>
    <cellStyle name="Примечание 19 21 8" xfId="37923"/>
    <cellStyle name="Примечание 19 22" xfId="37924"/>
    <cellStyle name="Примечание 19 22 2" xfId="37925"/>
    <cellStyle name="Примечание 19 22 2 2" xfId="37926"/>
    <cellStyle name="Примечание 19 22 2 3" xfId="37927"/>
    <cellStyle name="Примечание 19 22 2 4" xfId="37928"/>
    <cellStyle name="Примечание 19 22 2 5" xfId="37929"/>
    <cellStyle name="Примечание 19 22 2 6" xfId="37930"/>
    <cellStyle name="Примечание 19 22 2 7" xfId="37931"/>
    <cellStyle name="Примечание 19 22 3" xfId="37932"/>
    <cellStyle name="Примечание 19 22 4" xfId="37933"/>
    <cellStyle name="Примечание 19 22 5" xfId="37934"/>
    <cellStyle name="Примечание 19 22 6" xfId="37935"/>
    <cellStyle name="Примечание 19 22 7" xfId="37936"/>
    <cellStyle name="Примечание 19 22 8" xfId="37937"/>
    <cellStyle name="Примечание 19 23" xfId="37938"/>
    <cellStyle name="Примечание 19 23 2" xfId="37939"/>
    <cellStyle name="Примечание 19 23 2 2" xfId="37940"/>
    <cellStyle name="Примечание 19 23 2 3" xfId="37941"/>
    <cellStyle name="Примечание 19 23 2 4" xfId="37942"/>
    <cellStyle name="Примечание 19 23 2 5" xfId="37943"/>
    <cellStyle name="Примечание 19 23 2 6" xfId="37944"/>
    <cellStyle name="Примечание 19 23 2 7" xfId="37945"/>
    <cellStyle name="Примечание 19 23 3" xfId="37946"/>
    <cellStyle name="Примечание 19 23 4" xfId="37947"/>
    <cellStyle name="Примечание 19 23 5" xfId="37948"/>
    <cellStyle name="Примечание 19 23 6" xfId="37949"/>
    <cellStyle name="Примечание 19 23 7" xfId="37950"/>
    <cellStyle name="Примечание 19 23 8" xfId="37951"/>
    <cellStyle name="Примечание 19 24" xfId="37952"/>
    <cellStyle name="Примечание 19 24 2" xfId="37953"/>
    <cellStyle name="Примечание 19 24 2 2" xfId="37954"/>
    <cellStyle name="Примечание 19 24 2 3" xfId="37955"/>
    <cellStyle name="Примечание 19 24 2 4" xfId="37956"/>
    <cellStyle name="Примечание 19 24 2 5" xfId="37957"/>
    <cellStyle name="Примечание 19 24 2 6" xfId="37958"/>
    <cellStyle name="Примечание 19 24 2 7" xfId="37959"/>
    <cellStyle name="Примечание 19 24 3" xfId="37960"/>
    <cellStyle name="Примечание 19 24 4" xfId="37961"/>
    <cellStyle name="Примечание 19 24 5" xfId="37962"/>
    <cellStyle name="Примечание 19 24 6" xfId="37963"/>
    <cellStyle name="Примечание 19 24 7" xfId="37964"/>
    <cellStyle name="Примечание 19 24 8" xfId="37965"/>
    <cellStyle name="Примечание 19 25" xfId="37966"/>
    <cellStyle name="Примечание 19 25 2" xfId="37967"/>
    <cellStyle name="Примечание 19 25 2 2" xfId="37968"/>
    <cellStyle name="Примечание 19 25 2 3" xfId="37969"/>
    <cellStyle name="Примечание 19 25 2 4" xfId="37970"/>
    <cellStyle name="Примечание 19 25 2 5" xfId="37971"/>
    <cellStyle name="Примечание 19 25 2 6" xfId="37972"/>
    <cellStyle name="Примечание 19 25 2 7" xfId="37973"/>
    <cellStyle name="Примечание 19 25 3" xfId="37974"/>
    <cellStyle name="Примечание 19 25 4" xfId="37975"/>
    <cellStyle name="Примечание 19 25 5" xfId="37976"/>
    <cellStyle name="Примечание 19 25 6" xfId="37977"/>
    <cellStyle name="Примечание 19 25 7" xfId="37978"/>
    <cellStyle name="Примечание 19 25 8" xfId="37979"/>
    <cellStyle name="Примечание 19 26" xfId="37980"/>
    <cellStyle name="Примечание 19 26 2" xfId="37981"/>
    <cellStyle name="Примечание 19 26 2 2" xfId="37982"/>
    <cellStyle name="Примечание 19 26 2 3" xfId="37983"/>
    <cellStyle name="Примечание 19 26 2 4" xfId="37984"/>
    <cellStyle name="Примечание 19 26 2 5" xfId="37985"/>
    <cellStyle name="Примечание 19 26 2 6" xfId="37986"/>
    <cellStyle name="Примечание 19 26 2 7" xfId="37987"/>
    <cellStyle name="Примечание 19 26 3" xfId="37988"/>
    <cellStyle name="Примечание 19 26 4" xfId="37989"/>
    <cellStyle name="Примечание 19 26 5" xfId="37990"/>
    <cellStyle name="Примечание 19 26 6" xfId="37991"/>
    <cellStyle name="Примечание 19 26 7" xfId="37992"/>
    <cellStyle name="Примечание 19 26 8" xfId="37993"/>
    <cellStyle name="Примечание 19 27" xfId="37994"/>
    <cellStyle name="Примечание 19 27 2" xfId="37995"/>
    <cellStyle name="Примечание 19 27 2 2" xfId="37996"/>
    <cellStyle name="Примечание 19 27 2 3" xfId="37997"/>
    <cellStyle name="Примечание 19 27 2 4" xfId="37998"/>
    <cellStyle name="Примечание 19 27 2 5" xfId="37999"/>
    <cellStyle name="Примечание 19 27 2 6" xfId="38000"/>
    <cellStyle name="Примечание 19 27 2 7" xfId="38001"/>
    <cellStyle name="Примечание 19 27 3" xfId="38002"/>
    <cellStyle name="Примечание 19 27 4" xfId="38003"/>
    <cellStyle name="Примечание 19 27 5" xfId="38004"/>
    <cellStyle name="Примечание 19 27 6" xfId="38005"/>
    <cellStyle name="Примечание 19 27 7" xfId="38006"/>
    <cellStyle name="Примечание 19 27 8" xfId="38007"/>
    <cellStyle name="Примечание 19 28" xfId="38008"/>
    <cellStyle name="Примечание 19 28 2" xfId="38009"/>
    <cellStyle name="Примечание 19 28 2 2" xfId="38010"/>
    <cellStyle name="Примечание 19 28 2 3" xfId="38011"/>
    <cellStyle name="Примечание 19 28 2 4" xfId="38012"/>
    <cellStyle name="Примечание 19 28 2 5" xfId="38013"/>
    <cellStyle name="Примечание 19 28 2 6" xfId="38014"/>
    <cellStyle name="Примечание 19 28 2 7" xfId="38015"/>
    <cellStyle name="Примечание 19 28 3" xfId="38016"/>
    <cellStyle name="Примечание 19 28 4" xfId="38017"/>
    <cellStyle name="Примечание 19 28 5" xfId="38018"/>
    <cellStyle name="Примечание 19 28 6" xfId="38019"/>
    <cellStyle name="Примечание 19 28 7" xfId="38020"/>
    <cellStyle name="Примечание 19 28 8" xfId="38021"/>
    <cellStyle name="Примечание 19 29" xfId="38022"/>
    <cellStyle name="Примечание 19 29 2" xfId="38023"/>
    <cellStyle name="Примечание 19 29 2 2" xfId="38024"/>
    <cellStyle name="Примечание 19 29 2 3" xfId="38025"/>
    <cellStyle name="Примечание 19 29 2 4" xfId="38026"/>
    <cellStyle name="Примечание 19 29 2 5" xfId="38027"/>
    <cellStyle name="Примечание 19 29 2 6" xfId="38028"/>
    <cellStyle name="Примечание 19 29 2 7" xfId="38029"/>
    <cellStyle name="Примечание 19 29 3" xfId="38030"/>
    <cellStyle name="Примечание 19 29 4" xfId="38031"/>
    <cellStyle name="Примечание 19 29 5" xfId="38032"/>
    <cellStyle name="Примечание 19 29 6" xfId="38033"/>
    <cellStyle name="Примечание 19 29 7" xfId="38034"/>
    <cellStyle name="Примечание 19 29 8" xfId="38035"/>
    <cellStyle name="Примечание 19 3" xfId="38036"/>
    <cellStyle name="Примечание 19 3 2" xfId="38037"/>
    <cellStyle name="Примечание 19 3 2 2" xfId="38038"/>
    <cellStyle name="Примечание 19 3 2 3" xfId="38039"/>
    <cellStyle name="Примечание 19 3 2 4" xfId="38040"/>
    <cellStyle name="Примечание 19 3 2 5" xfId="38041"/>
    <cellStyle name="Примечание 19 3 2 6" xfId="38042"/>
    <cellStyle name="Примечание 19 3 2 7" xfId="38043"/>
    <cellStyle name="Примечание 19 3 3" xfId="38044"/>
    <cellStyle name="Примечание 19 3 4" xfId="38045"/>
    <cellStyle name="Примечание 19 3 5" xfId="38046"/>
    <cellStyle name="Примечание 19 3 6" xfId="38047"/>
    <cellStyle name="Примечание 19 3 7" xfId="38048"/>
    <cellStyle name="Примечание 19 3 8" xfId="38049"/>
    <cellStyle name="Примечание 19 30" xfId="38050"/>
    <cellStyle name="Примечание 19 30 2" xfId="38051"/>
    <cellStyle name="Примечание 19 30 2 2" xfId="38052"/>
    <cellStyle name="Примечание 19 30 2 3" xfId="38053"/>
    <cellStyle name="Примечание 19 30 2 4" xfId="38054"/>
    <cellStyle name="Примечание 19 30 2 5" xfId="38055"/>
    <cellStyle name="Примечание 19 30 2 6" xfId="38056"/>
    <cellStyle name="Примечание 19 30 2 7" xfId="38057"/>
    <cellStyle name="Примечание 19 30 3" xfId="38058"/>
    <cellStyle name="Примечание 19 30 4" xfId="38059"/>
    <cellStyle name="Примечание 19 30 5" xfId="38060"/>
    <cellStyle name="Примечание 19 30 6" xfId="38061"/>
    <cellStyle name="Примечание 19 30 7" xfId="38062"/>
    <cellStyle name="Примечание 19 30 8" xfId="38063"/>
    <cellStyle name="Примечание 19 31" xfId="38064"/>
    <cellStyle name="Примечание 19 31 2" xfId="38065"/>
    <cellStyle name="Примечание 19 31 2 2" xfId="38066"/>
    <cellStyle name="Примечание 19 31 2 3" xfId="38067"/>
    <cellStyle name="Примечание 19 31 2 4" xfId="38068"/>
    <cellStyle name="Примечание 19 31 2 5" xfId="38069"/>
    <cellStyle name="Примечание 19 31 2 6" xfId="38070"/>
    <cellStyle name="Примечание 19 31 2 7" xfId="38071"/>
    <cellStyle name="Примечание 19 31 3" xfId="38072"/>
    <cellStyle name="Примечание 19 31 4" xfId="38073"/>
    <cellStyle name="Примечание 19 31 5" xfId="38074"/>
    <cellStyle name="Примечание 19 31 6" xfId="38075"/>
    <cellStyle name="Примечание 19 31 7" xfId="38076"/>
    <cellStyle name="Примечание 19 31 8" xfId="38077"/>
    <cellStyle name="Примечание 19 32" xfId="38078"/>
    <cellStyle name="Примечание 19 32 2" xfId="38079"/>
    <cellStyle name="Примечание 19 32 2 2" xfId="38080"/>
    <cellStyle name="Примечание 19 32 2 3" xfId="38081"/>
    <cellStyle name="Примечание 19 32 2 4" xfId="38082"/>
    <cellStyle name="Примечание 19 32 2 5" xfId="38083"/>
    <cellStyle name="Примечание 19 32 2 6" xfId="38084"/>
    <cellStyle name="Примечание 19 32 2 7" xfId="38085"/>
    <cellStyle name="Примечание 19 32 3" xfId="38086"/>
    <cellStyle name="Примечание 19 32 4" xfId="38087"/>
    <cellStyle name="Примечание 19 32 5" xfId="38088"/>
    <cellStyle name="Примечание 19 32 6" xfId="38089"/>
    <cellStyle name="Примечание 19 32 7" xfId="38090"/>
    <cellStyle name="Примечание 19 32 8" xfId="38091"/>
    <cellStyle name="Примечание 19 33" xfId="38092"/>
    <cellStyle name="Примечание 19 33 2" xfId="38093"/>
    <cellStyle name="Примечание 19 33 2 2" xfId="38094"/>
    <cellStyle name="Примечание 19 33 2 3" xfId="38095"/>
    <cellStyle name="Примечание 19 33 2 4" xfId="38096"/>
    <cellStyle name="Примечание 19 33 2 5" xfId="38097"/>
    <cellStyle name="Примечание 19 33 2 6" xfId="38098"/>
    <cellStyle name="Примечание 19 33 2 7" xfId="38099"/>
    <cellStyle name="Примечание 19 33 3" xfId="38100"/>
    <cellStyle name="Примечание 19 33 4" xfId="38101"/>
    <cellStyle name="Примечание 19 33 5" xfId="38102"/>
    <cellStyle name="Примечание 19 33 6" xfId="38103"/>
    <cellStyle name="Примечание 19 33 7" xfId="38104"/>
    <cellStyle name="Примечание 19 33 8" xfId="38105"/>
    <cellStyle name="Примечание 19 34" xfId="38106"/>
    <cellStyle name="Примечание 19 34 2" xfId="38107"/>
    <cellStyle name="Примечание 19 34 2 2" xfId="38108"/>
    <cellStyle name="Примечание 19 34 2 3" xfId="38109"/>
    <cellStyle name="Примечание 19 34 2 4" xfId="38110"/>
    <cellStyle name="Примечание 19 34 2 5" xfId="38111"/>
    <cellStyle name="Примечание 19 34 2 6" xfId="38112"/>
    <cellStyle name="Примечание 19 34 2 7" xfId="38113"/>
    <cellStyle name="Примечание 19 34 3" xfId="38114"/>
    <cellStyle name="Примечание 19 34 4" xfId="38115"/>
    <cellStyle name="Примечание 19 34 5" xfId="38116"/>
    <cellStyle name="Примечание 19 34 6" xfId="38117"/>
    <cellStyle name="Примечание 19 34 7" xfId="38118"/>
    <cellStyle name="Примечание 19 34 8" xfId="38119"/>
    <cellStyle name="Примечание 19 35" xfId="38120"/>
    <cellStyle name="Примечание 19 35 2" xfId="38121"/>
    <cellStyle name="Примечание 19 35 2 2" xfId="38122"/>
    <cellStyle name="Примечание 19 35 2 3" xfId="38123"/>
    <cellStyle name="Примечание 19 35 2 4" xfId="38124"/>
    <cellStyle name="Примечание 19 35 2 5" xfId="38125"/>
    <cellStyle name="Примечание 19 35 2 6" xfId="38126"/>
    <cellStyle name="Примечание 19 35 2 7" xfId="38127"/>
    <cellStyle name="Примечание 19 35 3" xfId="38128"/>
    <cellStyle name="Примечание 19 35 4" xfId="38129"/>
    <cellStyle name="Примечание 19 35 5" xfId="38130"/>
    <cellStyle name="Примечание 19 35 6" xfId="38131"/>
    <cellStyle name="Примечание 19 35 7" xfId="38132"/>
    <cellStyle name="Примечание 19 35 8" xfId="38133"/>
    <cellStyle name="Примечание 19 36" xfId="38134"/>
    <cellStyle name="Примечание 19 36 2" xfId="38135"/>
    <cellStyle name="Примечание 19 36 2 2" xfId="38136"/>
    <cellStyle name="Примечание 19 36 2 3" xfId="38137"/>
    <cellStyle name="Примечание 19 36 2 4" xfId="38138"/>
    <cellStyle name="Примечание 19 36 2 5" xfId="38139"/>
    <cellStyle name="Примечание 19 36 2 6" xfId="38140"/>
    <cellStyle name="Примечание 19 36 2 7" xfId="38141"/>
    <cellStyle name="Примечание 19 36 3" xfId="38142"/>
    <cellStyle name="Примечание 19 36 4" xfId="38143"/>
    <cellStyle name="Примечание 19 36 5" xfId="38144"/>
    <cellStyle name="Примечание 19 36 6" xfId="38145"/>
    <cellStyle name="Примечание 19 36 7" xfId="38146"/>
    <cellStyle name="Примечание 19 36 8" xfId="38147"/>
    <cellStyle name="Примечание 19 37" xfId="38148"/>
    <cellStyle name="Примечание 19 37 2" xfId="38149"/>
    <cellStyle name="Примечание 19 37 2 2" xfId="38150"/>
    <cellStyle name="Примечание 19 37 2 3" xfId="38151"/>
    <cellStyle name="Примечание 19 37 2 4" xfId="38152"/>
    <cellStyle name="Примечание 19 37 2 5" xfId="38153"/>
    <cellStyle name="Примечание 19 37 2 6" xfId="38154"/>
    <cellStyle name="Примечание 19 37 2 7" xfId="38155"/>
    <cellStyle name="Примечание 19 37 3" xfId="38156"/>
    <cellStyle name="Примечание 19 37 4" xfId="38157"/>
    <cellStyle name="Примечание 19 37 5" xfId="38158"/>
    <cellStyle name="Примечание 19 37 6" xfId="38159"/>
    <cellStyle name="Примечание 19 37 7" xfId="38160"/>
    <cellStyle name="Примечание 19 37 8" xfId="38161"/>
    <cellStyle name="Примечание 19 38" xfId="38162"/>
    <cellStyle name="Примечание 19 38 2" xfId="38163"/>
    <cellStyle name="Примечание 19 38 3" xfId="38164"/>
    <cellStyle name="Примечание 19 38 4" xfId="38165"/>
    <cellStyle name="Примечание 19 38 5" xfId="38166"/>
    <cellStyle name="Примечание 19 38 6" xfId="38167"/>
    <cellStyle name="Примечание 19 38 7" xfId="38168"/>
    <cellStyle name="Примечание 19 39" xfId="38169"/>
    <cellStyle name="Примечание 19 4" xfId="38170"/>
    <cellStyle name="Примечание 19 4 2" xfId="38171"/>
    <cellStyle name="Примечание 19 4 2 2" xfId="38172"/>
    <cellStyle name="Примечание 19 4 2 3" xfId="38173"/>
    <cellStyle name="Примечание 19 4 2 4" xfId="38174"/>
    <cellStyle name="Примечание 19 4 2 5" xfId="38175"/>
    <cellStyle name="Примечание 19 4 2 6" xfId="38176"/>
    <cellStyle name="Примечание 19 4 2 7" xfId="38177"/>
    <cellStyle name="Примечание 19 4 3" xfId="38178"/>
    <cellStyle name="Примечание 19 4 4" xfId="38179"/>
    <cellStyle name="Примечание 19 4 5" xfId="38180"/>
    <cellStyle name="Примечание 19 4 6" xfId="38181"/>
    <cellStyle name="Примечание 19 4 7" xfId="38182"/>
    <cellStyle name="Примечание 19 4 8" xfId="38183"/>
    <cellStyle name="Примечание 19 40" xfId="38184"/>
    <cellStyle name="Примечание 19 41" xfId="38185"/>
    <cellStyle name="Примечание 19 42" xfId="38186"/>
    <cellStyle name="Примечание 19 43" xfId="38187"/>
    <cellStyle name="Примечание 19 44" xfId="38188"/>
    <cellStyle name="Примечание 19 5" xfId="38189"/>
    <cellStyle name="Примечание 19 5 2" xfId="38190"/>
    <cellStyle name="Примечание 19 5 2 2" xfId="38191"/>
    <cellStyle name="Примечание 19 5 2 3" xfId="38192"/>
    <cellStyle name="Примечание 19 5 2 4" xfId="38193"/>
    <cellStyle name="Примечание 19 5 2 5" xfId="38194"/>
    <cellStyle name="Примечание 19 5 2 6" xfId="38195"/>
    <cellStyle name="Примечание 19 5 2 7" xfId="38196"/>
    <cellStyle name="Примечание 19 5 3" xfId="38197"/>
    <cellStyle name="Примечание 19 5 4" xfId="38198"/>
    <cellStyle name="Примечание 19 5 5" xfId="38199"/>
    <cellStyle name="Примечание 19 5 6" xfId="38200"/>
    <cellStyle name="Примечание 19 5 7" xfId="38201"/>
    <cellStyle name="Примечание 19 5 8" xfId="38202"/>
    <cellStyle name="Примечание 19 6" xfId="38203"/>
    <cellStyle name="Примечание 19 6 2" xfId="38204"/>
    <cellStyle name="Примечание 19 6 2 2" xfId="38205"/>
    <cellStyle name="Примечание 19 6 2 3" xfId="38206"/>
    <cellStyle name="Примечание 19 6 2 4" xfId="38207"/>
    <cellStyle name="Примечание 19 6 2 5" xfId="38208"/>
    <cellStyle name="Примечание 19 6 2 6" xfId="38209"/>
    <cellStyle name="Примечание 19 6 2 7" xfId="38210"/>
    <cellStyle name="Примечание 19 6 3" xfId="38211"/>
    <cellStyle name="Примечание 19 6 4" xfId="38212"/>
    <cellStyle name="Примечание 19 6 5" xfId="38213"/>
    <cellStyle name="Примечание 19 6 6" xfId="38214"/>
    <cellStyle name="Примечание 19 6 7" xfId="38215"/>
    <cellStyle name="Примечание 19 6 8" xfId="38216"/>
    <cellStyle name="Примечание 19 7" xfId="38217"/>
    <cellStyle name="Примечание 19 7 2" xfId="38218"/>
    <cellStyle name="Примечание 19 7 2 2" xfId="38219"/>
    <cellStyle name="Примечание 19 7 2 3" xfId="38220"/>
    <cellStyle name="Примечание 19 7 2 4" xfId="38221"/>
    <cellStyle name="Примечание 19 7 2 5" xfId="38222"/>
    <cellStyle name="Примечание 19 7 2 6" xfId="38223"/>
    <cellStyle name="Примечание 19 7 2 7" xfId="38224"/>
    <cellStyle name="Примечание 19 7 3" xfId="38225"/>
    <cellStyle name="Примечание 19 7 4" xfId="38226"/>
    <cellStyle name="Примечание 19 7 5" xfId="38227"/>
    <cellStyle name="Примечание 19 7 6" xfId="38228"/>
    <cellStyle name="Примечание 19 7 7" xfId="38229"/>
    <cellStyle name="Примечание 19 7 8" xfId="38230"/>
    <cellStyle name="Примечание 19 8" xfId="38231"/>
    <cellStyle name="Примечание 19 8 2" xfId="38232"/>
    <cellStyle name="Примечание 19 8 2 2" xfId="38233"/>
    <cellStyle name="Примечание 19 8 2 3" xfId="38234"/>
    <cellStyle name="Примечание 19 8 2 4" xfId="38235"/>
    <cellStyle name="Примечание 19 8 2 5" xfId="38236"/>
    <cellStyle name="Примечание 19 8 2 6" xfId="38237"/>
    <cellStyle name="Примечание 19 8 2 7" xfId="38238"/>
    <cellStyle name="Примечание 19 8 3" xfId="38239"/>
    <cellStyle name="Примечание 19 8 4" xfId="38240"/>
    <cellStyle name="Примечание 19 8 5" xfId="38241"/>
    <cellStyle name="Примечание 19 8 6" xfId="38242"/>
    <cellStyle name="Примечание 19 8 7" xfId="38243"/>
    <cellStyle name="Примечание 19 8 8" xfId="38244"/>
    <cellStyle name="Примечание 19 9" xfId="38245"/>
    <cellStyle name="Примечание 19 9 2" xfId="38246"/>
    <cellStyle name="Примечание 19 9 2 2" xfId="38247"/>
    <cellStyle name="Примечание 19 9 2 3" xfId="38248"/>
    <cellStyle name="Примечание 19 9 2 4" xfId="38249"/>
    <cellStyle name="Примечание 19 9 2 5" xfId="38250"/>
    <cellStyle name="Примечание 19 9 2 6" xfId="38251"/>
    <cellStyle name="Примечание 19 9 2 7" xfId="38252"/>
    <cellStyle name="Примечание 19 9 3" xfId="38253"/>
    <cellStyle name="Примечание 19 9 4" xfId="38254"/>
    <cellStyle name="Примечание 19 9 5" xfId="38255"/>
    <cellStyle name="Примечание 19 9 6" xfId="38256"/>
    <cellStyle name="Примечание 19 9 7" xfId="38257"/>
    <cellStyle name="Примечание 19 9 8" xfId="38258"/>
    <cellStyle name="Примечание 19_7 Расчёт тарифа 2011-2012 МЭС Востока" xfId="38259"/>
    <cellStyle name="Примечание 2" xfId="38260"/>
    <cellStyle name="Примечание 2 10" xfId="38261"/>
    <cellStyle name="Примечание 2 10 2" xfId="38262"/>
    <cellStyle name="Примечание 2 10 2 2" xfId="38263"/>
    <cellStyle name="Примечание 2 10 2 3" xfId="38264"/>
    <cellStyle name="Примечание 2 10 2 4" xfId="38265"/>
    <cellStyle name="Примечание 2 10 2 5" xfId="38266"/>
    <cellStyle name="Примечание 2 10 2 6" xfId="38267"/>
    <cellStyle name="Примечание 2 10 2 7" xfId="38268"/>
    <cellStyle name="Примечание 2 10 3" xfId="38269"/>
    <cellStyle name="Примечание 2 10 4" xfId="38270"/>
    <cellStyle name="Примечание 2 10 5" xfId="38271"/>
    <cellStyle name="Примечание 2 10 6" xfId="38272"/>
    <cellStyle name="Примечание 2 10 7" xfId="38273"/>
    <cellStyle name="Примечание 2 10 8" xfId="38274"/>
    <cellStyle name="Примечание 2 11" xfId="38275"/>
    <cellStyle name="Примечание 2 11 2" xfId="38276"/>
    <cellStyle name="Примечание 2 11 2 2" xfId="38277"/>
    <cellStyle name="Примечание 2 11 2 3" xfId="38278"/>
    <cellStyle name="Примечание 2 11 2 4" xfId="38279"/>
    <cellStyle name="Примечание 2 11 2 5" xfId="38280"/>
    <cellStyle name="Примечание 2 11 2 6" xfId="38281"/>
    <cellStyle name="Примечание 2 11 2 7" xfId="38282"/>
    <cellStyle name="Примечание 2 11 3" xfId="38283"/>
    <cellStyle name="Примечание 2 11 4" xfId="38284"/>
    <cellStyle name="Примечание 2 11 5" xfId="38285"/>
    <cellStyle name="Примечание 2 11 6" xfId="38286"/>
    <cellStyle name="Примечание 2 11 7" xfId="38287"/>
    <cellStyle name="Примечание 2 11 8" xfId="38288"/>
    <cellStyle name="Примечание 2 12" xfId="38289"/>
    <cellStyle name="Примечание 2 12 2" xfId="38290"/>
    <cellStyle name="Примечание 2 12 2 2" xfId="38291"/>
    <cellStyle name="Примечание 2 12 2 3" xfId="38292"/>
    <cellStyle name="Примечание 2 12 2 4" xfId="38293"/>
    <cellStyle name="Примечание 2 12 2 5" xfId="38294"/>
    <cellStyle name="Примечание 2 12 2 6" xfId="38295"/>
    <cellStyle name="Примечание 2 12 2 7" xfId="38296"/>
    <cellStyle name="Примечание 2 12 3" xfId="38297"/>
    <cellStyle name="Примечание 2 12 4" xfId="38298"/>
    <cellStyle name="Примечание 2 12 5" xfId="38299"/>
    <cellStyle name="Примечание 2 12 6" xfId="38300"/>
    <cellStyle name="Примечание 2 12 7" xfId="38301"/>
    <cellStyle name="Примечание 2 12 8" xfId="38302"/>
    <cellStyle name="Примечание 2 13" xfId="38303"/>
    <cellStyle name="Примечание 2 13 2" xfId="38304"/>
    <cellStyle name="Примечание 2 13 2 2" xfId="38305"/>
    <cellStyle name="Примечание 2 13 2 3" xfId="38306"/>
    <cellStyle name="Примечание 2 13 2 4" xfId="38307"/>
    <cellStyle name="Примечание 2 13 2 5" xfId="38308"/>
    <cellStyle name="Примечание 2 13 2 6" xfId="38309"/>
    <cellStyle name="Примечание 2 13 2 7" xfId="38310"/>
    <cellStyle name="Примечание 2 13 3" xfId="38311"/>
    <cellStyle name="Примечание 2 13 4" xfId="38312"/>
    <cellStyle name="Примечание 2 13 5" xfId="38313"/>
    <cellStyle name="Примечание 2 13 6" xfId="38314"/>
    <cellStyle name="Примечание 2 13 7" xfId="38315"/>
    <cellStyle name="Примечание 2 13 8" xfId="38316"/>
    <cellStyle name="Примечание 2 14" xfId="38317"/>
    <cellStyle name="Примечание 2 14 2" xfId="38318"/>
    <cellStyle name="Примечание 2 14 2 2" xfId="38319"/>
    <cellStyle name="Примечание 2 14 2 3" xfId="38320"/>
    <cellStyle name="Примечание 2 14 2 4" xfId="38321"/>
    <cellStyle name="Примечание 2 14 2 5" xfId="38322"/>
    <cellStyle name="Примечание 2 14 2 6" xfId="38323"/>
    <cellStyle name="Примечание 2 14 2 7" xfId="38324"/>
    <cellStyle name="Примечание 2 14 3" xfId="38325"/>
    <cellStyle name="Примечание 2 14 4" xfId="38326"/>
    <cellStyle name="Примечание 2 14 5" xfId="38327"/>
    <cellStyle name="Примечание 2 14 6" xfId="38328"/>
    <cellStyle name="Примечание 2 14 7" xfId="38329"/>
    <cellStyle name="Примечание 2 14 8" xfId="38330"/>
    <cellStyle name="Примечание 2 15" xfId="38331"/>
    <cellStyle name="Примечание 2 15 2" xfId="38332"/>
    <cellStyle name="Примечание 2 15 2 2" xfId="38333"/>
    <cellStyle name="Примечание 2 15 2 3" xfId="38334"/>
    <cellStyle name="Примечание 2 15 2 4" xfId="38335"/>
    <cellStyle name="Примечание 2 15 2 5" xfId="38336"/>
    <cellStyle name="Примечание 2 15 2 6" xfId="38337"/>
    <cellStyle name="Примечание 2 15 2 7" xfId="38338"/>
    <cellStyle name="Примечание 2 15 3" xfId="38339"/>
    <cellStyle name="Примечание 2 15 4" xfId="38340"/>
    <cellStyle name="Примечание 2 15 5" xfId="38341"/>
    <cellStyle name="Примечание 2 15 6" xfId="38342"/>
    <cellStyle name="Примечание 2 15 7" xfId="38343"/>
    <cellStyle name="Примечание 2 15 8" xfId="38344"/>
    <cellStyle name="Примечание 2 16" xfId="38345"/>
    <cellStyle name="Примечание 2 16 2" xfId="38346"/>
    <cellStyle name="Примечание 2 16 2 2" xfId="38347"/>
    <cellStyle name="Примечание 2 16 2 3" xfId="38348"/>
    <cellStyle name="Примечание 2 16 2 4" xfId="38349"/>
    <cellStyle name="Примечание 2 16 2 5" xfId="38350"/>
    <cellStyle name="Примечание 2 16 2 6" xfId="38351"/>
    <cellStyle name="Примечание 2 16 2 7" xfId="38352"/>
    <cellStyle name="Примечание 2 16 3" xfId="38353"/>
    <cellStyle name="Примечание 2 16 4" xfId="38354"/>
    <cellStyle name="Примечание 2 16 5" xfId="38355"/>
    <cellStyle name="Примечание 2 16 6" xfId="38356"/>
    <cellStyle name="Примечание 2 16 7" xfId="38357"/>
    <cellStyle name="Примечание 2 16 8" xfId="38358"/>
    <cellStyle name="Примечание 2 17" xfId="38359"/>
    <cellStyle name="Примечание 2 17 2" xfId="38360"/>
    <cellStyle name="Примечание 2 17 2 2" xfId="38361"/>
    <cellStyle name="Примечание 2 17 2 3" xfId="38362"/>
    <cellStyle name="Примечание 2 17 2 4" xfId="38363"/>
    <cellStyle name="Примечание 2 17 2 5" xfId="38364"/>
    <cellStyle name="Примечание 2 17 2 6" xfId="38365"/>
    <cellStyle name="Примечание 2 17 2 7" xfId="38366"/>
    <cellStyle name="Примечание 2 17 3" xfId="38367"/>
    <cellStyle name="Примечание 2 17 4" xfId="38368"/>
    <cellStyle name="Примечание 2 17 5" xfId="38369"/>
    <cellStyle name="Примечание 2 17 6" xfId="38370"/>
    <cellStyle name="Примечание 2 17 7" xfId="38371"/>
    <cellStyle name="Примечание 2 17 8" xfId="38372"/>
    <cellStyle name="Примечание 2 18" xfId="38373"/>
    <cellStyle name="Примечание 2 18 2" xfId="38374"/>
    <cellStyle name="Примечание 2 18 2 2" xfId="38375"/>
    <cellStyle name="Примечание 2 18 2 3" xfId="38376"/>
    <cellStyle name="Примечание 2 18 2 4" xfId="38377"/>
    <cellStyle name="Примечание 2 18 2 5" xfId="38378"/>
    <cellStyle name="Примечание 2 18 2 6" xfId="38379"/>
    <cellStyle name="Примечание 2 18 2 7" xfId="38380"/>
    <cellStyle name="Примечание 2 18 3" xfId="38381"/>
    <cellStyle name="Примечание 2 18 4" xfId="38382"/>
    <cellStyle name="Примечание 2 18 5" xfId="38383"/>
    <cellStyle name="Примечание 2 18 6" xfId="38384"/>
    <cellStyle name="Примечание 2 18 7" xfId="38385"/>
    <cellStyle name="Примечание 2 18 8" xfId="38386"/>
    <cellStyle name="Примечание 2 19" xfId="38387"/>
    <cellStyle name="Примечание 2 19 2" xfId="38388"/>
    <cellStyle name="Примечание 2 19 2 2" xfId="38389"/>
    <cellStyle name="Примечание 2 19 2 3" xfId="38390"/>
    <cellStyle name="Примечание 2 19 2 4" xfId="38391"/>
    <cellStyle name="Примечание 2 19 2 5" xfId="38392"/>
    <cellStyle name="Примечание 2 19 2 6" xfId="38393"/>
    <cellStyle name="Примечание 2 19 2 7" xfId="38394"/>
    <cellStyle name="Примечание 2 19 3" xfId="38395"/>
    <cellStyle name="Примечание 2 19 4" xfId="38396"/>
    <cellStyle name="Примечание 2 19 5" xfId="38397"/>
    <cellStyle name="Примечание 2 19 6" xfId="38398"/>
    <cellStyle name="Примечание 2 19 7" xfId="38399"/>
    <cellStyle name="Примечание 2 19 8" xfId="38400"/>
    <cellStyle name="Примечание 2 2" xfId="38401"/>
    <cellStyle name="Примечание 2 2 10" xfId="38402"/>
    <cellStyle name="Примечание 2 2 2" xfId="38403"/>
    <cellStyle name="Примечание 2 2 2 2" xfId="38404"/>
    <cellStyle name="Примечание 2 2 2 2 2" xfId="38405"/>
    <cellStyle name="Примечание 2 2 2 2 3" xfId="38406"/>
    <cellStyle name="Примечание 2 2 2 2 4" xfId="38407"/>
    <cellStyle name="Примечание 2 2 2 2 5" xfId="38408"/>
    <cellStyle name="Примечание 2 2 2 2 6" xfId="38409"/>
    <cellStyle name="Примечание 2 2 2 2 7" xfId="38410"/>
    <cellStyle name="Примечание 2 2 2 3" xfId="38411"/>
    <cellStyle name="Примечание 2 2 2 3 2" xfId="38412"/>
    <cellStyle name="Примечание 2 2 2 3 3" xfId="38413"/>
    <cellStyle name="Примечание 2 2 2 3 4" xfId="38414"/>
    <cellStyle name="Примечание 2 2 2 3 5" xfId="38415"/>
    <cellStyle name="Примечание 2 2 2 3 6" xfId="38416"/>
    <cellStyle name="Примечание 2 2 2 3 7" xfId="38417"/>
    <cellStyle name="Примечание 2 2 2 4" xfId="38418"/>
    <cellStyle name="Примечание 2 2 2 5" xfId="38419"/>
    <cellStyle name="Примечание 2 2 2 6" xfId="38420"/>
    <cellStyle name="Примечание 2 2 2 7" xfId="38421"/>
    <cellStyle name="Примечание 2 2 2 8" xfId="38422"/>
    <cellStyle name="Примечание 2 2 2 9" xfId="38423"/>
    <cellStyle name="Примечание 2 2 3" xfId="38424"/>
    <cellStyle name="Примечание 2 2 3 2" xfId="38425"/>
    <cellStyle name="Примечание 2 2 3 3" xfId="38426"/>
    <cellStyle name="Примечание 2 2 3 4" xfId="38427"/>
    <cellStyle name="Примечание 2 2 3 5" xfId="38428"/>
    <cellStyle name="Примечание 2 2 3 6" xfId="38429"/>
    <cellStyle name="Примечание 2 2 3 7" xfId="38430"/>
    <cellStyle name="Примечание 2 2 4" xfId="38431"/>
    <cellStyle name="Примечание 2 2 4 2" xfId="38432"/>
    <cellStyle name="Примечание 2 2 4 3" xfId="38433"/>
    <cellStyle name="Примечание 2 2 4 4" xfId="38434"/>
    <cellStyle name="Примечание 2 2 4 5" xfId="38435"/>
    <cellStyle name="Примечание 2 2 4 6" xfId="38436"/>
    <cellStyle name="Примечание 2 2 4 7" xfId="38437"/>
    <cellStyle name="Примечание 2 2 5" xfId="38438"/>
    <cellStyle name="Примечание 2 2 6" xfId="38439"/>
    <cellStyle name="Примечание 2 2 7" xfId="38440"/>
    <cellStyle name="Примечание 2 2 8" xfId="38441"/>
    <cellStyle name="Примечание 2 2 9" xfId="38442"/>
    <cellStyle name="Примечание 2 2_БДР формат СД (2)" xfId="38443"/>
    <cellStyle name="Примечание 2 20" xfId="38444"/>
    <cellStyle name="Примечание 2 20 2" xfId="38445"/>
    <cellStyle name="Примечание 2 20 2 2" xfId="38446"/>
    <cellStyle name="Примечание 2 20 2 3" xfId="38447"/>
    <cellStyle name="Примечание 2 20 2 4" xfId="38448"/>
    <cellStyle name="Примечание 2 20 2 5" xfId="38449"/>
    <cellStyle name="Примечание 2 20 2 6" xfId="38450"/>
    <cellStyle name="Примечание 2 20 2 7" xfId="38451"/>
    <cellStyle name="Примечание 2 20 3" xfId="38452"/>
    <cellStyle name="Примечание 2 20 4" xfId="38453"/>
    <cellStyle name="Примечание 2 20 5" xfId="38454"/>
    <cellStyle name="Примечание 2 20 6" xfId="38455"/>
    <cellStyle name="Примечание 2 20 7" xfId="38456"/>
    <cellStyle name="Примечание 2 20 8" xfId="38457"/>
    <cellStyle name="Примечание 2 21" xfId="38458"/>
    <cellStyle name="Примечание 2 21 2" xfId="38459"/>
    <cellStyle name="Примечание 2 21 2 2" xfId="38460"/>
    <cellStyle name="Примечание 2 21 2 3" xfId="38461"/>
    <cellStyle name="Примечание 2 21 2 4" xfId="38462"/>
    <cellStyle name="Примечание 2 21 2 5" xfId="38463"/>
    <cellStyle name="Примечание 2 21 2 6" xfId="38464"/>
    <cellStyle name="Примечание 2 21 2 7" xfId="38465"/>
    <cellStyle name="Примечание 2 21 3" xfId="38466"/>
    <cellStyle name="Примечание 2 21 4" xfId="38467"/>
    <cellStyle name="Примечание 2 21 5" xfId="38468"/>
    <cellStyle name="Примечание 2 21 6" xfId="38469"/>
    <cellStyle name="Примечание 2 21 7" xfId="38470"/>
    <cellStyle name="Примечание 2 21 8" xfId="38471"/>
    <cellStyle name="Примечание 2 22" xfId="38472"/>
    <cellStyle name="Примечание 2 22 2" xfId="38473"/>
    <cellStyle name="Примечание 2 22 2 2" xfId="38474"/>
    <cellStyle name="Примечание 2 22 2 3" xfId="38475"/>
    <cellStyle name="Примечание 2 22 2 4" xfId="38476"/>
    <cellStyle name="Примечание 2 22 2 5" xfId="38477"/>
    <cellStyle name="Примечание 2 22 2 6" xfId="38478"/>
    <cellStyle name="Примечание 2 22 2 7" xfId="38479"/>
    <cellStyle name="Примечание 2 22 3" xfId="38480"/>
    <cellStyle name="Примечание 2 22 4" xfId="38481"/>
    <cellStyle name="Примечание 2 22 5" xfId="38482"/>
    <cellStyle name="Примечание 2 22 6" xfId="38483"/>
    <cellStyle name="Примечание 2 22 7" xfId="38484"/>
    <cellStyle name="Примечание 2 22 8" xfId="38485"/>
    <cellStyle name="Примечание 2 23" xfId="38486"/>
    <cellStyle name="Примечание 2 23 2" xfId="38487"/>
    <cellStyle name="Примечание 2 23 2 2" xfId="38488"/>
    <cellStyle name="Примечание 2 23 2 3" xfId="38489"/>
    <cellStyle name="Примечание 2 23 2 4" xfId="38490"/>
    <cellStyle name="Примечание 2 23 2 5" xfId="38491"/>
    <cellStyle name="Примечание 2 23 2 6" xfId="38492"/>
    <cellStyle name="Примечание 2 23 2 7" xfId="38493"/>
    <cellStyle name="Примечание 2 23 3" xfId="38494"/>
    <cellStyle name="Примечание 2 23 4" xfId="38495"/>
    <cellStyle name="Примечание 2 23 5" xfId="38496"/>
    <cellStyle name="Примечание 2 23 6" xfId="38497"/>
    <cellStyle name="Примечание 2 23 7" xfId="38498"/>
    <cellStyle name="Примечание 2 23 8" xfId="38499"/>
    <cellStyle name="Примечание 2 24" xfId="38500"/>
    <cellStyle name="Примечание 2 24 2" xfId="38501"/>
    <cellStyle name="Примечание 2 24 2 2" xfId="38502"/>
    <cellStyle name="Примечание 2 24 2 3" xfId="38503"/>
    <cellStyle name="Примечание 2 24 2 4" xfId="38504"/>
    <cellStyle name="Примечание 2 24 2 5" xfId="38505"/>
    <cellStyle name="Примечание 2 24 2 6" xfId="38506"/>
    <cellStyle name="Примечание 2 24 2 7" xfId="38507"/>
    <cellStyle name="Примечание 2 24 3" xfId="38508"/>
    <cellStyle name="Примечание 2 24 4" xfId="38509"/>
    <cellStyle name="Примечание 2 24 5" xfId="38510"/>
    <cellStyle name="Примечание 2 24 6" xfId="38511"/>
    <cellStyle name="Примечание 2 24 7" xfId="38512"/>
    <cellStyle name="Примечание 2 24 8" xfId="38513"/>
    <cellStyle name="Примечание 2 25" xfId="38514"/>
    <cellStyle name="Примечание 2 25 2" xfId="38515"/>
    <cellStyle name="Примечание 2 25 2 2" xfId="38516"/>
    <cellStyle name="Примечание 2 25 2 3" xfId="38517"/>
    <cellStyle name="Примечание 2 25 2 4" xfId="38518"/>
    <cellStyle name="Примечание 2 25 2 5" xfId="38519"/>
    <cellStyle name="Примечание 2 25 2 6" xfId="38520"/>
    <cellStyle name="Примечание 2 25 2 7" xfId="38521"/>
    <cellStyle name="Примечание 2 25 3" xfId="38522"/>
    <cellStyle name="Примечание 2 25 4" xfId="38523"/>
    <cellStyle name="Примечание 2 25 5" xfId="38524"/>
    <cellStyle name="Примечание 2 25 6" xfId="38525"/>
    <cellStyle name="Примечание 2 25 7" xfId="38526"/>
    <cellStyle name="Примечание 2 25 8" xfId="38527"/>
    <cellStyle name="Примечание 2 26" xfId="38528"/>
    <cellStyle name="Примечание 2 26 2" xfId="38529"/>
    <cellStyle name="Примечание 2 26 2 2" xfId="38530"/>
    <cellStyle name="Примечание 2 26 2 3" xfId="38531"/>
    <cellStyle name="Примечание 2 26 2 4" xfId="38532"/>
    <cellStyle name="Примечание 2 26 2 5" xfId="38533"/>
    <cellStyle name="Примечание 2 26 2 6" xfId="38534"/>
    <cellStyle name="Примечание 2 26 2 7" xfId="38535"/>
    <cellStyle name="Примечание 2 26 3" xfId="38536"/>
    <cellStyle name="Примечание 2 26 4" xfId="38537"/>
    <cellStyle name="Примечание 2 26 5" xfId="38538"/>
    <cellStyle name="Примечание 2 26 6" xfId="38539"/>
    <cellStyle name="Примечание 2 26 7" xfId="38540"/>
    <cellStyle name="Примечание 2 26 8" xfId="38541"/>
    <cellStyle name="Примечание 2 27" xfId="38542"/>
    <cellStyle name="Примечание 2 27 2" xfId="38543"/>
    <cellStyle name="Примечание 2 27 2 2" xfId="38544"/>
    <cellStyle name="Примечание 2 27 2 3" xfId="38545"/>
    <cellStyle name="Примечание 2 27 2 4" xfId="38546"/>
    <cellStyle name="Примечание 2 27 2 5" xfId="38547"/>
    <cellStyle name="Примечание 2 27 2 6" xfId="38548"/>
    <cellStyle name="Примечание 2 27 2 7" xfId="38549"/>
    <cellStyle name="Примечание 2 27 3" xfId="38550"/>
    <cellStyle name="Примечание 2 27 4" xfId="38551"/>
    <cellStyle name="Примечание 2 27 5" xfId="38552"/>
    <cellStyle name="Примечание 2 27 6" xfId="38553"/>
    <cellStyle name="Примечание 2 27 7" xfId="38554"/>
    <cellStyle name="Примечание 2 27 8" xfId="38555"/>
    <cellStyle name="Примечание 2 28" xfId="38556"/>
    <cellStyle name="Примечание 2 28 2" xfId="38557"/>
    <cellStyle name="Примечание 2 28 2 2" xfId="38558"/>
    <cellStyle name="Примечание 2 28 2 3" xfId="38559"/>
    <cellStyle name="Примечание 2 28 2 4" xfId="38560"/>
    <cellStyle name="Примечание 2 28 2 5" xfId="38561"/>
    <cellStyle name="Примечание 2 28 2 6" xfId="38562"/>
    <cellStyle name="Примечание 2 28 2 7" xfId="38563"/>
    <cellStyle name="Примечание 2 28 3" xfId="38564"/>
    <cellStyle name="Примечание 2 28 4" xfId="38565"/>
    <cellStyle name="Примечание 2 28 5" xfId="38566"/>
    <cellStyle name="Примечание 2 28 6" xfId="38567"/>
    <cellStyle name="Примечание 2 28 7" xfId="38568"/>
    <cellStyle name="Примечание 2 28 8" xfId="38569"/>
    <cellStyle name="Примечание 2 29" xfId="38570"/>
    <cellStyle name="Примечание 2 29 2" xfId="38571"/>
    <cellStyle name="Примечание 2 29 2 2" xfId="38572"/>
    <cellStyle name="Примечание 2 29 2 3" xfId="38573"/>
    <cellStyle name="Примечание 2 29 2 4" xfId="38574"/>
    <cellStyle name="Примечание 2 29 2 5" xfId="38575"/>
    <cellStyle name="Примечание 2 29 2 6" xfId="38576"/>
    <cellStyle name="Примечание 2 29 2 7" xfId="38577"/>
    <cellStyle name="Примечание 2 29 3" xfId="38578"/>
    <cellStyle name="Примечание 2 29 4" xfId="38579"/>
    <cellStyle name="Примечание 2 29 5" xfId="38580"/>
    <cellStyle name="Примечание 2 29 6" xfId="38581"/>
    <cellStyle name="Примечание 2 29 7" xfId="38582"/>
    <cellStyle name="Примечание 2 29 8" xfId="38583"/>
    <cellStyle name="Примечание 2 3" xfId="38584"/>
    <cellStyle name="Примечание 2 3 10" xfId="38585"/>
    <cellStyle name="Примечание 2 3 2" xfId="38586"/>
    <cellStyle name="Примечание 2 3 2 2" xfId="38587"/>
    <cellStyle name="Примечание 2 3 2 2 2" xfId="38588"/>
    <cellStyle name="Примечание 2 3 2 2 3" xfId="38589"/>
    <cellStyle name="Примечание 2 3 2 2 4" xfId="38590"/>
    <cellStyle name="Примечание 2 3 2 2 5" xfId="38591"/>
    <cellStyle name="Примечание 2 3 2 2 6" xfId="38592"/>
    <cellStyle name="Примечание 2 3 2 2 7" xfId="38593"/>
    <cellStyle name="Примечание 2 3 2 3" xfId="38594"/>
    <cellStyle name="Примечание 2 3 2 3 2" xfId="38595"/>
    <cellStyle name="Примечание 2 3 2 3 3" xfId="38596"/>
    <cellStyle name="Примечание 2 3 2 3 4" xfId="38597"/>
    <cellStyle name="Примечание 2 3 2 3 5" xfId="38598"/>
    <cellStyle name="Примечание 2 3 2 3 6" xfId="38599"/>
    <cellStyle name="Примечание 2 3 2 3 7" xfId="38600"/>
    <cellStyle name="Примечание 2 3 2 4" xfId="38601"/>
    <cellStyle name="Примечание 2 3 2 5" xfId="38602"/>
    <cellStyle name="Примечание 2 3 2 6" xfId="38603"/>
    <cellStyle name="Примечание 2 3 2 7" xfId="38604"/>
    <cellStyle name="Примечание 2 3 2 8" xfId="38605"/>
    <cellStyle name="Примечание 2 3 2 9" xfId="38606"/>
    <cellStyle name="Примечание 2 3 3" xfId="38607"/>
    <cellStyle name="Примечание 2 3 3 2" xfId="38608"/>
    <cellStyle name="Примечание 2 3 3 2 2" xfId="38609"/>
    <cellStyle name="Примечание 2 3 3 2 3" xfId="38610"/>
    <cellStyle name="Примечание 2 3 3 2 4" xfId="38611"/>
    <cellStyle name="Примечание 2 3 3 2 5" xfId="38612"/>
    <cellStyle name="Примечание 2 3 3 2 6" xfId="38613"/>
    <cellStyle name="Примечание 2 3 3 2 7" xfId="38614"/>
    <cellStyle name="Примечание 2 3 3 3" xfId="38615"/>
    <cellStyle name="Примечание 2 3 3 4" xfId="38616"/>
    <cellStyle name="Примечание 2 3 3 5" xfId="38617"/>
    <cellStyle name="Примечание 2 3 3 6" xfId="38618"/>
    <cellStyle name="Примечание 2 3 3 7" xfId="38619"/>
    <cellStyle name="Примечание 2 3 3 8" xfId="38620"/>
    <cellStyle name="Примечание 2 3 4" xfId="38621"/>
    <cellStyle name="Примечание 2 3 4 2" xfId="38622"/>
    <cellStyle name="Примечание 2 3 4 3" xfId="38623"/>
    <cellStyle name="Примечание 2 3 4 4" xfId="38624"/>
    <cellStyle name="Примечание 2 3 4 5" xfId="38625"/>
    <cellStyle name="Примечание 2 3 4 6" xfId="38626"/>
    <cellStyle name="Примечание 2 3 4 7" xfId="38627"/>
    <cellStyle name="Примечание 2 3 5" xfId="38628"/>
    <cellStyle name="Примечание 2 3 6" xfId="38629"/>
    <cellStyle name="Примечание 2 3 7" xfId="38630"/>
    <cellStyle name="Примечание 2 3 8" xfId="38631"/>
    <cellStyle name="Примечание 2 3 9" xfId="38632"/>
    <cellStyle name="Примечание 2 3_БДР формат СД (2)" xfId="38633"/>
    <cellStyle name="Примечание 2 30" xfId="38634"/>
    <cellStyle name="Примечание 2 30 2" xfId="38635"/>
    <cellStyle name="Примечание 2 30 2 2" xfId="38636"/>
    <cellStyle name="Примечание 2 30 2 3" xfId="38637"/>
    <cellStyle name="Примечание 2 30 2 4" xfId="38638"/>
    <cellStyle name="Примечание 2 30 2 5" xfId="38639"/>
    <cellStyle name="Примечание 2 30 2 6" xfId="38640"/>
    <cellStyle name="Примечание 2 30 2 7" xfId="38641"/>
    <cellStyle name="Примечание 2 30 3" xfId="38642"/>
    <cellStyle name="Примечание 2 30 4" xfId="38643"/>
    <cellStyle name="Примечание 2 30 5" xfId="38644"/>
    <cellStyle name="Примечание 2 30 6" xfId="38645"/>
    <cellStyle name="Примечание 2 30 7" xfId="38646"/>
    <cellStyle name="Примечание 2 30 8" xfId="38647"/>
    <cellStyle name="Примечание 2 31" xfId="38648"/>
    <cellStyle name="Примечание 2 31 2" xfId="38649"/>
    <cellStyle name="Примечание 2 31 2 2" xfId="38650"/>
    <cellStyle name="Примечание 2 31 2 3" xfId="38651"/>
    <cellStyle name="Примечание 2 31 2 4" xfId="38652"/>
    <cellStyle name="Примечание 2 31 2 5" xfId="38653"/>
    <cellStyle name="Примечание 2 31 2 6" xfId="38654"/>
    <cellStyle name="Примечание 2 31 2 7" xfId="38655"/>
    <cellStyle name="Примечание 2 31 3" xfId="38656"/>
    <cellStyle name="Примечание 2 31 4" xfId="38657"/>
    <cellStyle name="Примечание 2 31 5" xfId="38658"/>
    <cellStyle name="Примечание 2 31 6" xfId="38659"/>
    <cellStyle name="Примечание 2 31 7" xfId="38660"/>
    <cellStyle name="Примечание 2 31 8" xfId="38661"/>
    <cellStyle name="Примечание 2 32" xfId="38662"/>
    <cellStyle name="Примечание 2 32 2" xfId="38663"/>
    <cellStyle name="Примечание 2 32 2 2" xfId="38664"/>
    <cellStyle name="Примечание 2 32 2 3" xfId="38665"/>
    <cellStyle name="Примечание 2 32 2 4" xfId="38666"/>
    <cellStyle name="Примечание 2 32 2 5" xfId="38667"/>
    <cellStyle name="Примечание 2 32 2 6" xfId="38668"/>
    <cellStyle name="Примечание 2 32 2 7" xfId="38669"/>
    <cellStyle name="Примечание 2 32 3" xfId="38670"/>
    <cellStyle name="Примечание 2 32 4" xfId="38671"/>
    <cellStyle name="Примечание 2 32 5" xfId="38672"/>
    <cellStyle name="Примечание 2 32 6" xfId="38673"/>
    <cellStyle name="Примечание 2 32 7" xfId="38674"/>
    <cellStyle name="Примечание 2 32 8" xfId="38675"/>
    <cellStyle name="Примечание 2 33" xfId="38676"/>
    <cellStyle name="Примечание 2 33 2" xfId="38677"/>
    <cellStyle name="Примечание 2 33 2 2" xfId="38678"/>
    <cellStyle name="Примечание 2 33 2 3" xfId="38679"/>
    <cellStyle name="Примечание 2 33 2 4" xfId="38680"/>
    <cellStyle name="Примечание 2 33 2 5" xfId="38681"/>
    <cellStyle name="Примечание 2 33 2 6" xfId="38682"/>
    <cellStyle name="Примечание 2 33 2 7" xfId="38683"/>
    <cellStyle name="Примечание 2 33 3" xfId="38684"/>
    <cellStyle name="Примечание 2 33 4" xfId="38685"/>
    <cellStyle name="Примечание 2 33 5" xfId="38686"/>
    <cellStyle name="Примечание 2 33 6" xfId="38687"/>
    <cellStyle name="Примечание 2 33 7" xfId="38688"/>
    <cellStyle name="Примечание 2 33 8" xfId="38689"/>
    <cellStyle name="Примечание 2 34" xfId="38690"/>
    <cellStyle name="Примечание 2 34 2" xfId="38691"/>
    <cellStyle name="Примечание 2 34 2 2" xfId="38692"/>
    <cellStyle name="Примечание 2 34 2 3" xfId="38693"/>
    <cellStyle name="Примечание 2 34 2 4" xfId="38694"/>
    <cellStyle name="Примечание 2 34 2 5" xfId="38695"/>
    <cellStyle name="Примечание 2 34 2 6" xfId="38696"/>
    <cellStyle name="Примечание 2 34 2 7" xfId="38697"/>
    <cellStyle name="Примечание 2 34 3" xfId="38698"/>
    <cellStyle name="Примечание 2 34 4" xfId="38699"/>
    <cellStyle name="Примечание 2 34 5" xfId="38700"/>
    <cellStyle name="Примечание 2 34 6" xfId="38701"/>
    <cellStyle name="Примечание 2 34 7" xfId="38702"/>
    <cellStyle name="Примечание 2 34 8" xfId="38703"/>
    <cellStyle name="Примечание 2 35" xfId="38704"/>
    <cellStyle name="Примечание 2 35 2" xfId="38705"/>
    <cellStyle name="Примечание 2 35 2 2" xfId="38706"/>
    <cellStyle name="Примечание 2 35 2 3" xfId="38707"/>
    <cellStyle name="Примечание 2 35 2 4" xfId="38708"/>
    <cellStyle name="Примечание 2 35 2 5" xfId="38709"/>
    <cellStyle name="Примечание 2 35 2 6" xfId="38710"/>
    <cellStyle name="Примечание 2 35 2 7" xfId="38711"/>
    <cellStyle name="Примечание 2 35 3" xfId="38712"/>
    <cellStyle name="Примечание 2 35 4" xfId="38713"/>
    <cellStyle name="Примечание 2 35 5" xfId="38714"/>
    <cellStyle name="Примечание 2 35 6" xfId="38715"/>
    <cellStyle name="Примечание 2 35 7" xfId="38716"/>
    <cellStyle name="Примечание 2 35 8" xfId="38717"/>
    <cellStyle name="Примечание 2 36" xfId="38718"/>
    <cellStyle name="Примечание 2 36 2" xfId="38719"/>
    <cellStyle name="Примечание 2 36 2 2" xfId="38720"/>
    <cellStyle name="Примечание 2 36 2 3" xfId="38721"/>
    <cellStyle name="Примечание 2 36 2 4" xfId="38722"/>
    <cellStyle name="Примечание 2 36 2 5" xfId="38723"/>
    <cellStyle name="Примечание 2 36 2 6" xfId="38724"/>
    <cellStyle name="Примечание 2 36 2 7" xfId="38725"/>
    <cellStyle name="Примечание 2 36 3" xfId="38726"/>
    <cellStyle name="Примечание 2 36 4" xfId="38727"/>
    <cellStyle name="Примечание 2 36 5" xfId="38728"/>
    <cellStyle name="Примечание 2 36 6" xfId="38729"/>
    <cellStyle name="Примечание 2 36 7" xfId="38730"/>
    <cellStyle name="Примечание 2 36 8" xfId="38731"/>
    <cellStyle name="Примечание 2 37" xfId="38732"/>
    <cellStyle name="Примечание 2 37 2" xfId="38733"/>
    <cellStyle name="Примечание 2 37 2 2" xfId="38734"/>
    <cellStyle name="Примечание 2 37 2 3" xfId="38735"/>
    <cellStyle name="Примечание 2 37 2 4" xfId="38736"/>
    <cellStyle name="Примечание 2 37 2 5" xfId="38737"/>
    <cellStyle name="Примечание 2 37 2 6" xfId="38738"/>
    <cellStyle name="Примечание 2 37 2 7" xfId="38739"/>
    <cellStyle name="Примечание 2 37 3" xfId="38740"/>
    <cellStyle name="Примечание 2 37 4" xfId="38741"/>
    <cellStyle name="Примечание 2 37 5" xfId="38742"/>
    <cellStyle name="Примечание 2 37 6" xfId="38743"/>
    <cellStyle name="Примечание 2 37 7" xfId="38744"/>
    <cellStyle name="Примечание 2 37 8" xfId="38745"/>
    <cellStyle name="Примечание 2 38" xfId="38746"/>
    <cellStyle name="Примечание 2 38 2" xfId="38747"/>
    <cellStyle name="Примечание 2 38 2 2" xfId="38748"/>
    <cellStyle name="Примечание 2 38 2 3" xfId="38749"/>
    <cellStyle name="Примечание 2 38 2 4" xfId="38750"/>
    <cellStyle name="Примечание 2 38 2 5" xfId="38751"/>
    <cellStyle name="Примечание 2 38 2 6" xfId="38752"/>
    <cellStyle name="Примечание 2 38 2 7" xfId="38753"/>
    <cellStyle name="Примечание 2 38 3" xfId="38754"/>
    <cellStyle name="Примечание 2 38 4" xfId="38755"/>
    <cellStyle name="Примечание 2 38 5" xfId="38756"/>
    <cellStyle name="Примечание 2 38 6" xfId="38757"/>
    <cellStyle name="Примечание 2 38 7" xfId="38758"/>
    <cellStyle name="Примечание 2 38 8" xfId="38759"/>
    <cellStyle name="Примечание 2 4" xfId="38760"/>
    <cellStyle name="Примечание 2 4 10" xfId="38761"/>
    <cellStyle name="Примечание 2 4 2" xfId="38762"/>
    <cellStyle name="Примечание 2 4 2 2" xfId="38763"/>
    <cellStyle name="Примечание 2 4 2 2 2" xfId="38764"/>
    <cellStyle name="Примечание 2 4 2 2 3" xfId="38765"/>
    <cellStyle name="Примечание 2 4 2 2 4" xfId="38766"/>
    <cellStyle name="Примечание 2 4 2 2 5" xfId="38767"/>
    <cellStyle name="Примечание 2 4 2 2 6" xfId="38768"/>
    <cellStyle name="Примечание 2 4 2 2 7" xfId="38769"/>
    <cellStyle name="Примечание 2 4 2 3" xfId="38770"/>
    <cellStyle name="Примечание 2 4 2 3 2" xfId="38771"/>
    <cellStyle name="Примечание 2 4 2 3 3" xfId="38772"/>
    <cellStyle name="Примечание 2 4 2 3 4" xfId="38773"/>
    <cellStyle name="Примечание 2 4 2 3 5" xfId="38774"/>
    <cellStyle name="Примечание 2 4 2 3 6" xfId="38775"/>
    <cellStyle name="Примечание 2 4 2 3 7" xfId="38776"/>
    <cellStyle name="Примечание 2 4 2 4" xfId="38777"/>
    <cellStyle name="Примечание 2 4 2 5" xfId="38778"/>
    <cellStyle name="Примечание 2 4 2 6" xfId="38779"/>
    <cellStyle name="Примечание 2 4 2 7" xfId="38780"/>
    <cellStyle name="Примечание 2 4 2 8" xfId="38781"/>
    <cellStyle name="Примечание 2 4 2 9" xfId="38782"/>
    <cellStyle name="Примечание 2 4 3" xfId="38783"/>
    <cellStyle name="Примечание 2 4 3 2" xfId="38784"/>
    <cellStyle name="Примечание 2 4 3 2 2" xfId="38785"/>
    <cellStyle name="Примечание 2 4 3 2 3" xfId="38786"/>
    <cellStyle name="Примечание 2 4 3 2 4" xfId="38787"/>
    <cellStyle name="Примечание 2 4 3 2 5" xfId="38788"/>
    <cellStyle name="Примечание 2 4 3 2 6" xfId="38789"/>
    <cellStyle name="Примечание 2 4 3 2 7" xfId="38790"/>
    <cellStyle name="Примечание 2 4 3 3" xfId="38791"/>
    <cellStyle name="Примечание 2 4 3 4" xfId="38792"/>
    <cellStyle name="Примечание 2 4 3 5" xfId="38793"/>
    <cellStyle name="Примечание 2 4 3 6" xfId="38794"/>
    <cellStyle name="Примечание 2 4 3 7" xfId="38795"/>
    <cellStyle name="Примечание 2 4 3 8" xfId="38796"/>
    <cellStyle name="Примечание 2 4 4" xfId="38797"/>
    <cellStyle name="Примечание 2 4 4 2" xfId="38798"/>
    <cellStyle name="Примечание 2 4 4 3" xfId="38799"/>
    <cellStyle name="Примечание 2 4 4 4" xfId="38800"/>
    <cellStyle name="Примечание 2 4 4 5" xfId="38801"/>
    <cellStyle name="Примечание 2 4 4 6" xfId="38802"/>
    <cellStyle name="Примечание 2 4 4 7" xfId="38803"/>
    <cellStyle name="Примечание 2 4 5" xfId="38804"/>
    <cellStyle name="Примечание 2 4 6" xfId="38805"/>
    <cellStyle name="Примечание 2 4 7" xfId="38806"/>
    <cellStyle name="Примечание 2 4 8" xfId="38807"/>
    <cellStyle name="Примечание 2 4 9" xfId="38808"/>
    <cellStyle name="Примечание 2 4_БДР формат СД (2)" xfId="38809"/>
    <cellStyle name="Примечание 2 5" xfId="38810"/>
    <cellStyle name="Примечание 2 5 10" xfId="38811"/>
    <cellStyle name="Примечание 2 5 2" xfId="38812"/>
    <cellStyle name="Примечание 2 5 2 2" xfId="38813"/>
    <cellStyle name="Примечание 2 5 2 2 2" xfId="38814"/>
    <cellStyle name="Примечание 2 5 2 2 3" xfId="38815"/>
    <cellStyle name="Примечание 2 5 2 2 4" xfId="38816"/>
    <cellStyle name="Примечание 2 5 2 2 5" xfId="38817"/>
    <cellStyle name="Примечание 2 5 2 2 6" xfId="38818"/>
    <cellStyle name="Примечание 2 5 2 2 7" xfId="38819"/>
    <cellStyle name="Примечание 2 5 2 3" xfId="38820"/>
    <cellStyle name="Примечание 2 5 2 3 2" xfId="38821"/>
    <cellStyle name="Примечание 2 5 2 3 3" xfId="38822"/>
    <cellStyle name="Примечание 2 5 2 3 4" xfId="38823"/>
    <cellStyle name="Примечание 2 5 2 3 5" xfId="38824"/>
    <cellStyle name="Примечание 2 5 2 3 6" xfId="38825"/>
    <cellStyle name="Примечание 2 5 2 3 7" xfId="38826"/>
    <cellStyle name="Примечание 2 5 2 4" xfId="38827"/>
    <cellStyle name="Примечание 2 5 2 5" xfId="38828"/>
    <cellStyle name="Примечание 2 5 2 6" xfId="38829"/>
    <cellStyle name="Примечание 2 5 2 7" xfId="38830"/>
    <cellStyle name="Примечание 2 5 2 8" xfId="38831"/>
    <cellStyle name="Примечание 2 5 2 9" xfId="38832"/>
    <cellStyle name="Примечание 2 5 3" xfId="38833"/>
    <cellStyle name="Примечание 2 5 3 2" xfId="38834"/>
    <cellStyle name="Примечание 2 5 3 2 2" xfId="38835"/>
    <cellStyle name="Примечание 2 5 3 2 3" xfId="38836"/>
    <cellStyle name="Примечание 2 5 3 2 4" xfId="38837"/>
    <cellStyle name="Примечание 2 5 3 2 5" xfId="38838"/>
    <cellStyle name="Примечание 2 5 3 2 6" xfId="38839"/>
    <cellStyle name="Примечание 2 5 3 2 7" xfId="38840"/>
    <cellStyle name="Примечание 2 5 3 3" xfId="38841"/>
    <cellStyle name="Примечание 2 5 3 4" xfId="38842"/>
    <cellStyle name="Примечание 2 5 3 5" xfId="38843"/>
    <cellStyle name="Примечание 2 5 3 6" xfId="38844"/>
    <cellStyle name="Примечание 2 5 3 7" xfId="38845"/>
    <cellStyle name="Примечание 2 5 3 8" xfId="38846"/>
    <cellStyle name="Примечание 2 5 4" xfId="38847"/>
    <cellStyle name="Примечание 2 5 4 2" xfId="38848"/>
    <cellStyle name="Примечание 2 5 4 3" xfId="38849"/>
    <cellStyle name="Примечание 2 5 4 4" xfId="38850"/>
    <cellStyle name="Примечание 2 5 4 5" xfId="38851"/>
    <cellStyle name="Примечание 2 5 4 6" xfId="38852"/>
    <cellStyle name="Примечание 2 5 4 7" xfId="38853"/>
    <cellStyle name="Примечание 2 5 5" xfId="38854"/>
    <cellStyle name="Примечание 2 5 6" xfId="38855"/>
    <cellStyle name="Примечание 2 5 7" xfId="38856"/>
    <cellStyle name="Примечание 2 5 8" xfId="38857"/>
    <cellStyle name="Примечание 2 5 9" xfId="38858"/>
    <cellStyle name="Примечание 2 5_БДР формат СД (2)" xfId="38859"/>
    <cellStyle name="Примечание 2 6" xfId="38860"/>
    <cellStyle name="Примечание 2 6 2" xfId="38861"/>
    <cellStyle name="Примечание 2 6 2 2" xfId="38862"/>
    <cellStyle name="Примечание 2 6 2 3" xfId="38863"/>
    <cellStyle name="Примечание 2 6 2 4" xfId="38864"/>
    <cellStyle name="Примечание 2 6 2 5" xfId="38865"/>
    <cellStyle name="Примечание 2 6 2 6" xfId="38866"/>
    <cellStyle name="Примечание 2 6 2 7" xfId="38867"/>
    <cellStyle name="Примечание 2 6 3" xfId="38868"/>
    <cellStyle name="Примечание 2 6 3 2" xfId="38869"/>
    <cellStyle name="Примечание 2 6 3 3" xfId="38870"/>
    <cellStyle name="Примечание 2 6 3 4" xfId="38871"/>
    <cellStyle name="Примечание 2 6 4" xfId="38872"/>
    <cellStyle name="Примечание 2 6 4 2" xfId="38873"/>
    <cellStyle name="Примечание 2 6 4 3" xfId="38874"/>
    <cellStyle name="Примечание 2 6 4 4" xfId="38875"/>
    <cellStyle name="Примечание 2 6 5" xfId="38876"/>
    <cellStyle name="Примечание 2 6 6" xfId="38877"/>
    <cellStyle name="Примечание 2 6 7" xfId="38878"/>
    <cellStyle name="Примечание 2 6 8" xfId="38879"/>
    <cellStyle name="Примечание 2 7" xfId="38880"/>
    <cellStyle name="Примечание 2 7 2" xfId="38881"/>
    <cellStyle name="Примечание 2 7 2 2" xfId="38882"/>
    <cellStyle name="Примечание 2 7 2 3" xfId="38883"/>
    <cellStyle name="Примечание 2 7 2 4" xfId="38884"/>
    <cellStyle name="Примечание 2 7 2 5" xfId="38885"/>
    <cellStyle name="Примечание 2 7 2 6" xfId="38886"/>
    <cellStyle name="Примечание 2 7 2 7" xfId="38887"/>
    <cellStyle name="Примечание 2 7 3" xfId="38888"/>
    <cellStyle name="Примечание 2 7 3 2" xfId="38889"/>
    <cellStyle name="Примечание 2 7 3 3" xfId="38890"/>
    <cellStyle name="Примечание 2 7 3 4" xfId="38891"/>
    <cellStyle name="Примечание 2 7 4" xfId="38892"/>
    <cellStyle name="Примечание 2 7 4 2" xfId="38893"/>
    <cellStyle name="Примечание 2 7 4 3" xfId="38894"/>
    <cellStyle name="Примечание 2 7 4 4" xfId="38895"/>
    <cellStyle name="Примечание 2 7 5" xfId="38896"/>
    <cellStyle name="Примечание 2 7 6" xfId="38897"/>
    <cellStyle name="Примечание 2 7 7" xfId="38898"/>
    <cellStyle name="Примечание 2 7 8" xfId="38899"/>
    <cellStyle name="Примечание 2 8" xfId="38900"/>
    <cellStyle name="Примечание 2 8 2" xfId="38901"/>
    <cellStyle name="Примечание 2 8 2 2" xfId="38902"/>
    <cellStyle name="Примечание 2 8 2 3" xfId="38903"/>
    <cellStyle name="Примечание 2 8 2 4" xfId="38904"/>
    <cellStyle name="Примечание 2 8 2 5" xfId="38905"/>
    <cellStyle name="Примечание 2 8 2 6" xfId="38906"/>
    <cellStyle name="Примечание 2 8 2 7" xfId="38907"/>
    <cellStyle name="Примечание 2 8 3" xfId="38908"/>
    <cellStyle name="Примечание 2 8 3 2" xfId="38909"/>
    <cellStyle name="Примечание 2 8 3 3" xfId="38910"/>
    <cellStyle name="Примечание 2 8 3 4" xfId="38911"/>
    <cellStyle name="Примечание 2 8 4" xfId="38912"/>
    <cellStyle name="Примечание 2 8 4 2" xfId="38913"/>
    <cellStyle name="Примечание 2 8 4 3" xfId="38914"/>
    <cellStyle name="Примечание 2 8 4 4" xfId="38915"/>
    <cellStyle name="Примечание 2 8 5" xfId="38916"/>
    <cellStyle name="Примечание 2 8 6" xfId="38917"/>
    <cellStyle name="Примечание 2 8 7" xfId="38918"/>
    <cellStyle name="Примечание 2 8 8" xfId="38919"/>
    <cellStyle name="Примечание 2 9" xfId="38920"/>
    <cellStyle name="Примечание 2 9 2" xfId="38921"/>
    <cellStyle name="Примечание 2 9 2 2" xfId="38922"/>
    <cellStyle name="Примечание 2 9 2 3" xfId="38923"/>
    <cellStyle name="Примечание 2 9 2 4" xfId="38924"/>
    <cellStyle name="Примечание 2 9 2 5" xfId="38925"/>
    <cellStyle name="Примечание 2 9 2 6" xfId="38926"/>
    <cellStyle name="Примечание 2 9 2 7" xfId="38927"/>
    <cellStyle name="Примечание 2 9 3" xfId="38928"/>
    <cellStyle name="Примечание 2 9 3 2" xfId="38929"/>
    <cellStyle name="Примечание 2 9 3 3" xfId="38930"/>
    <cellStyle name="Примечание 2 9 3 4" xfId="38931"/>
    <cellStyle name="Примечание 2 9 4" xfId="38932"/>
    <cellStyle name="Примечание 2 9 4 2" xfId="38933"/>
    <cellStyle name="Примечание 2 9 4 3" xfId="38934"/>
    <cellStyle name="Примечание 2 9 4 4" xfId="38935"/>
    <cellStyle name="Примечание 2 9 5" xfId="38936"/>
    <cellStyle name="Примечание 2 9 6" xfId="38937"/>
    <cellStyle name="Примечание 2 9 7" xfId="38938"/>
    <cellStyle name="Примечание 2 9 8" xfId="38939"/>
    <cellStyle name="Примечание 2_7 Расчёт тарифа 2011-2012 МЭС Востока" xfId="38940"/>
    <cellStyle name="Примечание 20" xfId="38941"/>
    <cellStyle name="Примечание 20 10" xfId="38942"/>
    <cellStyle name="Примечание 20 10 2" xfId="38943"/>
    <cellStyle name="Примечание 20 10 2 2" xfId="38944"/>
    <cellStyle name="Примечание 20 10 2 3" xfId="38945"/>
    <cellStyle name="Примечание 20 10 2 4" xfId="38946"/>
    <cellStyle name="Примечание 20 10 2 5" xfId="38947"/>
    <cellStyle name="Примечание 20 10 2 6" xfId="38948"/>
    <cellStyle name="Примечание 20 10 2 7" xfId="38949"/>
    <cellStyle name="Примечание 20 10 3" xfId="38950"/>
    <cellStyle name="Примечание 20 10 4" xfId="38951"/>
    <cellStyle name="Примечание 20 10 5" xfId="38952"/>
    <cellStyle name="Примечание 20 10 6" xfId="38953"/>
    <cellStyle name="Примечание 20 10 7" xfId="38954"/>
    <cellStyle name="Примечание 20 10 8" xfId="38955"/>
    <cellStyle name="Примечание 20 11" xfId="38956"/>
    <cellStyle name="Примечание 20 11 2" xfId="38957"/>
    <cellStyle name="Примечание 20 11 2 2" xfId="38958"/>
    <cellStyle name="Примечание 20 11 2 3" xfId="38959"/>
    <cellStyle name="Примечание 20 11 2 4" xfId="38960"/>
    <cellStyle name="Примечание 20 11 2 5" xfId="38961"/>
    <cellStyle name="Примечание 20 11 2 6" xfId="38962"/>
    <cellStyle name="Примечание 20 11 2 7" xfId="38963"/>
    <cellStyle name="Примечание 20 11 3" xfId="38964"/>
    <cellStyle name="Примечание 20 11 4" xfId="38965"/>
    <cellStyle name="Примечание 20 11 5" xfId="38966"/>
    <cellStyle name="Примечание 20 11 6" xfId="38967"/>
    <cellStyle name="Примечание 20 11 7" xfId="38968"/>
    <cellStyle name="Примечание 20 11 8" xfId="38969"/>
    <cellStyle name="Примечание 20 12" xfId="38970"/>
    <cellStyle name="Примечание 20 12 2" xfId="38971"/>
    <cellStyle name="Примечание 20 12 2 2" xfId="38972"/>
    <cellStyle name="Примечание 20 12 2 3" xfId="38973"/>
    <cellStyle name="Примечание 20 12 2 4" xfId="38974"/>
    <cellStyle name="Примечание 20 12 2 5" xfId="38975"/>
    <cellStyle name="Примечание 20 12 2 6" xfId="38976"/>
    <cellStyle name="Примечание 20 12 2 7" xfId="38977"/>
    <cellStyle name="Примечание 20 12 3" xfId="38978"/>
    <cellStyle name="Примечание 20 12 4" xfId="38979"/>
    <cellStyle name="Примечание 20 12 5" xfId="38980"/>
    <cellStyle name="Примечание 20 12 6" xfId="38981"/>
    <cellStyle name="Примечание 20 12 7" xfId="38982"/>
    <cellStyle name="Примечание 20 12 8" xfId="38983"/>
    <cellStyle name="Примечание 20 13" xfId="38984"/>
    <cellStyle name="Примечание 20 13 2" xfId="38985"/>
    <cellStyle name="Примечание 20 13 2 2" xfId="38986"/>
    <cellStyle name="Примечание 20 13 2 3" xfId="38987"/>
    <cellStyle name="Примечание 20 13 2 4" xfId="38988"/>
    <cellStyle name="Примечание 20 13 2 5" xfId="38989"/>
    <cellStyle name="Примечание 20 13 2 6" xfId="38990"/>
    <cellStyle name="Примечание 20 13 2 7" xfId="38991"/>
    <cellStyle name="Примечание 20 13 3" xfId="38992"/>
    <cellStyle name="Примечание 20 13 4" xfId="38993"/>
    <cellStyle name="Примечание 20 13 5" xfId="38994"/>
    <cellStyle name="Примечание 20 13 6" xfId="38995"/>
    <cellStyle name="Примечание 20 13 7" xfId="38996"/>
    <cellStyle name="Примечание 20 13 8" xfId="38997"/>
    <cellStyle name="Примечание 20 14" xfId="38998"/>
    <cellStyle name="Примечание 20 14 2" xfId="38999"/>
    <cellStyle name="Примечание 20 14 2 2" xfId="39000"/>
    <cellStyle name="Примечание 20 14 2 3" xfId="39001"/>
    <cellStyle name="Примечание 20 14 2 4" xfId="39002"/>
    <cellStyle name="Примечание 20 14 2 5" xfId="39003"/>
    <cellStyle name="Примечание 20 14 2 6" xfId="39004"/>
    <cellStyle name="Примечание 20 14 2 7" xfId="39005"/>
    <cellStyle name="Примечание 20 14 3" xfId="39006"/>
    <cellStyle name="Примечание 20 14 4" xfId="39007"/>
    <cellStyle name="Примечание 20 14 5" xfId="39008"/>
    <cellStyle name="Примечание 20 14 6" xfId="39009"/>
    <cellStyle name="Примечание 20 14 7" xfId="39010"/>
    <cellStyle name="Примечание 20 14 8" xfId="39011"/>
    <cellStyle name="Примечание 20 15" xfId="39012"/>
    <cellStyle name="Примечание 20 15 2" xfId="39013"/>
    <cellStyle name="Примечание 20 15 2 2" xfId="39014"/>
    <cellStyle name="Примечание 20 15 2 3" xfId="39015"/>
    <cellStyle name="Примечание 20 15 2 4" xfId="39016"/>
    <cellStyle name="Примечание 20 15 2 5" xfId="39017"/>
    <cellStyle name="Примечание 20 15 2 6" xfId="39018"/>
    <cellStyle name="Примечание 20 15 2 7" xfId="39019"/>
    <cellStyle name="Примечание 20 15 3" xfId="39020"/>
    <cellStyle name="Примечание 20 15 4" xfId="39021"/>
    <cellStyle name="Примечание 20 15 5" xfId="39022"/>
    <cellStyle name="Примечание 20 15 6" xfId="39023"/>
    <cellStyle name="Примечание 20 15 7" xfId="39024"/>
    <cellStyle name="Примечание 20 15 8" xfId="39025"/>
    <cellStyle name="Примечание 20 16" xfId="39026"/>
    <cellStyle name="Примечание 20 16 2" xfId="39027"/>
    <cellStyle name="Примечание 20 16 2 2" xfId="39028"/>
    <cellStyle name="Примечание 20 16 2 3" xfId="39029"/>
    <cellStyle name="Примечание 20 16 2 4" xfId="39030"/>
    <cellStyle name="Примечание 20 16 2 5" xfId="39031"/>
    <cellStyle name="Примечание 20 16 2 6" xfId="39032"/>
    <cellStyle name="Примечание 20 16 2 7" xfId="39033"/>
    <cellStyle name="Примечание 20 16 3" xfId="39034"/>
    <cellStyle name="Примечание 20 16 4" xfId="39035"/>
    <cellStyle name="Примечание 20 16 5" xfId="39036"/>
    <cellStyle name="Примечание 20 16 6" xfId="39037"/>
    <cellStyle name="Примечание 20 16 7" xfId="39038"/>
    <cellStyle name="Примечание 20 16 8" xfId="39039"/>
    <cellStyle name="Примечание 20 17" xfId="39040"/>
    <cellStyle name="Примечание 20 17 2" xfId="39041"/>
    <cellStyle name="Примечание 20 17 2 2" xfId="39042"/>
    <cellStyle name="Примечание 20 17 2 3" xfId="39043"/>
    <cellStyle name="Примечание 20 17 2 4" xfId="39044"/>
    <cellStyle name="Примечание 20 17 2 5" xfId="39045"/>
    <cellStyle name="Примечание 20 17 2 6" xfId="39046"/>
    <cellStyle name="Примечание 20 17 2 7" xfId="39047"/>
    <cellStyle name="Примечание 20 17 3" xfId="39048"/>
    <cellStyle name="Примечание 20 17 4" xfId="39049"/>
    <cellStyle name="Примечание 20 17 5" xfId="39050"/>
    <cellStyle name="Примечание 20 17 6" xfId="39051"/>
    <cellStyle name="Примечание 20 17 7" xfId="39052"/>
    <cellStyle name="Примечание 20 17 8" xfId="39053"/>
    <cellStyle name="Примечание 20 18" xfId="39054"/>
    <cellStyle name="Примечание 20 18 2" xfId="39055"/>
    <cellStyle name="Примечание 20 18 2 2" xfId="39056"/>
    <cellStyle name="Примечание 20 18 2 3" xfId="39057"/>
    <cellStyle name="Примечание 20 18 2 4" xfId="39058"/>
    <cellStyle name="Примечание 20 18 2 5" xfId="39059"/>
    <cellStyle name="Примечание 20 18 2 6" xfId="39060"/>
    <cellStyle name="Примечание 20 18 2 7" xfId="39061"/>
    <cellStyle name="Примечание 20 18 3" xfId="39062"/>
    <cellStyle name="Примечание 20 18 4" xfId="39063"/>
    <cellStyle name="Примечание 20 18 5" xfId="39064"/>
    <cellStyle name="Примечание 20 18 6" xfId="39065"/>
    <cellStyle name="Примечание 20 18 7" xfId="39066"/>
    <cellStyle name="Примечание 20 18 8" xfId="39067"/>
    <cellStyle name="Примечание 20 19" xfId="39068"/>
    <cellStyle name="Примечание 20 19 2" xfId="39069"/>
    <cellStyle name="Примечание 20 19 2 2" xfId="39070"/>
    <cellStyle name="Примечание 20 19 2 3" xfId="39071"/>
    <cellStyle name="Примечание 20 19 2 4" xfId="39072"/>
    <cellStyle name="Примечание 20 19 2 5" xfId="39073"/>
    <cellStyle name="Примечание 20 19 2 6" xfId="39074"/>
    <cellStyle name="Примечание 20 19 2 7" xfId="39075"/>
    <cellStyle name="Примечание 20 19 3" xfId="39076"/>
    <cellStyle name="Примечание 20 19 4" xfId="39077"/>
    <cellStyle name="Примечание 20 19 5" xfId="39078"/>
    <cellStyle name="Примечание 20 19 6" xfId="39079"/>
    <cellStyle name="Примечание 20 19 7" xfId="39080"/>
    <cellStyle name="Примечание 20 19 8" xfId="39081"/>
    <cellStyle name="Примечание 20 2" xfId="39082"/>
    <cellStyle name="Примечание 20 2 10" xfId="39083"/>
    <cellStyle name="Примечание 20 2 10 2" xfId="39084"/>
    <cellStyle name="Примечание 20 2 10 2 2" xfId="39085"/>
    <cellStyle name="Примечание 20 2 10 2 3" xfId="39086"/>
    <cellStyle name="Примечание 20 2 10 2 4" xfId="39087"/>
    <cellStyle name="Примечание 20 2 10 2 5" xfId="39088"/>
    <cellStyle name="Примечание 20 2 10 2 6" xfId="39089"/>
    <cellStyle name="Примечание 20 2 10 2 7" xfId="39090"/>
    <cellStyle name="Примечание 20 2 10 3" xfId="39091"/>
    <cellStyle name="Примечание 20 2 10 4" xfId="39092"/>
    <cellStyle name="Примечание 20 2 10 5" xfId="39093"/>
    <cellStyle name="Примечание 20 2 10 6" xfId="39094"/>
    <cellStyle name="Примечание 20 2 10 7" xfId="39095"/>
    <cellStyle name="Примечание 20 2 10 8" xfId="39096"/>
    <cellStyle name="Примечание 20 2 11" xfId="39097"/>
    <cellStyle name="Примечание 20 2 11 2" xfId="39098"/>
    <cellStyle name="Примечание 20 2 11 2 2" xfId="39099"/>
    <cellStyle name="Примечание 20 2 11 2 3" xfId="39100"/>
    <cellStyle name="Примечание 20 2 11 2 4" xfId="39101"/>
    <cellStyle name="Примечание 20 2 11 2 5" xfId="39102"/>
    <cellStyle name="Примечание 20 2 11 2 6" xfId="39103"/>
    <cellStyle name="Примечание 20 2 11 2 7" xfId="39104"/>
    <cellStyle name="Примечание 20 2 11 3" xfId="39105"/>
    <cellStyle name="Примечание 20 2 11 4" xfId="39106"/>
    <cellStyle name="Примечание 20 2 11 5" xfId="39107"/>
    <cellStyle name="Примечание 20 2 11 6" xfId="39108"/>
    <cellStyle name="Примечание 20 2 11 7" xfId="39109"/>
    <cellStyle name="Примечание 20 2 11 8" xfId="39110"/>
    <cellStyle name="Примечание 20 2 12" xfId="39111"/>
    <cellStyle name="Примечание 20 2 12 2" xfId="39112"/>
    <cellStyle name="Примечание 20 2 12 2 2" xfId="39113"/>
    <cellStyle name="Примечание 20 2 12 2 3" xfId="39114"/>
    <cellStyle name="Примечание 20 2 12 2 4" xfId="39115"/>
    <cellStyle name="Примечание 20 2 12 2 5" xfId="39116"/>
    <cellStyle name="Примечание 20 2 12 2 6" xfId="39117"/>
    <cellStyle name="Примечание 20 2 12 2 7" xfId="39118"/>
    <cellStyle name="Примечание 20 2 12 3" xfId="39119"/>
    <cellStyle name="Примечание 20 2 12 4" xfId="39120"/>
    <cellStyle name="Примечание 20 2 12 5" xfId="39121"/>
    <cellStyle name="Примечание 20 2 12 6" xfId="39122"/>
    <cellStyle name="Примечание 20 2 12 7" xfId="39123"/>
    <cellStyle name="Примечание 20 2 12 8" xfId="39124"/>
    <cellStyle name="Примечание 20 2 13" xfId="39125"/>
    <cellStyle name="Примечание 20 2 13 2" xfId="39126"/>
    <cellStyle name="Примечание 20 2 13 2 2" xfId="39127"/>
    <cellStyle name="Примечание 20 2 13 2 3" xfId="39128"/>
    <cellStyle name="Примечание 20 2 13 2 4" xfId="39129"/>
    <cellStyle name="Примечание 20 2 13 2 5" xfId="39130"/>
    <cellStyle name="Примечание 20 2 13 2 6" xfId="39131"/>
    <cellStyle name="Примечание 20 2 13 2 7" xfId="39132"/>
    <cellStyle name="Примечание 20 2 13 3" xfId="39133"/>
    <cellStyle name="Примечание 20 2 13 4" xfId="39134"/>
    <cellStyle name="Примечание 20 2 13 5" xfId="39135"/>
    <cellStyle name="Примечание 20 2 13 6" xfId="39136"/>
    <cellStyle name="Примечание 20 2 13 7" xfId="39137"/>
    <cellStyle name="Примечание 20 2 13 8" xfId="39138"/>
    <cellStyle name="Примечание 20 2 14" xfId="39139"/>
    <cellStyle name="Примечание 20 2 14 2" xfId="39140"/>
    <cellStyle name="Примечание 20 2 14 2 2" xfId="39141"/>
    <cellStyle name="Примечание 20 2 14 2 3" xfId="39142"/>
    <cellStyle name="Примечание 20 2 14 2 4" xfId="39143"/>
    <cellStyle name="Примечание 20 2 14 2 5" xfId="39144"/>
    <cellStyle name="Примечание 20 2 14 2 6" xfId="39145"/>
    <cellStyle name="Примечание 20 2 14 2 7" xfId="39146"/>
    <cellStyle name="Примечание 20 2 14 3" xfId="39147"/>
    <cellStyle name="Примечание 20 2 14 4" xfId="39148"/>
    <cellStyle name="Примечание 20 2 14 5" xfId="39149"/>
    <cellStyle name="Примечание 20 2 14 6" xfId="39150"/>
    <cellStyle name="Примечание 20 2 14 7" xfId="39151"/>
    <cellStyle name="Примечание 20 2 14 8" xfId="39152"/>
    <cellStyle name="Примечание 20 2 15" xfId="39153"/>
    <cellStyle name="Примечание 20 2 15 2" xfId="39154"/>
    <cellStyle name="Примечание 20 2 15 2 2" xfId="39155"/>
    <cellStyle name="Примечание 20 2 15 2 3" xfId="39156"/>
    <cellStyle name="Примечание 20 2 15 2 4" xfId="39157"/>
    <cellStyle name="Примечание 20 2 15 2 5" xfId="39158"/>
    <cellStyle name="Примечание 20 2 15 2 6" xfId="39159"/>
    <cellStyle name="Примечание 20 2 15 2 7" xfId="39160"/>
    <cellStyle name="Примечание 20 2 15 3" xfId="39161"/>
    <cellStyle name="Примечание 20 2 15 4" xfId="39162"/>
    <cellStyle name="Примечание 20 2 15 5" xfId="39163"/>
    <cellStyle name="Примечание 20 2 15 6" xfId="39164"/>
    <cellStyle name="Примечание 20 2 15 7" xfId="39165"/>
    <cellStyle name="Примечание 20 2 15 8" xfId="39166"/>
    <cellStyle name="Примечание 20 2 16" xfId="39167"/>
    <cellStyle name="Примечание 20 2 16 2" xfId="39168"/>
    <cellStyle name="Примечание 20 2 16 2 2" xfId="39169"/>
    <cellStyle name="Примечание 20 2 16 2 3" xfId="39170"/>
    <cellStyle name="Примечание 20 2 16 2 4" xfId="39171"/>
    <cellStyle name="Примечание 20 2 16 2 5" xfId="39172"/>
    <cellStyle name="Примечание 20 2 16 2 6" xfId="39173"/>
    <cellStyle name="Примечание 20 2 16 2 7" xfId="39174"/>
    <cellStyle name="Примечание 20 2 16 3" xfId="39175"/>
    <cellStyle name="Примечание 20 2 16 4" xfId="39176"/>
    <cellStyle name="Примечание 20 2 16 5" xfId="39177"/>
    <cellStyle name="Примечание 20 2 16 6" xfId="39178"/>
    <cellStyle name="Примечание 20 2 16 7" xfId="39179"/>
    <cellStyle name="Примечание 20 2 16 8" xfId="39180"/>
    <cellStyle name="Примечание 20 2 17" xfId="39181"/>
    <cellStyle name="Примечание 20 2 17 2" xfId="39182"/>
    <cellStyle name="Примечание 20 2 17 2 2" xfId="39183"/>
    <cellStyle name="Примечание 20 2 17 2 3" xfId="39184"/>
    <cellStyle name="Примечание 20 2 17 2 4" xfId="39185"/>
    <cellStyle name="Примечание 20 2 17 2 5" xfId="39186"/>
    <cellStyle name="Примечание 20 2 17 2 6" xfId="39187"/>
    <cellStyle name="Примечание 20 2 17 2 7" xfId="39188"/>
    <cellStyle name="Примечание 20 2 17 3" xfId="39189"/>
    <cellStyle name="Примечание 20 2 17 4" xfId="39190"/>
    <cellStyle name="Примечание 20 2 17 5" xfId="39191"/>
    <cellStyle name="Примечание 20 2 17 6" xfId="39192"/>
    <cellStyle name="Примечание 20 2 17 7" xfId="39193"/>
    <cellStyle name="Примечание 20 2 17 8" xfId="39194"/>
    <cellStyle name="Примечание 20 2 18" xfId="39195"/>
    <cellStyle name="Примечание 20 2 18 2" xfId="39196"/>
    <cellStyle name="Примечание 20 2 18 2 2" xfId="39197"/>
    <cellStyle name="Примечание 20 2 18 2 3" xfId="39198"/>
    <cellStyle name="Примечание 20 2 18 2 4" xfId="39199"/>
    <cellStyle name="Примечание 20 2 18 2 5" xfId="39200"/>
    <cellStyle name="Примечание 20 2 18 2 6" xfId="39201"/>
    <cellStyle name="Примечание 20 2 18 2 7" xfId="39202"/>
    <cellStyle name="Примечание 20 2 18 3" xfId="39203"/>
    <cellStyle name="Примечание 20 2 18 4" xfId="39204"/>
    <cellStyle name="Примечание 20 2 18 5" xfId="39205"/>
    <cellStyle name="Примечание 20 2 18 6" xfId="39206"/>
    <cellStyle name="Примечание 20 2 18 7" xfId="39207"/>
    <cellStyle name="Примечание 20 2 18 8" xfId="39208"/>
    <cellStyle name="Примечание 20 2 19" xfId="39209"/>
    <cellStyle name="Примечание 20 2 19 2" xfId="39210"/>
    <cellStyle name="Примечание 20 2 19 2 2" xfId="39211"/>
    <cellStyle name="Примечание 20 2 19 2 3" xfId="39212"/>
    <cellStyle name="Примечание 20 2 19 2 4" xfId="39213"/>
    <cellStyle name="Примечание 20 2 19 2 5" xfId="39214"/>
    <cellStyle name="Примечание 20 2 19 2 6" xfId="39215"/>
    <cellStyle name="Примечание 20 2 19 2 7" xfId="39216"/>
    <cellStyle name="Примечание 20 2 19 3" xfId="39217"/>
    <cellStyle name="Примечание 20 2 19 4" xfId="39218"/>
    <cellStyle name="Примечание 20 2 19 5" xfId="39219"/>
    <cellStyle name="Примечание 20 2 19 6" xfId="39220"/>
    <cellStyle name="Примечание 20 2 19 7" xfId="39221"/>
    <cellStyle name="Примечание 20 2 19 8" xfId="39222"/>
    <cellStyle name="Примечание 20 2 2" xfId="39223"/>
    <cellStyle name="Примечание 20 2 2 2" xfId="39224"/>
    <cellStyle name="Примечание 20 2 2 2 2" xfId="39225"/>
    <cellStyle name="Примечание 20 2 2 2 3" xfId="39226"/>
    <cellStyle name="Примечание 20 2 2 2 4" xfId="39227"/>
    <cellStyle name="Примечание 20 2 2 2 5" xfId="39228"/>
    <cellStyle name="Примечание 20 2 2 2 6" xfId="39229"/>
    <cellStyle name="Примечание 20 2 2 2 7" xfId="39230"/>
    <cellStyle name="Примечание 20 2 2 3" xfId="39231"/>
    <cellStyle name="Примечание 20 2 2 4" xfId="39232"/>
    <cellStyle name="Примечание 20 2 2 5" xfId="39233"/>
    <cellStyle name="Примечание 20 2 2 6" xfId="39234"/>
    <cellStyle name="Примечание 20 2 2 7" xfId="39235"/>
    <cellStyle name="Примечание 20 2 2 8" xfId="39236"/>
    <cellStyle name="Примечание 20 2 20" xfId="39237"/>
    <cellStyle name="Примечание 20 2 20 2" xfId="39238"/>
    <cellStyle name="Примечание 20 2 20 2 2" xfId="39239"/>
    <cellStyle name="Примечание 20 2 20 2 3" xfId="39240"/>
    <cellStyle name="Примечание 20 2 20 2 4" xfId="39241"/>
    <cellStyle name="Примечание 20 2 20 2 5" xfId="39242"/>
    <cellStyle name="Примечание 20 2 20 2 6" xfId="39243"/>
    <cellStyle name="Примечание 20 2 20 2 7" xfId="39244"/>
    <cellStyle name="Примечание 20 2 20 3" xfId="39245"/>
    <cellStyle name="Примечание 20 2 20 4" xfId="39246"/>
    <cellStyle name="Примечание 20 2 20 5" xfId="39247"/>
    <cellStyle name="Примечание 20 2 20 6" xfId="39248"/>
    <cellStyle name="Примечание 20 2 20 7" xfId="39249"/>
    <cellStyle name="Примечание 20 2 20 8" xfId="39250"/>
    <cellStyle name="Примечание 20 2 21" xfId="39251"/>
    <cellStyle name="Примечание 20 2 21 2" xfId="39252"/>
    <cellStyle name="Примечание 20 2 21 2 2" xfId="39253"/>
    <cellStyle name="Примечание 20 2 21 2 3" xfId="39254"/>
    <cellStyle name="Примечание 20 2 21 2 4" xfId="39255"/>
    <cellStyle name="Примечание 20 2 21 2 5" xfId="39256"/>
    <cellStyle name="Примечание 20 2 21 2 6" xfId="39257"/>
    <cellStyle name="Примечание 20 2 21 2 7" xfId="39258"/>
    <cellStyle name="Примечание 20 2 21 3" xfId="39259"/>
    <cellStyle name="Примечание 20 2 21 4" xfId="39260"/>
    <cellStyle name="Примечание 20 2 21 5" xfId="39261"/>
    <cellStyle name="Примечание 20 2 21 6" xfId="39262"/>
    <cellStyle name="Примечание 20 2 21 7" xfId="39263"/>
    <cellStyle name="Примечание 20 2 21 8" xfId="39264"/>
    <cellStyle name="Примечание 20 2 22" xfId="39265"/>
    <cellStyle name="Примечание 20 2 22 2" xfId="39266"/>
    <cellStyle name="Примечание 20 2 22 2 2" xfId="39267"/>
    <cellStyle name="Примечание 20 2 22 2 3" xfId="39268"/>
    <cellStyle name="Примечание 20 2 22 2 4" xfId="39269"/>
    <cellStyle name="Примечание 20 2 22 2 5" xfId="39270"/>
    <cellStyle name="Примечание 20 2 22 2 6" xfId="39271"/>
    <cellStyle name="Примечание 20 2 22 2 7" xfId="39272"/>
    <cellStyle name="Примечание 20 2 22 3" xfId="39273"/>
    <cellStyle name="Примечание 20 2 22 4" xfId="39274"/>
    <cellStyle name="Примечание 20 2 22 5" xfId="39275"/>
    <cellStyle name="Примечание 20 2 22 6" xfId="39276"/>
    <cellStyle name="Примечание 20 2 22 7" xfId="39277"/>
    <cellStyle name="Примечание 20 2 22 8" xfId="39278"/>
    <cellStyle name="Примечание 20 2 23" xfId="39279"/>
    <cellStyle name="Примечание 20 2 23 2" xfId="39280"/>
    <cellStyle name="Примечание 20 2 23 2 2" xfId="39281"/>
    <cellStyle name="Примечание 20 2 23 2 3" xfId="39282"/>
    <cellStyle name="Примечание 20 2 23 2 4" xfId="39283"/>
    <cellStyle name="Примечание 20 2 23 2 5" xfId="39284"/>
    <cellStyle name="Примечание 20 2 23 2 6" xfId="39285"/>
    <cellStyle name="Примечание 20 2 23 2 7" xfId="39286"/>
    <cellStyle name="Примечание 20 2 23 3" xfId="39287"/>
    <cellStyle name="Примечание 20 2 23 4" xfId="39288"/>
    <cellStyle name="Примечание 20 2 23 5" xfId="39289"/>
    <cellStyle name="Примечание 20 2 23 6" xfId="39290"/>
    <cellStyle name="Примечание 20 2 23 7" xfId="39291"/>
    <cellStyle name="Примечание 20 2 23 8" xfId="39292"/>
    <cellStyle name="Примечание 20 2 24" xfId="39293"/>
    <cellStyle name="Примечание 20 2 24 2" xfId="39294"/>
    <cellStyle name="Примечание 20 2 24 2 2" xfId="39295"/>
    <cellStyle name="Примечание 20 2 24 2 3" xfId="39296"/>
    <cellStyle name="Примечание 20 2 24 2 4" xfId="39297"/>
    <cellStyle name="Примечание 20 2 24 2 5" xfId="39298"/>
    <cellStyle name="Примечание 20 2 24 2 6" xfId="39299"/>
    <cellStyle name="Примечание 20 2 24 2 7" xfId="39300"/>
    <cellStyle name="Примечание 20 2 24 3" xfId="39301"/>
    <cellStyle name="Примечание 20 2 24 4" xfId="39302"/>
    <cellStyle name="Примечание 20 2 24 5" xfId="39303"/>
    <cellStyle name="Примечание 20 2 24 6" xfId="39304"/>
    <cellStyle name="Примечание 20 2 24 7" xfId="39305"/>
    <cellStyle name="Примечание 20 2 24 8" xfId="39306"/>
    <cellStyle name="Примечание 20 2 25" xfId="39307"/>
    <cellStyle name="Примечание 20 2 25 2" xfId="39308"/>
    <cellStyle name="Примечание 20 2 25 2 2" xfId="39309"/>
    <cellStyle name="Примечание 20 2 25 2 3" xfId="39310"/>
    <cellStyle name="Примечание 20 2 25 2 4" xfId="39311"/>
    <cellStyle name="Примечание 20 2 25 2 5" xfId="39312"/>
    <cellStyle name="Примечание 20 2 25 2 6" xfId="39313"/>
    <cellStyle name="Примечание 20 2 25 2 7" xfId="39314"/>
    <cellStyle name="Примечание 20 2 25 3" xfId="39315"/>
    <cellStyle name="Примечание 20 2 25 4" xfId="39316"/>
    <cellStyle name="Примечание 20 2 25 5" xfId="39317"/>
    <cellStyle name="Примечание 20 2 25 6" xfId="39318"/>
    <cellStyle name="Примечание 20 2 25 7" xfId="39319"/>
    <cellStyle name="Примечание 20 2 25 8" xfId="39320"/>
    <cellStyle name="Примечание 20 2 26" xfId="39321"/>
    <cellStyle name="Примечание 20 2 26 2" xfId="39322"/>
    <cellStyle name="Примечание 20 2 26 2 2" xfId="39323"/>
    <cellStyle name="Примечание 20 2 26 2 3" xfId="39324"/>
    <cellStyle name="Примечание 20 2 26 2 4" xfId="39325"/>
    <cellStyle name="Примечание 20 2 26 2 5" xfId="39326"/>
    <cellStyle name="Примечание 20 2 26 2 6" xfId="39327"/>
    <cellStyle name="Примечание 20 2 26 2 7" xfId="39328"/>
    <cellStyle name="Примечание 20 2 26 3" xfId="39329"/>
    <cellStyle name="Примечание 20 2 26 4" xfId="39330"/>
    <cellStyle name="Примечание 20 2 26 5" xfId="39331"/>
    <cellStyle name="Примечание 20 2 26 6" xfId="39332"/>
    <cellStyle name="Примечание 20 2 26 7" xfId="39333"/>
    <cellStyle name="Примечание 20 2 26 8" xfId="39334"/>
    <cellStyle name="Примечание 20 2 27" xfId="39335"/>
    <cellStyle name="Примечание 20 2 27 2" xfId="39336"/>
    <cellStyle name="Примечание 20 2 27 2 2" xfId="39337"/>
    <cellStyle name="Примечание 20 2 27 2 3" xfId="39338"/>
    <cellStyle name="Примечание 20 2 27 2 4" xfId="39339"/>
    <cellStyle name="Примечание 20 2 27 2 5" xfId="39340"/>
    <cellStyle name="Примечание 20 2 27 2 6" xfId="39341"/>
    <cellStyle name="Примечание 20 2 27 2 7" xfId="39342"/>
    <cellStyle name="Примечание 20 2 27 3" xfId="39343"/>
    <cellStyle name="Примечание 20 2 27 4" xfId="39344"/>
    <cellStyle name="Примечание 20 2 27 5" xfId="39345"/>
    <cellStyle name="Примечание 20 2 27 6" xfId="39346"/>
    <cellStyle name="Примечание 20 2 27 7" xfId="39347"/>
    <cellStyle name="Примечание 20 2 27 8" xfId="39348"/>
    <cellStyle name="Примечание 20 2 28" xfId="39349"/>
    <cellStyle name="Примечание 20 2 28 2" xfId="39350"/>
    <cellStyle name="Примечание 20 2 28 2 2" xfId="39351"/>
    <cellStyle name="Примечание 20 2 28 2 3" xfId="39352"/>
    <cellStyle name="Примечание 20 2 28 2 4" xfId="39353"/>
    <cellStyle name="Примечание 20 2 28 2 5" xfId="39354"/>
    <cellStyle name="Примечание 20 2 28 2 6" xfId="39355"/>
    <cellStyle name="Примечание 20 2 28 2 7" xfId="39356"/>
    <cellStyle name="Примечание 20 2 28 3" xfId="39357"/>
    <cellStyle name="Примечание 20 2 28 4" xfId="39358"/>
    <cellStyle name="Примечание 20 2 28 5" xfId="39359"/>
    <cellStyle name="Примечание 20 2 28 6" xfId="39360"/>
    <cellStyle name="Примечание 20 2 28 7" xfId="39361"/>
    <cellStyle name="Примечание 20 2 28 8" xfId="39362"/>
    <cellStyle name="Примечание 20 2 29" xfId="39363"/>
    <cellStyle name="Примечание 20 2 29 2" xfId="39364"/>
    <cellStyle name="Примечание 20 2 29 3" xfId="39365"/>
    <cellStyle name="Примечание 20 2 29 4" xfId="39366"/>
    <cellStyle name="Примечание 20 2 29 5" xfId="39367"/>
    <cellStyle name="Примечание 20 2 29 6" xfId="39368"/>
    <cellStyle name="Примечание 20 2 29 7" xfId="39369"/>
    <cellStyle name="Примечание 20 2 3" xfId="39370"/>
    <cellStyle name="Примечание 20 2 3 2" xfId="39371"/>
    <cellStyle name="Примечание 20 2 3 2 2" xfId="39372"/>
    <cellStyle name="Примечание 20 2 3 2 3" xfId="39373"/>
    <cellStyle name="Примечание 20 2 3 2 4" xfId="39374"/>
    <cellStyle name="Примечание 20 2 3 2 5" xfId="39375"/>
    <cellStyle name="Примечание 20 2 3 2 6" xfId="39376"/>
    <cellStyle name="Примечание 20 2 3 2 7" xfId="39377"/>
    <cellStyle name="Примечание 20 2 3 3" xfId="39378"/>
    <cellStyle name="Примечание 20 2 3 4" xfId="39379"/>
    <cellStyle name="Примечание 20 2 3 5" xfId="39380"/>
    <cellStyle name="Примечание 20 2 3 6" xfId="39381"/>
    <cellStyle name="Примечание 20 2 3 7" xfId="39382"/>
    <cellStyle name="Примечание 20 2 3 8" xfId="39383"/>
    <cellStyle name="Примечание 20 2 30" xfId="39384"/>
    <cellStyle name="Примечание 20 2 31" xfId="39385"/>
    <cellStyle name="Примечание 20 2 32" xfId="39386"/>
    <cellStyle name="Примечание 20 2 33" xfId="39387"/>
    <cellStyle name="Примечание 20 2 34" xfId="39388"/>
    <cellStyle name="Примечание 20 2 35" xfId="39389"/>
    <cellStyle name="Примечание 20 2 4" xfId="39390"/>
    <cellStyle name="Примечание 20 2 4 2" xfId="39391"/>
    <cellStyle name="Примечание 20 2 4 2 2" xfId="39392"/>
    <cellStyle name="Примечание 20 2 4 2 3" xfId="39393"/>
    <cellStyle name="Примечание 20 2 4 2 4" xfId="39394"/>
    <cellStyle name="Примечание 20 2 4 2 5" xfId="39395"/>
    <cellStyle name="Примечание 20 2 4 2 6" xfId="39396"/>
    <cellStyle name="Примечание 20 2 4 2 7" xfId="39397"/>
    <cellStyle name="Примечание 20 2 4 3" xfId="39398"/>
    <cellStyle name="Примечание 20 2 4 4" xfId="39399"/>
    <cellStyle name="Примечание 20 2 4 5" xfId="39400"/>
    <cellStyle name="Примечание 20 2 4 6" xfId="39401"/>
    <cellStyle name="Примечание 20 2 4 7" xfId="39402"/>
    <cellStyle name="Примечание 20 2 4 8" xfId="39403"/>
    <cellStyle name="Примечание 20 2 5" xfId="39404"/>
    <cellStyle name="Примечание 20 2 5 2" xfId="39405"/>
    <cellStyle name="Примечание 20 2 5 2 2" xfId="39406"/>
    <cellStyle name="Примечание 20 2 5 2 3" xfId="39407"/>
    <cellStyle name="Примечание 20 2 5 2 4" xfId="39408"/>
    <cellStyle name="Примечание 20 2 5 2 5" xfId="39409"/>
    <cellStyle name="Примечание 20 2 5 2 6" xfId="39410"/>
    <cellStyle name="Примечание 20 2 5 2 7" xfId="39411"/>
    <cellStyle name="Примечание 20 2 5 3" xfId="39412"/>
    <cellStyle name="Примечание 20 2 5 4" xfId="39413"/>
    <cellStyle name="Примечание 20 2 5 5" xfId="39414"/>
    <cellStyle name="Примечание 20 2 5 6" xfId="39415"/>
    <cellStyle name="Примечание 20 2 5 7" xfId="39416"/>
    <cellStyle name="Примечание 20 2 5 8" xfId="39417"/>
    <cellStyle name="Примечание 20 2 6" xfId="39418"/>
    <cellStyle name="Примечание 20 2 6 2" xfId="39419"/>
    <cellStyle name="Примечание 20 2 6 2 2" xfId="39420"/>
    <cellStyle name="Примечание 20 2 6 2 3" xfId="39421"/>
    <cellStyle name="Примечание 20 2 6 2 4" xfId="39422"/>
    <cellStyle name="Примечание 20 2 6 2 5" xfId="39423"/>
    <cellStyle name="Примечание 20 2 6 2 6" xfId="39424"/>
    <cellStyle name="Примечание 20 2 6 2 7" xfId="39425"/>
    <cellStyle name="Примечание 20 2 6 3" xfId="39426"/>
    <cellStyle name="Примечание 20 2 6 4" xfId="39427"/>
    <cellStyle name="Примечание 20 2 6 5" xfId="39428"/>
    <cellStyle name="Примечание 20 2 6 6" xfId="39429"/>
    <cellStyle name="Примечание 20 2 6 7" xfId="39430"/>
    <cellStyle name="Примечание 20 2 6 8" xfId="39431"/>
    <cellStyle name="Примечание 20 2 7" xfId="39432"/>
    <cellStyle name="Примечание 20 2 7 2" xfId="39433"/>
    <cellStyle name="Примечание 20 2 7 2 2" xfId="39434"/>
    <cellStyle name="Примечание 20 2 7 2 3" xfId="39435"/>
    <cellStyle name="Примечание 20 2 7 2 4" xfId="39436"/>
    <cellStyle name="Примечание 20 2 7 2 5" xfId="39437"/>
    <cellStyle name="Примечание 20 2 7 2 6" xfId="39438"/>
    <cellStyle name="Примечание 20 2 7 2 7" xfId="39439"/>
    <cellStyle name="Примечание 20 2 7 3" xfId="39440"/>
    <cellStyle name="Примечание 20 2 7 4" xfId="39441"/>
    <cellStyle name="Примечание 20 2 7 5" xfId="39442"/>
    <cellStyle name="Примечание 20 2 7 6" xfId="39443"/>
    <cellStyle name="Примечание 20 2 7 7" xfId="39444"/>
    <cellStyle name="Примечание 20 2 7 8" xfId="39445"/>
    <cellStyle name="Примечание 20 2 8" xfId="39446"/>
    <cellStyle name="Примечание 20 2 8 2" xfId="39447"/>
    <cellStyle name="Примечание 20 2 8 2 2" xfId="39448"/>
    <cellStyle name="Примечание 20 2 8 2 3" xfId="39449"/>
    <cellStyle name="Примечание 20 2 8 2 4" xfId="39450"/>
    <cellStyle name="Примечание 20 2 8 2 5" xfId="39451"/>
    <cellStyle name="Примечание 20 2 8 2 6" xfId="39452"/>
    <cellStyle name="Примечание 20 2 8 2 7" xfId="39453"/>
    <cellStyle name="Примечание 20 2 8 3" xfId="39454"/>
    <cellStyle name="Примечание 20 2 8 4" xfId="39455"/>
    <cellStyle name="Примечание 20 2 8 5" xfId="39456"/>
    <cellStyle name="Примечание 20 2 8 6" xfId="39457"/>
    <cellStyle name="Примечание 20 2 8 7" xfId="39458"/>
    <cellStyle name="Примечание 20 2 8 8" xfId="39459"/>
    <cellStyle name="Примечание 20 2 9" xfId="39460"/>
    <cellStyle name="Примечание 20 2 9 2" xfId="39461"/>
    <cellStyle name="Примечание 20 2 9 2 2" xfId="39462"/>
    <cellStyle name="Примечание 20 2 9 2 3" xfId="39463"/>
    <cellStyle name="Примечание 20 2 9 2 4" xfId="39464"/>
    <cellStyle name="Примечание 20 2 9 2 5" xfId="39465"/>
    <cellStyle name="Примечание 20 2 9 2 6" xfId="39466"/>
    <cellStyle name="Примечание 20 2 9 2 7" xfId="39467"/>
    <cellStyle name="Примечание 20 2 9 3" xfId="39468"/>
    <cellStyle name="Примечание 20 2 9 4" xfId="39469"/>
    <cellStyle name="Примечание 20 2 9 5" xfId="39470"/>
    <cellStyle name="Примечание 20 2 9 6" xfId="39471"/>
    <cellStyle name="Примечание 20 2 9 7" xfId="39472"/>
    <cellStyle name="Примечание 20 2 9 8" xfId="39473"/>
    <cellStyle name="Примечание 20 2_7 Расчёт тарифа 2011-2012 МЭС Востока" xfId="39474"/>
    <cellStyle name="Примечание 20 20" xfId="39475"/>
    <cellStyle name="Примечание 20 20 2" xfId="39476"/>
    <cellStyle name="Примечание 20 20 2 2" xfId="39477"/>
    <cellStyle name="Примечание 20 20 2 3" xfId="39478"/>
    <cellStyle name="Примечание 20 20 2 4" xfId="39479"/>
    <cellStyle name="Примечание 20 20 2 5" xfId="39480"/>
    <cellStyle name="Примечание 20 20 2 6" xfId="39481"/>
    <cellStyle name="Примечание 20 20 2 7" xfId="39482"/>
    <cellStyle name="Примечание 20 20 3" xfId="39483"/>
    <cellStyle name="Примечание 20 20 4" xfId="39484"/>
    <cellStyle name="Примечание 20 20 5" xfId="39485"/>
    <cellStyle name="Примечание 20 20 6" xfId="39486"/>
    <cellStyle name="Примечание 20 20 7" xfId="39487"/>
    <cellStyle name="Примечание 20 20 8" xfId="39488"/>
    <cellStyle name="Примечание 20 21" xfId="39489"/>
    <cellStyle name="Примечание 20 21 2" xfId="39490"/>
    <cellStyle name="Примечание 20 21 2 2" xfId="39491"/>
    <cellStyle name="Примечание 20 21 2 3" xfId="39492"/>
    <cellStyle name="Примечание 20 21 2 4" xfId="39493"/>
    <cellStyle name="Примечание 20 21 2 5" xfId="39494"/>
    <cellStyle name="Примечание 20 21 2 6" xfId="39495"/>
    <cellStyle name="Примечание 20 21 2 7" xfId="39496"/>
    <cellStyle name="Примечание 20 21 3" xfId="39497"/>
    <cellStyle name="Примечание 20 21 4" xfId="39498"/>
    <cellStyle name="Примечание 20 21 5" xfId="39499"/>
    <cellStyle name="Примечание 20 21 6" xfId="39500"/>
    <cellStyle name="Примечание 20 21 7" xfId="39501"/>
    <cellStyle name="Примечание 20 21 8" xfId="39502"/>
    <cellStyle name="Примечание 20 22" xfId="39503"/>
    <cellStyle name="Примечание 20 22 2" xfId="39504"/>
    <cellStyle name="Примечание 20 22 2 2" xfId="39505"/>
    <cellStyle name="Примечание 20 22 2 3" xfId="39506"/>
    <cellStyle name="Примечание 20 22 2 4" xfId="39507"/>
    <cellStyle name="Примечание 20 22 2 5" xfId="39508"/>
    <cellStyle name="Примечание 20 22 2 6" xfId="39509"/>
    <cellStyle name="Примечание 20 22 2 7" xfId="39510"/>
    <cellStyle name="Примечание 20 22 3" xfId="39511"/>
    <cellStyle name="Примечание 20 22 4" xfId="39512"/>
    <cellStyle name="Примечание 20 22 5" xfId="39513"/>
    <cellStyle name="Примечание 20 22 6" xfId="39514"/>
    <cellStyle name="Примечание 20 22 7" xfId="39515"/>
    <cellStyle name="Примечание 20 22 8" xfId="39516"/>
    <cellStyle name="Примечание 20 23" xfId="39517"/>
    <cellStyle name="Примечание 20 23 2" xfId="39518"/>
    <cellStyle name="Примечание 20 23 2 2" xfId="39519"/>
    <cellStyle name="Примечание 20 23 2 3" xfId="39520"/>
    <cellStyle name="Примечание 20 23 2 4" xfId="39521"/>
    <cellStyle name="Примечание 20 23 2 5" xfId="39522"/>
    <cellStyle name="Примечание 20 23 2 6" xfId="39523"/>
    <cellStyle name="Примечание 20 23 2 7" xfId="39524"/>
    <cellStyle name="Примечание 20 23 3" xfId="39525"/>
    <cellStyle name="Примечание 20 23 4" xfId="39526"/>
    <cellStyle name="Примечание 20 23 5" xfId="39527"/>
    <cellStyle name="Примечание 20 23 6" xfId="39528"/>
    <cellStyle name="Примечание 20 23 7" xfId="39529"/>
    <cellStyle name="Примечание 20 23 8" xfId="39530"/>
    <cellStyle name="Примечание 20 24" xfId="39531"/>
    <cellStyle name="Примечание 20 24 2" xfId="39532"/>
    <cellStyle name="Примечание 20 24 2 2" xfId="39533"/>
    <cellStyle name="Примечание 20 24 2 3" xfId="39534"/>
    <cellStyle name="Примечание 20 24 2 4" xfId="39535"/>
    <cellStyle name="Примечание 20 24 2 5" xfId="39536"/>
    <cellStyle name="Примечание 20 24 2 6" xfId="39537"/>
    <cellStyle name="Примечание 20 24 2 7" xfId="39538"/>
    <cellStyle name="Примечание 20 24 3" xfId="39539"/>
    <cellStyle name="Примечание 20 24 4" xfId="39540"/>
    <cellStyle name="Примечание 20 24 5" xfId="39541"/>
    <cellStyle name="Примечание 20 24 6" xfId="39542"/>
    <cellStyle name="Примечание 20 24 7" xfId="39543"/>
    <cellStyle name="Примечание 20 24 8" xfId="39544"/>
    <cellStyle name="Примечание 20 25" xfId="39545"/>
    <cellStyle name="Примечание 20 25 2" xfId="39546"/>
    <cellStyle name="Примечание 20 25 2 2" xfId="39547"/>
    <cellStyle name="Примечание 20 25 2 3" xfId="39548"/>
    <cellStyle name="Примечание 20 25 2 4" xfId="39549"/>
    <cellStyle name="Примечание 20 25 2 5" xfId="39550"/>
    <cellStyle name="Примечание 20 25 2 6" xfId="39551"/>
    <cellStyle name="Примечание 20 25 2 7" xfId="39552"/>
    <cellStyle name="Примечание 20 25 3" xfId="39553"/>
    <cellStyle name="Примечание 20 25 4" xfId="39554"/>
    <cellStyle name="Примечание 20 25 5" xfId="39555"/>
    <cellStyle name="Примечание 20 25 6" xfId="39556"/>
    <cellStyle name="Примечание 20 25 7" xfId="39557"/>
    <cellStyle name="Примечание 20 25 8" xfId="39558"/>
    <cellStyle name="Примечание 20 26" xfId="39559"/>
    <cellStyle name="Примечание 20 26 2" xfId="39560"/>
    <cellStyle name="Примечание 20 26 2 2" xfId="39561"/>
    <cellStyle name="Примечание 20 26 2 3" xfId="39562"/>
    <cellStyle name="Примечание 20 26 2 4" xfId="39563"/>
    <cellStyle name="Примечание 20 26 2 5" xfId="39564"/>
    <cellStyle name="Примечание 20 26 2 6" xfId="39565"/>
    <cellStyle name="Примечание 20 26 2 7" xfId="39566"/>
    <cellStyle name="Примечание 20 26 3" xfId="39567"/>
    <cellStyle name="Примечание 20 26 4" xfId="39568"/>
    <cellStyle name="Примечание 20 26 5" xfId="39569"/>
    <cellStyle name="Примечание 20 26 6" xfId="39570"/>
    <cellStyle name="Примечание 20 26 7" xfId="39571"/>
    <cellStyle name="Примечание 20 26 8" xfId="39572"/>
    <cellStyle name="Примечание 20 27" xfId="39573"/>
    <cellStyle name="Примечание 20 27 2" xfId="39574"/>
    <cellStyle name="Примечание 20 27 2 2" xfId="39575"/>
    <cellStyle name="Примечание 20 27 2 3" xfId="39576"/>
    <cellStyle name="Примечание 20 27 2 4" xfId="39577"/>
    <cellStyle name="Примечание 20 27 2 5" xfId="39578"/>
    <cellStyle name="Примечание 20 27 2 6" xfId="39579"/>
    <cellStyle name="Примечание 20 27 2 7" xfId="39580"/>
    <cellStyle name="Примечание 20 27 3" xfId="39581"/>
    <cellStyle name="Примечание 20 27 4" xfId="39582"/>
    <cellStyle name="Примечание 20 27 5" xfId="39583"/>
    <cellStyle name="Примечание 20 27 6" xfId="39584"/>
    <cellStyle name="Примечание 20 27 7" xfId="39585"/>
    <cellStyle name="Примечание 20 27 8" xfId="39586"/>
    <cellStyle name="Примечание 20 28" xfId="39587"/>
    <cellStyle name="Примечание 20 28 2" xfId="39588"/>
    <cellStyle name="Примечание 20 28 2 2" xfId="39589"/>
    <cellStyle name="Примечание 20 28 2 3" xfId="39590"/>
    <cellStyle name="Примечание 20 28 2 4" xfId="39591"/>
    <cellStyle name="Примечание 20 28 2 5" xfId="39592"/>
    <cellStyle name="Примечание 20 28 2 6" xfId="39593"/>
    <cellStyle name="Примечание 20 28 2 7" xfId="39594"/>
    <cellStyle name="Примечание 20 28 3" xfId="39595"/>
    <cellStyle name="Примечание 20 28 4" xfId="39596"/>
    <cellStyle name="Примечание 20 28 5" xfId="39597"/>
    <cellStyle name="Примечание 20 28 6" xfId="39598"/>
    <cellStyle name="Примечание 20 28 7" xfId="39599"/>
    <cellStyle name="Примечание 20 28 8" xfId="39600"/>
    <cellStyle name="Примечание 20 29" xfId="39601"/>
    <cellStyle name="Примечание 20 29 2" xfId="39602"/>
    <cellStyle name="Примечание 20 29 2 2" xfId="39603"/>
    <cellStyle name="Примечание 20 29 2 3" xfId="39604"/>
    <cellStyle name="Примечание 20 29 2 4" xfId="39605"/>
    <cellStyle name="Примечание 20 29 2 5" xfId="39606"/>
    <cellStyle name="Примечание 20 29 2 6" xfId="39607"/>
    <cellStyle name="Примечание 20 29 2 7" xfId="39608"/>
    <cellStyle name="Примечание 20 29 3" xfId="39609"/>
    <cellStyle name="Примечание 20 29 4" xfId="39610"/>
    <cellStyle name="Примечание 20 29 5" xfId="39611"/>
    <cellStyle name="Примечание 20 29 6" xfId="39612"/>
    <cellStyle name="Примечание 20 29 7" xfId="39613"/>
    <cellStyle name="Примечание 20 29 8" xfId="39614"/>
    <cellStyle name="Примечание 20 3" xfId="39615"/>
    <cellStyle name="Примечание 20 3 10" xfId="39616"/>
    <cellStyle name="Примечание 20 3 10 2" xfId="39617"/>
    <cellStyle name="Примечание 20 3 10 2 2" xfId="39618"/>
    <cellStyle name="Примечание 20 3 10 2 3" xfId="39619"/>
    <cellStyle name="Примечание 20 3 10 2 4" xfId="39620"/>
    <cellStyle name="Примечание 20 3 10 2 5" xfId="39621"/>
    <cellStyle name="Примечание 20 3 10 2 6" xfId="39622"/>
    <cellStyle name="Примечание 20 3 10 2 7" xfId="39623"/>
    <cellStyle name="Примечание 20 3 10 3" xfId="39624"/>
    <cellStyle name="Примечание 20 3 10 4" xfId="39625"/>
    <cellStyle name="Примечание 20 3 10 5" xfId="39626"/>
    <cellStyle name="Примечание 20 3 10 6" xfId="39627"/>
    <cellStyle name="Примечание 20 3 10 7" xfId="39628"/>
    <cellStyle name="Примечание 20 3 10 8" xfId="39629"/>
    <cellStyle name="Примечание 20 3 11" xfId="39630"/>
    <cellStyle name="Примечание 20 3 11 2" xfId="39631"/>
    <cellStyle name="Примечание 20 3 11 2 2" xfId="39632"/>
    <cellStyle name="Примечание 20 3 11 2 3" xfId="39633"/>
    <cellStyle name="Примечание 20 3 11 2 4" xfId="39634"/>
    <cellStyle name="Примечание 20 3 11 2 5" xfId="39635"/>
    <cellStyle name="Примечание 20 3 11 2 6" xfId="39636"/>
    <cellStyle name="Примечание 20 3 11 2 7" xfId="39637"/>
    <cellStyle name="Примечание 20 3 11 3" xfId="39638"/>
    <cellStyle name="Примечание 20 3 11 4" xfId="39639"/>
    <cellStyle name="Примечание 20 3 11 5" xfId="39640"/>
    <cellStyle name="Примечание 20 3 11 6" xfId="39641"/>
    <cellStyle name="Примечание 20 3 11 7" xfId="39642"/>
    <cellStyle name="Примечание 20 3 11 8" xfId="39643"/>
    <cellStyle name="Примечание 20 3 12" xfId="39644"/>
    <cellStyle name="Примечание 20 3 12 2" xfId="39645"/>
    <cellStyle name="Примечание 20 3 12 2 2" xfId="39646"/>
    <cellStyle name="Примечание 20 3 12 2 3" xfId="39647"/>
    <cellStyle name="Примечание 20 3 12 2 4" xfId="39648"/>
    <cellStyle name="Примечание 20 3 12 2 5" xfId="39649"/>
    <cellStyle name="Примечание 20 3 12 2 6" xfId="39650"/>
    <cellStyle name="Примечание 20 3 12 2 7" xfId="39651"/>
    <cellStyle name="Примечание 20 3 12 3" xfId="39652"/>
    <cellStyle name="Примечание 20 3 12 4" xfId="39653"/>
    <cellStyle name="Примечание 20 3 12 5" xfId="39654"/>
    <cellStyle name="Примечание 20 3 12 6" xfId="39655"/>
    <cellStyle name="Примечание 20 3 12 7" xfId="39656"/>
    <cellStyle name="Примечание 20 3 12 8" xfId="39657"/>
    <cellStyle name="Примечание 20 3 13" xfId="39658"/>
    <cellStyle name="Примечание 20 3 13 2" xfId="39659"/>
    <cellStyle name="Примечание 20 3 13 2 2" xfId="39660"/>
    <cellStyle name="Примечание 20 3 13 2 3" xfId="39661"/>
    <cellStyle name="Примечание 20 3 13 2 4" xfId="39662"/>
    <cellStyle name="Примечание 20 3 13 2 5" xfId="39663"/>
    <cellStyle name="Примечание 20 3 13 2 6" xfId="39664"/>
    <cellStyle name="Примечание 20 3 13 2 7" xfId="39665"/>
    <cellStyle name="Примечание 20 3 13 3" xfId="39666"/>
    <cellStyle name="Примечание 20 3 13 4" xfId="39667"/>
    <cellStyle name="Примечание 20 3 13 5" xfId="39668"/>
    <cellStyle name="Примечание 20 3 13 6" xfId="39669"/>
    <cellStyle name="Примечание 20 3 13 7" xfId="39670"/>
    <cellStyle name="Примечание 20 3 13 8" xfId="39671"/>
    <cellStyle name="Примечание 20 3 14" xfId="39672"/>
    <cellStyle name="Примечание 20 3 14 2" xfId="39673"/>
    <cellStyle name="Примечание 20 3 14 2 2" xfId="39674"/>
    <cellStyle name="Примечание 20 3 14 2 3" xfId="39675"/>
    <cellStyle name="Примечание 20 3 14 2 4" xfId="39676"/>
    <cellStyle name="Примечание 20 3 14 2 5" xfId="39677"/>
    <cellStyle name="Примечание 20 3 14 2 6" xfId="39678"/>
    <cellStyle name="Примечание 20 3 14 2 7" xfId="39679"/>
    <cellStyle name="Примечание 20 3 14 3" xfId="39680"/>
    <cellStyle name="Примечание 20 3 14 4" xfId="39681"/>
    <cellStyle name="Примечание 20 3 14 5" xfId="39682"/>
    <cellStyle name="Примечание 20 3 14 6" xfId="39683"/>
    <cellStyle name="Примечание 20 3 14 7" xfId="39684"/>
    <cellStyle name="Примечание 20 3 14 8" xfId="39685"/>
    <cellStyle name="Примечание 20 3 15" xfId="39686"/>
    <cellStyle name="Примечание 20 3 15 2" xfId="39687"/>
    <cellStyle name="Примечание 20 3 15 2 2" xfId="39688"/>
    <cellStyle name="Примечание 20 3 15 2 3" xfId="39689"/>
    <cellStyle name="Примечание 20 3 15 2 4" xfId="39690"/>
    <cellStyle name="Примечание 20 3 15 2 5" xfId="39691"/>
    <cellStyle name="Примечание 20 3 15 2 6" xfId="39692"/>
    <cellStyle name="Примечание 20 3 15 2 7" xfId="39693"/>
    <cellStyle name="Примечание 20 3 15 3" xfId="39694"/>
    <cellStyle name="Примечание 20 3 15 4" xfId="39695"/>
    <cellStyle name="Примечание 20 3 15 5" xfId="39696"/>
    <cellStyle name="Примечание 20 3 15 6" xfId="39697"/>
    <cellStyle name="Примечание 20 3 15 7" xfId="39698"/>
    <cellStyle name="Примечание 20 3 15 8" xfId="39699"/>
    <cellStyle name="Примечание 20 3 16" xfId="39700"/>
    <cellStyle name="Примечание 20 3 16 2" xfId="39701"/>
    <cellStyle name="Примечание 20 3 16 2 2" xfId="39702"/>
    <cellStyle name="Примечание 20 3 16 2 3" xfId="39703"/>
    <cellStyle name="Примечание 20 3 16 2 4" xfId="39704"/>
    <cellStyle name="Примечание 20 3 16 2 5" xfId="39705"/>
    <cellStyle name="Примечание 20 3 16 2 6" xfId="39706"/>
    <cellStyle name="Примечание 20 3 16 2 7" xfId="39707"/>
    <cellStyle name="Примечание 20 3 16 3" xfId="39708"/>
    <cellStyle name="Примечание 20 3 16 4" xfId="39709"/>
    <cellStyle name="Примечание 20 3 16 5" xfId="39710"/>
    <cellStyle name="Примечание 20 3 16 6" xfId="39711"/>
    <cellStyle name="Примечание 20 3 16 7" xfId="39712"/>
    <cellStyle name="Примечание 20 3 16 8" xfId="39713"/>
    <cellStyle name="Примечание 20 3 17" xfId="39714"/>
    <cellStyle name="Примечание 20 3 17 2" xfId="39715"/>
    <cellStyle name="Примечание 20 3 17 2 2" xfId="39716"/>
    <cellStyle name="Примечание 20 3 17 2 3" xfId="39717"/>
    <cellStyle name="Примечание 20 3 17 2 4" xfId="39718"/>
    <cellStyle name="Примечание 20 3 17 2 5" xfId="39719"/>
    <cellStyle name="Примечание 20 3 17 2 6" xfId="39720"/>
    <cellStyle name="Примечание 20 3 17 2 7" xfId="39721"/>
    <cellStyle name="Примечание 20 3 17 3" xfId="39722"/>
    <cellStyle name="Примечание 20 3 17 4" xfId="39723"/>
    <cellStyle name="Примечание 20 3 17 5" xfId="39724"/>
    <cellStyle name="Примечание 20 3 17 6" xfId="39725"/>
    <cellStyle name="Примечание 20 3 17 7" xfId="39726"/>
    <cellStyle name="Примечание 20 3 17 8" xfId="39727"/>
    <cellStyle name="Примечание 20 3 18" xfId="39728"/>
    <cellStyle name="Примечание 20 3 18 2" xfId="39729"/>
    <cellStyle name="Примечание 20 3 18 2 2" xfId="39730"/>
    <cellStyle name="Примечание 20 3 18 2 3" xfId="39731"/>
    <cellStyle name="Примечание 20 3 18 2 4" xfId="39732"/>
    <cellStyle name="Примечание 20 3 18 2 5" xfId="39733"/>
    <cellStyle name="Примечание 20 3 18 2 6" xfId="39734"/>
    <cellStyle name="Примечание 20 3 18 2 7" xfId="39735"/>
    <cellStyle name="Примечание 20 3 18 3" xfId="39736"/>
    <cellStyle name="Примечание 20 3 18 4" xfId="39737"/>
    <cellStyle name="Примечание 20 3 18 5" xfId="39738"/>
    <cellStyle name="Примечание 20 3 18 6" xfId="39739"/>
    <cellStyle name="Примечание 20 3 18 7" xfId="39740"/>
    <cellStyle name="Примечание 20 3 18 8" xfId="39741"/>
    <cellStyle name="Примечание 20 3 19" xfId="39742"/>
    <cellStyle name="Примечание 20 3 19 2" xfId="39743"/>
    <cellStyle name="Примечание 20 3 19 2 2" xfId="39744"/>
    <cellStyle name="Примечание 20 3 19 2 3" xfId="39745"/>
    <cellStyle name="Примечание 20 3 19 2 4" xfId="39746"/>
    <cellStyle name="Примечание 20 3 19 2 5" xfId="39747"/>
    <cellStyle name="Примечание 20 3 19 2 6" xfId="39748"/>
    <cellStyle name="Примечание 20 3 19 2 7" xfId="39749"/>
    <cellStyle name="Примечание 20 3 19 3" xfId="39750"/>
    <cellStyle name="Примечание 20 3 19 4" xfId="39751"/>
    <cellStyle name="Примечание 20 3 19 5" xfId="39752"/>
    <cellStyle name="Примечание 20 3 19 6" xfId="39753"/>
    <cellStyle name="Примечание 20 3 19 7" xfId="39754"/>
    <cellStyle name="Примечание 20 3 19 8" xfId="39755"/>
    <cellStyle name="Примечание 20 3 2" xfId="39756"/>
    <cellStyle name="Примечание 20 3 2 2" xfId="39757"/>
    <cellStyle name="Примечание 20 3 2 2 2" xfId="39758"/>
    <cellStyle name="Примечание 20 3 2 2 3" xfId="39759"/>
    <cellStyle name="Примечание 20 3 2 2 4" xfId="39760"/>
    <cellStyle name="Примечание 20 3 2 2 5" xfId="39761"/>
    <cellStyle name="Примечание 20 3 2 2 6" xfId="39762"/>
    <cellStyle name="Примечание 20 3 2 2 7" xfId="39763"/>
    <cellStyle name="Примечание 20 3 2 3" xfId="39764"/>
    <cellStyle name="Примечание 20 3 2 4" xfId="39765"/>
    <cellStyle name="Примечание 20 3 2 5" xfId="39766"/>
    <cellStyle name="Примечание 20 3 2 6" xfId="39767"/>
    <cellStyle name="Примечание 20 3 2 7" xfId="39768"/>
    <cellStyle name="Примечание 20 3 2 8" xfId="39769"/>
    <cellStyle name="Примечание 20 3 20" xfId="39770"/>
    <cellStyle name="Примечание 20 3 20 2" xfId="39771"/>
    <cellStyle name="Примечание 20 3 20 2 2" xfId="39772"/>
    <cellStyle name="Примечание 20 3 20 2 3" xfId="39773"/>
    <cellStyle name="Примечание 20 3 20 2 4" xfId="39774"/>
    <cellStyle name="Примечание 20 3 20 2 5" xfId="39775"/>
    <cellStyle name="Примечание 20 3 20 2 6" xfId="39776"/>
    <cellStyle name="Примечание 20 3 20 2 7" xfId="39777"/>
    <cellStyle name="Примечание 20 3 20 3" xfId="39778"/>
    <cellStyle name="Примечание 20 3 20 4" xfId="39779"/>
    <cellStyle name="Примечание 20 3 20 5" xfId="39780"/>
    <cellStyle name="Примечание 20 3 20 6" xfId="39781"/>
    <cellStyle name="Примечание 20 3 20 7" xfId="39782"/>
    <cellStyle name="Примечание 20 3 20 8" xfId="39783"/>
    <cellStyle name="Примечание 20 3 21" xfId="39784"/>
    <cellStyle name="Примечание 20 3 21 2" xfId="39785"/>
    <cellStyle name="Примечание 20 3 21 2 2" xfId="39786"/>
    <cellStyle name="Примечание 20 3 21 2 3" xfId="39787"/>
    <cellStyle name="Примечание 20 3 21 2 4" xfId="39788"/>
    <cellStyle name="Примечание 20 3 21 2 5" xfId="39789"/>
    <cellStyle name="Примечание 20 3 21 2 6" xfId="39790"/>
    <cellStyle name="Примечание 20 3 21 2 7" xfId="39791"/>
    <cellStyle name="Примечание 20 3 21 3" xfId="39792"/>
    <cellStyle name="Примечание 20 3 21 4" xfId="39793"/>
    <cellStyle name="Примечание 20 3 21 5" xfId="39794"/>
    <cellStyle name="Примечание 20 3 21 6" xfId="39795"/>
    <cellStyle name="Примечание 20 3 21 7" xfId="39796"/>
    <cellStyle name="Примечание 20 3 21 8" xfId="39797"/>
    <cellStyle name="Примечание 20 3 22" xfId="39798"/>
    <cellStyle name="Примечание 20 3 22 2" xfId="39799"/>
    <cellStyle name="Примечание 20 3 22 2 2" xfId="39800"/>
    <cellStyle name="Примечание 20 3 22 2 3" xfId="39801"/>
    <cellStyle name="Примечание 20 3 22 2 4" xfId="39802"/>
    <cellStyle name="Примечание 20 3 22 2 5" xfId="39803"/>
    <cellStyle name="Примечание 20 3 22 2 6" xfId="39804"/>
    <cellStyle name="Примечание 20 3 22 2 7" xfId="39805"/>
    <cellStyle name="Примечание 20 3 22 3" xfId="39806"/>
    <cellStyle name="Примечание 20 3 22 4" xfId="39807"/>
    <cellStyle name="Примечание 20 3 22 5" xfId="39808"/>
    <cellStyle name="Примечание 20 3 22 6" xfId="39809"/>
    <cellStyle name="Примечание 20 3 22 7" xfId="39810"/>
    <cellStyle name="Примечание 20 3 22 8" xfId="39811"/>
    <cellStyle name="Примечание 20 3 23" xfId="39812"/>
    <cellStyle name="Примечание 20 3 23 2" xfId="39813"/>
    <cellStyle name="Примечание 20 3 23 2 2" xfId="39814"/>
    <cellStyle name="Примечание 20 3 23 2 3" xfId="39815"/>
    <cellStyle name="Примечание 20 3 23 2 4" xfId="39816"/>
    <cellStyle name="Примечание 20 3 23 2 5" xfId="39817"/>
    <cellStyle name="Примечание 20 3 23 2 6" xfId="39818"/>
    <cellStyle name="Примечание 20 3 23 2 7" xfId="39819"/>
    <cellStyle name="Примечание 20 3 23 3" xfId="39820"/>
    <cellStyle name="Примечание 20 3 23 4" xfId="39821"/>
    <cellStyle name="Примечание 20 3 23 5" xfId="39822"/>
    <cellStyle name="Примечание 20 3 23 6" xfId="39823"/>
    <cellStyle name="Примечание 20 3 23 7" xfId="39824"/>
    <cellStyle name="Примечание 20 3 23 8" xfId="39825"/>
    <cellStyle name="Примечание 20 3 24" xfId="39826"/>
    <cellStyle name="Примечание 20 3 24 2" xfId="39827"/>
    <cellStyle name="Примечание 20 3 24 2 2" xfId="39828"/>
    <cellStyle name="Примечание 20 3 24 2 3" xfId="39829"/>
    <cellStyle name="Примечание 20 3 24 2 4" xfId="39830"/>
    <cellStyle name="Примечание 20 3 24 2 5" xfId="39831"/>
    <cellStyle name="Примечание 20 3 24 2 6" xfId="39832"/>
    <cellStyle name="Примечание 20 3 24 2 7" xfId="39833"/>
    <cellStyle name="Примечание 20 3 24 3" xfId="39834"/>
    <cellStyle name="Примечание 20 3 24 4" xfId="39835"/>
    <cellStyle name="Примечание 20 3 24 5" xfId="39836"/>
    <cellStyle name="Примечание 20 3 24 6" xfId="39837"/>
    <cellStyle name="Примечание 20 3 24 7" xfId="39838"/>
    <cellStyle name="Примечание 20 3 24 8" xfId="39839"/>
    <cellStyle name="Примечание 20 3 25" xfId="39840"/>
    <cellStyle name="Примечание 20 3 25 2" xfId="39841"/>
    <cellStyle name="Примечание 20 3 25 2 2" xfId="39842"/>
    <cellStyle name="Примечание 20 3 25 2 3" xfId="39843"/>
    <cellStyle name="Примечание 20 3 25 2 4" xfId="39844"/>
    <cellStyle name="Примечание 20 3 25 2 5" xfId="39845"/>
    <cellStyle name="Примечание 20 3 25 2 6" xfId="39846"/>
    <cellStyle name="Примечание 20 3 25 2 7" xfId="39847"/>
    <cellStyle name="Примечание 20 3 25 3" xfId="39848"/>
    <cellStyle name="Примечание 20 3 25 4" xfId="39849"/>
    <cellStyle name="Примечание 20 3 25 5" xfId="39850"/>
    <cellStyle name="Примечание 20 3 25 6" xfId="39851"/>
    <cellStyle name="Примечание 20 3 25 7" xfId="39852"/>
    <cellStyle name="Примечание 20 3 25 8" xfId="39853"/>
    <cellStyle name="Примечание 20 3 26" xfId="39854"/>
    <cellStyle name="Примечание 20 3 26 2" xfId="39855"/>
    <cellStyle name="Примечание 20 3 26 2 2" xfId="39856"/>
    <cellStyle name="Примечание 20 3 26 2 3" xfId="39857"/>
    <cellStyle name="Примечание 20 3 26 2 4" xfId="39858"/>
    <cellStyle name="Примечание 20 3 26 2 5" xfId="39859"/>
    <cellStyle name="Примечание 20 3 26 2 6" xfId="39860"/>
    <cellStyle name="Примечание 20 3 26 2 7" xfId="39861"/>
    <cellStyle name="Примечание 20 3 26 3" xfId="39862"/>
    <cellStyle name="Примечание 20 3 26 4" xfId="39863"/>
    <cellStyle name="Примечание 20 3 26 5" xfId="39864"/>
    <cellStyle name="Примечание 20 3 26 6" xfId="39865"/>
    <cellStyle name="Примечание 20 3 26 7" xfId="39866"/>
    <cellStyle name="Примечание 20 3 26 8" xfId="39867"/>
    <cellStyle name="Примечание 20 3 27" xfId="39868"/>
    <cellStyle name="Примечание 20 3 27 2" xfId="39869"/>
    <cellStyle name="Примечание 20 3 27 2 2" xfId="39870"/>
    <cellStyle name="Примечание 20 3 27 2 3" xfId="39871"/>
    <cellStyle name="Примечание 20 3 27 2 4" xfId="39872"/>
    <cellStyle name="Примечание 20 3 27 2 5" xfId="39873"/>
    <cellStyle name="Примечание 20 3 27 2 6" xfId="39874"/>
    <cellStyle name="Примечание 20 3 27 2 7" xfId="39875"/>
    <cellStyle name="Примечание 20 3 27 3" xfId="39876"/>
    <cellStyle name="Примечание 20 3 27 4" xfId="39877"/>
    <cellStyle name="Примечание 20 3 27 5" xfId="39878"/>
    <cellStyle name="Примечание 20 3 27 6" xfId="39879"/>
    <cellStyle name="Примечание 20 3 27 7" xfId="39880"/>
    <cellStyle name="Примечание 20 3 27 8" xfId="39881"/>
    <cellStyle name="Примечание 20 3 28" xfId="39882"/>
    <cellStyle name="Примечание 20 3 28 2" xfId="39883"/>
    <cellStyle name="Примечание 20 3 28 2 2" xfId="39884"/>
    <cellStyle name="Примечание 20 3 28 2 3" xfId="39885"/>
    <cellStyle name="Примечание 20 3 28 2 4" xfId="39886"/>
    <cellStyle name="Примечание 20 3 28 2 5" xfId="39887"/>
    <cellStyle name="Примечание 20 3 28 2 6" xfId="39888"/>
    <cellStyle name="Примечание 20 3 28 2 7" xfId="39889"/>
    <cellStyle name="Примечание 20 3 28 3" xfId="39890"/>
    <cellStyle name="Примечание 20 3 28 4" xfId="39891"/>
    <cellStyle name="Примечание 20 3 28 5" xfId="39892"/>
    <cellStyle name="Примечание 20 3 28 6" xfId="39893"/>
    <cellStyle name="Примечание 20 3 28 7" xfId="39894"/>
    <cellStyle name="Примечание 20 3 28 8" xfId="39895"/>
    <cellStyle name="Примечание 20 3 29" xfId="39896"/>
    <cellStyle name="Примечание 20 3 29 2" xfId="39897"/>
    <cellStyle name="Примечание 20 3 29 3" xfId="39898"/>
    <cellStyle name="Примечание 20 3 29 4" xfId="39899"/>
    <cellStyle name="Примечание 20 3 29 5" xfId="39900"/>
    <cellStyle name="Примечание 20 3 29 6" xfId="39901"/>
    <cellStyle name="Примечание 20 3 29 7" xfId="39902"/>
    <cellStyle name="Примечание 20 3 3" xfId="39903"/>
    <cellStyle name="Примечание 20 3 3 2" xfId="39904"/>
    <cellStyle name="Примечание 20 3 3 2 2" xfId="39905"/>
    <cellStyle name="Примечание 20 3 3 2 3" xfId="39906"/>
    <cellStyle name="Примечание 20 3 3 2 4" xfId="39907"/>
    <cellStyle name="Примечание 20 3 3 2 5" xfId="39908"/>
    <cellStyle name="Примечание 20 3 3 2 6" xfId="39909"/>
    <cellStyle name="Примечание 20 3 3 2 7" xfId="39910"/>
    <cellStyle name="Примечание 20 3 3 3" xfId="39911"/>
    <cellStyle name="Примечание 20 3 3 4" xfId="39912"/>
    <cellStyle name="Примечание 20 3 3 5" xfId="39913"/>
    <cellStyle name="Примечание 20 3 3 6" xfId="39914"/>
    <cellStyle name="Примечание 20 3 3 7" xfId="39915"/>
    <cellStyle name="Примечание 20 3 3 8" xfId="39916"/>
    <cellStyle name="Примечание 20 3 30" xfId="39917"/>
    <cellStyle name="Примечание 20 3 31" xfId="39918"/>
    <cellStyle name="Примечание 20 3 32" xfId="39919"/>
    <cellStyle name="Примечание 20 3 33" xfId="39920"/>
    <cellStyle name="Примечание 20 3 34" xfId="39921"/>
    <cellStyle name="Примечание 20 3 35" xfId="39922"/>
    <cellStyle name="Примечание 20 3 4" xfId="39923"/>
    <cellStyle name="Примечание 20 3 4 2" xfId="39924"/>
    <cellStyle name="Примечание 20 3 4 2 2" xfId="39925"/>
    <cellStyle name="Примечание 20 3 4 2 3" xfId="39926"/>
    <cellStyle name="Примечание 20 3 4 2 4" xfId="39927"/>
    <cellStyle name="Примечание 20 3 4 2 5" xfId="39928"/>
    <cellStyle name="Примечание 20 3 4 2 6" xfId="39929"/>
    <cellStyle name="Примечание 20 3 4 2 7" xfId="39930"/>
    <cellStyle name="Примечание 20 3 4 3" xfId="39931"/>
    <cellStyle name="Примечание 20 3 4 4" xfId="39932"/>
    <cellStyle name="Примечание 20 3 4 5" xfId="39933"/>
    <cellStyle name="Примечание 20 3 4 6" xfId="39934"/>
    <cellStyle name="Примечание 20 3 4 7" xfId="39935"/>
    <cellStyle name="Примечание 20 3 4 8" xfId="39936"/>
    <cellStyle name="Примечание 20 3 5" xfId="39937"/>
    <cellStyle name="Примечание 20 3 5 2" xfId="39938"/>
    <cellStyle name="Примечание 20 3 5 2 2" xfId="39939"/>
    <cellStyle name="Примечание 20 3 5 2 3" xfId="39940"/>
    <cellStyle name="Примечание 20 3 5 2 4" xfId="39941"/>
    <cellStyle name="Примечание 20 3 5 2 5" xfId="39942"/>
    <cellStyle name="Примечание 20 3 5 2 6" xfId="39943"/>
    <cellStyle name="Примечание 20 3 5 2 7" xfId="39944"/>
    <cellStyle name="Примечание 20 3 5 3" xfId="39945"/>
    <cellStyle name="Примечание 20 3 5 4" xfId="39946"/>
    <cellStyle name="Примечание 20 3 5 5" xfId="39947"/>
    <cellStyle name="Примечание 20 3 5 6" xfId="39948"/>
    <cellStyle name="Примечание 20 3 5 7" xfId="39949"/>
    <cellStyle name="Примечание 20 3 5 8" xfId="39950"/>
    <cellStyle name="Примечание 20 3 6" xfId="39951"/>
    <cellStyle name="Примечание 20 3 6 2" xfId="39952"/>
    <cellStyle name="Примечание 20 3 6 2 2" xfId="39953"/>
    <cellStyle name="Примечание 20 3 6 2 3" xfId="39954"/>
    <cellStyle name="Примечание 20 3 6 2 4" xfId="39955"/>
    <cellStyle name="Примечание 20 3 6 2 5" xfId="39956"/>
    <cellStyle name="Примечание 20 3 6 2 6" xfId="39957"/>
    <cellStyle name="Примечание 20 3 6 2 7" xfId="39958"/>
    <cellStyle name="Примечание 20 3 6 3" xfId="39959"/>
    <cellStyle name="Примечание 20 3 6 4" xfId="39960"/>
    <cellStyle name="Примечание 20 3 6 5" xfId="39961"/>
    <cellStyle name="Примечание 20 3 6 6" xfId="39962"/>
    <cellStyle name="Примечание 20 3 6 7" xfId="39963"/>
    <cellStyle name="Примечание 20 3 6 8" xfId="39964"/>
    <cellStyle name="Примечание 20 3 7" xfId="39965"/>
    <cellStyle name="Примечание 20 3 7 2" xfId="39966"/>
    <cellStyle name="Примечание 20 3 7 2 2" xfId="39967"/>
    <cellStyle name="Примечание 20 3 7 2 3" xfId="39968"/>
    <cellStyle name="Примечание 20 3 7 2 4" xfId="39969"/>
    <cellStyle name="Примечание 20 3 7 2 5" xfId="39970"/>
    <cellStyle name="Примечание 20 3 7 2 6" xfId="39971"/>
    <cellStyle name="Примечание 20 3 7 2 7" xfId="39972"/>
    <cellStyle name="Примечание 20 3 7 3" xfId="39973"/>
    <cellStyle name="Примечание 20 3 7 4" xfId="39974"/>
    <cellStyle name="Примечание 20 3 7 5" xfId="39975"/>
    <cellStyle name="Примечание 20 3 7 6" xfId="39976"/>
    <cellStyle name="Примечание 20 3 7 7" xfId="39977"/>
    <cellStyle name="Примечание 20 3 7 8" xfId="39978"/>
    <cellStyle name="Примечание 20 3 8" xfId="39979"/>
    <cellStyle name="Примечание 20 3 8 2" xfId="39980"/>
    <cellStyle name="Примечание 20 3 8 2 2" xfId="39981"/>
    <cellStyle name="Примечание 20 3 8 2 3" xfId="39982"/>
    <cellStyle name="Примечание 20 3 8 2 4" xfId="39983"/>
    <cellStyle name="Примечание 20 3 8 2 5" xfId="39984"/>
    <cellStyle name="Примечание 20 3 8 2 6" xfId="39985"/>
    <cellStyle name="Примечание 20 3 8 2 7" xfId="39986"/>
    <cellStyle name="Примечание 20 3 8 3" xfId="39987"/>
    <cellStyle name="Примечание 20 3 8 4" xfId="39988"/>
    <cellStyle name="Примечание 20 3 8 5" xfId="39989"/>
    <cellStyle name="Примечание 20 3 8 6" xfId="39990"/>
    <cellStyle name="Примечание 20 3 8 7" xfId="39991"/>
    <cellStyle name="Примечание 20 3 8 8" xfId="39992"/>
    <cellStyle name="Примечание 20 3 9" xfId="39993"/>
    <cellStyle name="Примечание 20 3 9 2" xfId="39994"/>
    <cellStyle name="Примечание 20 3 9 2 2" xfId="39995"/>
    <cellStyle name="Примечание 20 3 9 2 3" xfId="39996"/>
    <cellStyle name="Примечание 20 3 9 2 4" xfId="39997"/>
    <cellStyle name="Примечание 20 3 9 2 5" xfId="39998"/>
    <cellStyle name="Примечание 20 3 9 2 6" xfId="39999"/>
    <cellStyle name="Примечание 20 3 9 2 7" xfId="40000"/>
    <cellStyle name="Примечание 20 3 9 3" xfId="40001"/>
    <cellStyle name="Примечание 20 3 9 4" xfId="40002"/>
    <cellStyle name="Примечание 20 3 9 5" xfId="40003"/>
    <cellStyle name="Примечание 20 3 9 6" xfId="40004"/>
    <cellStyle name="Примечание 20 3 9 7" xfId="40005"/>
    <cellStyle name="Примечание 20 3 9 8" xfId="40006"/>
    <cellStyle name="Примечание 20 3_7 Расчёт тарифа 2011-2012 МЭС Востока" xfId="40007"/>
    <cellStyle name="Примечание 20 30" xfId="40008"/>
    <cellStyle name="Примечание 20 30 2" xfId="40009"/>
    <cellStyle name="Примечание 20 30 2 2" xfId="40010"/>
    <cellStyle name="Примечание 20 30 2 3" xfId="40011"/>
    <cellStyle name="Примечание 20 30 2 4" xfId="40012"/>
    <cellStyle name="Примечание 20 30 2 5" xfId="40013"/>
    <cellStyle name="Примечание 20 30 2 6" xfId="40014"/>
    <cellStyle name="Примечание 20 30 2 7" xfId="40015"/>
    <cellStyle name="Примечание 20 30 3" xfId="40016"/>
    <cellStyle name="Примечание 20 30 4" xfId="40017"/>
    <cellStyle name="Примечание 20 30 5" xfId="40018"/>
    <cellStyle name="Примечание 20 30 6" xfId="40019"/>
    <cellStyle name="Примечание 20 30 7" xfId="40020"/>
    <cellStyle name="Примечание 20 30 8" xfId="40021"/>
    <cellStyle name="Примечание 20 31" xfId="40022"/>
    <cellStyle name="Примечание 20 31 2" xfId="40023"/>
    <cellStyle name="Примечание 20 31 2 2" xfId="40024"/>
    <cellStyle name="Примечание 20 31 2 3" xfId="40025"/>
    <cellStyle name="Примечание 20 31 2 4" xfId="40026"/>
    <cellStyle name="Примечание 20 31 2 5" xfId="40027"/>
    <cellStyle name="Примечание 20 31 2 6" xfId="40028"/>
    <cellStyle name="Примечание 20 31 2 7" xfId="40029"/>
    <cellStyle name="Примечание 20 31 3" xfId="40030"/>
    <cellStyle name="Примечание 20 31 4" xfId="40031"/>
    <cellStyle name="Примечание 20 31 5" xfId="40032"/>
    <cellStyle name="Примечание 20 31 6" xfId="40033"/>
    <cellStyle name="Примечание 20 31 7" xfId="40034"/>
    <cellStyle name="Примечание 20 31 8" xfId="40035"/>
    <cellStyle name="Примечание 20 32" xfId="40036"/>
    <cellStyle name="Примечание 20 32 2" xfId="40037"/>
    <cellStyle name="Примечание 20 32 2 2" xfId="40038"/>
    <cellStyle name="Примечание 20 32 2 3" xfId="40039"/>
    <cellStyle name="Примечание 20 32 2 4" xfId="40040"/>
    <cellStyle name="Примечание 20 32 2 5" xfId="40041"/>
    <cellStyle name="Примечание 20 32 2 6" xfId="40042"/>
    <cellStyle name="Примечание 20 32 2 7" xfId="40043"/>
    <cellStyle name="Примечание 20 32 3" xfId="40044"/>
    <cellStyle name="Примечание 20 32 4" xfId="40045"/>
    <cellStyle name="Примечание 20 32 5" xfId="40046"/>
    <cellStyle name="Примечание 20 32 6" xfId="40047"/>
    <cellStyle name="Примечание 20 32 7" xfId="40048"/>
    <cellStyle name="Примечание 20 32 8" xfId="40049"/>
    <cellStyle name="Примечание 20 33" xfId="40050"/>
    <cellStyle name="Примечание 20 33 2" xfId="40051"/>
    <cellStyle name="Примечание 20 33 2 2" xfId="40052"/>
    <cellStyle name="Примечание 20 33 2 3" xfId="40053"/>
    <cellStyle name="Примечание 20 33 2 4" xfId="40054"/>
    <cellStyle name="Примечание 20 33 2 5" xfId="40055"/>
    <cellStyle name="Примечание 20 33 2 6" xfId="40056"/>
    <cellStyle name="Примечание 20 33 2 7" xfId="40057"/>
    <cellStyle name="Примечание 20 33 3" xfId="40058"/>
    <cellStyle name="Примечание 20 33 4" xfId="40059"/>
    <cellStyle name="Примечание 20 33 5" xfId="40060"/>
    <cellStyle name="Примечание 20 33 6" xfId="40061"/>
    <cellStyle name="Примечание 20 33 7" xfId="40062"/>
    <cellStyle name="Примечание 20 33 8" xfId="40063"/>
    <cellStyle name="Примечание 20 34" xfId="40064"/>
    <cellStyle name="Примечание 20 34 2" xfId="40065"/>
    <cellStyle name="Примечание 20 34 2 2" xfId="40066"/>
    <cellStyle name="Примечание 20 34 2 3" xfId="40067"/>
    <cellStyle name="Примечание 20 34 2 4" xfId="40068"/>
    <cellStyle name="Примечание 20 34 2 5" xfId="40069"/>
    <cellStyle name="Примечание 20 34 2 6" xfId="40070"/>
    <cellStyle name="Примечание 20 34 2 7" xfId="40071"/>
    <cellStyle name="Примечание 20 34 3" xfId="40072"/>
    <cellStyle name="Примечание 20 34 4" xfId="40073"/>
    <cellStyle name="Примечание 20 34 5" xfId="40074"/>
    <cellStyle name="Примечание 20 34 6" xfId="40075"/>
    <cellStyle name="Примечание 20 34 7" xfId="40076"/>
    <cellStyle name="Примечание 20 34 8" xfId="40077"/>
    <cellStyle name="Примечание 20 35" xfId="40078"/>
    <cellStyle name="Примечание 20 35 2" xfId="40079"/>
    <cellStyle name="Примечание 20 35 2 2" xfId="40080"/>
    <cellStyle name="Примечание 20 35 2 3" xfId="40081"/>
    <cellStyle name="Примечание 20 35 2 4" xfId="40082"/>
    <cellStyle name="Примечание 20 35 2 5" xfId="40083"/>
    <cellStyle name="Примечание 20 35 2 6" xfId="40084"/>
    <cellStyle name="Примечание 20 35 2 7" xfId="40085"/>
    <cellStyle name="Примечание 20 35 3" xfId="40086"/>
    <cellStyle name="Примечание 20 35 4" xfId="40087"/>
    <cellStyle name="Примечание 20 35 5" xfId="40088"/>
    <cellStyle name="Примечание 20 35 6" xfId="40089"/>
    <cellStyle name="Примечание 20 35 7" xfId="40090"/>
    <cellStyle name="Примечание 20 35 8" xfId="40091"/>
    <cellStyle name="Примечание 20 36" xfId="40092"/>
    <cellStyle name="Примечание 20 36 2" xfId="40093"/>
    <cellStyle name="Примечание 20 36 2 2" xfId="40094"/>
    <cellStyle name="Примечание 20 36 2 3" xfId="40095"/>
    <cellStyle name="Примечание 20 36 2 4" xfId="40096"/>
    <cellStyle name="Примечание 20 36 2 5" xfId="40097"/>
    <cellStyle name="Примечание 20 36 2 6" xfId="40098"/>
    <cellStyle name="Примечание 20 36 2 7" xfId="40099"/>
    <cellStyle name="Примечание 20 36 3" xfId="40100"/>
    <cellStyle name="Примечание 20 36 4" xfId="40101"/>
    <cellStyle name="Примечание 20 36 5" xfId="40102"/>
    <cellStyle name="Примечание 20 36 6" xfId="40103"/>
    <cellStyle name="Примечание 20 36 7" xfId="40104"/>
    <cellStyle name="Примечание 20 36 8" xfId="40105"/>
    <cellStyle name="Примечание 20 37" xfId="40106"/>
    <cellStyle name="Примечание 20 37 2" xfId="40107"/>
    <cellStyle name="Примечание 20 37 2 2" xfId="40108"/>
    <cellStyle name="Примечание 20 37 2 3" xfId="40109"/>
    <cellStyle name="Примечание 20 37 2 4" xfId="40110"/>
    <cellStyle name="Примечание 20 37 2 5" xfId="40111"/>
    <cellStyle name="Примечание 20 37 2 6" xfId="40112"/>
    <cellStyle name="Примечание 20 37 2 7" xfId="40113"/>
    <cellStyle name="Примечание 20 37 3" xfId="40114"/>
    <cellStyle name="Примечание 20 37 4" xfId="40115"/>
    <cellStyle name="Примечание 20 37 5" xfId="40116"/>
    <cellStyle name="Примечание 20 37 6" xfId="40117"/>
    <cellStyle name="Примечание 20 37 7" xfId="40118"/>
    <cellStyle name="Примечание 20 37 8" xfId="40119"/>
    <cellStyle name="Примечание 20 38" xfId="40120"/>
    <cellStyle name="Примечание 20 38 2" xfId="40121"/>
    <cellStyle name="Примечание 20 38 3" xfId="40122"/>
    <cellStyle name="Примечание 20 38 4" xfId="40123"/>
    <cellStyle name="Примечание 20 38 5" xfId="40124"/>
    <cellStyle name="Примечание 20 38 6" xfId="40125"/>
    <cellStyle name="Примечание 20 38 7" xfId="40126"/>
    <cellStyle name="Примечание 20 39" xfId="40127"/>
    <cellStyle name="Примечание 20 4" xfId="40128"/>
    <cellStyle name="Примечание 20 4 10" xfId="40129"/>
    <cellStyle name="Примечание 20 4 10 2" xfId="40130"/>
    <cellStyle name="Примечание 20 4 10 2 2" xfId="40131"/>
    <cellStyle name="Примечание 20 4 10 2 3" xfId="40132"/>
    <cellStyle name="Примечание 20 4 10 2 4" xfId="40133"/>
    <cellStyle name="Примечание 20 4 10 2 5" xfId="40134"/>
    <cellStyle name="Примечание 20 4 10 2 6" xfId="40135"/>
    <cellStyle name="Примечание 20 4 10 2 7" xfId="40136"/>
    <cellStyle name="Примечание 20 4 10 3" xfId="40137"/>
    <cellStyle name="Примечание 20 4 10 4" xfId="40138"/>
    <cellStyle name="Примечание 20 4 10 5" xfId="40139"/>
    <cellStyle name="Примечание 20 4 10 6" xfId="40140"/>
    <cellStyle name="Примечание 20 4 10 7" xfId="40141"/>
    <cellStyle name="Примечание 20 4 10 8" xfId="40142"/>
    <cellStyle name="Примечание 20 4 11" xfId="40143"/>
    <cellStyle name="Примечание 20 4 11 2" xfId="40144"/>
    <cellStyle name="Примечание 20 4 11 2 2" xfId="40145"/>
    <cellStyle name="Примечание 20 4 11 2 3" xfId="40146"/>
    <cellStyle name="Примечание 20 4 11 2 4" xfId="40147"/>
    <cellStyle name="Примечание 20 4 11 2 5" xfId="40148"/>
    <cellStyle name="Примечание 20 4 11 2 6" xfId="40149"/>
    <cellStyle name="Примечание 20 4 11 2 7" xfId="40150"/>
    <cellStyle name="Примечание 20 4 11 3" xfId="40151"/>
    <cellStyle name="Примечание 20 4 11 4" xfId="40152"/>
    <cellStyle name="Примечание 20 4 11 5" xfId="40153"/>
    <cellStyle name="Примечание 20 4 11 6" xfId="40154"/>
    <cellStyle name="Примечание 20 4 11 7" xfId="40155"/>
    <cellStyle name="Примечание 20 4 11 8" xfId="40156"/>
    <cellStyle name="Примечание 20 4 12" xfId="40157"/>
    <cellStyle name="Примечание 20 4 12 2" xfId="40158"/>
    <cellStyle name="Примечание 20 4 12 2 2" xfId="40159"/>
    <cellStyle name="Примечание 20 4 12 2 3" xfId="40160"/>
    <cellStyle name="Примечание 20 4 12 2 4" xfId="40161"/>
    <cellStyle name="Примечание 20 4 12 2 5" xfId="40162"/>
    <cellStyle name="Примечание 20 4 12 2 6" xfId="40163"/>
    <cellStyle name="Примечание 20 4 12 2 7" xfId="40164"/>
    <cellStyle name="Примечание 20 4 12 3" xfId="40165"/>
    <cellStyle name="Примечание 20 4 12 4" xfId="40166"/>
    <cellStyle name="Примечание 20 4 12 5" xfId="40167"/>
    <cellStyle name="Примечание 20 4 12 6" xfId="40168"/>
    <cellStyle name="Примечание 20 4 12 7" xfId="40169"/>
    <cellStyle name="Примечание 20 4 12 8" xfId="40170"/>
    <cellStyle name="Примечание 20 4 13" xfId="40171"/>
    <cellStyle name="Примечание 20 4 13 2" xfId="40172"/>
    <cellStyle name="Примечание 20 4 13 2 2" xfId="40173"/>
    <cellStyle name="Примечание 20 4 13 2 3" xfId="40174"/>
    <cellStyle name="Примечание 20 4 13 2 4" xfId="40175"/>
    <cellStyle name="Примечание 20 4 13 2 5" xfId="40176"/>
    <cellStyle name="Примечание 20 4 13 2 6" xfId="40177"/>
    <cellStyle name="Примечание 20 4 13 2 7" xfId="40178"/>
    <cellStyle name="Примечание 20 4 13 3" xfId="40179"/>
    <cellStyle name="Примечание 20 4 13 4" xfId="40180"/>
    <cellStyle name="Примечание 20 4 13 5" xfId="40181"/>
    <cellStyle name="Примечание 20 4 13 6" xfId="40182"/>
    <cellStyle name="Примечание 20 4 13 7" xfId="40183"/>
    <cellStyle name="Примечание 20 4 13 8" xfId="40184"/>
    <cellStyle name="Примечание 20 4 14" xfId="40185"/>
    <cellStyle name="Примечание 20 4 14 2" xfId="40186"/>
    <cellStyle name="Примечание 20 4 14 2 2" xfId="40187"/>
    <cellStyle name="Примечание 20 4 14 2 3" xfId="40188"/>
    <cellStyle name="Примечание 20 4 14 2 4" xfId="40189"/>
    <cellStyle name="Примечание 20 4 14 2 5" xfId="40190"/>
    <cellStyle name="Примечание 20 4 14 2 6" xfId="40191"/>
    <cellStyle name="Примечание 20 4 14 2 7" xfId="40192"/>
    <cellStyle name="Примечание 20 4 14 3" xfId="40193"/>
    <cellStyle name="Примечание 20 4 14 4" xfId="40194"/>
    <cellStyle name="Примечание 20 4 14 5" xfId="40195"/>
    <cellStyle name="Примечание 20 4 14 6" xfId="40196"/>
    <cellStyle name="Примечание 20 4 14 7" xfId="40197"/>
    <cellStyle name="Примечание 20 4 14 8" xfId="40198"/>
    <cellStyle name="Примечание 20 4 15" xfId="40199"/>
    <cellStyle name="Примечание 20 4 15 2" xfId="40200"/>
    <cellStyle name="Примечание 20 4 15 2 2" xfId="40201"/>
    <cellStyle name="Примечание 20 4 15 2 3" xfId="40202"/>
    <cellStyle name="Примечание 20 4 15 2 4" xfId="40203"/>
    <cellStyle name="Примечание 20 4 15 2 5" xfId="40204"/>
    <cellStyle name="Примечание 20 4 15 2 6" xfId="40205"/>
    <cellStyle name="Примечание 20 4 15 2 7" xfId="40206"/>
    <cellStyle name="Примечание 20 4 15 3" xfId="40207"/>
    <cellStyle name="Примечание 20 4 15 4" xfId="40208"/>
    <cellStyle name="Примечание 20 4 15 5" xfId="40209"/>
    <cellStyle name="Примечание 20 4 15 6" xfId="40210"/>
    <cellStyle name="Примечание 20 4 15 7" xfId="40211"/>
    <cellStyle name="Примечание 20 4 15 8" xfId="40212"/>
    <cellStyle name="Примечание 20 4 16" xfId="40213"/>
    <cellStyle name="Примечание 20 4 16 2" xfId="40214"/>
    <cellStyle name="Примечание 20 4 16 2 2" xfId="40215"/>
    <cellStyle name="Примечание 20 4 16 2 3" xfId="40216"/>
    <cellStyle name="Примечание 20 4 16 2 4" xfId="40217"/>
    <cellStyle name="Примечание 20 4 16 2 5" xfId="40218"/>
    <cellStyle name="Примечание 20 4 16 2 6" xfId="40219"/>
    <cellStyle name="Примечание 20 4 16 2 7" xfId="40220"/>
    <cellStyle name="Примечание 20 4 16 3" xfId="40221"/>
    <cellStyle name="Примечание 20 4 16 4" xfId="40222"/>
    <cellStyle name="Примечание 20 4 16 5" xfId="40223"/>
    <cellStyle name="Примечание 20 4 16 6" xfId="40224"/>
    <cellStyle name="Примечание 20 4 16 7" xfId="40225"/>
    <cellStyle name="Примечание 20 4 16 8" xfId="40226"/>
    <cellStyle name="Примечание 20 4 17" xfId="40227"/>
    <cellStyle name="Примечание 20 4 17 2" xfId="40228"/>
    <cellStyle name="Примечание 20 4 17 2 2" xfId="40229"/>
    <cellStyle name="Примечание 20 4 17 2 3" xfId="40230"/>
    <cellStyle name="Примечание 20 4 17 2 4" xfId="40231"/>
    <cellStyle name="Примечание 20 4 17 2 5" xfId="40232"/>
    <cellStyle name="Примечание 20 4 17 2 6" xfId="40233"/>
    <cellStyle name="Примечание 20 4 17 2 7" xfId="40234"/>
    <cellStyle name="Примечание 20 4 17 3" xfId="40235"/>
    <cellStyle name="Примечание 20 4 17 4" xfId="40236"/>
    <cellStyle name="Примечание 20 4 17 5" xfId="40237"/>
    <cellStyle name="Примечание 20 4 17 6" xfId="40238"/>
    <cellStyle name="Примечание 20 4 17 7" xfId="40239"/>
    <cellStyle name="Примечание 20 4 17 8" xfId="40240"/>
    <cellStyle name="Примечание 20 4 18" xfId="40241"/>
    <cellStyle name="Примечание 20 4 18 2" xfId="40242"/>
    <cellStyle name="Примечание 20 4 18 2 2" xfId="40243"/>
    <cellStyle name="Примечание 20 4 18 2 3" xfId="40244"/>
    <cellStyle name="Примечание 20 4 18 2 4" xfId="40245"/>
    <cellStyle name="Примечание 20 4 18 2 5" xfId="40246"/>
    <cellStyle name="Примечание 20 4 18 2 6" xfId="40247"/>
    <cellStyle name="Примечание 20 4 18 2 7" xfId="40248"/>
    <cellStyle name="Примечание 20 4 18 3" xfId="40249"/>
    <cellStyle name="Примечание 20 4 18 4" xfId="40250"/>
    <cellStyle name="Примечание 20 4 18 5" xfId="40251"/>
    <cellStyle name="Примечание 20 4 18 6" xfId="40252"/>
    <cellStyle name="Примечание 20 4 18 7" xfId="40253"/>
    <cellStyle name="Примечание 20 4 18 8" xfId="40254"/>
    <cellStyle name="Примечание 20 4 19" xfId="40255"/>
    <cellStyle name="Примечание 20 4 19 2" xfId="40256"/>
    <cellStyle name="Примечание 20 4 19 2 2" xfId="40257"/>
    <cellStyle name="Примечание 20 4 19 2 3" xfId="40258"/>
    <cellStyle name="Примечание 20 4 19 2 4" xfId="40259"/>
    <cellStyle name="Примечание 20 4 19 2 5" xfId="40260"/>
    <cellStyle name="Примечание 20 4 19 2 6" xfId="40261"/>
    <cellStyle name="Примечание 20 4 19 2 7" xfId="40262"/>
    <cellStyle name="Примечание 20 4 19 3" xfId="40263"/>
    <cellStyle name="Примечание 20 4 19 4" xfId="40264"/>
    <cellStyle name="Примечание 20 4 19 5" xfId="40265"/>
    <cellStyle name="Примечание 20 4 19 6" xfId="40266"/>
    <cellStyle name="Примечание 20 4 19 7" xfId="40267"/>
    <cellStyle name="Примечание 20 4 19 8" xfId="40268"/>
    <cellStyle name="Примечание 20 4 2" xfId="40269"/>
    <cellStyle name="Примечание 20 4 2 2" xfId="40270"/>
    <cellStyle name="Примечание 20 4 2 2 2" xfId="40271"/>
    <cellStyle name="Примечание 20 4 2 2 3" xfId="40272"/>
    <cellStyle name="Примечание 20 4 2 2 4" xfId="40273"/>
    <cellStyle name="Примечание 20 4 2 2 5" xfId="40274"/>
    <cellStyle name="Примечание 20 4 2 2 6" xfId="40275"/>
    <cellStyle name="Примечание 20 4 2 2 7" xfId="40276"/>
    <cellStyle name="Примечание 20 4 2 3" xfId="40277"/>
    <cellStyle name="Примечание 20 4 2 4" xfId="40278"/>
    <cellStyle name="Примечание 20 4 2 5" xfId="40279"/>
    <cellStyle name="Примечание 20 4 2 6" xfId="40280"/>
    <cellStyle name="Примечание 20 4 2 7" xfId="40281"/>
    <cellStyle name="Примечание 20 4 2 8" xfId="40282"/>
    <cellStyle name="Примечание 20 4 20" xfId="40283"/>
    <cellStyle name="Примечание 20 4 20 2" xfId="40284"/>
    <cellStyle name="Примечание 20 4 20 2 2" xfId="40285"/>
    <cellStyle name="Примечание 20 4 20 2 3" xfId="40286"/>
    <cellStyle name="Примечание 20 4 20 2 4" xfId="40287"/>
    <cellStyle name="Примечание 20 4 20 2 5" xfId="40288"/>
    <cellStyle name="Примечание 20 4 20 2 6" xfId="40289"/>
    <cellStyle name="Примечание 20 4 20 2 7" xfId="40290"/>
    <cellStyle name="Примечание 20 4 20 3" xfId="40291"/>
    <cellStyle name="Примечание 20 4 20 4" xfId="40292"/>
    <cellStyle name="Примечание 20 4 20 5" xfId="40293"/>
    <cellStyle name="Примечание 20 4 20 6" xfId="40294"/>
    <cellStyle name="Примечание 20 4 20 7" xfId="40295"/>
    <cellStyle name="Примечание 20 4 20 8" xfId="40296"/>
    <cellStyle name="Примечание 20 4 21" xfId="40297"/>
    <cellStyle name="Примечание 20 4 21 2" xfId="40298"/>
    <cellStyle name="Примечание 20 4 21 2 2" xfId="40299"/>
    <cellStyle name="Примечание 20 4 21 2 3" xfId="40300"/>
    <cellStyle name="Примечание 20 4 21 2 4" xfId="40301"/>
    <cellStyle name="Примечание 20 4 21 2 5" xfId="40302"/>
    <cellStyle name="Примечание 20 4 21 2 6" xfId="40303"/>
    <cellStyle name="Примечание 20 4 21 2 7" xfId="40304"/>
    <cellStyle name="Примечание 20 4 21 3" xfId="40305"/>
    <cellStyle name="Примечание 20 4 21 4" xfId="40306"/>
    <cellStyle name="Примечание 20 4 21 5" xfId="40307"/>
    <cellStyle name="Примечание 20 4 21 6" xfId="40308"/>
    <cellStyle name="Примечание 20 4 21 7" xfId="40309"/>
    <cellStyle name="Примечание 20 4 21 8" xfId="40310"/>
    <cellStyle name="Примечание 20 4 22" xfId="40311"/>
    <cellStyle name="Примечание 20 4 22 2" xfId="40312"/>
    <cellStyle name="Примечание 20 4 22 2 2" xfId="40313"/>
    <cellStyle name="Примечание 20 4 22 2 3" xfId="40314"/>
    <cellStyle name="Примечание 20 4 22 2 4" xfId="40315"/>
    <cellStyle name="Примечание 20 4 22 2 5" xfId="40316"/>
    <cellStyle name="Примечание 20 4 22 2 6" xfId="40317"/>
    <cellStyle name="Примечание 20 4 22 2 7" xfId="40318"/>
    <cellStyle name="Примечание 20 4 22 3" xfId="40319"/>
    <cellStyle name="Примечание 20 4 22 4" xfId="40320"/>
    <cellStyle name="Примечание 20 4 22 5" xfId="40321"/>
    <cellStyle name="Примечание 20 4 22 6" xfId="40322"/>
    <cellStyle name="Примечание 20 4 22 7" xfId="40323"/>
    <cellStyle name="Примечание 20 4 22 8" xfId="40324"/>
    <cellStyle name="Примечание 20 4 23" xfId="40325"/>
    <cellStyle name="Примечание 20 4 23 2" xfId="40326"/>
    <cellStyle name="Примечание 20 4 23 2 2" xfId="40327"/>
    <cellStyle name="Примечание 20 4 23 2 3" xfId="40328"/>
    <cellStyle name="Примечание 20 4 23 2 4" xfId="40329"/>
    <cellStyle name="Примечание 20 4 23 2 5" xfId="40330"/>
    <cellStyle name="Примечание 20 4 23 2 6" xfId="40331"/>
    <cellStyle name="Примечание 20 4 23 2 7" xfId="40332"/>
    <cellStyle name="Примечание 20 4 23 3" xfId="40333"/>
    <cellStyle name="Примечание 20 4 23 4" xfId="40334"/>
    <cellStyle name="Примечание 20 4 23 5" xfId="40335"/>
    <cellStyle name="Примечание 20 4 23 6" xfId="40336"/>
    <cellStyle name="Примечание 20 4 23 7" xfId="40337"/>
    <cellStyle name="Примечание 20 4 23 8" xfId="40338"/>
    <cellStyle name="Примечание 20 4 24" xfId="40339"/>
    <cellStyle name="Примечание 20 4 24 2" xfId="40340"/>
    <cellStyle name="Примечание 20 4 24 2 2" xfId="40341"/>
    <cellStyle name="Примечание 20 4 24 2 3" xfId="40342"/>
    <cellStyle name="Примечание 20 4 24 2 4" xfId="40343"/>
    <cellStyle name="Примечание 20 4 24 2 5" xfId="40344"/>
    <cellStyle name="Примечание 20 4 24 2 6" xfId="40345"/>
    <cellStyle name="Примечание 20 4 24 2 7" xfId="40346"/>
    <cellStyle name="Примечание 20 4 24 3" xfId="40347"/>
    <cellStyle name="Примечание 20 4 24 4" xfId="40348"/>
    <cellStyle name="Примечание 20 4 24 5" xfId="40349"/>
    <cellStyle name="Примечание 20 4 24 6" xfId="40350"/>
    <cellStyle name="Примечание 20 4 24 7" xfId="40351"/>
    <cellStyle name="Примечание 20 4 24 8" xfId="40352"/>
    <cellStyle name="Примечание 20 4 25" xfId="40353"/>
    <cellStyle name="Примечание 20 4 25 2" xfId="40354"/>
    <cellStyle name="Примечание 20 4 25 2 2" xfId="40355"/>
    <cellStyle name="Примечание 20 4 25 2 3" xfId="40356"/>
    <cellStyle name="Примечание 20 4 25 2 4" xfId="40357"/>
    <cellStyle name="Примечание 20 4 25 2 5" xfId="40358"/>
    <cellStyle name="Примечание 20 4 25 2 6" xfId="40359"/>
    <cellStyle name="Примечание 20 4 25 2 7" xfId="40360"/>
    <cellStyle name="Примечание 20 4 25 3" xfId="40361"/>
    <cellStyle name="Примечание 20 4 25 4" xfId="40362"/>
    <cellStyle name="Примечание 20 4 25 5" xfId="40363"/>
    <cellStyle name="Примечание 20 4 25 6" xfId="40364"/>
    <cellStyle name="Примечание 20 4 25 7" xfId="40365"/>
    <cellStyle name="Примечание 20 4 25 8" xfId="40366"/>
    <cellStyle name="Примечание 20 4 26" xfId="40367"/>
    <cellStyle name="Примечание 20 4 26 2" xfId="40368"/>
    <cellStyle name="Примечание 20 4 26 2 2" xfId="40369"/>
    <cellStyle name="Примечание 20 4 26 2 3" xfId="40370"/>
    <cellStyle name="Примечание 20 4 26 2 4" xfId="40371"/>
    <cellStyle name="Примечание 20 4 26 2 5" xfId="40372"/>
    <cellStyle name="Примечание 20 4 26 2 6" xfId="40373"/>
    <cellStyle name="Примечание 20 4 26 2 7" xfId="40374"/>
    <cellStyle name="Примечание 20 4 26 3" xfId="40375"/>
    <cellStyle name="Примечание 20 4 26 4" xfId="40376"/>
    <cellStyle name="Примечание 20 4 26 5" xfId="40377"/>
    <cellStyle name="Примечание 20 4 26 6" xfId="40378"/>
    <cellStyle name="Примечание 20 4 26 7" xfId="40379"/>
    <cellStyle name="Примечание 20 4 26 8" xfId="40380"/>
    <cellStyle name="Примечание 20 4 27" xfId="40381"/>
    <cellStyle name="Примечание 20 4 27 2" xfId="40382"/>
    <cellStyle name="Примечание 20 4 27 2 2" xfId="40383"/>
    <cellStyle name="Примечание 20 4 27 2 3" xfId="40384"/>
    <cellStyle name="Примечание 20 4 27 2 4" xfId="40385"/>
    <cellStyle name="Примечание 20 4 27 2 5" xfId="40386"/>
    <cellStyle name="Примечание 20 4 27 2 6" xfId="40387"/>
    <cellStyle name="Примечание 20 4 27 2 7" xfId="40388"/>
    <cellStyle name="Примечание 20 4 27 3" xfId="40389"/>
    <cellStyle name="Примечание 20 4 27 4" xfId="40390"/>
    <cellStyle name="Примечание 20 4 27 5" xfId="40391"/>
    <cellStyle name="Примечание 20 4 27 6" xfId="40392"/>
    <cellStyle name="Примечание 20 4 27 7" xfId="40393"/>
    <cellStyle name="Примечание 20 4 27 8" xfId="40394"/>
    <cellStyle name="Примечание 20 4 28" xfId="40395"/>
    <cellStyle name="Примечание 20 4 28 2" xfId="40396"/>
    <cellStyle name="Примечание 20 4 28 2 2" xfId="40397"/>
    <cellStyle name="Примечание 20 4 28 2 3" xfId="40398"/>
    <cellStyle name="Примечание 20 4 28 2 4" xfId="40399"/>
    <cellStyle name="Примечание 20 4 28 2 5" xfId="40400"/>
    <cellStyle name="Примечание 20 4 28 2 6" xfId="40401"/>
    <cellStyle name="Примечание 20 4 28 2 7" xfId="40402"/>
    <cellStyle name="Примечание 20 4 28 3" xfId="40403"/>
    <cellStyle name="Примечание 20 4 28 4" xfId="40404"/>
    <cellStyle name="Примечание 20 4 28 5" xfId="40405"/>
    <cellStyle name="Примечание 20 4 28 6" xfId="40406"/>
    <cellStyle name="Примечание 20 4 28 7" xfId="40407"/>
    <cellStyle name="Примечание 20 4 28 8" xfId="40408"/>
    <cellStyle name="Примечание 20 4 29" xfId="40409"/>
    <cellStyle name="Примечание 20 4 29 2" xfId="40410"/>
    <cellStyle name="Примечание 20 4 29 3" xfId="40411"/>
    <cellStyle name="Примечание 20 4 29 4" xfId="40412"/>
    <cellStyle name="Примечание 20 4 29 5" xfId="40413"/>
    <cellStyle name="Примечание 20 4 29 6" xfId="40414"/>
    <cellStyle name="Примечание 20 4 29 7" xfId="40415"/>
    <cellStyle name="Примечание 20 4 3" xfId="40416"/>
    <cellStyle name="Примечание 20 4 3 2" xfId="40417"/>
    <cellStyle name="Примечание 20 4 3 2 2" xfId="40418"/>
    <cellStyle name="Примечание 20 4 3 2 3" xfId="40419"/>
    <cellStyle name="Примечание 20 4 3 2 4" xfId="40420"/>
    <cellStyle name="Примечание 20 4 3 2 5" xfId="40421"/>
    <cellStyle name="Примечание 20 4 3 2 6" xfId="40422"/>
    <cellStyle name="Примечание 20 4 3 2 7" xfId="40423"/>
    <cellStyle name="Примечание 20 4 3 3" xfId="40424"/>
    <cellStyle name="Примечание 20 4 3 4" xfId="40425"/>
    <cellStyle name="Примечание 20 4 3 5" xfId="40426"/>
    <cellStyle name="Примечание 20 4 3 6" xfId="40427"/>
    <cellStyle name="Примечание 20 4 3 7" xfId="40428"/>
    <cellStyle name="Примечание 20 4 3 8" xfId="40429"/>
    <cellStyle name="Примечание 20 4 30" xfId="40430"/>
    <cellStyle name="Примечание 20 4 31" xfId="40431"/>
    <cellStyle name="Примечание 20 4 32" xfId="40432"/>
    <cellStyle name="Примечание 20 4 33" xfId="40433"/>
    <cellStyle name="Примечание 20 4 34" xfId="40434"/>
    <cellStyle name="Примечание 20 4 35" xfId="40435"/>
    <cellStyle name="Примечание 20 4 4" xfId="40436"/>
    <cellStyle name="Примечание 20 4 4 2" xfId="40437"/>
    <cellStyle name="Примечание 20 4 4 2 2" xfId="40438"/>
    <cellStyle name="Примечание 20 4 4 2 3" xfId="40439"/>
    <cellStyle name="Примечание 20 4 4 2 4" xfId="40440"/>
    <cellStyle name="Примечание 20 4 4 2 5" xfId="40441"/>
    <cellStyle name="Примечание 20 4 4 2 6" xfId="40442"/>
    <cellStyle name="Примечание 20 4 4 2 7" xfId="40443"/>
    <cellStyle name="Примечание 20 4 4 3" xfId="40444"/>
    <cellStyle name="Примечание 20 4 4 4" xfId="40445"/>
    <cellStyle name="Примечание 20 4 4 5" xfId="40446"/>
    <cellStyle name="Примечание 20 4 4 6" xfId="40447"/>
    <cellStyle name="Примечание 20 4 4 7" xfId="40448"/>
    <cellStyle name="Примечание 20 4 4 8" xfId="40449"/>
    <cellStyle name="Примечание 20 4 5" xfId="40450"/>
    <cellStyle name="Примечание 20 4 5 2" xfId="40451"/>
    <cellStyle name="Примечание 20 4 5 2 2" xfId="40452"/>
    <cellStyle name="Примечание 20 4 5 2 3" xfId="40453"/>
    <cellStyle name="Примечание 20 4 5 2 4" xfId="40454"/>
    <cellStyle name="Примечание 20 4 5 2 5" xfId="40455"/>
    <cellStyle name="Примечание 20 4 5 2 6" xfId="40456"/>
    <cellStyle name="Примечание 20 4 5 2 7" xfId="40457"/>
    <cellStyle name="Примечание 20 4 5 3" xfId="40458"/>
    <cellStyle name="Примечание 20 4 5 4" xfId="40459"/>
    <cellStyle name="Примечание 20 4 5 5" xfId="40460"/>
    <cellStyle name="Примечание 20 4 5 6" xfId="40461"/>
    <cellStyle name="Примечание 20 4 5 7" xfId="40462"/>
    <cellStyle name="Примечание 20 4 5 8" xfId="40463"/>
    <cellStyle name="Примечание 20 4 6" xfId="40464"/>
    <cellStyle name="Примечание 20 4 6 2" xfId="40465"/>
    <cellStyle name="Примечание 20 4 6 2 2" xfId="40466"/>
    <cellStyle name="Примечание 20 4 6 2 3" xfId="40467"/>
    <cellStyle name="Примечание 20 4 6 2 4" xfId="40468"/>
    <cellStyle name="Примечание 20 4 6 2 5" xfId="40469"/>
    <cellStyle name="Примечание 20 4 6 2 6" xfId="40470"/>
    <cellStyle name="Примечание 20 4 6 2 7" xfId="40471"/>
    <cellStyle name="Примечание 20 4 6 3" xfId="40472"/>
    <cellStyle name="Примечание 20 4 6 4" xfId="40473"/>
    <cellStyle name="Примечание 20 4 6 5" xfId="40474"/>
    <cellStyle name="Примечание 20 4 6 6" xfId="40475"/>
    <cellStyle name="Примечание 20 4 6 7" xfId="40476"/>
    <cellStyle name="Примечание 20 4 6 8" xfId="40477"/>
    <cellStyle name="Примечание 20 4 7" xfId="40478"/>
    <cellStyle name="Примечание 20 4 7 2" xfId="40479"/>
    <cellStyle name="Примечание 20 4 7 2 2" xfId="40480"/>
    <cellStyle name="Примечание 20 4 7 2 3" xfId="40481"/>
    <cellStyle name="Примечание 20 4 7 2 4" xfId="40482"/>
    <cellStyle name="Примечание 20 4 7 2 5" xfId="40483"/>
    <cellStyle name="Примечание 20 4 7 2 6" xfId="40484"/>
    <cellStyle name="Примечание 20 4 7 2 7" xfId="40485"/>
    <cellStyle name="Примечание 20 4 7 3" xfId="40486"/>
    <cellStyle name="Примечание 20 4 7 4" xfId="40487"/>
    <cellStyle name="Примечание 20 4 7 5" xfId="40488"/>
    <cellStyle name="Примечание 20 4 7 6" xfId="40489"/>
    <cellStyle name="Примечание 20 4 7 7" xfId="40490"/>
    <cellStyle name="Примечание 20 4 7 8" xfId="40491"/>
    <cellStyle name="Примечание 20 4 8" xfId="40492"/>
    <cellStyle name="Примечание 20 4 8 2" xfId="40493"/>
    <cellStyle name="Примечание 20 4 8 2 2" xfId="40494"/>
    <cellStyle name="Примечание 20 4 8 2 3" xfId="40495"/>
    <cellStyle name="Примечание 20 4 8 2 4" xfId="40496"/>
    <cellStyle name="Примечание 20 4 8 2 5" xfId="40497"/>
    <cellStyle name="Примечание 20 4 8 2 6" xfId="40498"/>
    <cellStyle name="Примечание 20 4 8 2 7" xfId="40499"/>
    <cellStyle name="Примечание 20 4 8 3" xfId="40500"/>
    <cellStyle name="Примечание 20 4 8 4" xfId="40501"/>
    <cellStyle name="Примечание 20 4 8 5" xfId="40502"/>
    <cellStyle name="Примечание 20 4 8 6" xfId="40503"/>
    <cellStyle name="Примечание 20 4 8 7" xfId="40504"/>
    <cellStyle name="Примечание 20 4 8 8" xfId="40505"/>
    <cellStyle name="Примечание 20 4 9" xfId="40506"/>
    <cellStyle name="Примечание 20 4 9 2" xfId="40507"/>
    <cellStyle name="Примечание 20 4 9 2 2" xfId="40508"/>
    <cellStyle name="Примечание 20 4 9 2 3" xfId="40509"/>
    <cellStyle name="Примечание 20 4 9 2 4" xfId="40510"/>
    <cellStyle name="Примечание 20 4 9 2 5" xfId="40511"/>
    <cellStyle name="Примечание 20 4 9 2 6" xfId="40512"/>
    <cellStyle name="Примечание 20 4 9 2 7" xfId="40513"/>
    <cellStyle name="Примечание 20 4 9 3" xfId="40514"/>
    <cellStyle name="Примечание 20 4 9 4" xfId="40515"/>
    <cellStyle name="Примечание 20 4 9 5" xfId="40516"/>
    <cellStyle name="Примечание 20 4 9 6" xfId="40517"/>
    <cellStyle name="Примечание 20 4 9 7" xfId="40518"/>
    <cellStyle name="Примечание 20 4 9 8" xfId="40519"/>
    <cellStyle name="Примечание 20 4_7 Расчёт тарифа 2011-2012 МЭС Востока" xfId="40520"/>
    <cellStyle name="Примечание 20 40" xfId="40521"/>
    <cellStyle name="Примечание 20 41" xfId="40522"/>
    <cellStyle name="Примечание 20 42" xfId="40523"/>
    <cellStyle name="Примечание 20 43" xfId="40524"/>
    <cellStyle name="Примечание 20 44" xfId="40525"/>
    <cellStyle name="Примечание 20 5" xfId="40526"/>
    <cellStyle name="Примечание 20 5 10" xfId="40527"/>
    <cellStyle name="Примечание 20 5 10 2" xfId="40528"/>
    <cellStyle name="Примечание 20 5 10 2 2" xfId="40529"/>
    <cellStyle name="Примечание 20 5 10 2 3" xfId="40530"/>
    <cellStyle name="Примечание 20 5 10 2 4" xfId="40531"/>
    <cellStyle name="Примечание 20 5 10 2 5" xfId="40532"/>
    <cellStyle name="Примечание 20 5 10 2 6" xfId="40533"/>
    <cellStyle name="Примечание 20 5 10 2 7" xfId="40534"/>
    <cellStyle name="Примечание 20 5 10 3" xfId="40535"/>
    <cellStyle name="Примечание 20 5 10 4" xfId="40536"/>
    <cellStyle name="Примечание 20 5 10 5" xfId="40537"/>
    <cellStyle name="Примечание 20 5 10 6" xfId="40538"/>
    <cellStyle name="Примечание 20 5 10 7" xfId="40539"/>
    <cellStyle name="Примечание 20 5 10 8" xfId="40540"/>
    <cellStyle name="Примечание 20 5 11" xfId="40541"/>
    <cellStyle name="Примечание 20 5 11 2" xfId="40542"/>
    <cellStyle name="Примечание 20 5 11 2 2" xfId="40543"/>
    <cellStyle name="Примечание 20 5 11 2 3" xfId="40544"/>
    <cellStyle name="Примечание 20 5 11 2 4" xfId="40545"/>
    <cellStyle name="Примечание 20 5 11 2 5" xfId="40546"/>
    <cellStyle name="Примечание 20 5 11 2 6" xfId="40547"/>
    <cellStyle name="Примечание 20 5 11 2 7" xfId="40548"/>
    <cellStyle name="Примечание 20 5 11 3" xfId="40549"/>
    <cellStyle name="Примечание 20 5 11 4" xfId="40550"/>
    <cellStyle name="Примечание 20 5 11 5" xfId="40551"/>
    <cellStyle name="Примечание 20 5 11 6" xfId="40552"/>
    <cellStyle name="Примечание 20 5 11 7" xfId="40553"/>
    <cellStyle name="Примечание 20 5 11 8" xfId="40554"/>
    <cellStyle name="Примечание 20 5 12" xfId="40555"/>
    <cellStyle name="Примечание 20 5 12 2" xfId="40556"/>
    <cellStyle name="Примечание 20 5 12 2 2" xfId="40557"/>
    <cellStyle name="Примечание 20 5 12 2 3" xfId="40558"/>
    <cellStyle name="Примечание 20 5 12 2 4" xfId="40559"/>
    <cellStyle name="Примечание 20 5 12 2 5" xfId="40560"/>
    <cellStyle name="Примечание 20 5 12 2 6" xfId="40561"/>
    <cellStyle name="Примечание 20 5 12 2 7" xfId="40562"/>
    <cellStyle name="Примечание 20 5 12 3" xfId="40563"/>
    <cellStyle name="Примечание 20 5 12 4" xfId="40564"/>
    <cellStyle name="Примечание 20 5 12 5" xfId="40565"/>
    <cellStyle name="Примечание 20 5 12 6" xfId="40566"/>
    <cellStyle name="Примечание 20 5 12 7" xfId="40567"/>
    <cellStyle name="Примечание 20 5 12 8" xfId="40568"/>
    <cellStyle name="Примечание 20 5 13" xfId="40569"/>
    <cellStyle name="Примечание 20 5 13 2" xfId="40570"/>
    <cellStyle name="Примечание 20 5 13 2 2" xfId="40571"/>
    <cellStyle name="Примечание 20 5 13 2 3" xfId="40572"/>
    <cellStyle name="Примечание 20 5 13 2 4" xfId="40573"/>
    <cellStyle name="Примечание 20 5 13 2 5" xfId="40574"/>
    <cellStyle name="Примечание 20 5 13 2 6" xfId="40575"/>
    <cellStyle name="Примечание 20 5 13 2 7" xfId="40576"/>
    <cellStyle name="Примечание 20 5 13 3" xfId="40577"/>
    <cellStyle name="Примечание 20 5 13 4" xfId="40578"/>
    <cellStyle name="Примечание 20 5 13 5" xfId="40579"/>
    <cellStyle name="Примечание 20 5 13 6" xfId="40580"/>
    <cellStyle name="Примечание 20 5 13 7" xfId="40581"/>
    <cellStyle name="Примечание 20 5 13 8" xfId="40582"/>
    <cellStyle name="Примечание 20 5 14" xfId="40583"/>
    <cellStyle name="Примечание 20 5 14 2" xfId="40584"/>
    <cellStyle name="Примечание 20 5 14 2 2" xfId="40585"/>
    <cellStyle name="Примечание 20 5 14 2 3" xfId="40586"/>
    <cellStyle name="Примечание 20 5 14 2 4" xfId="40587"/>
    <cellStyle name="Примечание 20 5 14 2 5" xfId="40588"/>
    <cellStyle name="Примечание 20 5 14 2 6" xfId="40589"/>
    <cellStyle name="Примечание 20 5 14 2 7" xfId="40590"/>
    <cellStyle name="Примечание 20 5 14 3" xfId="40591"/>
    <cellStyle name="Примечание 20 5 14 4" xfId="40592"/>
    <cellStyle name="Примечание 20 5 14 5" xfId="40593"/>
    <cellStyle name="Примечание 20 5 14 6" xfId="40594"/>
    <cellStyle name="Примечание 20 5 14 7" xfId="40595"/>
    <cellStyle name="Примечание 20 5 14 8" xfId="40596"/>
    <cellStyle name="Примечание 20 5 15" xfId="40597"/>
    <cellStyle name="Примечание 20 5 15 2" xfId="40598"/>
    <cellStyle name="Примечание 20 5 15 2 2" xfId="40599"/>
    <cellStyle name="Примечание 20 5 15 2 3" xfId="40600"/>
    <cellStyle name="Примечание 20 5 15 2 4" xfId="40601"/>
    <cellStyle name="Примечание 20 5 15 2 5" xfId="40602"/>
    <cellStyle name="Примечание 20 5 15 2 6" xfId="40603"/>
    <cellStyle name="Примечание 20 5 15 2 7" xfId="40604"/>
    <cellStyle name="Примечание 20 5 15 3" xfId="40605"/>
    <cellStyle name="Примечание 20 5 15 4" xfId="40606"/>
    <cellStyle name="Примечание 20 5 15 5" xfId="40607"/>
    <cellStyle name="Примечание 20 5 15 6" xfId="40608"/>
    <cellStyle name="Примечание 20 5 15 7" xfId="40609"/>
    <cellStyle name="Примечание 20 5 15 8" xfId="40610"/>
    <cellStyle name="Примечание 20 5 16" xfId="40611"/>
    <cellStyle name="Примечание 20 5 16 2" xfId="40612"/>
    <cellStyle name="Примечание 20 5 16 2 2" xfId="40613"/>
    <cellStyle name="Примечание 20 5 16 2 3" xfId="40614"/>
    <cellStyle name="Примечание 20 5 16 2 4" xfId="40615"/>
    <cellStyle name="Примечание 20 5 16 2 5" xfId="40616"/>
    <cellStyle name="Примечание 20 5 16 2 6" xfId="40617"/>
    <cellStyle name="Примечание 20 5 16 2 7" xfId="40618"/>
    <cellStyle name="Примечание 20 5 16 3" xfId="40619"/>
    <cellStyle name="Примечание 20 5 16 4" xfId="40620"/>
    <cellStyle name="Примечание 20 5 16 5" xfId="40621"/>
    <cellStyle name="Примечание 20 5 16 6" xfId="40622"/>
    <cellStyle name="Примечание 20 5 16 7" xfId="40623"/>
    <cellStyle name="Примечание 20 5 16 8" xfId="40624"/>
    <cellStyle name="Примечание 20 5 17" xfId="40625"/>
    <cellStyle name="Примечание 20 5 17 2" xfId="40626"/>
    <cellStyle name="Примечание 20 5 17 2 2" xfId="40627"/>
    <cellStyle name="Примечание 20 5 17 2 3" xfId="40628"/>
    <cellStyle name="Примечание 20 5 17 2 4" xfId="40629"/>
    <cellStyle name="Примечание 20 5 17 2 5" xfId="40630"/>
    <cellStyle name="Примечание 20 5 17 2 6" xfId="40631"/>
    <cellStyle name="Примечание 20 5 17 2 7" xfId="40632"/>
    <cellStyle name="Примечание 20 5 17 3" xfId="40633"/>
    <cellStyle name="Примечание 20 5 17 4" xfId="40634"/>
    <cellStyle name="Примечание 20 5 17 5" xfId="40635"/>
    <cellStyle name="Примечание 20 5 17 6" xfId="40636"/>
    <cellStyle name="Примечание 20 5 17 7" xfId="40637"/>
    <cellStyle name="Примечание 20 5 17 8" xfId="40638"/>
    <cellStyle name="Примечание 20 5 18" xfId="40639"/>
    <cellStyle name="Примечание 20 5 18 2" xfId="40640"/>
    <cellStyle name="Примечание 20 5 18 2 2" xfId="40641"/>
    <cellStyle name="Примечание 20 5 18 2 3" xfId="40642"/>
    <cellStyle name="Примечание 20 5 18 2 4" xfId="40643"/>
    <cellStyle name="Примечание 20 5 18 2 5" xfId="40644"/>
    <cellStyle name="Примечание 20 5 18 2 6" xfId="40645"/>
    <cellStyle name="Примечание 20 5 18 2 7" xfId="40646"/>
    <cellStyle name="Примечание 20 5 18 3" xfId="40647"/>
    <cellStyle name="Примечание 20 5 18 4" xfId="40648"/>
    <cellStyle name="Примечание 20 5 18 5" xfId="40649"/>
    <cellStyle name="Примечание 20 5 18 6" xfId="40650"/>
    <cellStyle name="Примечание 20 5 18 7" xfId="40651"/>
    <cellStyle name="Примечание 20 5 18 8" xfId="40652"/>
    <cellStyle name="Примечание 20 5 19" xfId="40653"/>
    <cellStyle name="Примечание 20 5 19 2" xfId="40654"/>
    <cellStyle name="Примечание 20 5 19 2 2" xfId="40655"/>
    <cellStyle name="Примечание 20 5 19 2 3" xfId="40656"/>
    <cellStyle name="Примечание 20 5 19 2 4" xfId="40657"/>
    <cellStyle name="Примечание 20 5 19 2 5" xfId="40658"/>
    <cellStyle name="Примечание 20 5 19 2 6" xfId="40659"/>
    <cellStyle name="Примечание 20 5 19 2 7" xfId="40660"/>
    <cellStyle name="Примечание 20 5 19 3" xfId="40661"/>
    <cellStyle name="Примечание 20 5 19 4" xfId="40662"/>
    <cellStyle name="Примечание 20 5 19 5" xfId="40663"/>
    <cellStyle name="Примечание 20 5 19 6" xfId="40664"/>
    <cellStyle name="Примечание 20 5 19 7" xfId="40665"/>
    <cellStyle name="Примечание 20 5 19 8" xfId="40666"/>
    <cellStyle name="Примечание 20 5 2" xfId="40667"/>
    <cellStyle name="Примечание 20 5 2 2" xfId="40668"/>
    <cellStyle name="Примечание 20 5 2 2 2" xfId="40669"/>
    <cellStyle name="Примечание 20 5 2 2 3" xfId="40670"/>
    <cellStyle name="Примечание 20 5 2 2 4" xfId="40671"/>
    <cellStyle name="Примечание 20 5 2 2 5" xfId="40672"/>
    <cellStyle name="Примечание 20 5 2 2 6" xfId="40673"/>
    <cellStyle name="Примечание 20 5 2 2 7" xfId="40674"/>
    <cellStyle name="Примечание 20 5 2 3" xfId="40675"/>
    <cellStyle name="Примечание 20 5 2 4" xfId="40676"/>
    <cellStyle name="Примечание 20 5 2 5" xfId="40677"/>
    <cellStyle name="Примечание 20 5 2 6" xfId="40678"/>
    <cellStyle name="Примечание 20 5 2 7" xfId="40679"/>
    <cellStyle name="Примечание 20 5 2 8" xfId="40680"/>
    <cellStyle name="Примечание 20 5 20" xfId="40681"/>
    <cellStyle name="Примечание 20 5 20 2" xfId="40682"/>
    <cellStyle name="Примечание 20 5 20 2 2" xfId="40683"/>
    <cellStyle name="Примечание 20 5 20 2 3" xfId="40684"/>
    <cellStyle name="Примечание 20 5 20 2 4" xfId="40685"/>
    <cellStyle name="Примечание 20 5 20 2 5" xfId="40686"/>
    <cellStyle name="Примечание 20 5 20 2 6" xfId="40687"/>
    <cellStyle name="Примечание 20 5 20 2 7" xfId="40688"/>
    <cellStyle name="Примечание 20 5 20 3" xfId="40689"/>
    <cellStyle name="Примечание 20 5 20 4" xfId="40690"/>
    <cellStyle name="Примечание 20 5 20 5" xfId="40691"/>
    <cellStyle name="Примечание 20 5 20 6" xfId="40692"/>
    <cellStyle name="Примечание 20 5 20 7" xfId="40693"/>
    <cellStyle name="Примечание 20 5 20 8" xfId="40694"/>
    <cellStyle name="Примечание 20 5 21" xfId="40695"/>
    <cellStyle name="Примечание 20 5 21 2" xfId="40696"/>
    <cellStyle name="Примечание 20 5 21 2 2" xfId="40697"/>
    <cellStyle name="Примечание 20 5 21 2 3" xfId="40698"/>
    <cellStyle name="Примечание 20 5 21 2 4" xfId="40699"/>
    <cellStyle name="Примечание 20 5 21 2 5" xfId="40700"/>
    <cellStyle name="Примечание 20 5 21 2 6" xfId="40701"/>
    <cellStyle name="Примечание 20 5 21 2 7" xfId="40702"/>
    <cellStyle name="Примечание 20 5 21 3" xfId="40703"/>
    <cellStyle name="Примечание 20 5 21 4" xfId="40704"/>
    <cellStyle name="Примечание 20 5 21 5" xfId="40705"/>
    <cellStyle name="Примечание 20 5 21 6" xfId="40706"/>
    <cellStyle name="Примечание 20 5 21 7" xfId="40707"/>
    <cellStyle name="Примечание 20 5 21 8" xfId="40708"/>
    <cellStyle name="Примечание 20 5 22" xfId="40709"/>
    <cellStyle name="Примечание 20 5 22 2" xfId="40710"/>
    <cellStyle name="Примечание 20 5 22 2 2" xfId="40711"/>
    <cellStyle name="Примечание 20 5 22 2 3" xfId="40712"/>
    <cellStyle name="Примечание 20 5 22 2 4" xfId="40713"/>
    <cellStyle name="Примечание 20 5 22 2 5" xfId="40714"/>
    <cellStyle name="Примечание 20 5 22 2 6" xfId="40715"/>
    <cellStyle name="Примечание 20 5 22 2 7" xfId="40716"/>
    <cellStyle name="Примечание 20 5 22 3" xfId="40717"/>
    <cellStyle name="Примечание 20 5 22 4" xfId="40718"/>
    <cellStyle name="Примечание 20 5 22 5" xfId="40719"/>
    <cellStyle name="Примечание 20 5 22 6" xfId="40720"/>
    <cellStyle name="Примечание 20 5 22 7" xfId="40721"/>
    <cellStyle name="Примечание 20 5 22 8" xfId="40722"/>
    <cellStyle name="Примечание 20 5 23" xfId="40723"/>
    <cellStyle name="Примечание 20 5 23 2" xfId="40724"/>
    <cellStyle name="Примечание 20 5 23 2 2" xfId="40725"/>
    <cellStyle name="Примечание 20 5 23 2 3" xfId="40726"/>
    <cellStyle name="Примечание 20 5 23 2 4" xfId="40727"/>
    <cellStyle name="Примечание 20 5 23 2 5" xfId="40728"/>
    <cellStyle name="Примечание 20 5 23 2 6" xfId="40729"/>
    <cellStyle name="Примечание 20 5 23 2 7" xfId="40730"/>
    <cellStyle name="Примечание 20 5 23 3" xfId="40731"/>
    <cellStyle name="Примечание 20 5 23 4" xfId="40732"/>
    <cellStyle name="Примечание 20 5 23 5" xfId="40733"/>
    <cellStyle name="Примечание 20 5 23 6" xfId="40734"/>
    <cellStyle name="Примечание 20 5 23 7" xfId="40735"/>
    <cellStyle name="Примечание 20 5 23 8" xfId="40736"/>
    <cellStyle name="Примечание 20 5 24" xfId="40737"/>
    <cellStyle name="Примечание 20 5 24 2" xfId="40738"/>
    <cellStyle name="Примечание 20 5 24 2 2" xfId="40739"/>
    <cellStyle name="Примечание 20 5 24 2 3" xfId="40740"/>
    <cellStyle name="Примечание 20 5 24 2 4" xfId="40741"/>
    <cellStyle name="Примечание 20 5 24 2 5" xfId="40742"/>
    <cellStyle name="Примечание 20 5 24 2 6" xfId="40743"/>
    <cellStyle name="Примечание 20 5 24 2 7" xfId="40744"/>
    <cellStyle name="Примечание 20 5 24 3" xfId="40745"/>
    <cellStyle name="Примечание 20 5 24 4" xfId="40746"/>
    <cellStyle name="Примечание 20 5 24 5" xfId="40747"/>
    <cellStyle name="Примечание 20 5 24 6" xfId="40748"/>
    <cellStyle name="Примечание 20 5 24 7" xfId="40749"/>
    <cellStyle name="Примечание 20 5 24 8" xfId="40750"/>
    <cellStyle name="Примечание 20 5 25" xfId="40751"/>
    <cellStyle name="Примечание 20 5 25 2" xfId="40752"/>
    <cellStyle name="Примечание 20 5 25 2 2" xfId="40753"/>
    <cellStyle name="Примечание 20 5 25 2 3" xfId="40754"/>
    <cellStyle name="Примечание 20 5 25 2 4" xfId="40755"/>
    <cellStyle name="Примечание 20 5 25 2 5" xfId="40756"/>
    <cellStyle name="Примечание 20 5 25 2 6" xfId="40757"/>
    <cellStyle name="Примечание 20 5 25 2 7" xfId="40758"/>
    <cellStyle name="Примечание 20 5 25 3" xfId="40759"/>
    <cellStyle name="Примечание 20 5 25 4" xfId="40760"/>
    <cellStyle name="Примечание 20 5 25 5" xfId="40761"/>
    <cellStyle name="Примечание 20 5 25 6" xfId="40762"/>
    <cellStyle name="Примечание 20 5 25 7" xfId="40763"/>
    <cellStyle name="Примечание 20 5 25 8" xfId="40764"/>
    <cellStyle name="Примечание 20 5 26" xfId="40765"/>
    <cellStyle name="Примечание 20 5 26 2" xfId="40766"/>
    <cellStyle name="Примечание 20 5 26 2 2" xfId="40767"/>
    <cellStyle name="Примечание 20 5 26 2 3" xfId="40768"/>
    <cellStyle name="Примечание 20 5 26 2 4" xfId="40769"/>
    <cellStyle name="Примечание 20 5 26 2 5" xfId="40770"/>
    <cellStyle name="Примечание 20 5 26 2 6" xfId="40771"/>
    <cellStyle name="Примечание 20 5 26 2 7" xfId="40772"/>
    <cellStyle name="Примечание 20 5 26 3" xfId="40773"/>
    <cellStyle name="Примечание 20 5 26 4" xfId="40774"/>
    <cellStyle name="Примечание 20 5 26 5" xfId="40775"/>
    <cellStyle name="Примечание 20 5 26 6" xfId="40776"/>
    <cellStyle name="Примечание 20 5 26 7" xfId="40777"/>
    <cellStyle name="Примечание 20 5 26 8" xfId="40778"/>
    <cellStyle name="Примечание 20 5 27" xfId="40779"/>
    <cellStyle name="Примечание 20 5 27 2" xfId="40780"/>
    <cellStyle name="Примечание 20 5 27 2 2" xfId="40781"/>
    <cellStyle name="Примечание 20 5 27 2 3" xfId="40782"/>
    <cellStyle name="Примечание 20 5 27 2 4" xfId="40783"/>
    <cellStyle name="Примечание 20 5 27 2 5" xfId="40784"/>
    <cellStyle name="Примечание 20 5 27 2 6" xfId="40785"/>
    <cellStyle name="Примечание 20 5 27 2 7" xfId="40786"/>
    <cellStyle name="Примечание 20 5 27 3" xfId="40787"/>
    <cellStyle name="Примечание 20 5 27 4" xfId="40788"/>
    <cellStyle name="Примечание 20 5 27 5" xfId="40789"/>
    <cellStyle name="Примечание 20 5 27 6" xfId="40790"/>
    <cellStyle name="Примечание 20 5 27 7" xfId="40791"/>
    <cellStyle name="Примечание 20 5 27 8" xfId="40792"/>
    <cellStyle name="Примечание 20 5 28" xfId="40793"/>
    <cellStyle name="Примечание 20 5 28 2" xfId="40794"/>
    <cellStyle name="Примечание 20 5 28 2 2" xfId="40795"/>
    <cellStyle name="Примечание 20 5 28 2 3" xfId="40796"/>
    <cellStyle name="Примечание 20 5 28 2 4" xfId="40797"/>
    <cellStyle name="Примечание 20 5 28 2 5" xfId="40798"/>
    <cellStyle name="Примечание 20 5 28 2 6" xfId="40799"/>
    <cellStyle name="Примечание 20 5 28 2 7" xfId="40800"/>
    <cellStyle name="Примечание 20 5 28 3" xfId="40801"/>
    <cellStyle name="Примечание 20 5 28 4" xfId="40802"/>
    <cellStyle name="Примечание 20 5 28 5" xfId="40803"/>
    <cellStyle name="Примечание 20 5 28 6" xfId="40804"/>
    <cellStyle name="Примечание 20 5 28 7" xfId="40805"/>
    <cellStyle name="Примечание 20 5 28 8" xfId="40806"/>
    <cellStyle name="Примечание 20 5 29" xfId="40807"/>
    <cellStyle name="Примечание 20 5 29 2" xfId="40808"/>
    <cellStyle name="Примечание 20 5 29 3" xfId="40809"/>
    <cellStyle name="Примечание 20 5 29 4" xfId="40810"/>
    <cellStyle name="Примечание 20 5 29 5" xfId="40811"/>
    <cellStyle name="Примечание 20 5 29 6" xfId="40812"/>
    <cellStyle name="Примечание 20 5 29 7" xfId="40813"/>
    <cellStyle name="Примечание 20 5 3" xfId="40814"/>
    <cellStyle name="Примечание 20 5 3 2" xfId="40815"/>
    <cellStyle name="Примечание 20 5 3 2 2" xfId="40816"/>
    <cellStyle name="Примечание 20 5 3 2 3" xfId="40817"/>
    <cellStyle name="Примечание 20 5 3 2 4" xfId="40818"/>
    <cellStyle name="Примечание 20 5 3 2 5" xfId="40819"/>
    <cellStyle name="Примечание 20 5 3 2 6" xfId="40820"/>
    <cellStyle name="Примечание 20 5 3 2 7" xfId="40821"/>
    <cellStyle name="Примечание 20 5 3 3" xfId="40822"/>
    <cellStyle name="Примечание 20 5 3 4" xfId="40823"/>
    <cellStyle name="Примечание 20 5 3 5" xfId="40824"/>
    <cellStyle name="Примечание 20 5 3 6" xfId="40825"/>
    <cellStyle name="Примечание 20 5 3 7" xfId="40826"/>
    <cellStyle name="Примечание 20 5 3 8" xfId="40827"/>
    <cellStyle name="Примечание 20 5 30" xfId="40828"/>
    <cellStyle name="Примечание 20 5 31" xfId="40829"/>
    <cellStyle name="Примечание 20 5 32" xfId="40830"/>
    <cellStyle name="Примечание 20 5 33" xfId="40831"/>
    <cellStyle name="Примечание 20 5 34" xfId="40832"/>
    <cellStyle name="Примечание 20 5 35" xfId="40833"/>
    <cellStyle name="Примечание 20 5 4" xfId="40834"/>
    <cellStyle name="Примечание 20 5 4 2" xfId="40835"/>
    <cellStyle name="Примечание 20 5 4 2 2" xfId="40836"/>
    <cellStyle name="Примечание 20 5 4 2 3" xfId="40837"/>
    <cellStyle name="Примечание 20 5 4 2 4" xfId="40838"/>
    <cellStyle name="Примечание 20 5 4 2 5" xfId="40839"/>
    <cellStyle name="Примечание 20 5 4 2 6" xfId="40840"/>
    <cellStyle name="Примечание 20 5 4 2 7" xfId="40841"/>
    <cellStyle name="Примечание 20 5 4 3" xfId="40842"/>
    <cellStyle name="Примечание 20 5 4 4" xfId="40843"/>
    <cellStyle name="Примечание 20 5 4 5" xfId="40844"/>
    <cellStyle name="Примечание 20 5 4 6" xfId="40845"/>
    <cellStyle name="Примечание 20 5 4 7" xfId="40846"/>
    <cellStyle name="Примечание 20 5 4 8" xfId="40847"/>
    <cellStyle name="Примечание 20 5 5" xfId="40848"/>
    <cellStyle name="Примечание 20 5 5 2" xfId="40849"/>
    <cellStyle name="Примечание 20 5 5 2 2" xfId="40850"/>
    <cellStyle name="Примечание 20 5 5 2 3" xfId="40851"/>
    <cellStyle name="Примечание 20 5 5 2 4" xfId="40852"/>
    <cellStyle name="Примечание 20 5 5 2 5" xfId="40853"/>
    <cellStyle name="Примечание 20 5 5 2 6" xfId="40854"/>
    <cellStyle name="Примечание 20 5 5 2 7" xfId="40855"/>
    <cellStyle name="Примечание 20 5 5 3" xfId="40856"/>
    <cellStyle name="Примечание 20 5 5 4" xfId="40857"/>
    <cellStyle name="Примечание 20 5 5 5" xfId="40858"/>
    <cellStyle name="Примечание 20 5 5 6" xfId="40859"/>
    <cellStyle name="Примечание 20 5 5 7" xfId="40860"/>
    <cellStyle name="Примечание 20 5 5 8" xfId="40861"/>
    <cellStyle name="Примечание 20 5 6" xfId="40862"/>
    <cellStyle name="Примечание 20 5 6 2" xfId="40863"/>
    <cellStyle name="Примечание 20 5 6 2 2" xfId="40864"/>
    <cellStyle name="Примечание 20 5 6 2 3" xfId="40865"/>
    <cellStyle name="Примечание 20 5 6 2 4" xfId="40866"/>
    <cellStyle name="Примечание 20 5 6 2 5" xfId="40867"/>
    <cellStyle name="Примечание 20 5 6 2 6" xfId="40868"/>
    <cellStyle name="Примечание 20 5 6 2 7" xfId="40869"/>
    <cellStyle name="Примечание 20 5 6 3" xfId="40870"/>
    <cellStyle name="Примечание 20 5 6 4" xfId="40871"/>
    <cellStyle name="Примечание 20 5 6 5" xfId="40872"/>
    <cellStyle name="Примечание 20 5 6 6" xfId="40873"/>
    <cellStyle name="Примечание 20 5 6 7" xfId="40874"/>
    <cellStyle name="Примечание 20 5 6 8" xfId="40875"/>
    <cellStyle name="Примечание 20 5 7" xfId="40876"/>
    <cellStyle name="Примечание 20 5 7 2" xfId="40877"/>
    <cellStyle name="Примечание 20 5 7 2 2" xfId="40878"/>
    <cellStyle name="Примечание 20 5 7 2 3" xfId="40879"/>
    <cellStyle name="Примечание 20 5 7 2 4" xfId="40880"/>
    <cellStyle name="Примечание 20 5 7 2 5" xfId="40881"/>
    <cellStyle name="Примечание 20 5 7 2 6" xfId="40882"/>
    <cellStyle name="Примечание 20 5 7 2 7" xfId="40883"/>
    <cellStyle name="Примечание 20 5 7 3" xfId="40884"/>
    <cellStyle name="Примечание 20 5 7 4" xfId="40885"/>
    <cellStyle name="Примечание 20 5 7 5" xfId="40886"/>
    <cellStyle name="Примечание 20 5 7 6" xfId="40887"/>
    <cellStyle name="Примечание 20 5 7 7" xfId="40888"/>
    <cellStyle name="Примечание 20 5 7 8" xfId="40889"/>
    <cellStyle name="Примечание 20 5 8" xfId="40890"/>
    <cellStyle name="Примечание 20 5 8 2" xfId="40891"/>
    <cellStyle name="Примечание 20 5 8 2 2" xfId="40892"/>
    <cellStyle name="Примечание 20 5 8 2 3" xfId="40893"/>
    <cellStyle name="Примечание 20 5 8 2 4" xfId="40894"/>
    <cellStyle name="Примечание 20 5 8 2 5" xfId="40895"/>
    <cellStyle name="Примечание 20 5 8 2 6" xfId="40896"/>
    <cellStyle name="Примечание 20 5 8 2 7" xfId="40897"/>
    <cellStyle name="Примечание 20 5 8 3" xfId="40898"/>
    <cellStyle name="Примечание 20 5 8 4" xfId="40899"/>
    <cellStyle name="Примечание 20 5 8 5" xfId="40900"/>
    <cellStyle name="Примечание 20 5 8 6" xfId="40901"/>
    <cellStyle name="Примечание 20 5 8 7" xfId="40902"/>
    <cellStyle name="Примечание 20 5 8 8" xfId="40903"/>
    <cellStyle name="Примечание 20 5 9" xfId="40904"/>
    <cellStyle name="Примечание 20 5 9 2" xfId="40905"/>
    <cellStyle name="Примечание 20 5 9 2 2" xfId="40906"/>
    <cellStyle name="Примечание 20 5 9 2 3" xfId="40907"/>
    <cellStyle name="Примечание 20 5 9 2 4" xfId="40908"/>
    <cellStyle name="Примечание 20 5 9 2 5" xfId="40909"/>
    <cellStyle name="Примечание 20 5 9 2 6" xfId="40910"/>
    <cellStyle name="Примечание 20 5 9 2 7" xfId="40911"/>
    <cellStyle name="Примечание 20 5 9 3" xfId="40912"/>
    <cellStyle name="Примечание 20 5 9 4" xfId="40913"/>
    <cellStyle name="Примечание 20 5 9 5" xfId="40914"/>
    <cellStyle name="Примечание 20 5 9 6" xfId="40915"/>
    <cellStyle name="Примечание 20 5 9 7" xfId="40916"/>
    <cellStyle name="Примечание 20 5 9 8" xfId="40917"/>
    <cellStyle name="Примечание 20 5_7 Расчёт тарифа 2011-2012 МЭС Востока" xfId="40918"/>
    <cellStyle name="Примечание 20 6" xfId="40919"/>
    <cellStyle name="Примечание 20 6 10" xfId="40920"/>
    <cellStyle name="Примечание 20 6 10 2" xfId="40921"/>
    <cellStyle name="Примечание 20 6 10 2 2" xfId="40922"/>
    <cellStyle name="Примечание 20 6 10 2 3" xfId="40923"/>
    <cellStyle name="Примечание 20 6 10 2 4" xfId="40924"/>
    <cellStyle name="Примечание 20 6 10 2 5" xfId="40925"/>
    <cellStyle name="Примечание 20 6 10 2 6" xfId="40926"/>
    <cellStyle name="Примечание 20 6 10 2 7" xfId="40927"/>
    <cellStyle name="Примечание 20 6 10 3" xfId="40928"/>
    <cellStyle name="Примечание 20 6 10 4" xfId="40929"/>
    <cellStyle name="Примечание 20 6 10 5" xfId="40930"/>
    <cellStyle name="Примечание 20 6 10 6" xfId="40931"/>
    <cellStyle name="Примечание 20 6 10 7" xfId="40932"/>
    <cellStyle name="Примечание 20 6 10 8" xfId="40933"/>
    <cellStyle name="Примечание 20 6 11" xfId="40934"/>
    <cellStyle name="Примечание 20 6 11 2" xfId="40935"/>
    <cellStyle name="Примечание 20 6 11 2 2" xfId="40936"/>
    <cellStyle name="Примечание 20 6 11 2 3" xfId="40937"/>
    <cellStyle name="Примечание 20 6 11 2 4" xfId="40938"/>
    <cellStyle name="Примечание 20 6 11 2 5" xfId="40939"/>
    <cellStyle name="Примечание 20 6 11 2 6" xfId="40940"/>
    <cellStyle name="Примечание 20 6 11 2 7" xfId="40941"/>
    <cellStyle name="Примечание 20 6 11 3" xfId="40942"/>
    <cellStyle name="Примечание 20 6 11 4" xfId="40943"/>
    <cellStyle name="Примечание 20 6 11 5" xfId="40944"/>
    <cellStyle name="Примечание 20 6 11 6" xfId="40945"/>
    <cellStyle name="Примечание 20 6 11 7" xfId="40946"/>
    <cellStyle name="Примечание 20 6 11 8" xfId="40947"/>
    <cellStyle name="Примечание 20 6 12" xfId="40948"/>
    <cellStyle name="Примечание 20 6 12 2" xfId="40949"/>
    <cellStyle name="Примечание 20 6 12 2 2" xfId="40950"/>
    <cellStyle name="Примечание 20 6 12 2 3" xfId="40951"/>
    <cellStyle name="Примечание 20 6 12 2 4" xfId="40952"/>
    <cellStyle name="Примечание 20 6 12 2 5" xfId="40953"/>
    <cellStyle name="Примечание 20 6 12 2 6" xfId="40954"/>
    <cellStyle name="Примечание 20 6 12 2 7" xfId="40955"/>
    <cellStyle name="Примечание 20 6 12 3" xfId="40956"/>
    <cellStyle name="Примечание 20 6 12 4" xfId="40957"/>
    <cellStyle name="Примечание 20 6 12 5" xfId="40958"/>
    <cellStyle name="Примечание 20 6 12 6" xfId="40959"/>
    <cellStyle name="Примечание 20 6 12 7" xfId="40960"/>
    <cellStyle name="Примечание 20 6 12 8" xfId="40961"/>
    <cellStyle name="Примечание 20 6 13" xfId="40962"/>
    <cellStyle name="Примечание 20 6 13 2" xfId="40963"/>
    <cellStyle name="Примечание 20 6 13 2 2" xfId="40964"/>
    <cellStyle name="Примечание 20 6 13 2 3" xfId="40965"/>
    <cellStyle name="Примечание 20 6 13 2 4" xfId="40966"/>
    <cellStyle name="Примечание 20 6 13 2 5" xfId="40967"/>
    <cellStyle name="Примечание 20 6 13 2 6" xfId="40968"/>
    <cellStyle name="Примечание 20 6 13 2 7" xfId="40969"/>
    <cellStyle name="Примечание 20 6 13 3" xfId="40970"/>
    <cellStyle name="Примечание 20 6 13 4" xfId="40971"/>
    <cellStyle name="Примечание 20 6 13 5" xfId="40972"/>
    <cellStyle name="Примечание 20 6 13 6" xfId="40973"/>
    <cellStyle name="Примечание 20 6 13 7" xfId="40974"/>
    <cellStyle name="Примечание 20 6 13 8" xfId="40975"/>
    <cellStyle name="Примечание 20 6 14" xfId="40976"/>
    <cellStyle name="Примечание 20 6 14 2" xfId="40977"/>
    <cellStyle name="Примечание 20 6 14 2 2" xfId="40978"/>
    <cellStyle name="Примечание 20 6 14 2 3" xfId="40979"/>
    <cellStyle name="Примечание 20 6 14 2 4" xfId="40980"/>
    <cellStyle name="Примечание 20 6 14 2 5" xfId="40981"/>
    <cellStyle name="Примечание 20 6 14 2 6" xfId="40982"/>
    <cellStyle name="Примечание 20 6 14 2 7" xfId="40983"/>
    <cellStyle name="Примечание 20 6 14 3" xfId="40984"/>
    <cellStyle name="Примечание 20 6 14 4" xfId="40985"/>
    <cellStyle name="Примечание 20 6 14 5" xfId="40986"/>
    <cellStyle name="Примечание 20 6 14 6" xfId="40987"/>
    <cellStyle name="Примечание 20 6 14 7" xfId="40988"/>
    <cellStyle name="Примечание 20 6 14 8" xfId="40989"/>
    <cellStyle name="Примечание 20 6 15" xfId="40990"/>
    <cellStyle name="Примечание 20 6 15 2" xfId="40991"/>
    <cellStyle name="Примечание 20 6 15 2 2" xfId="40992"/>
    <cellStyle name="Примечание 20 6 15 2 3" xfId="40993"/>
    <cellStyle name="Примечание 20 6 15 2 4" xfId="40994"/>
    <cellStyle name="Примечание 20 6 15 2 5" xfId="40995"/>
    <cellStyle name="Примечание 20 6 15 2 6" xfId="40996"/>
    <cellStyle name="Примечание 20 6 15 2 7" xfId="40997"/>
    <cellStyle name="Примечание 20 6 15 3" xfId="40998"/>
    <cellStyle name="Примечание 20 6 15 4" xfId="40999"/>
    <cellStyle name="Примечание 20 6 15 5" xfId="41000"/>
    <cellStyle name="Примечание 20 6 15 6" xfId="41001"/>
    <cellStyle name="Примечание 20 6 15 7" xfId="41002"/>
    <cellStyle name="Примечание 20 6 15 8" xfId="41003"/>
    <cellStyle name="Примечание 20 6 16" xfId="41004"/>
    <cellStyle name="Примечание 20 6 16 2" xfId="41005"/>
    <cellStyle name="Примечание 20 6 16 2 2" xfId="41006"/>
    <cellStyle name="Примечание 20 6 16 2 3" xfId="41007"/>
    <cellStyle name="Примечание 20 6 16 2 4" xfId="41008"/>
    <cellStyle name="Примечание 20 6 16 2 5" xfId="41009"/>
    <cellStyle name="Примечание 20 6 16 2 6" xfId="41010"/>
    <cellStyle name="Примечание 20 6 16 2 7" xfId="41011"/>
    <cellStyle name="Примечание 20 6 16 3" xfId="41012"/>
    <cellStyle name="Примечание 20 6 16 4" xfId="41013"/>
    <cellStyle name="Примечание 20 6 16 5" xfId="41014"/>
    <cellStyle name="Примечание 20 6 16 6" xfId="41015"/>
    <cellStyle name="Примечание 20 6 16 7" xfId="41016"/>
    <cellStyle name="Примечание 20 6 16 8" xfId="41017"/>
    <cellStyle name="Примечание 20 6 17" xfId="41018"/>
    <cellStyle name="Примечание 20 6 17 2" xfId="41019"/>
    <cellStyle name="Примечание 20 6 17 2 2" xfId="41020"/>
    <cellStyle name="Примечание 20 6 17 2 3" xfId="41021"/>
    <cellStyle name="Примечание 20 6 17 2 4" xfId="41022"/>
    <cellStyle name="Примечание 20 6 17 2 5" xfId="41023"/>
    <cellStyle name="Примечание 20 6 17 2 6" xfId="41024"/>
    <cellStyle name="Примечание 20 6 17 2 7" xfId="41025"/>
    <cellStyle name="Примечание 20 6 17 3" xfId="41026"/>
    <cellStyle name="Примечание 20 6 17 4" xfId="41027"/>
    <cellStyle name="Примечание 20 6 17 5" xfId="41028"/>
    <cellStyle name="Примечание 20 6 17 6" xfId="41029"/>
    <cellStyle name="Примечание 20 6 17 7" xfId="41030"/>
    <cellStyle name="Примечание 20 6 17 8" xfId="41031"/>
    <cellStyle name="Примечание 20 6 18" xfId="41032"/>
    <cellStyle name="Примечание 20 6 18 2" xfId="41033"/>
    <cellStyle name="Примечание 20 6 18 2 2" xfId="41034"/>
    <cellStyle name="Примечание 20 6 18 2 3" xfId="41035"/>
    <cellStyle name="Примечание 20 6 18 2 4" xfId="41036"/>
    <cellStyle name="Примечание 20 6 18 2 5" xfId="41037"/>
    <cellStyle name="Примечание 20 6 18 2 6" xfId="41038"/>
    <cellStyle name="Примечание 20 6 18 2 7" xfId="41039"/>
    <cellStyle name="Примечание 20 6 18 3" xfId="41040"/>
    <cellStyle name="Примечание 20 6 18 4" xfId="41041"/>
    <cellStyle name="Примечание 20 6 18 5" xfId="41042"/>
    <cellStyle name="Примечание 20 6 18 6" xfId="41043"/>
    <cellStyle name="Примечание 20 6 18 7" xfId="41044"/>
    <cellStyle name="Примечание 20 6 18 8" xfId="41045"/>
    <cellStyle name="Примечание 20 6 19" xfId="41046"/>
    <cellStyle name="Примечание 20 6 19 2" xfId="41047"/>
    <cellStyle name="Примечание 20 6 19 2 2" xfId="41048"/>
    <cellStyle name="Примечание 20 6 19 2 3" xfId="41049"/>
    <cellStyle name="Примечание 20 6 19 2 4" xfId="41050"/>
    <cellStyle name="Примечание 20 6 19 2 5" xfId="41051"/>
    <cellStyle name="Примечание 20 6 19 2 6" xfId="41052"/>
    <cellStyle name="Примечание 20 6 19 2 7" xfId="41053"/>
    <cellStyle name="Примечание 20 6 19 3" xfId="41054"/>
    <cellStyle name="Примечание 20 6 19 4" xfId="41055"/>
    <cellStyle name="Примечание 20 6 19 5" xfId="41056"/>
    <cellStyle name="Примечание 20 6 19 6" xfId="41057"/>
    <cellStyle name="Примечание 20 6 19 7" xfId="41058"/>
    <cellStyle name="Примечание 20 6 19 8" xfId="41059"/>
    <cellStyle name="Примечание 20 6 2" xfId="41060"/>
    <cellStyle name="Примечание 20 6 2 2" xfId="41061"/>
    <cellStyle name="Примечание 20 6 2 2 2" xfId="41062"/>
    <cellStyle name="Примечание 20 6 2 2 3" xfId="41063"/>
    <cellStyle name="Примечание 20 6 2 2 4" xfId="41064"/>
    <cellStyle name="Примечание 20 6 2 2 5" xfId="41065"/>
    <cellStyle name="Примечание 20 6 2 2 6" xfId="41066"/>
    <cellStyle name="Примечание 20 6 2 2 7" xfId="41067"/>
    <cellStyle name="Примечание 20 6 2 3" xfId="41068"/>
    <cellStyle name="Примечание 20 6 2 4" xfId="41069"/>
    <cellStyle name="Примечание 20 6 2 5" xfId="41070"/>
    <cellStyle name="Примечание 20 6 2 6" xfId="41071"/>
    <cellStyle name="Примечание 20 6 2 7" xfId="41072"/>
    <cellStyle name="Примечание 20 6 2 8" xfId="41073"/>
    <cellStyle name="Примечание 20 6 20" xfId="41074"/>
    <cellStyle name="Примечание 20 6 20 2" xfId="41075"/>
    <cellStyle name="Примечание 20 6 20 2 2" xfId="41076"/>
    <cellStyle name="Примечание 20 6 20 2 3" xfId="41077"/>
    <cellStyle name="Примечание 20 6 20 2 4" xfId="41078"/>
    <cellStyle name="Примечание 20 6 20 2 5" xfId="41079"/>
    <cellStyle name="Примечание 20 6 20 2 6" xfId="41080"/>
    <cellStyle name="Примечание 20 6 20 2 7" xfId="41081"/>
    <cellStyle name="Примечание 20 6 20 3" xfId="41082"/>
    <cellStyle name="Примечание 20 6 20 4" xfId="41083"/>
    <cellStyle name="Примечание 20 6 20 5" xfId="41084"/>
    <cellStyle name="Примечание 20 6 20 6" xfId="41085"/>
    <cellStyle name="Примечание 20 6 20 7" xfId="41086"/>
    <cellStyle name="Примечание 20 6 20 8" xfId="41087"/>
    <cellStyle name="Примечание 20 6 21" xfId="41088"/>
    <cellStyle name="Примечание 20 6 21 2" xfId="41089"/>
    <cellStyle name="Примечание 20 6 21 2 2" xfId="41090"/>
    <cellStyle name="Примечание 20 6 21 2 3" xfId="41091"/>
    <cellStyle name="Примечание 20 6 21 2 4" xfId="41092"/>
    <cellStyle name="Примечание 20 6 21 2 5" xfId="41093"/>
    <cellStyle name="Примечание 20 6 21 2 6" xfId="41094"/>
    <cellStyle name="Примечание 20 6 21 2 7" xfId="41095"/>
    <cellStyle name="Примечание 20 6 21 3" xfId="41096"/>
    <cellStyle name="Примечание 20 6 21 4" xfId="41097"/>
    <cellStyle name="Примечание 20 6 21 5" xfId="41098"/>
    <cellStyle name="Примечание 20 6 21 6" xfId="41099"/>
    <cellStyle name="Примечание 20 6 21 7" xfId="41100"/>
    <cellStyle name="Примечание 20 6 21 8" xfId="41101"/>
    <cellStyle name="Примечание 20 6 22" xfId="41102"/>
    <cellStyle name="Примечание 20 6 22 2" xfId="41103"/>
    <cellStyle name="Примечание 20 6 22 2 2" xfId="41104"/>
    <cellStyle name="Примечание 20 6 22 2 3" xfId="41105"/>
    <cellStyle name="Примечание 20 6 22 2 4" xfId="41106"/>
    <cellStyle name="Примечание 20 6 22 2 5" xfId="41107"/>
    <cellStyle name="Примечание 20 6 22 2 6" xfId="41108"/>
    <cellStyle name="Примечание 20 6 22 2 7" xfId="41109"/>
    <cellStyle name="Примечание 20 6 22 3" xfId="41110"/>
    <cellStyle name="Примечание 20 6 22 4" xfId="41111"/>
    <cellStyle name="Примечание 20 6 22 5" xfId="41112"/>
    <cellStyle name="Примечание 20 6 22 6" xfId="41113"/>
    <cellStyle name="Примечание 20 6 22 7" xfId="41114"/>
    <cellStyle name="Примечание 20 6 22 8" xfId="41115"/>
    <cellStyle name="Примечание 20 6 23" xfId="41116"/>
    <cellStyle name="Примечание 20 6 23 2" xfId="41117"/>
    <cellStyle name="Примечание 20 6 23 2 2" xfId="41118"/>
    <cellStyle name="Примечание 20 6 23 2 3" xfId="41119"/>
    <cellStyle name="Примечание 20 6 23 2 4" xfId="41120"/>
    <cellStyle name="Примечание 20 6 23 2 5" xfId="41121"/>
    <cellStyle name="Примечание 20 6 23 2 6" xfId="41122"/>
    <cellStyle name="Примечание 20 6 23 2 7" xfId="41123"/>
    <cellStyle name="Примечание 20 6 23 3" xfId="41124"/>
    <cellStyle name="Примечание 20 6 23 4" xfId="41125"/>
    <cellStyle name="Примечание 20 6 23 5" xfId="41126"/>
    <cellStyle name="Примечание 20 6 23 6" xfId="41127"/>
    <cellStyle name="Примечание 20 6 23 7" xfId="41128"/>
    <cellStyle name="Примечание 20 6 23 8" xfId="41129"/>
    <cellStyle name="Примечание 20 6 24" xfId="41130"/>
    <cellStyle name="Примечание 20 6 24 2" xfId="41131"/>
    <cellStyle name="Примечание 20 6 24 2 2" xfId="41132"/>
    <cellStyle name="Примечание 20 6 24 2 3" xfId="41133"/>
    <cellStyle name="Примечание 20 6 24 2 4" xfId="41134"/>
    <cellStyle name="Примечание 20 6 24 2 5" xfId="41135"/>
    <cellStyle name="Примечание 20 6 24 2 6" xfId="41136"/>
    <cellStyle name="Примечание 20 6 24 2 7" xfId="41137"/>
    <cellStyle name="Примечание 20 6 24 3" xfId="41138"/>
    <cellStyle name="Примечание 20 6 24 4" xfId="41139"/>
    <cellStyle name="Примечание 20 6 24 5" xfId="41140"/>
    <cellStyle name="Примечание 20 6 24 6" xfId="41141"/>
    <cellStyle name="Примечание 20 6 24 7" xfId="41142"/>
    <cellStyle name="Примечание 20 6 24 8" xfId="41143"/>
    <cellStyle name="Примечание 20 6 25" xfId="41144"/>
    <cellStyle name="Примечание 20 6 25 2" xfId="41145"/>
    <cellStyle name="Примечание 20 6 25 2 2" xfId="41146"/>
    <cellStyle name="Примечание 20 6 25 2 3" xfId="41147"/>
    <cellStyle name="Примечание 20 6 25 2 4" xfId="41148"/>
    <cellStyle name="Примечание 20 6 25 2 5" xfId="41149"/>
    <cellStyle name="Примечание 20 6 25 2 6" xfId="41150"/>
    <cellStyle name="Примечание 20 6 25 2 7" xfId="41151"/>
    <cellStyle name="Примечание 20 6 25 3" xfId="41152"/>
    <cellStyle name="Примечание 20 6 25 4" xfId="41153"/>
    <cellStyle name="Примечание 20 6 25 5" xfId="41154"/>
    <cellStyle name="Примечание 20 6 25 6" xfId="41155"/>
    <cellStyle name="Примечание 20 6 25 7" xfId="41156"/>
    <cellStyle name="Примечание 20 6 25 8" xfId="41157"/>
    <cellStyle name="Примечание 20 6 26" xfId="41158"/>
    <cellStyle name="Примечание 20 6 26 2" xfId="41159"/>
    <cellStyle name="Примечание 20 6 26 2 2" xfId="41160"/>
    <cellStyle name="Примечание 20 6 26 2 3" xfId="41161"/>
    <cellStyle name="Примечание 20 6 26 2 4" xfId="41162"/>
    <cellStyle name="Примечание 20 6 26 2 5" xfId="41163"/>
    <cellStyle name="Примечание 20 6 26 2 6" xfId="41164"/>
    <cellStyle name="Примечание 20 6 26 2 7" xfId="41165"/>
    <cellStyle name="Примечание 20 6 26 3" xfId="41166"/>
    <cellStyle name="Примечание 20 6 26 4" xfId="41167"/>
    <cellStyle name="Примечание 20 6 26 5" xfId="41168"/>
    <cellStyle name="Примечание 20 6 26 6" xfId="41169"/>
    <cellStyle name="Примечание 20 6 26 7" xfId="41170"/>
    <cellStyle name="Примечание 20 6 26 8" xfId="41171"/>
    <cellStyle name="Примечание 20 6 27" xfId="41172"/>
    <cellStyle name="Примечание 20 6 27 2" xfId="41173"/>
    <cellStyle name="Примечание 20 6 27 2 2" xfId="41174"/>
    <cellStyle name="Примечание 20 6 27 2 3" xfId="41175"/>
    <cellStyle name="Примечание 20 6 27 2 4" xfId="41176"/>
    <cellStyle name="Примечание 20 6 27 2 5" xfId="41177"/>
    <cellStyle name="Примечание 20 6 27 2 6" xfId="41178"/>
    <cellStyle name="Примечание 20 6 27 2 7" xfId="41179"/>
    <cellStyle name="Примечание 20 6 27 3" xfId="41180"/>
    <cellStyle name="Примечание 20 6 27 4" xfId="41181"/>
    <cellStyle name="Примечание 20 6 27 5" xfId="41182"/>
    <cellStyle name="Примечание 20 6 27 6" xfId="41183"/>
    <cellStyle name="Примечание 20 6 27 7" xfId="41184"/>
    <cellStyle name="Примечание 20 6 27 8" xfId="41185"/>
    <cellStyle name="Примечание 20 6 28" xfId="41186"/>
    <cellStyle name="Примечание 20 6 28 2" xfId="41187"/>
    <cellStyle name="Примечание 20 6 28 2 2" xfId="41188"/>
    <cellStyle name="Примечание 20 6 28 2 3" xfId="41189"/>
    <cellStyle name="Примечание 20 6 28 2 4" xfId="41190"/>
    <cellStyle name="Примечание 20 6 28 2 5" xfId="41191"/>
    <cellStyle name="Примечание 20 6 28 2 6" xfId="41192"/>
    <cellStyle name="Примечание 20 6 28 2 7" xfId="41193"/>
    <cellStyle name="Примечание 20 6 28 3" xfId="41194"/>
    <cellStyle name="Примечание 20 6 28 4" xfId="41195"/>
    <cellStyle name="Примечание 20 6 28 5" xfId="41196"/>
    <cellStyle name="Примечание 20 6 28 6" xfId="41197"/>
    <cellStyle name="Примечание 20 6 28 7" xfId="41198"/>
    <cellStyle name="Примечание 20 6 28 8" xfId="41199"/>
    <cellStyle name="Примечание 20 6 29" xfId="41200"/>
    <cellStyle name="Примечание 20 6 29 2" xfId="41201"/>
    <cellStyle name="Примечание 20 6 29 3" xfId="41202"/>
    <cellStyle name="Примечание 20 6 29 4" xfId="41203"/>
    <cellStyle name="Примечание 20 6 29 5" xfId="41204"/>
    <cellStyle name="Примечание 20 6 29 6" xfId="41205"/>
    <cellStyle name="Примечание 20 6 29 7" xfId="41206"/>
    <cellStyle name="Примечание 20 6 3" xfId="41207"/>
    <cellStyle name="Примечание 20 6 3 2" xfId="41208"/>
    <cellStyle name="Примечание 20 6 3 2 2" xfId="41209"/>
    <cellStyle name="Примечание 20 6 3 2 3" xfId="41210"/>
    <cellStyle name="Примечание 20 6 3 2 4" xfId="41211"/>
    <cellStyle name="Примечание 20 6 3 2 5" xfId="41212"/>
    <cellStyle name="Примечание 20 6 3 2 6" xfId="41213"/>
    <cellStyle name="Примечание 20 6 3 2 7" xfId="41214"/>
    <cellStyle name="Примечание 20 6 3 3" xfId="41215"/>
    <cellStyle name="Примечание 20 6 3 4" xfId="41216"/>
    <cellStyle name="Примечание 20 6 3 5" xfId="41217"/>
    <cellStyle name="Примечание 20 6 3 6" xfId="41218"/>
    <cellStyle name="Примечание 20 6 3 7" xfId="41219"/>
    <cellStyle name="Примечание 20 6 3 8" xfId="41220"/>
    <cellStyle name="Примечание 20 6 30" xfId="41221"/>
    <cellStyle name="Примечание 20 6 31" xfId="41222"/>
    <cellStyle name="Примечание 20 6 32" xfId="41223"/>
    <cellStyle name="Примечание 20 6 33" xfId="41224"/>
    <cellStyle name="Примечание 20 6 34" xfId="41225"/>
    <cellStyle name="Примечание 20 6 35" xfId="41226"/>
    <cellStyle name="Примечание 20 6 4" xfId="41227"/>
    <cellStyle name="Примечание 20 6 4 2" xfId="41228"/>
    <cellStyle name="Примечание 20 6 4 2 2" xfId="41229"/>
    <cellStyle name="Примечание 20 6 4 2 3" xfId="41230"/>
    <cellStyle name="Примечание 20 6 4 2 4" xfId="41231"/>
    <cellStyle name="Примечание 20 6 4 2 5" xfId="41232"/>
    <cellStyle name="Примечание 20 6 4 2 6" xfId="41233"/>
    <cellStyle name="Примечание 20 6 4 2 7" xfId="41234"/>
    <cellStyle name="Примечание 20 6 4 3" xfId="41235"/>
    <cellStyle name="Примечание 20 6 4 4" xfId="41236"/>
    <cellStyle name="Примечание 20 6 4 5" xfId="41237"/>
    <cellStyle name="Примечание 20 6 4 6" xfId="41238"/>
    <cellStyle name="Примечание 20 6 4 7" xfId="41239"/>
    <cellStyle name="Примечание 20 6 4 8" xfId="41240"/>
    <cellStyle name="Примечание 20 6 5" xfId="41241"/>
    <cellStyle name="Примечание 20 6 5 2" xfId="41242"/>
    <cellStyle name="Примечание 20 6 5 2 2" xfId="41243"/>
    <cellStyle name="Примечание 20 6 5 2 3" xfId="41244"/>
    <cellStyle name="Примечание 20 6 5 2 4" xfId="41245"/>
    <cellStyle name="Примечание 20 6 5 2 5" xfId="41246"/>
    <cellStyle name="Примечание 20 6 5 2 6" xfId="41247"/>
    <cellStyle name="Примечание 20 6 5 2 7" xfId="41248"/>
    <cellStyle name="Примечание 20 6 5 3" xfId="41249"/>
    <cellStyle name="Примечание 20 6 5 4" xfId="41250"/>
    <cellStyle name="Примечание 20 6 5 5" xfId="41251"/>
    <cellStyle name="Примечание 20 6 5 6" xfId="41252"/>
    <cellStyle name="Примечание 20 6 5 7" xfId="41253"/>
    <cellStyle name="Примечание 20 6 5 8" xfId="41254"/>
    <cellStyle name="Примечание 20 6 6" xfId="41255"/>
    <cellStyle name="Примечание 20 6 6 2" xfId="41256"/>
    <cellStyle name="Примечание 20 6 6 2 2" xfId="41257"/>
    <cellStyle name="Примечание 20 6 6 2 3" xfId="41258"/>
    <cellStyle name="Примечание 20 6 6 2 4" xfId="41259"/>
    <cellStyle name="Примечание 20 6 6 2 5" xfId="41260"/>
    <cellStyle name="Примечание 20 6 6 2 6" xfId="41261"/>
    <cellStyle name="Примечание 20 6 6 2 7" xfId="41262"/>
    <cellStyle name="Примечание 20 6 6 3" xfId="41263"/>
    <cellStyle name="Примечание 20 6 6 4" xfId="41264"/>
    <cellStyle name="Примечание 20 6 6 5" xfId="41265"/>
    <cellStyle name="Примечание 20 6 6 6" xfId="41266"/>
    <cellStyle name="Примечание 20 6 6 7" xfId="41267"/>
    <cellStyle name="Примечание 20 6 6 8" xfId="41268"/>
    <cellStyle name="Примечание 20 6 7" xfId="41269"/>
    <cellStyle name="Примечание 20 6 7 2" xfId="41270"/>
    <cellStyle name="Примечание 20 6 7 2 2" xfId="41271"/>
    <cellStyle name="Примечание 20 6 7 2 3" xfId="41272"/>
    <cellStyle name="Примечание 20 6 7 2 4" xfId="41273"/>
    <cellStyle name="Примечание 20 6 7 2 5" xfId="41274"/>
    <cellStyle name="Примечание 20 6 7 2 6" xfId="41275"/>
    <cellStyle name="Примечание 20 6 7 2 7" xfId="41276"/>
    <cellStyle name="Примечание 20 6 7 3" xfId="41277"/>
    <cellStyle name="Примечание 20 6 7 4" xfId="41278"/>
    <cellStyle name="Примечание 20 6 7 5" xfId="41279"/>
    <cellStyle name="Примечание 20 6 7 6" xfId="41280"/>
    <cellStyle name="Примечание 20 6 7 7" xfId="41281"/>
    <cellStyle name="Примечание 20 6 7 8" xfId="41282"/>
    <cellStyle name="Примечание 20 6 8" xfId="41283"/>
    <cellStyle name="Примечание 20 6 8 2" xfId="41284"/>
    <cellStyle name="Примечание 20 6 8 2 2" xfId="41285"/>
    <cellStyle name="Примечание 20 6 8 2 3" xfId="41286"/>
    <cellStyle name="Примечание 20 6 8 2 4" xfId="41287"/>
    <cellStyle name="Примечание 20 6 8 2 5" xfId="41288"/>
    <cellStyle name="Примечание 20 6 8 2 6" xfId="41289"/>
    <cellStyle name="Примечание 20 6 8 2 7" xfId="41290"/>
    <cellStyle name="Примечание 20 6 8 3" xfId="41291"/>
    <cellStyle name="Примечание 20 6 8 4" xfId="41292"/>
    <cellStyle name="Примечание 20 6 8 5" xfId="41293"/>
    <cellStyle name="Примечание 20 6 8 6" xfId="41294"/>
    <cellStyle name="Примечание 20 6 8 7" xfId="41295"/>
    <cellStyle name="Примечание 20 6 8 8" xfId="41296"/>
    <cellStyle name="Примечание 20 6 9" xfId="41297"/>
    <cellStyle name="Примечание 20 6 9 2" xfId="41298"/>
    <cellStyle name="Примечание 20 6 9 2 2" xfId="41299"/>
    <cellStyle name="Примечание 20 6 9 2 3" xfId="41300"/>
    <cellStyle name="Примечание 20 6 9 2 4" xfId="41301"/>
    <cellStyle name="Примечание 20 6 9 2 5" xfId="41302"/>
    <cellStyle name="Примечание 20 6 9 2 6" xfId="41303"/>
    <cellStyle name="Примечание 20 6 9 2 7" xfId="41304"/>
    <cellStyle name="Примечание 20 6 9 3" xfId="41305"/>
    <cellStyle name="Примечание 20 6 9 4" xfId="41306"/>
    <cellStyle name="Примечание 20 6 9 5" xfId="41307"/>
    <cellStyle name="Примечание 20 6 9 6" xfId="41308"/>
    <cellStyle name="Примечание 20 6 9 7" xfId="41309"/>
    <cellStyle name="Примечание 20 6 9 8" xfId="41310"/>
    <cellStyle name="Примечание 20 6_7 Расчёт тарифа 2011-2012 МЭС Востока" xfId="41311"/>
    <cellStyle name="Примечание 20 7" xfId="41312"/>
    <cellStyle name="Примечание 20 7 10" xfId="41313"/>
    <cellStyle name="Примечание 20 7 10 2" xfId="41314"/>
    <cellStyle name="Примечание 20 7 10 2 2" xfId="41315"/>
    <cellStyle name="Примечание 20 7 10 2 3" xfId="41316"/>
    <cellStyle name="Примечание 20 7 10 2 4" xfId="41317"/>
    <cellStyle name="Примечание 20 7 10 2 5" xfId="41318"/>
    <cellStyle name="Примечание 20 7 10 2 6" xfId="41319"/>
    <cellStyle name="Примечание 20 7 10 2 7" xfId="41320"/>
    <cellStyle name="Примечание 20 7 10 3" xfId="41321"/>
    <cellStyle name="Примечание 20 7 10 4" xfId="41322"/>
    <cellStyle name="Примечание 20 7 10 5" xfId="41323"/>
    <cellStyle name="Примечание 20 7 10 6" xfId="41324"/>
    <cellStyle name="Примечание 20 7 10 7" xfId="41325"/>
    <cellStyle name="Примечание 20 7 10 8" xfId="41326"/>
    <cellStyle name="Примечание 20 7 11" xfId="41327"/>
    <cellStyle name="Примечание 20 7 11 2" xfId="41328"/>
    <cellStyle name="Примечание 20 7 11 2 2" xfId="41329"/>
    <cellStyle name="Примечание 20 7 11 2 3" xfId="41330"/>
    <cellStyle name="Примечание 20 7 11 2 4" xfId="41331"/>
    <cellStyle name="Примечание 20 7 11 2 5" xfId="41332"/>
    <cellStyle name="Примечание 20 7 11 2 6" xfId="41333"/>
    <cellStyle name="Примечание 20 7 11 2 7" xfId="41334"/>
    <cellStyle name="Примечание 20 7 11 3" xfId="41335"/>
    <cellStyle name="Примечание 20 7 11 4" xfId="41336"/>
    <cellStyle name="Примечание 20 7 11 5" xfId="41337"/>
    <cellStyle name="Примечание 20 7 11 6" xfId="41338"/>
    <cellStyle name="Примечание 20 7 11 7" xfId="41339"/>
    <cellStyle name="Примечание 20 7 11 8" xfId="41340"/>
    <cellStyle name="Примечание 20 7 12" xfId="41341"/>
    <cellStyle name="Примечание 20 7 12 2" xfId="41342"/>
    <cellStyle name="Примечание 20 7 12 2 2" xfId="41343"/>
    <cellStyle name="Примечание 20 7 12 2 3" xfId="41344"/>
    <cellStyle name="Примечание 20 7 12 2 4" xfId="41345"/>
    <cellStyle name="Примечание 20 7 12 2 5" xfId="41346"/>
    <cellStyle name="Примечание 20 7 12 2 6" xfId="41347"/>
    <cellStyle name="Примечание 20 7 12 2 7" xfId="41348"/>
    <cellStyle name="Примечание 20 7 12 3" xfId="41349"/>
    <cellStyle name="Примечание 20 7 12 4" xfId="41350"/>
    <cellStyle name="Примечание 20 7 12 5" xfId="41351"/>
    <cellStyle name="Примечание 20 7 12 6" xfId="41352"/>
    <cellStyle name="Примечание 20 7 12 7" xfId="41353"/>
    <cellStyle name="Примечание 20 7 12 8" xfId="41354"/>
    <cellStyle name="Примечание 20 7 13" xfId="41355"/>
    <cellStyle name="Примечание 20 7 13 2" xfId="41356"/>
    <cellStyle name="Примечание 20 7 13 2 2" xfId="41357"/>
    <cellStyle name="Примечание 20 7 13 2 3" xfId="41358"/>
    <cellStyle name="Примечание 20 7 13 2 4" xfId="41359"/>
    <cellStyle name="Примечание 20 7 13 2 5" xfId="41360"/>
    <cellStyle name="Примечание 20 7 13 2 6" xfId="41361"/>
    <cellStyle name="Примечание 20 7 13 2 7" xfId="41362"/>
    <cellStyle name="Примечание 20 7 13 3" xfId="41363"/>
    <cellStyle name="Примечание 20 7 13 4" xfId="41364"/>
    <cellStyle name="Примечание 20 7 13 5" xfId="41365"/>
    <cellStyle name="Примечание 20 7 13 6" xfId="41366"/>
    <cellStyle name="Примечание 20 7 13 7" xfId="41367"/>
    <cellStyle name="Примечание 20 7 13 8" xfId="41368"/>
    <cellStyle name="Примечание 20 7 14" xfId="41369"/>
    <cellStyle name="Примечание 20 7 14 2" xfId="41370"/>
    <cellStyle name="Примечание 20 7 14 2 2" xfId="41371"/>
    <cellStyle name="Примечание 20 7 14 2 3" xfId="41372"/>
    <cellStyle name="Примечание 20 7 14 2 4" xfId="41373"/>
    <cellStyle name="Примечание 20 7 14 2 5" xfId="41374"/>
    <cellStyle name="Примечание 20 7 14 2 6" xfId="41375"/>
    <cellStyle name="Примечание 20 7 14 2 7" xfId="41376"/>
    <cellStyle name="Примечание 20 7 14 3" xfId="41377"/>
    <cellStyle name="Примечание 20 7 14 4" xfId="41378"/>
    <cellStyle name="Примечание 20 7 14 5" xfId="41379"/>
    <cellStyle name="Примечание 20 7 14 6" xfId="41380"/>
    <cellStyle name="Примечание 20 7 14 7" xfId="41381"/>
    <cellStyle name="Примечание 20 7 14 8" xfId="41382"/>
    <cellStyle name="Примечание 20 7 15" xfId="41383"/>
    <cellStyle name="Примечание 20 7 15 2" xfId="41384"/>
    <cellStyle name="Примечание 20 7 15 2 2" xfId="41385"/>
    <cellStyle name="Примечание 20 7 15 2 3" xfId="41386"/>
    <cellStyle name="Примечание 20 7 15 2 4" xfId="41387"/>
    <cellStyle name="Примечание 20 7 15 2 5" xfId="41388"/>
    <cellStyle name="Примечание 20 7 15 2 6" xfId="41389"/>
    <cellStyle name="Примечание 20 7 15 2 7" xfId="41390"/>
    <cellStyle name="Примечание 20 7 15 3" xfId="41391"/>
    <cellStyle name="Примечание 20 7 15 4" xfId="41392"/>
    <cellStyle name="Примечание 20 7 15 5" xfId="41393"/>
    <cellStyle name="Примечание 20 7 15 6" xfId="41394"/>
    <cellStyle name="Примечание 20 7 15 7" xfId="41395"/>
    <cellStyle name="Примечание 20 7 15 8" xfId="41396"/>
    <cellStyle name="Примечание 20 7 16" xfId="41397"/>
    <cellStyle name="Примечание 20 7 16 2" xfId="41398"/>
    <cellStyle name="Примечание 20 7 16 2 2" xfId="41399"/>
    <cellStyle name="Примечание 20 7 16 2 3" xfId="41400"/>
    <cellStyle name="Примечание 20 7 16 2 4" xfId="41401"/>
    <cellStyle name="Примечание 20 7 16 2 5" xfId="41402"/>
    <cellStyle name="Примечание 20 7 16 2 6" xfId="41403"/>
    <cellStyle name="Примечание 20 7 16 2 7" xfId="41404"/>
    <cellStyle name="Примечание 20 7 16 3" xfId="41405"/>
    <cellStyle name="Примечание 20 7 16 4" xfId="41406"/>
    <cellStyle name="Примечание 20 7 16 5" xfId="41407"/>
    <cellStyle name="Примечание 20 7 16 6" xfId="41408"/>
    <cellStyle name="Примечание 20 7 16 7" xfId="41409"/>
    <cellStyle name="Примечание 20 7 16 8" xfId="41410"/>
    <cellStyle name="Примечание 20 7 17" xfId="41411"/>
    <cellStyle name="Примечание 20 7 17 2" xfId="41412"/>
    <cellStyle name="Примечание 20 7 17 2 2" xfId="41413"/>
    <cellStyle name="Примечание 20 7 17 2 3" xfId="41414"/>
    <cellStyle name="Примечание 20 7 17 2 4" xfId="41415"/>
    <cellStyle name="Примечание 20 7 17 2 5" xfId="41416"/>
    <cellStyle name="Примечание 20 7 17 2 6" xfId="41417"/>
    <cellStyle name="Примечание 20 7 17 2 7" xfId="41418"/>
    <cellStyle name="Примечание 20 7 17 3" xfId="41419"/>
    <cellStyle name="Примечание 20 7 17 4" xfId="41420"/>
    <cellStyle name="Примечание 20 7 17 5" xfId="41421"/>
    <cellStyle name="Примечание 20 7 17 6" xfId="41422"/>
    <cellStyle name="Примечание 20 7 17 7" xfId="41423"/>
    <cellStyle name="Примечание 20 7 17 8" xfId="41424"/>
    <cellStyle name="Примечание 20 7 18" xfId="41425"/>
    <cellStyle name="Примечание 20 7 18 2" xfId="41426"/>
    <cellStyle name="Примечание 20 7 18 2 2" xfId="41427"/>
    <cellStyle name="Примечание 20 7 18 2 3" xfId="41428"/>
    <cellStyle name="Примечание 20 7 18 2 4" xfId="41429"/>
    <cellStyle name="Примечание 20 7 18 2 5" xfId="41430"/>
    <cellStyle name="Примечание 20 7 18 2 6" xfId="41431"/>
    <cellStyle name="Примечание 20 7 18 2 7" xfId="41432"/>
    <cellStyle name="Примечание 20 7 18 3" xfId="41433"/>
    <cellStyle name="Примечание 20 7 18 4" xfId="41434"/>
    <cellStyle name="Примечание 20 7 18 5" xfId="41435"/>
    <cellStyle name="Примечание 20 7 18 6" xfId="41436"/>
    <cellStyle name="Примечание 20 7 18 7" xfId="41437"/>
    <cellStyle name="Примечание 20 7 18 8" xfId="41438"/>
    <cellStyle name="Примечание 20 7 19" xfId="41439"/>
    <cellStyle name="Примечание 20 7 19 2" xfId="41440"/>
    <cellStyle name="Примечание 20 7 19 2 2" xfId="41441"/>
    <cellStyle name="Примечание 20 7 19 2 3" xfId="41442"/>
    <cellStyle name="Примечание 20 7 19 2 4" xfId="41443"/>
    <cellStyle name="Примечание 20 7 19 2 5" xfId="41444"/>
    <cellStyle name="Примечание 20 7 19 2 6" xfId="41445"/>
    <cellStyle name="Примечание 20 7 19 2 7" xfId="41446"/>
    <cellStyle name="Примечание 20 7 19 3" xfId="41447"/>
    <cellStyle name="Примечание 20 7 19 4" xfId="41448"/>
    <cellStyle name="Примечание 20 7 19 5" xfId="41449"/>
    <cellStyle name="Примечание 20 7 19 6" xfId="41450"/>
    <cellStyle name="Примечание 20 7 19 7" xfId="41451"/>
    <cellStyle name="Примечание 20 7 19 8" xfId="41452"/>
    <cellStyle name="Примечание 20 7 2" xfId="41453"/>
    <cellStyle name="Примечание 20 7 2 2" xfId="41454"/>
    <cellStyle name="Примечание 20 7 2 2 2" xfId="41455"/>
    <cellStyle name="Примечание 20 7 2 2 3" xfId="41456"/>
    <cellStyle name="Примечание 20 7 2 2 4" xfId="41457"/>
    <cellStyle name="Примечание 20 7 2 2 5" xfId="41458"/>
    <cellStyle name="Примечание 20 7 2 2 6" xfId="41459"/>
    <cellStyle name="Примечание 20 7 2 2 7" xfId="41460"/>
    <cellStyle name="Примечание 20 7 2 3" xfId="41461"/>
    <cellStyle name="Примечание 20 7 2 4" xfId="41462"/>
    <cellStyle name="Примечание 20 7 2 5" xfId="41463"/>
    <cellStyle name="Примечание 20 7 2 6" xfId="41464"/>
    <cellStyle name="Примечание 20 7 2 7" xfId="41465"/>
    <cellStyle name="Примечание 20 7 2 8" xfId="41466"/>
    <cellStyle name="Примечание 20 7 20" xfId="41467"/>
    <cellStyle name="Примечание 20 7 20 2" xfId="41468"/>
    <cellStyle name="Примечание 20 7 20 2 2" xfId="41469"/>
    <cellStyle name="Примечание 20 7 20 2 3" xfId="41470"/>
    <cellStyle name="Примечание 20 7 20 2 4" xfId="41471"/>
    <cellStyle name="Примечание 20 7 20 2 5" xfId="41472"/>
    <cellStyle name="Примечание 20 7 20 2 6" xfId="41473"/>
    <cellStyle name="Примечание 20 7 20 2 7" xfId="41474"/>
    <cellStyle name="Примечание 20 7 20 3" xfId="41475"/>
    <cellStyle name="Примечание 20 7 20 4" xfId="41476"/>
    <cellStyle name="Примечание 20 7 20 5" xfId="41477"/>
    <cellStyle name="Примечание 20 7 20 6" xfId="41478"/>
    <cellStyle name="Примечание 20 7 20 7" xfId="41479"/>
    <cellStyle name="Примечание 20 7 20 8" xfId="41480"/>
    <cellStyle name="Примечание 20 7 21" xfId="41481"/>
    <cellStyle name="Примечание 20 7 21 2" xfId="41482"/>
    <cellStyle name="Примечание 20 7 21 2 2" xfId="41483"/>
    <cellStyle name="Примечание 20 7 21 2 3" xfId="41484"/>
    <cellStyle name="Примечание 20 7 21 2 4" xfId="41485"/>
    <cellStyle name="Примечание 20 7 21 2 5" xfId="41486"/>
    <cellStyle name="Примечание 20 7 21 2 6" xfId="41487"/>
    <cellStyle name="Примечание 20 7 21 2 7" xfId="41488"/>
    <cellStyle name="Примечание 20 7 21 3" xfId="41489"/>
    <cellStyle name="Примечание 20 7 21 4" xfId="41490"/>
    <cellStyle name="Примечание 20 7 21 5" xfId="41491"/>
    <cellStyle name="Примечание 20 7 21 6" xfId="41492"/>
    <cellStyle name="Примечание 20 7 21 7" xfId="41493"/>
    <cellStyle name="Примечание 20 7 21 8" xfId="41494"/>
    <cellStyle name="Примечание 20 7 22" xfId="41495"/>
    <cellStyle name="Примечание 20 7 22 2" xfId="41496"/>
    <cellStyle name="Примечание 20 7 22 2 2" xfId="41497"/>
    <cellStyle name="Примечание 20 7 22 2 3" xfId="41498"/>
    <cellStyle name="Примечание 20 7 22 2 4" xfId="41499"/>
    <cellStyle name="Примечание 20 7 22 2 5" xfId="41500"/>
    <cellStyle name="Примечание 20 7 22 2 6" xfId="41501"/>
    <cellStyle name="Примечание 20 7 22 2 7" xfId="41502"/>
    <cellStyle name="Примечание 20 7 22 3" xfId="41503"/>
    <cellStyle name="Примечание 20 7 22 4" xfId="41504"/>
    <cellStyle name="Примечание 20 7 22 5" xfId="41505"/>
    <cellStyle name="Примечание 20 7 22 6" xfId="41506"/>
    <cellStyle name="Примечание 20 7 22 7" xfId="41507"/>
    <cellStyle name="Примечание 20 7 22 8" xfId="41508"/>
    <cellStyle name="Примечание 20 7 23" xfId="41509"/>
    <cellStyle name="Примечание 20 7 23 2" xfId="41510"/>
    <cellStyle name="Примечание 20 7 23 2 2" xfId="41511"/>
    <cellStyle name="Примечание 20 7 23 2 3" xfId="41512"/>
    <cellStyle name="Примечание 20 7 23 2 4" xfId="41513"/>
    <cellStyle name="Примечание 20 7 23 2 5" xfId="41514"/>
    <cellStyle name="Примечание 20 7 23 2 6" xfId="41515"/>
    <cellStyle name="Примечание 20 7 23 2 7" xfId="41516"/>
    <cellStyle name="Примечание 20 7 23 3" xfId="41517"/>
    <cellStyle name="Примечание 20 7 23 4" xfId="41518"/>
    <cellStyle name="Примечание 20 7 23 5" xfId="41519"/>
    <cellStyle name="Примечание 20 7 23 6" xfId="41520"/>
    <cellStyle name="Примечание 20 7 23 7" xfId="41521"/>
    <cellStyle name="Примечание 20 7 23 8" xfId="41522"/>
    <cellStyle name="Примечание 20 7 24" xfId="41523"/>
    <cellStyle name="Примечание 20 7 24 2" xfId="41524"/>
    <cellStyle name="Примечание 20 7 24 2 2" xfId="41525"/>
    <cellStyle name="Примечание 20 7 24 2 3" xfId="41526"/>
    <cellStyle name="Примечание 20 7 24 2 4" xfId="41527"/>
    <cellStyle name="Примечание 20 7 24 2 5" xfId="41528"/>
    <cellStyle name="Примечание 20 7 24 2 6" xfId="41529"/>
    <cellStyle name="Примечание 20 7 24 2 7" xfId="41530"/>
    <cellStyle name="Примечание 20 7 24 3" xfId="41531"/>
    <cellStyle name="Примечание 20 7 24 4" xfId="41532"/>
    <cellStyle name="Примечание 20 7 24 5" xfId="41533"/>
    <cellStyle name="Примечание 20 7 24 6" xfId="41534"/>
    <cellStyle name="Примечание 20 7 24 7" xfId="41535"/>
    <cellStyle name="Примечание 20 7 24 8" xfId="41536"/>
    <cellStyle name="Примечание 20 7 25" xfId="41537"/>
    <cellStyle name="Примечание 20 7 25 2" xfId="41538"/>
    <cellStyle name="Примечание 20 7 25 2 2" xfId="41539"/>
    <cellStyle name="Примечание 20 7 25 2 3" xfId="41540"/>
    <cellStyle name="Примечание 20 7 25 2 4" xfId="41541"/>
    <cellStyle name="Примечание 20 7 25 2 5" xfId="41542"/>
    <cellStyle name="Примечание 20 7 25 2 6" xfId="41543"/>
    <cellStyle name="Примечание 20 7 25 2 7" xfId="41544"/>
    <cellStyle name="Примечание 20 7 25 3" xfId="41545"/>
    <cellStyle name="Примечание 20 7 25 4" xfId="41546"/>
    <cellStyle name="Примечание 20 7 25 5" xfId="41547"/>
    <cellStyle name="Примечание 20 7 25 6" xfId="41548"/>
    <cellStyle name="Примечание 20 7 25 7" xfId="41549"/>
    <cellStyle name="Примечание 20 7 25 8" xfId="41550"/>
    <cellStyle name="Примечание 20 7 26" xfId="41551"/>
    <cellStyle name="Примечание 20 7 26 2" xfId="41552"/>
    <cellStyle name="Примечание 20 7 26 2 2" xfId="41553"/>
    <cellStyle name="Примечание 20 7 26 2 3" xfId="41554"/>
    <cellStyle name="Примечание 20 7 26 2 4" xfId="41555"/>
    <cellStyle name="Примечание 20 7 26 2 5" xfId="41556"/>
    <cellStyle name="Примечание 20 7 26 2 6" xfId="41557"/>
    <cellStyle name="Примечание 20 7 26 2 7" xfId="41558"/>
    <cellStyle name="Примечание 20 7 26 3" xfId="41559"/>
    <cellStyle name="Примечание 20 7 26 4" xfId="41560"/>
    <cellStyle name="Примечание 20 7 26 5" xfId="41561"/>
    <cellStyle name="Примечание 20 7 26 6" xfId="41562"/>
    <cellStyle name="Примечание 20 7 26 7" xfId="41563"/>
    <cellStyle name="Примечание 20 7 26 8" xfId="41564"/>
    <cellStyle name="Примечание 20 7 27" xfId="41565"/>
    <cellStyle name="Примечание 20 7 27 2" xfId="41566"/>
    <cellStyle name="Примечание 20 7 27 2 2" xfId="41567"/>
    <cellStyle name="Примечание 20 7 27 2 3" xfId="41568"/>
    <cellStyle name="Примечание 20 7 27 2 4" xfId="41569"/>
    <cellStyle name="Примечание 20 7 27 2 5" xfId="41570"/>
    <cellStyle name="Примечание 20 7 27 2 6" xfId="41571"/>
    <cellStyle name="Примечание 20 7 27 2 7" xfId="41572"/>
    <cellStyle name="Примечание 20 7 27 3" xfId="41573"/>
    <cellStyle name="Примечание 20 7 27 4" xfId="41574"/>
    <cellStyle name="Примечание 20 7 27 5" xfId="41575"/>
    <cellStyle name="Примечание 20 7 27 6" xfId="41576"/>
    <cellStyle name="Примечание 20 7 27 7" xfId="41577"/>
    <cellStyle name="Примечание 20 7 27 8" xfId="41578"/>
    <cellStyle name="Примечание 20 7 28" xfId="41579"/>
    <cellStyle name="Примечание 20 7 28 2" xfId="41580"/>
    <cellStyle name="Примечание 20 7 28 2 2" xfId="41581"/>
    <cellStyle name="Примечание 20 7 28 2 3" xfId="41582"/>
    <cellStyle name="Примечание 20 7 28 2 4" xfId="41583"/>
    <cellStyle name="Примечание 20 7 28 2 5" xfId="41584"/>
    <cellStyle name="Примечание 20 7 28 2 6" xfId="41585"/>
    <cellStyle name="Примечание 20 7 28 2 7" xfId="41586"/>
    <cellStyle name="Примечание 20 7 28 3" xfId="41587"/>
    <cellStyle name="Примечание 20 7 28 4" xfId="41588"/>
    <cellStyle name="Примечание 20 7 28 5" xfId="41589"/>
    <cellStyle name="Примечание 20 7 28 6" xfId="41590"/>
    <cellStyle name="Примечание 20 7 28 7" xfId="41591"/>
    <cellStyle name="Примечание 20 7 28 8" xfId="41592"/>
    <cellStyle name="Примечание 20 7 29" xfId="41593"/>
    <cellStyle name="Примечание 20 7 29 2" xfId="41594"/>
    <cellStyle name="Примечание 20 7 29 3" xfId="41595"/>
    <cellStyle name="Примечание 20 7 29 4" xfId="41596"/>
    <cellStyle name="Примечание 20 7 29 5" xfId="41597"/>
    <cellStyle name="Примечание 20 7 29 6" xfId="41598"/>
    <cellStyle name="Примечание 20 7 29 7" xfId="41599"/>
    <cellStyle name="Примечание 20 7 3" xfId="41600"/>
    <cellStyle name="Примечание 20 7 3 2" xfId="41601"/>
    <cellStyle name="Примечание 20 7 3 2 2" xfId="41602"/>
    <cellStyle name="Примечание 20 7 3 2 3" xfId="41603"/>
    <cellStyle name="Примечание 20 7 3 2 4" xfId="41604"/>
    <cellStyle name="Примечание 20 7 3 2 5" xfId="41605"/>
    <cellStyle name="Примечание 20 7 3 2 6" xfId="41606"/>
    <cellStyle name="Примечание 20 7 3 2 7" xfId="41607"/>
    <cellStyle name="Примечание 20 7 3 3" xfId="41608"/>
    <cellStyle name="Примечание 20 7 3 4" xfId="41609"/>
    <cellStyle name="Примечание 20 7 3 5" xfId="41610"/>
    <cellStyle name="Примечание 20 7 3 6" xfId="41611"/>
    <cellStyle name="Примечание 20 7 3 7" xfId="41612"/>
    <cellStyle name="Примечание 20 7 3 8" xfId="41613"/>
    <cellStyle name="Примечание 20 7 30" xfId="41614"/>
    <cellStyle name="Примечание 20 7 31" xfId="41615"/>
    <cellStyle name="Примечание 20 7 32" xfId="41616"/>
    <cellStyle name="Примечание 20 7 33" xfId="41617"/>
    <cellStyle name="Примечание 20 7 34" xfId="41618"/>
    <cellStyle name="Примечание 20 7 35" xfId="41619"/>
    <cellStyle name="Примечание 20 7 4" xfId="41620"/>
    <cellStyle name="Примечание 20 7 4 2" xfId="41621"/>
    <cellStyle name="Примечание 20 7 4 2 2" xfId="41622"/>
    <cellStyle name="Примечание 20 7 4 2 3" xfId="41623"/>
    <cellStyle name="Примечание 20 7 4 2 4" xfId="41624"/>
    <cellStyle name="Примечание 20 7 4 2 5" xfId="41625"/>
    <cellStyle name="Примечание 20 7 4 2 6" xfId="41626"/>
    <cellStyle name="Примечание 20 7 4 2 7" xfId="41627"/>
    <cellStyle name="Примечание 20 7 4 3" xfId="41628"/>
    <cellStyle name="Примечание 20 7 4 4" xfId="41629"/>
    <cellStyle name="Примечание 20 7 4 5" xfId="41630"/>
    <cellStyle name="Примечание 20 7 4 6" xfId="41631"/>
    <cellStyle name="Примечание 20 7 4 7" xfId="41632"/>
    <cellStyle name="Примечание 20 7 4 8" xfId="41633"/>
    <cellStyle name="Примечание 20 7 5" xfId="41634"/>
    <cellStyle name="Примечание 20 7 5 2" xfId="41635"/>
    <cellStyle name="Примечание 20 7 5 2 2" xfId="41636"/>
    <cellStyle name="Примечание 20 7 5 2 3" xfId="41637"/>
    <cellStyle name="Примечание 20 7 5 2 4" xfId="41638"/>
    <cellStyle name="Примечание 20 7 5 2 5" xfId="41639"/>
    <cellStyle name="Примечание 20 7 5 2 6" xfId="41640"/>
    <cellStyle name="Примечание 20 7 5 2 7" xfId="41641"/>
    <cellStyle name="Примечание 20 7 5 3" xfId="41642"/>
    <cellStyle name="Примечание 20 7 5 4" xfId="41643"/>
    <cellStyle name="Примечание 20 7 5 5" xfId="41644"/>
    <cellStyle name="Примечание 20 7 5 6" xfId="41645"/>
    <cellStyle name="Примечание 20 7 5 7" xfId="41646"/>
    <cellStyle name="Примечание 20 7 5 8" xfId="41647"/>
    <cellStyle name="Примечание 20 7 6" xfId="41648"/>
    <cellStyle name="Примечание 20 7 6 2" xfId="41649"/>
    <cellStyle name="Примечание 20 7 6 2 2" xfId="41650"/>
    <cellStyle name="Примечание 20 7 6 2 3" xfId="41651"/>
    <cellStyle name="Примечание 20 7 6 2 4" xfId="41652"/>
    <cellStyle name="Примечание 20 7 6 2 5" xfId="41653"/>
    <cellStyle name="Примечание 20 7 6 2 6" xfId="41654"/>
    <cellStyle name="Примечание 20 7 6 2 7" xfId="41655"/>
    <cellStyle name="Примечание 20 7 6 3" xfId="41656"/>
    <cellStyle name="Примечание 20 7 6 4" xfId="41657"/>
    <cellStyle name="Примечание 20 7 6 5" xfId="41658"/>
    <cellStyle name="Примечание 20 7 6 6" xfId="41659"/>
    <cellStyle name="Примечание 20 7 6 7" xfId="41660"/>
    <cellStyle name="Примечание 20 7 6 8" xfId="41661"/>
    <cellStyle name="Примечание 20 7 7" xfId="41662"/>
    <cellStyle name="Примечание 20 7 7 2" xfId="41663"/>
    <cellStyle name="Примечание 20 7 7 2 2" xfId="41664"/>
    <cellStyle name="Примечание 20 7 7 2 3" xfId="41665"/>
    <cellStyle name="Примечание 20 7 7 2 4" xfId="41666"/>
    <cellStyle name="Примечание 20 7 7 2 5" xfId="41667"/>
    <cellStyle name="Примечание 20 7 7 2 6" xfId="41668"/>
    <cellStyle name="Примечание 20 7 7 2 7" xfId="41669"/>
    <cellStyle name="Примечание 20 7 7 3" xfId="41670"/>
    <cellStyle name="Примечание 20 7 7 4" xfId="41671"/>
    <cellStyle name="Примечание 20 7 7 5" xfId="41672"/>
    <cellStyle name="Примечание 20 7 7 6" xfId="41673"/>
    <cellStyle name="Примечание 20 7 7 7" xfId="41674"/>
    <cellStyle name="Примечание 20 7 7 8" xfId="41675"/>
    <cellStyle name="Примечание 20 7 8" xfId="41676"/>
    <cellStyle name="Примечание 20 7 8 2" xfId="41677"/>
    <cellStyle name="Примечание 20 7 8 2 2" xfId="41678"/>
    <cellStyle name="Примечание 20 7 8 2 3" xfId="41679"/>
    <cellStyle name="Примечание 20 7 8 2 4" xfId="41680"/>
    <cellStyle name="Примечание 20 7 8 2 5" xfId="41681"/>
    <cellStyle name="Примечание 20 7 8 2 6" xfId="41682"/>
    <cellStyle name="Примечание 20 7 8 2 7" xfId="41683"/>
    <cellStyle name="Примечание 20 7 8 3" xfId="41684"/>
    <cellStyle name="Примечание 20 7 8 4" xfId="41685"/>
    <cellStyle name="Примечание 20 7 8 5" xfId="41686"/>
    <cellStyle name="Примечание 20 7 8 6" xfId="41687"/>
    <cellStyle name="Примечание 20 7 8 7" xfId="41688"/>
    <cellStyle name="Примечание 20 7 8 8" xfId="41689"/>
    <cellStyle name="Примечание 20 7 9" xfId="41690"/>
    <cellStyle name="Примечание 20 7 9 2" xfId="41691"/>
    <cellStyle name="Примечание 20 7 9 2 2" xfId="41692"/>
    <cellStyle name="Примечание 20 7 9 2 3" xfId="41693"/>
    <cellStyle name="Примечание 20 7 9 2 4" xfId="41694"/>
    <cellStyle name="Примечание 20 7 9 2 5" xfId="41695"/>
    <cellStyle name="Примечание 20 7 9 2 6" xfId="41696"/>
    <cellStyle name="Примечание 20 7 9 2 7" xfId="41697"/>
    <cellStyle name="Примечание 20 7 9 3" xfId="41698"/>
    <cellStyle name="Примечание 20 7 9 4" xfId="41699"/>
    <cellStyle name="Примечание 20 7 9 5" xfId="41700"/>
    <cellStyle name="Примечание 20 7 9 6" xfId="41701"/>
    <cellStyle name="Примечание 20 7 9 7" xfId="41702"/>
    <cellStyle name="Примечание 20 7 9 8" xfId="41703"/>
    <cellStyle name="Примечание 20 7_7 Расчёт тарифа 2011-2012 МЭС Востока" xfId="41704"/>
    <cellStyle name="Примечание 20 8" xfId="41705"/>
    <cellStyle name="Примечание 20 8 10" xfId="41706"/>
    <cellStyle name="Примечание 20 8 10 2" xfId="41707"/>
    <cellStyle name="Примечание 20 8 10 2 2" xfId="41708"/>
    <cellStyle name="Примечание 20 8 10 2 3" xfId="41709"/>
    <cellStyle name="Примечание 20 8 10 2 4" xfId="41710"/>
    <cellStyle name="Примечание 20 8 10 2 5" xfId="41711"/>
    <cellStyle name="Примечание 20 8 10 2 6" xfId="41712"/>
    <cellStyle name="Примечание 20 8 10 2 7" xfId="41713"/>
    <cellStyle name="Примечание 20 8 10 3" xfId="41714"/>
    <cellStyle name="Примечание 20 8 10 4" xfId="41715"/>
    <cellStyle name="Примечание 20 8 10 5" xfId="41716"/>
    <cellStyle name="Примечание 20 8 10 6" xfId="41717"/>
    <cellStyle name="Примечание 20 8 10 7" xfId="41718"/>
    <cellStyle name="Примечание 20 8 10 8" xfId="41719"/>
    <cellStyle name="Примечание 20 8 11" xfId="41720"/>
    <cellStyle name="Примечание 20 8 11 2" xfId="41721"/>
    <cellStyle name="Примечание 20 8 11 2 2" xfId="41722"/>
    <cellStyle name="Примечание 20 8 11 2 3" xfId="41723"/>
    <cellStyle name="Примечание 20 8 11 2 4" xfId="41724"/>
    <cellStyle name="Примечание 20 8 11 2 5" xfId="41725"/>
    <cellStyle name="Примечание 20 8 11 2 6" xfId="41726"/>
    <cellStyle name="Примечание 20 8 11 2 7" xfId="41727"/>
    <cellStyle name="Примечание 20 8 11 3" xfId="41728"/>
    <cellStyle name="Примечание 20 8 11 4" xfId="41729"/>
    <cellStyle name="Примечание 20 8 11 5" xfId="41730"/>
    <cellStyle name="Примечание 20 8 11 6" xfId="41731"/>
    <cellStyle name="Примечание 20 8 11 7" xfId="41732"/>
    <cellStyle name="Примечание 20 8 11 8" xfId="41733"/>
    <cellStyle name="Примечание 20 8 12" xfId="41734"/>
    <cellStyle name="Примечание 20 8 12 2" xfId="41735"/>
    <cellStyle name="Примечание 20 8 12 2 2" xfId="41736"/>
    <cellStyle name="Примечание 20 8 12 2 3" xfId="41737"/>
    <cellStyle name="Примечание 20 8 12 2 4" xfId="41738"/>
    <cellStyle name="Примечание 20 8 12 2 5" xfId="41739"/>
    <cellStyle name="Примечание 20 8 12 2 6" xfId="41740"/>
    <cellStyle name="Примечание 20 8 12 2 7" xfId="41741"/>
    <cellStyle name="Примечание 20 8 12 3" xfId="41742"/>
    <cellStyle name="Примечание 20 8 12 4" xfId="41743"/>
    <cellStyle name="Примечание 20 8 12 5" xfId="41744"/>
    <cellStyle name="Примечание 20 8 12 6" xfId="41745"/>
    <cellStyle name="Примечание 20 8 12 7" xfId="41746"/>
    <cellStyle name="Примечание 20 8 12 8" xfId="41747"/>
    <cellStyle name="Примечание 20 8 13" xfId="41748"/>
    <cellStyle name="Примечание 20 8 13 2" xfId="41749"/>
    <cellStyle name="Примечание 20 8 13 2 2" xfId="41750"/>
    <cellStyle name="Примечание 20 8 13 2 3" xfId="41751"/>
    <cellStyle name="Примечание 20 8 13 2 4" xfId="41752"/>
    <cellStyle name="Примечание 20 8 13 2 5" xfId="41753"/>
    <cellStyle name="Примечание 20 8 13 2 6" xfId="41754"/>
    <cellStyle name="Примечание 20 8 13 2 7" xfId="41755"/>
    <cellStyle name="Примечание 20 8 13 3" xfId="41756"/>
    <cellStyle name="Примечание 20 8 13 4" xfId="41757"/>
    <cellStyle name="Примечание 20 8 13 5" xfId="41758"/>
    <cellStyle name="Примечание 20 8 13 6" xfId="41759"/>
    <cellStyle name="Примечание 20 8 13 7" xfId="41760"/>
    <cellStyle name="Примечание 20 8 13 8" xfId="41761"/>
    <cellStyle name="Примечание 20 8 14" xfId="41762"/>
    <cellStyle name="Примечание 20 8 14 2" xfId="41763"/>
    <cellStyle name="Примечание 20 8 14 2 2" xfId="41764"/>
    <cellStyle name="Примечание 20 8 14 2 3" xfId="41765"/>
    <cellStyle name="Примечание 20 8 14 2 4" xfId="41766"/>
    <cellStyle name="Примечание 20 8 14 2 5" xfId="41767"/>
    <cellStyle name="Примечание 20 8 14 2 6" xfId="41768"/>
    <cellStyle name="Примечание 20 8 14 2 7" xfId="41769"/>
    <cellStyle name="Примечание 20 8 14 3" xfId="41770"/>
    <cellStyle name="Примечание 20 8 14 4" xfId="41771"/>
    <cellStyle name="Примечание 20 8 14 5" xfId="41772"/>
    <cellStyle name="Примечание 20 8 14 6" xfId="41773"/>
    <cellStyle name="Примечание 20 8 14 7" xfId="41774"/>
    <cellStyle name="Примечание 20 8 14 8" xfId="41775"/>
    <cellStyle name="Примечание 20 8 15" xfId="41776"/>
    <cellStyle name="Примечание 20 8 15 2" xfId="41777"/>
    <cellStyle name="Примечание 20 8 15 2 2" xfId="41778"/>
    <cellStyle name="Примечание 20 8 15 2 3" xfId="41779"/>
    <cellStyle name="Примечание 20 8 15 2 4" xfId="41780"/>
    <cellStyle name="Примечание 20 8 15 2 5" xfId="41781"/>
    <cellStyle name="Примечание 20 8 15 2 6" xfId="41782"/>
    <cellStyle name="Примечание 20 8 15 2 7" xfId="41783"/>
    <cellStyle name="Примечание 20 8 15 3" xfId="41784"/>
    <cellStyle name="Примечание 20 8 15 4" xfId="41785"/>
    <cellStyle name="Примечание 20 8 15 5" xfId="41786"/>
    <cellStyle name="Примечание 20 8 15 6" xfId="41787"/>
    <cellStyle name="Примечание 20 8 15 7" xfId="41788"/>
    <cellStyle name="Примечание 20 8 15 8" xfId="41789"/>
    <cellStyle name="Примечание 20 8 16" xfId="41790"/>
    <cellStyle name="Примечание 20 8 16 2" xfId="41791"/>
    <cellStyle name="Примечание 20 8 16 2 2" xfId="41792"/>
    <cellStyle name="Примечание 20 8 16 2 3" xfId="41793"/>
    <cellStyle name="Примечание 20 8 16 2 4" xfId="41794"/>
    <cellStyle name="Примечание 20 8 16 2 5" xfId="41795"/>
    <cellStyle name="Примечание 20 8 16 2 6" xfId="41796"/>
    <cellStyle name="Примечание 20 8 16 2 7" xfId="41797"/>
    <cellStyle name="Примечание 20 8 16 3" xfId="41798"/>
    <cellStyle name="Примечание 20 8 16 4" xfId="41799"/>
    <cellStyle name="Примечание 20 8 16 5" xfId="41800"/>
    <cellStyle name="Примечание 20 8 16 6" xfId="41801"/>
    <cellStyle name="Примечание 20 8 16 7" xfId="41802"/>
    <cellStyle name="Примечание 20 8 16 8" xfId="41803"/>
    <cellStyle name="Примечание 20 8 17" xfId="41804"/>
    <cellStyle name="Примечание 20 8 17 2" xfId="41805"/>
    <cellStyle name="Примечание 20 8 17 2 2" xfId="41806"/>
    <cellStyle name="Примечание 20 8 17 2 3" xfId="41807"/>
    <cellStyle name="Примечание 20 8 17 2 4" xfId="41808"/>
    <cellStyle name="Примечание 20 8 17 2 5" xfId="41809"/>
    <cellStyle name="Примечание 20 8 17 2 6" xfId="41810"/>
    <cellStyle name="Примечание 20 8 17 2 7" xfId="41811"/>
    <cellStyle name="Примечание 20 8 17 3" xfId="41812"/>
    <cellStyle name="Примечание 20 8 17 4" xfId="41813"/>
    <cellStyle name="Примечание 20 8 17 5" xfId="41814"/>
    <cellStyle name="Примечание 20 8 17 6" xfId="41815"/>
    <cellStyle name="Примечание 20 8 17 7" xfId="41816"/>
    <cellStyle name="Примечание 20 8 17 8" xfId="41817"/>
    <cellStyle name="Примечание 20 8 18" xfId="41818"/>
    <cellStyle name="Примечание 20 8 18 2" xfId="41819"/>
    <cellStyle name="Примечание 20 8 18 2 2" xfId="41820"/>
    <cellStyle name="Примечание 20 8 18 2 3" xfId="41821"/>
    <cellStyle name="Примечание 20 8 18 2 4" xfId="41822"/>
    <cellStyle name="Примечание 20 8 18 2 5" xfId="41823"/>
    <cellStyle name="Примечание 20 8 18 2 6" xfId="41824"/>
    <cellStyle name="Примечание 20 8 18 2 7" xfId="41825"/>
    <cellStyle name="Примечание 20 8 18 3" xfId="41826"/>
    <cellStyle name="Примечание 20 8 18 4" xfId="41827"/>
    <cellStyle name="Примечание 20 8 18 5" xfId="41828"/>
    <cellStyle name="Примечание 20 8 18 6" xfId="41829"/>
    <cellStyle name="Примечание 20 8 18 7" xfId="41830"/>
    <cellStyle name="Примечание 20 8 18 8" xfId="41831"/>
    <cellStyle name="Примечание 20 8 19" xfId="41832"/>
    <cellStyle name="Примечание 20 8 19 2" xfId="41833"/>
    <cellStyle name="Примечание 20 8 19 2 2" xfId="41834"/>
    <cellStyle name="Примечание 20 8 19 2 3" xfId="41835"/>
    <cellStyle name="Примечание 20 8 19 2 4" xfId="41836"/>
    <cellStyle name="Примечание 20 8 19 2 5" xfId="41837"/>
    <cellStyle name="Примечание 20 8 19 2 6" xfId="41838"/>
    <cellStyle name="Примечание 20 8 19 2 7" xfId="41839"/>
    <cellStyle name="Примечание 20 8 19 3" xfId="41840"/>
    <cellStyle name="Примечание 20 8 19 4" xfId="41841"/>
    <cellStyle name="Примечание 20 8 19 5" xfId="41842"/>
    <cellStyle name="Примечание 20 8 19 6" xfId="41843"/>
    <cellStyle name="Примечание 20 8 19 7" xfId="41844"/>
    <cellStyle name="Примечание 20 8 19 8" xfId="41845"/>
    <cellStyle name="Примечание 20 8 2" xfId="41846"/>
    <cellStyle name="Примечание 20 8 2 2" xfId="41847"/>
    <cellStyle name="Примечание 20 8 2 2 2" xfId="41848"/>
    <cellStyle name="Примечание 20 8 2 2 3" xfId="41849"/>
    <cellStyle name="Примечание 20 8 2 2 4" xfId="41850"/>
    <cellStyle name="Примечание 20 8 2 2 5" xfId="41851"/>
    <cellStyle name="Примечание 20 8 2 2 6" xfId="41852"/>
    <cellStyle name="Примечание 20 8 2 2 7" xfId="41853"/>
    <cellStyle name="Примечание 20 8 2 3" xfId="41854"/>
    <cellStyle name="Примечание 20 8 2 4" xfId="41855"/>
    <cellStyle name="Примечание 20 8 2 5" xfId="41856"/>
    <cellStyle name="Примечание 20 8 2 6" xfId="41857"/>
    <cellStyle name="Примечание 20 8 2 7" xfId="41858"/>
    <cellStyle name="Примечание 20 8 2 8" xfId="41859"/>
    <cellStyle name="Примечание 20 8 20" xfId="41860"/>
    <cellStyle name="Примечание 20 8 20 2" xfId="41861"/>
    <cellStyle name="Примечание 20 8 20 2 2" xfId="41862"/>
    <cellStyle name="Примечание 20 8 20 2 3" xfId="41863"/>
    <cellStyle name="Примечание 20 8 20 2 4" xfId="41864"/>
    <cellStyle name="Примечание 20 8 20 2 5" xfId="41865"/>
    <cellStyle name="Примечание 20 8 20 2 6" xfId="41866"/>
    <cellStyle name="Примечание 20 8 20 2 7" xfId="41867"/>
    <cellStyle name="Примечание 20 8 20 3" xfId="41868"/>
    <cellStyle name="Примечание 20 8 20 4" xfId="41869"/>
    <cellStyle name="Примечание 20 8 20 5" xfId="41870"/>
    <cellStyle name="Примечание 20 8 20 6" xfId="41871"/>
    <cellStyle name="Примечание 20 8 20 7" xfId="41872"/>
    <cellStyle name="Примечание 20 8 20 8" xfId="41873"/>
    <cellStyle name="Примечание 20 8 21" xfId="41874"/>
    <cellStyle name="Примечание 20 8 21 2" xfId="41875"/>
    <cellStyle name="Примечание 20 8 21 2 2" xfId="41876"/>
    <cellStyle name="Примечание 20 8 21 2 3" xfId="41877"/>
    <cellStyle name="Примечание 20 8 21 2 4" xfId="41878"/>
    <cellStyle name="Примечание 20 8 21 2 5" xfId="41879"/>
    <cellStyle name="Примечание 20 8 21 2 6" xfId="41880"/>
    <cellStyle name="Примечание 20 8 21 2 7" xfId="41881"/>
    <cellStyle name="Примечание 20 8 21 3" xfId="41882"/>
    <cellStyle name="Примечание 20 8 21 4" xfId="41883"/>
    <cellStyle name="Примечание 20 8 21 5" xfId="41884"/>
    <cellStyle name="Примечание 20 8 21 6" xfId="41885"/>
    <cellStyle name="Примечание 20 8 21 7" xfId="41886"/>
    <cellStyle name="Примечание 20 8 21 8" xfId="41887"/>
    <cellStyle name="Примечание 20 8 22" xfId="41888"/>
    <cellStyle name="Примечание 20 8 22 2" xfId="41889"/>
    <cellStyle name="Примечание 20 8 22 2 2" xfId="41890"/>
    <cellStyle name="Примечание 20 8 22 2 3" xfId="41891"/>
    <cellStyle name="Примечание 20 8 22 2 4" xfId="41892"/>
    <cellStyle name="Примечание 20 8 22 2 5" xfId="41893"/>
    <cellStyle name="Примечание 20 8 22 2 6" xfId="41894"/>
    <cellStyle name="Примечание 20 8 22 2 7" xfId="41895"/>
    <cellStyle name="Примечание 20 8 22 3" xfId="41896"/>
    <cellStyle name="Примечание 20 8 22 4" xfId="41897"/>
    <cellStyle name="Примечание 20 8 22 5" xfId="41898"/>
    <cellStyle name="Примечание 20 8 22 6" xfId="41899"/>
    <cellStyle name="Примечание 20 8 22 7" xfId="41900"/>
    <cellStyle name="Примечание 20 8 22 8" xfId="41901"/>
    <cellStyle name="Примечание 20 8 23" xfId="41902"/>
    <cellStyle name="Примечание 20 8 23 2" xfId="41903"/>
    <cellStyle name="Примечание 20 8 23 2 2" xfId="41904"/>
    <cellStyle name="Примечание 20 8 23 2 3" xfId="41905"/>
    <cellStyle name="Примечание 20 8 23 2 4" xfId="41906"/>
    <cellStyle name="Примечание 20 8 23 2 5" xfId="41907"/>
    <cellStyle name="Примечание 20 8 23 2 6" xfId="41908"/>
    <cellStyle name="Примечание 20 8 23 2 7" xfId="41909"/>
    <cellStyle name="Примечание 20 8 23 3" xfId="41910"/>
    <cellStyle name="Примечание 20 8 23 4" xfId="41911"/>
    <cellStyle name="Примечание 20 8 23 5" xfId="41912"/>
    <cellStyle name="Примечание 20 8 23 6" xfId="41913"/>
    <cellStyle name="Примечание 20 8 23 7" xfId="41914"/>
    <cellStyle name="Примечание 20 8 23 8" xfId="41915"/>
    <cellStyle name="Примечание 20 8 24" xfId="41916"/>
    <cellStyle name="Примечание 20 8 24 2" xfId="41917"/>
    <cellStyle name="Примечание 20 8 24 2 2" xfId="41918"/>
    <cellStyle name="Примечание 20 8 24 2 3" xfId="41919"/>
    <cellStyle name="Примечание 20 8 24 2 4" xfId="41920"/>
    <cellStyle name="Примечание 20 8 24 2 5" xfId="41921"/>
    <cellStyle name="Примечание 20 8 24 2 6" xfId="41922"/>
    <cellStyle name="Примечание 20 8 24 2 7" xfId="41923"/>
    <cellStyle name="Примечание 20 8 24 3" xfId="41924"/>
    <cellStyle name="Примечание 20 8 24 4" xfId="41925"/>
    <cellStyle name="Примечание 20 8 24 5" xfId="41926"/>
    <cellStyle name="Примечание 20 8 24 6" xfId="41927"/>
    <cellStyle name="Примечание 20 8 24 7" xfId="41928"/>
    <cellStyle name="Примечание 20 8 24 8" xfId="41929"/>
    <cellStyle name="Примечание 20 8 25" xfId="41930"/>
    <cellStyle name="Примечание 20 8 25 2" xfId="41931"/>
    <cellStyle name="Примечание 20 8 25 2 2" xfId="41932"/>
    <cellStyle name="Примечание 20 8 25 2 3" xfId="41933"/>
    <cellStyle name="Примечание 20 8 25 2 4" xfId="41934"/>
    <cellStyle name="Примечание 20 8 25 2 5" xfId="41935"/>
    <cellStyle name="Примечание 20 8 25 2 6" xfId="41936"/>
    <cellStyle name="Примечание 20 8 25 2 7" xfId="41937"/>
    <cellStyle name="Примечание 20 8 25 3" xfId="41938"/>
    <cellStyle name="Примечание 20 8 25 4" xfId="41939"/>
    <cellStyle name="Примечание 20 8 25 5" xfId="41940"/>
    <cellStyle name="Примечание 20 8 25 6" xfId="41941"/>
    <cellStyle name="Примечание 20 8 25 7" xfId="41942"/>
    <cellStyle name="Примечание 20 8 25 8" xfId="41943"/>
    <cellStyle name="Примечание 20 8 26" xfId="41944"/>
    <cellStyle name="Примечание 20 8 26 2" xfId="41945"/>
    <cellStyle name="Примечание 20 8 26 2 2" xfId="41946"/>
    <cellStyle name="Примечание 20 8 26 2 3" xfId="41947"/>
    <cellStyle name="Примечание 20 8 26 2 4" xfId="41948"/>
    <cellStyle name="Примечание 20 8 26 2 5" xfId="41949"/>
    <cellStyle name="Примечание 20 8 26 2 6" xfId="41950"/>
    <cellStyle name="Примечание 20 8 26 2 7" xfId="41951"/>
    <cellStyle name="Примечание 20 8 26 3" xfId="41952"/>
    <cellStyle name="Примечание 20 8 26 4" xfId="41953"/>
    <cellStyle name="Примечание 20 8 26 5" xfId="41954"/>
    <cellStyle name="Примечание 20 8 26 6" xfId="41955"/>
    <cellStyle name="Примечание 20 8 26 7" xfId="41956"/>
    <cellStyle name="Примечание 20 8 26 8" xfId="41957"/>
    <cellStyle name="Примечание 20 8 27" xfId="41958"/>
    <cellStyle name="Примечание 20 8 27 2" xfId="41959"/>
    <cellStyle name="Примечание 20 8 27 2 2" xfId="41960"/>
    <cellStyle name="Примечание 20 8 27 2 3" xfId="41961"/>
    <cellStyle name="Примечание 20 8 27 2 4" xfId="41962"/>
    <cellStyle name="Примечание 20 8 27 2 5" xfId="41963"/>
    <cellStyle name="Примечание 20 8 27 2 6" xfId="41964"/>
    <cellStyle name="Примечание 20 8 27 2 7" xfId="41965"/>
    <cellStyle name="Примечание 20 8 27 3" xfId="41966"/>
    <cellStyle name="Примечание 20 8 27 4" xfId="41967"/>
    <cellStyle name="Примечание 20 8 27 5" xfId="41968"/>
    <cellStyle name="Примечание 20 8 27 6" xfId="41969"/>
    <cellStyle name="Примечание 20 8 27 7" xfId="41970"/>
    <cellStyle name="Примечание 20 8 27 8" xfId="41971"/>
    <cellStyle name="Примечание 20 8 28" xfId="41972"/>
    <cellStyle name="Примечание 20 8 28 2" xfId="41973"/>
    <cellStyle name="Примечание 20 8 28 2 2" xfId="41974"/>
    <cellStyle name="Примечание 20 8 28 2 3" xfId="41975"/>
    <cellStyle name="Примечание 20 8 28 2 4" xfId="41976"/>
    <cellStyle name="Примечание 20 8 28 2 5" xfId="41977"/>
    <cellStyle name="Примечание 20 8 28 2 6" xfId="41978"/>
    <cellStyle name="Примечание 20 8 28 2 7" xfId="41979"/>
    <cellStyle name="Примечание 20 8 28 3" xfId="41980"/>
    <cellStyle name="Примечание 20 8 28 4" xfId="41981"/>
    <cellStyle name="Примечание 20 8 28 5" xfId="41982"/>
    <cellStyle name="Примечание 20 8 28 6" xfId="41983"/>
    <cellStyle name="Примечание 20 8 28 7" xfId="41984"/>
    <cellStyle name="Примечание 20 8 28 8" xfId="41985"/>
    <cellStyle name="Примечание 20 8 29" xfId="41986"/>
    <cellStyle name="Примечание 20 8 29 2" xfId="41987"/>
    <cellStyle name="Примечание 20 8 29 3" xfId="41988"/>
    <cellStyle name="Примечание 20 8 29 4" xfId="41989"/>
    <cellStyle name="Примечание 20 8 29 5" xfId="41990"/>
    <cellStyle name="Примечание 20 8 29 6" xfId="41991"/>
    <cellStyle name="Примечание 20 8 29 7" xfId="41992"/>
    <cellStyle name="Примечание 20 8 3" xfId="41993"/>
    <cellStyle name="Примечание 20 8 3 2" xfId="41994"/>
    <cellStyle name="Примечание 20 8 3 2 2" xfId="41995"/>
    <cellStyle name="Примечание 20 8 3 2 3" xfId="41996"/>
    <cellStyle name="Примечание 20 8 3 2 4" xfId="41997"/>
    <cellStyle name="Примечание 20 8 3 2 5" xfId="41998"/>
    <cellStyle name="Примечание 20 8 3 2 6" xfId="41999"/>
    <cellStyle name="Примечание 20 8 3 2 7" xfId="42000"/>
    <cellStyle name="Примечание 20 8 3 3" xfId="42001"/>
    <cellStyle name="Примечание 20 8 3 4" xfId="42002"/>
    <cellStyle name="Примечание 20 8 3 5" xfId="42003"/>
    <cellStyle name="Примечание 20 8 3 6" xfId="42004"/>
    <cellStyle name="Примечание 20 8 3 7" xfId="42005"/>
    <cellStyle name="Примечание 20 8 3 8" xfId="42006"/>
    <cellStyle name="Примечание 20 8 30" xfId="42007"/>
    <cellStyle name="Примечание 20 8 31" xfId="42008"/>
    <cellStyle name="Примечание 20 8 32" xfId="42009"/>
    <cellStyle name="Примечание 20 8 33" xfId="42010"/>
    <cellStyle name="Примечание 20 8 34" xfId="42011"/>
    <cellStyle name="Примечание 20 8 35" xfId="42012"/>
    <cellStyle name="Примечание 20 8 4" xfId="42013"/>
    <cellStyle name="Примечание 20 8 4 2" xfId="42014"/>
    <cellStyle name="Примечание 20 8 4 2 2" xfId="42015"/>
    <cellStyle name="Примечание 20 8 4 2 3" xfId="42016"/>
    <cellStyle name="Примечание 20 8 4 2 4" xfId="42017"/>
    <cellStyle name="Примечание 20 8 4 2 5" xfId="42018"/>
    <cellStyle name="Примечание 20 8 4 2 6" xfId="42019"/>
    <cellStyle name="Примечание 20 8 4 2 7" xfId="42020"/>
    <cellStyle name="Примечание 20 8 4 3" xfId="42021"/>
    <cellStyle name="Примечание 20 8 4 4" xfId="42022"/>
    <cellStyle name="Примечание 20 8 4 5" xfId="42023"/>
    <cellStyle name="Примечание 20 8 4 6" xfId="42024"/>
    <cellStyle name="Примечание 20 8 4 7" xfId="42025"/>
    <cellStyle name="Примечание 20 8 4 8" xfId="42026"/>
    <cellStyle name="Примечание 20 8 5" xfId="42027"/>
    <cellStyle name="Примечание 20 8 5 2" xfId="42028"/>
    <cellStyle name="Примечание 20 8 5 2 2" xfId="42029"/>
    <cellStyle name="Примечание 20 8 5 2 3" xfId="42030"/>
    <cellStyle name="Примечание 20 8 5 2 4" xfId="42031"/>
    <cellStyle name="Примечание 20 8 5 2 5" xfId="42032"/>
    <cellStyle name="Примечание 20 8 5 2 6" xfId="42033"/>
    <cellStyle name="Примечание 20 8 5 2 7" xfId="42034"/>
    <cellStyle name="Примечание 20 8 5 3" xfId="42035"/>
    <cellStyle name="Примечание 20 8 5 4" xfId="42036"/>
    <cellStyle name="Примечание 20 8 5 5" xfId="42037"/>
    <cellStyle name="Примечание 20 8 5 6" xfId="42038"/>
    <cellStyle name="Примечание 20 8 5 7" xfId="42039"/>
    <cellStyle name="Примечание 20 8 5 8" xfId="42040"/>
    <cellStyle name="Примечание 20 8 6" xfId="42041"/>
    <cellStyle name="Примечание 20 8 6 2" xfId="42042"/>
    <cellStyle name="Примечание 20 8 6 2 2" xfId="42043"/>
    <cellStyle name="Примечание 20 8 6 2 3" xfId="42044"/>
    <cellStyle name="Примечание 20 8 6 2 4" xfId="42045"/>
    <cellStyle name="Примечание 20 8 6 2 5" xfId="42046"/>
    <cellStyle name="Примечание 20 8 6 2 6" xfId="42047"/>
    <cellStyle name="Примечание 20 8 6 2 7" xfId="42048"/>
    <cellStyle name="Примечание 20 8 6 3" xfId="42049"/>
    <cellStyle name="Примечание 20 8 6 4" xfId="42050"/>
    <cellStyle name="Примечание 20 8 6 5" xfId="42051"/>
    <cellStyle name="Примечание 20 8 6 6" xfId="42052"/>
    <cellStyle name="Примечание 20 8 6 7" xfId="42053"/>
    <cellStyle name="Примечание 20 8 6 8" xfId="42054"/>
    <cellStyle name="Примечание 20 8 7" xfId="42055"/>
    <cellStyle name="Примечание 20 8 7 2" xfId="42056"/>
    <cellStyle name="Примечание 20 8 7 2 2" xfId="42057"/>
    <cellStyle name="Примечание 20 8 7 2 3" xfId="42058"/>
    <cellStyle name="Примечание 20 8 7 2 4" xfId="42059"/>
    <cellStyle name="Примечание 20 8 7 2 5" xfId="42060"/>
    <cellStyle name="Примечание 20 8 7 2 6" xfId="42061"/>
    <cellStyle name="Примечание 20 8 7 2 7" xfId="42062"/>
    <cellStyle name="Примечание 20 8 7 3" xfId="42063"/>
    <cellStyle name="Примечание 20 8 7 4" xfId="42064"/>
    <cellStyle name="Примечание 20 8 7 5" xfId="42065"/>
    <cellStyle name="Примечание 20 8 7 6" xfId="42066"/>
    <cellStyle name="Примечание 20 8 7 7" xfId="42067"/>
    <cellStyle name="Примечание 20 8 7 8" xfId="42068"/>
    <cellStyle name="Примечание 20 8 8" xfId="42069"/>
    <cellStyle name="Примечание 20 8 8 2" xfId="42070"/>
    <cellStyle name="Примечание 20 8 8 2 2" xfId="42071"/>
    <cellStyle name="Примечание 20 8 8 2 3" xfId="42072"/>
    <cellStyle name="Примечание 20 8 8 2 4" xfId="42073"/>
    <cellStyle name="Примечание 20 8 8 2 5" xfId="42074"/>
    <cellStyle name="Примечание 20 8 8 2 6" xfId="42075"/>
    <cellStyle name="Примечание 20 8 8 2 7" xfId="42076"/>
    <cellStyle name="Примечание 20 8 8 3" xfId="42077"/>
    <cellStyle name="Примечание 20 8 8 4" xfId="42078"/>
    <cellStyle name="Примечание 20 8 8 5" xfId="42079"/>
    <cellStyle name="Примечание 20 8 8 6" xfId="42080"/>
    <cellStyle name="Примечание 20 8 8 7" xfId="42081"/>
    <cellStyle name="Примечание 20 8 8 8" xfId="42082"/>
    <cellStyle name="Примечание 20 8 9" xfId="42083"/>
    <cellStyle name="Примечание 20 8 9 2" xfId="42084"/>
    <cellStyle name="Примечание 20 8 9 2 2" xfId="42085"/>
    <cellStyle name="Примечание 20 8 9 2 3" xfId="42086"/>
    <cellStyle name="Примечание 20 8 9 2 4" xfId="42087"/>
    <cellStyle name="Примечание 20 8 9 2 5" xfId="42088"/>
    <cellStyle name="Примечание 20 8 9 2 6" xfId="42089"/>
    <cellStyle name="Примечание 20 8 9 2 7" xfId="42090"/>
    <cellStyle name="Примечание 20 8 9 3" xfId="42091"/>
    <cellStyle name="Примечание 20 8 9 4" xfId="42092"/>
    <cellStyle name="Примечание 20 8 9 5" xfId="42093"/>
    <cellStyle name="Примечание 20 8 9 6" xfId="42094"/>
    <cellStyle name="Примечание 20 8 9 7" xfId="42095"/>
    <cellStyle name="Примечание 20 8 9 8" xfId="42096"/>
    <cellStyle name="Примечание 20 8_7 Расчёт тарифа 2011-2012 МЭС Востока" xfId="42097"/>
    <cellStyle name="Примечание 20 9" xfId="42098"/>
    <cellStyle name="Примечание 20 9 10" xfId="42099"/>
    <cellStyle name="Примечание 20 9 10 2" xfId="42100"/>
    <cellStyle name="Примечание 20 9 10 2 2" xfId="42101"/>
    <cellStyle name="Примечание 20 9 10 2 3" xfId="42102"/>
    <cellStyle name="Примечание 20 9 10 2 4" xfId="42103"/>
    <cellStyle name="Примечание 20 9 10 2 5" xfId="42104"/>
    <cellStyle name="Примечание 20 9 10 2 6" xfId="42105"/>
    <cellStyle name="Примечание 20 9 10 2 7" xfId="42106"/>
    <cellStyle name="Примечание 20 9 10 3" xfId="42107"/>
    <cellStyle name="Примечание 20 9 10 4" xfId="42108"/>
    <cellStyle name="Примечание 20 9 10 5" xfId="42109"/>
    <cellStyle name="Примечание 20 9 10 6" xfId="42110"/>
    <cellStyle name="Примечание 20 9 10 7" xfId="42111"/>
    <cellStyle name="Примечание 20 9 10 8" xfId="42112"/>
    <cellStyle name="Примечание 20 9 11" xfId="42113"/>
    <cellStyle name="Примечание 20 9 11 2" xfId="42114"/>
    <cellStyle name="Примечание 20 9 11 2 2" xfId="42115"/>
    <cellStyle name="Примечание 20 9 11 2 3" xfId="42116"/>
    <cellStyle name="Примечание 20 9 11 2 4" xfId="42117"/>
    <cellStyle name="Примечание 20 9 11 2 5" xfId="42118"/>
    <cellStyle name="Примечание 20 9 11 2 6" xfId="42119"/>
    <cellStyle name="Примечание 20 9 11 2 7" xfId="42120"/>
    <cellStyle name="Примечание 20 9 11 3" xfId="42121"/>
    <cellStyle name="Примечание 20 9 11 4" xfId="42122"/>
    <cellStyle name="Примечание 20 9 11 5" xfId="42123"/>
    <cellStyle name="Примечание 20 9 11 6" xfId="42124"/>
    <cellStyle name="Примечание 20 9 11 7" xfId="42125"/>
    <cellStyle name="Примечание 20 9 11 8" xfId="42126"/>
    <cellStyle name="Примечание 20 9 12" xfId="42127"/>
    <cellStyle name="Примечание 20 9 12 2" xfId="42128"/>
    <cellStyle name="Примечание 20 9 12 2 2" xfId="42129"/>
    <cellStyle name="Примечание 20 9 12 2 3" xfId="42130"/>
    <cellStyle name="Примечание 20 9 12 2 4" xfId="42131"/>
    <cellStyle name="Примечание 20 9 12 2 5" xfId="42132"/>
    <cellStyle name="Примечание 20 9 12 2 6" xfId="42133"/>
    <cellStyle name="Примечание 20 9 12 2 7" xfId="42134"/>
    <cellStyle name="Примечание 20 9 12 3" xfId="42135"/>
    <cellStyle name="Примечание 20 9 12 4" xfId="42136"/>
    <cellStyle name="Примечание 20 9 12 5" xfId="42137"/>
    <cellStyle name="Примечание 20 9 12 6" xfId="42138"/>
    <cellStyle name="Примечание 20 9 12 7" xfId="42139"/>
    <cellStyle name="Примечание 20 9 12 8" xfId="42140"/>
    <cellStyle name="Примечание 20 9 13" xfId="42141"/>
    <cellStyle name="Примечание 20 9 13 2" xfId="42142"/>
    <cellStyle name="Примечание 20 9 13 2 2" xfId="42143"/>
    <cellStyle name="Примечание 20 9 13 2 3" xfId="42144"/>
    <cellStyle name="Примечание 20 9 13 2 4" xfId="42145"/>
    <cellStyle name="Примечание 20 9 13 2 5" xfId="42146"/>
    <cellStyle name="Примечание 20 9 13 2 6" xfId="42147"/>
    <cellStyle name="Примечание 20 9 13 2 7" xfId="42148"/>
    <cellStyle name="Примечание 20 9 13 3" xfId="42149"/>
    <cellStyle name="Примечание 20 9 13 4" xfId="42150"/>
    <cellStyle name="Примечание 20 9 13 5" xfId="42151"/>
    <cellStyle name="Примечание 20 9 13 6" xfId="42152"/>
    <cellStyle name="Примечание 20 9 13 7" xfId="42153"/>
    <cellStyle name="Примечание 20 9 13 8" xfId="42154"/>
    <cellStyle name="Примечание 20 9 14" xfId="42155"/>
    <cellStyle name="Примечание 20 9 14 2" xfId="42156"/>
    <cellStyle name="Примечание 20 9 14 2 2" xfId="42157"/>
    <cellStyle name="Примечание 20 9 14 2 3" xfId="42158"/>
    <cellStyle name="Примечание 20 9 14 2 4" xfId="42159"/>
    <cellStyle name="Примечание 20 9 14 2 5" xfId="42160"/>
    <cellStyle name="Примечание 20 9 14 2 6" xfId="42161"/>
    <cellStyle name="Примечание 20 9 14 2 7" xfId="42162"/>
    <cellStyle name="Примечание 20 9 14 3" xfId="42163"/>
    <cellStyle name="Примечание 20 9 14 4" xfId="42164"/>
    <cellStyle name="Примечание 20 9 14 5" xfId="42165"/>
    <cellStyle name="Примечание 20 9 14 6" xfId="42166"/>
    <cellStyle name="Примечание 20 9 14 7" xfId="42167"/>
    <cellStyle name="Примечание 20 9 14 8" xfId="42168"/>
    <cellStyle name="Примечание 20 9 15" xfId="42169"/>
    <cellStyle name="Примечание 20 9 15 2" xfId="42170"/>
    <cellStyle name="Примечание 20 9 15 2 2" xfId="42171"/>
    <cellStyle name="Примечание 20 9 15 2 3" xfId="42172"/>
    <cellStyle name="Примечание 20 9 15 2 4" xfId="42173"/>
    <cellStyle name="Примечание 20 9 15 2 5" xfId="42174"/>
    <cellStyle name="Примечание 20 9 15 2 6" xfId="42175"/>
    <cellStyle name="Примечание 20 9 15 2 7" xfId="42176"/>
    <cellStyle name="Примечание 20 9 15 3" xfId="42177"/>
    <cellStyle name="Примечание 20 9 15 4" xfId="42178"/>
    <cellStyle name="Примечание 20 9 15 5" xfId="42179"/>
    <cellStyle name="Примечание 20 9 15 6" xfId="42180"/>
    <cellStyle name="Примечание 20 9 15 7" xfId="42181"/>
    <cellStyle name="Примечание 20 9 15 8" xfId="42182"/>
    <cellStyle name="Примечание 20 9 16" xfId="42183"/>
    <cellStyle name="Примечание 20 9 16 2" xfId="42184"/>
    <cellStyle name="Примечание 20 9 16 2 2" xfId="42185"/>
    <cellStyle name="Примечание 20 9 16 2 3" xfId="42186"/>
    <cellStyle name="Примечание 20 9 16 2 4" xfId="42187"/>
    <cellStyle name="Примечание 20 9 16 2 5" xfId="42188"/>
    <cellStyle name="Примечание 20 9 16 2 6" xfId="42189"/>
    <cellStyle name="Примечание 20 9 16 2 7" xfId="42190"/>
    <cellStyle name="Примечание 20 9 16 3" xfId="42191"/>
    <cellStyle name="Примечание 20 9 16 4" xfId="42192"/>
    <cellStyle name="Примечание 20 9 16 5" xfId="42193"/>
    <cellStyle name="Примечание 20 9 16 6" xfId="42194"/>
    <cellStyle name="Примечание 20 9 16 7" xfId="42195"/>
    <cellStyle name="Примечание 20 9 16 8" xfId="42196"/>
    <cellStyle name="Примечание 20 9 17" xfId="42197"/>
    <cellStyle name="Примечание 20 9 17 2" xfId="42198"/>
    <cellStyle name="Примечание 20 9 17 2 2" xfId="42199"/>
    <cellStyle name="Примечание 20 9 17 2 3" xfId="42200"/>
    <cellStyle name="Примечание 20 9 17 2 4" xfId="42201"/>
    <cellStyle name="Примечание 20 9 17 2 5" xfId="42202"/>
    <cellStyle name="Примечание 20 9 17 2 6" xfId="42203"/>
    <cellStyle name="Примечание 20 9 17 2 7" xfId="42204"/>
    <cellStyle name="Примечание 20 9 17 3" xfId="42205"/>
    <cellStyle name="Примечание 20 9 17 4" xfId="42206"/>
    <cellStyle name="Примечание 20 9 17 5" xfId="42207"/>
    <cellStyle name="Примечание 20 9 17 6" xfId="42208"/>
    <cellStyle name="Примечание 20 9 17 7" xfId="42209"/>
    <cellStyle name="Примечание 20 9 17 8" xfId="42210"/>
    <cellStyle name="Примечание 20 9 18" xfId="42211"/>
    <cellStyle name="Примечание 20 9 18 2" xfId="42212"/>
    <cellStyle name="Примечание 20 9 18 2 2" xfId="42213"/>
    <cellStyle name="Примечание 20 9 18 2 3" xfId="42214"/>
    <cellStyle name="Примечание 20 9 18 2 4" xfId="42215"/>
    <cellStyle name="Примечание 20 9 18 2 5" xfId="42216"/>
    <cellStyle name="Примечание 20 9 18 2 6" xfId="42217"/>
    <cellStyle name="Примечание 20 9 18 2 7" xfId="42218"/>
    <cellStyle name="Примечание 20 9 18 3" xfId="42219"/>
    <cellStyle name="Примечание 20 9 18 4" xfId="42220"/>
    <cellStyle name="Примечание 20 9 18 5" xfId="42221"/>
    <cellStyle name="Примечание 20 9 18 6" xfId="42222"/>
    <cellStyle name="Примечание 20 9 18 7" xfId="42223"/>
    <cellStyle name="Примечание 20 9 18 8" xfId="42224"/>
    <cellStyle name="Примечание 20 9 19" xfId="42225"/>
    <cellStyle name="Примечание 20 9 19 2" xfId="42226"/>
    <cellStyle name="Примечание 20 9 19 2 2" xfId="42227"/>
    <cellStyle name="Примечание 20 9 19 2 3" xfId="42228"/>
    <cellStyle name="Примечание 20 9 19 2 4" xfId="42229"/>
    <cellStyle name="Примечание 20 9 19 2 5" xfId="42230"/>
    <cellStyle name="Примечание 20 9 19 2 6" xfId="42231"/>
    <cellStyle name="Примечание 20 9 19 2 7" xfId="42232"/>
    <cellStyle name="Примечание 20 9 19 3" xfId="42233"/>
    <cellStyle name="Примечание 20 9 19 4" xfId="42234"/>
    <cellStyle name="Примечание 20 9 19 5" xfId="42235"/>
    <cellStyle name="Примечание 20 9 19 6" xfId="42236"/>
    <cellStyle name="Примечание 20 9 19 7" xfId="42237"/>
    <cellStyle name="Примечание 20 9 19 8" xfId="42238"/>
    <cellStyle name="Примечание 20 9 2" xfId="42239"/>
    <cellStyle name="Примечание 20 9 2 2" xfId="42240"/>
    <cellStyle name="Примечание 20 9 2 2 2" xfId="42241"/>
    <cellStyle name="Примечание 20 9 2 2 3" xfId="42242"/>
    <cellStyle name="Примечание 20 9 2 2 4" xfId="42243"/>
    <cellStyle name="Примечание 20 9 2 2 5" xfId="42244"/>
    <cellStyle name="Примечание 20 9 2 2 6" xfId="42245"/>
    <cellStyle name="Примечание 20 9 2 2 7" xfId="42246"/>
    <cellStyle name="Примечание 20 9 2 3" xfId="42247"/>
    <cellStyle name="Примечание 20 9 2 4" xfId="42248"/>
    <cellStyle name="Примечание 20 9 2 5" xfId="42249"/>
    <cellStyle name="Примечание 20 9 2 6" xfId="42250"/>
    <cellStyle name="Примечание 20 9 2 7" xfId="42251"/>
    <cellStyle name="Примечание 20 9 2 8" xfId="42252"/>
    <cellStyle name="Примечание 20 9 20" xfId="42253"/>
    <cellStyle name="Примечание 20 9 20 2" xfId="42254"/>
    <cellStyle name="Примечание 20 9 20 2 2" xfId="42255"/>
    <cellStyle name="Примечание 20 9 20 2 3" xfId="42256"/>
    <cellStyle name="Примечание 20 9 20 2 4" xfId="42257"/>
    <cellStyle name="Примечание 20 9 20 2 5" xfId="42258"/>
    <cellStyle name="Примечание 20 9 20 2 6" xfId="42259"/>
    <cellStyle name="Примечание 20 9 20 2 7" xfId="42260"/>
    <cellStyle name="Примечание 20 9 20 3" xfId="42261"/>
    <cellStyle name="Примечание 20 9 20 4" xfId="42262"/>
    <cellStyle name="Примечание 20 9 20 5" xfId="42263"/>
    <cellStyle name="Примечание 20 9 20 6" xfId="42264"/>
    <cellStyle name="Примечание 20 9 20 7" xfId="42265"/>
    <cellStyle name="Примечание 20 9 20 8" xfId="42266"/>
    <cellStyle name="Примечание 20 9 21" xfId="42267"/>
    <cellStyle name="Примечание 20 9 21 2" xfId="42268"/>
    <cellStyle name="Примечание 20 9 21 2 2" xfId="42269"/>
    <cellStyle name="Примечание 20 9 21 2 3" xfId="42270"/>
    <cellStyle name="Примечание 20 9 21 2 4" xfId="42271"/>
    <cellStyle name="Примечание 20 9 21 2 5" xfId="42272"/>
    <cellStyle name="Примечание 20 9 21 2 6" xfId="42273"/>
    <cellStyle name="Примечание 20 9 21 2 7" xfId="42274"/>
    <cellStyle name="Примечание 20 9 21 3" xfId="42275"/>
    <cellStyle name="Примечание 20 9 21 4" xfId="42276"/>
    <cellStyle name="Примечание 20 9 21 5" xfId="42277"/>
    <cellStyle name="Примечание 20 9 21 6" xfId="42278"/>
    <cellStyle name="Примечание 20 9 21 7" xfId="42279"/>
    <cellStyle name="Примечание 20 9 21 8" xfId="42280"/>
    <cellStyle name="Примечание 20 9 22" xfId="42281"/>
    <cellStyle name="Примечание 20 9 22 2" xfId="42282"/>
    <cellStyle name="Примечание 20 9 22 2 2" xfId="42283"/>
    <cellStyle name="Примечание 20 9 22 2 3" xfId="42284"/>
    <cellStyle name="Примечание 20 9 22 2 4" xfId="42285"/>
    <cellStyle name="Примечание 20 9 22 2 5" xfId="42286"/>
    <cellStyle name="Примечание 20 9 22 2 6" xfId="42287"/>
    <cellStyle name="Примечание 20 9 22 2 7" xfId="42288"/>
    <cellStyle name="Примечание 20 9 22 3" xfId="42289"/>
    <cellStyle name="Примечание 20 9 22 4" xfId="42290"/>
    <cellStyle name="Примечание 20 9 22 5" xfId="42291"/>
    <cellStyle name="Примечание 20 9 22 6" xfId="42292"/>
    <cellStyle name="Примечание 20 9 22 7" xfId="42293"/>
    <cellStyle name="Примечание 20 9 22 8" xfId="42294"/>
    <cellStyle name="Примечание 20 9 23" xfId="42295"/>
    <cellStyle name="Примечание 20 9 23 2" xfId="42296"/>
    <cellStyle name="Примечание 20 9 23 2 2" xfId="42297"/>
    <cellStyle name="Примечание 20 9 23 2 3" xfId="42298"/>
    <cellStyle name="Примечание 20 9 23 2 4" xfId="42299"/>
    <cellStyle name="Примечание 20 9 23 2 5" xfId="42300"/>
    <cellStyle name="Примечание 20 9 23 2 6" xfId="42301"/>
    <cellStyle name="Примечание 20 9 23 2 7" xfId="42302"/>
    <cellStyle name="Примечание 20 9 23 3" xfId="42303"/>
    <cellStyle name="Примечание 20 9 23 4" xfId="42304"/>
    <cellStyle name="Примечание 20 9 23 5" xfId="42305"/>
    <cellStyle name="Примечание 20 9 23 6" xfId="42306"/>
    <cellStyle name="Примечание 20 9 23 7" xfId="42307"/>
    <cellStyle name="Примечание 20 9 23 8" xfId="42308"/>
    <cellStyle name="Примечание 20 9 24" xfId="42309"/>
    <cellStyle name="Примечание 20 9 24 2" xfId="42310"/>
    <cellStyle name="Примечание 20 9 24 2 2" xfId="42311"/>
    <cellStyle name="Примечание 20 9 24 2 3" xfId="42312"/>
    <cellStyle name="Примечание 20 9 24 2 4" xfId="42313"/>
    <cellStyle name="Примечание 20 9 24 2 5" xfId="42314"/>
    <cellStyle name="Примечание 20 9 24 2 6" xfId="42315"/>
    <cellStyle name="Примечание 20 9 24 2 7" xfId="42316"/>
    <cellStyle name="Примечание 20 9 24 3" xfId="42317"/>
    <cellStyle name="Примечание 20 9 24 4" xfId="42318"/>
    <cellStyle name="Примечание 20 9 24 5" xfId="42319"/>
    <cellStyle name="Примечание 20 9 24 6" xfId="42320"/>
    <cellStyle name="Примечание 20 9 24 7" xfId="42321"/>
    <cellStyle name="Примечание 20 9 24 8" xfId="42322"/>
    <cellStyle name="Примечание 20 9 25" xfId="42323"/>
    <cellStyle name="Примечание 20 9 25 2" xfId="42324"/>
    <cellStyle name="Примечание 20 9 25 2 2" xfId="42325"/>
    <cellStyle name="Примечание 20 9 25 2 3" xfId="42326"/>
    <cellStyle name="Примечание 20 9 25 2 4" xfId="42327"/>
    <cellStyle name="Примечание 20 9 25 2 5" xfId="42328"/>
    <cellStyle name="Примечание 20 9 25 2 6" xfId="42329"/>
    <cellStyle name="Примечание 20 9 25 2 7" xfId="42330"/>
    <cellStyle name="Примечание 20 9 25 3" xfId="42331"/>
    <cellStyle name="Примечание 20 9 25 4" xfId="42332"/>
    <cellStyle name="Примечание 20 9 25 5" xfId="42333"/>
    <cellStyle name="Примечание 20 9 25 6" xfId="42334"/>
    <cellStyle name="Примечание 20 9 25 7" xfId="42335"/>
    <cellStyle name="Примечание 20 9 25 8" xfId="42336"/>
    <cellStyle name="Примечание 20 9 26" xfId="42337"/>
    <cellStyle name="Примечание 20 9 26 2" xfId="42338"/>
    <cellStyle name="Примечание 20 9 26 2 2" xfId="42339"/>
    <cellStyle name="Примечание 20 9 26 2 3" xfId="42340"/>
    <cellStyle name="Примечание 20 9 26 2 4" xfId="42341"/>
    <cellStyle name="Примечание 20 9 26 2 5" xfId="42342"/>
    <cellStyle name="Примечание 20 9 26 2 6" xfId="42343"/>
    <cellStyle name="Примечание 20 9 26 2 7" xfId="42344"/>
    <cellStyle name="Примечание 20 9 26 3" xfId="42345"/>
    <cellStyle name="Примечание 20 9 26 4" xfId="42346"/>
    <cellStyle name="Примечание 20 9 26 5" xfId="42347"/>
    <cellStyle name="Примечание 20 9 26 6" xfId="42348"/>
    <cellStyle name="Примечание 20 9 26 7" xfId="42349"/>
    <cellStyle name="Примечание 20 9 26 8" xfId="42350"/>
    <cellStyle name="Примечание 20 9 27" xfId="42351"/>
    <cellStyle name="Примечание 20 9 27 2" xfId="42352"/>
    <cellStyle name="Примечание 20 9 27 2 2" xfId="42353"/>
    <cellStyle name="Примечание 20 9 27 2 3" xfId="42354"/>
    <cellStyle name="Примечание 20 9 27 2 4" xfId="42355"/>
    <cellStyle name="Примечание 20 9 27 2 5" xfId="42356"/>
    <cellStyle name="Примечание 20 9 27 2 6" xfId="42357"/>
    <cellStyle name="Примечание 20 9 27 2 7" xfId="42358"/>
    <cellStyle name="Примечание 20 9 27 3" xfId="42359"/>
    <cellStyle name="Примечание 20 9 27 4" xfId="42360"/>
    <cellStyle name="Примечание 20 9 27 5" xfId="42361"/>
    <cellStyle name="Примечание 20 9 27 6" xfId="42362"/>
    <cellStyle name="Примечание 20 9 27 7" xfId="42363"/>
    <cellStyle name="Примечание 20 9 27 8" xfId="42364"/>
    <cellStyle name="Примечание 20 9 28" xfId="42365"/>
    <cellStyle name="Примечание 20 9 28 2" xfId="42366"/>
    <cellStyle name="Примечание 20 9 28 2 2" xfId="42367"/>
    <cellStyle name="Примечание 20 9 28 2 3" xfId="42368"/>
    <cellStyle name="Примечание 20 9 28 2 4" xfId="42369"/>
    <cellStyle name="Примечание 20 9 28 2 5" xfId="42370"/>
    <cellStyle name="Примечание 20 9 28 2 6" xfId="42371"/>
    <cellStyle name="Примечание 20 9 28 2 7" xfId="42372"/>
    <cellStyle name="Примечание 20 9 28 3" xfId="42373"/>
    <cellStyle name="Примечание 20 9 28 4" xfId="42374"/>
    <cellStyle name="Примечание 20 9 28 5" xfId="42375"/>
    <cellStyle name="Примечание 20 9 28 6" xfId="42376"/>
    <cellStyle name="Примечание 20 9 28 7" xfId="42377"/>
    <cellStyle name="Примечание 20 9 28 8" xfId="42378"/>
    <cellStyle name="Примечание 20 9 29" xfId="42379"/>
    <cellStyle name="Примечание 20 9 29 2" xfId="42380"/>
    <cellStyle name="Примечание 20 9 29 3" xfId="42381"/>
    <cellStyle name="Примечание 20 9 29 4" xfId="42382"/>
    <cellStyle name="Примечание 20 9 29 5" xfId="42383"/>
    <cellStyle name="Примечание 20 9 29 6" xfId="42384"/>
    <cellStyle name="Примечание 20 9 29 7" xfId="42385"/>
    <cellStyle name="Примечание 20 9 3" xfId="42386"/>
    <cellStyle name="Примечание 20 9 3 2" xfId="42387"/>
    <cellStyle name="Примечание 20 9 3 2 2" xfId="42388"/>
    <cellStyle name="Примечание 20 9 3 2 3" xfId="42389"/>
    <cellStyle name="Примечание 20 9 3 2 4" xfId="42390"/>
    <cellStyle name="Примечание 20 9 3 2 5" xfId="42391"/>
    <cellStyle name="Примечание 20 9 3 2 6" xfId="42392"/>
    <cellStyle name="Примечание 20 9 3 2 7" xfId="42393"/>
    <cellStyle name="Примечание 20 9 3 3" xfId="42394"/>
    <cellStyle name="Примечание 20 9 3 4" xfId="42395"/>
    <cellStyle name="Примечание 20 9 3 5" xfId="42396"/>
    <cellStyle name="Примечание 20 9 3 6" xfId="42397"/>
    <cellStyle name="Примечание 20 9 3 7" xfId="42398"/>
    <cellStyle name="Примечание 20 9 3 8" xfId="42399"/>
    <cellStyle name="Примечание 20 9 30" xfId="42400"/>
    <cellStyle name="Примечание 20 9 31" xfId="42401"/>
    <cellStyle name="Примечание 20 9 32" xfId="42402"/>
    <cellStyle name="Примечание 20 9 33" xfId="42403"/>
    <cellStyle name="Примечание 20 9 34" xfId="42404"/>
    <cellStyle name="Примечание 20 9 35" xfId="42405"/>
    <cellStyle name="Примечание 20 9 4" xfId="42406"/>
    <cellStyle name="Примечание 20 9 4 2" xfId="42407"/>
    <cellStyle name="Примечание 20 9 4 2 2" xfId="42408"/>
    <cellStyle name="Примечание 20 9 4 2 3" xfId="42409"/>
    <cellStyle name="Примечание 20 9 4 2 4" xfId="42410"/>
    <cellStyle name="Примечание 20 9 4 2 5" xfId="42411"/>
    <cellStyle name="Примечание 20 9 4 2 6" xfId="42412"/>
    <cellStyle name="Примечание 20 9 4 2 7" xfId="42413"/>
    <cellStyle name="Примечание 20 9 4 3" xfId="42414"/>
    <cellStyle name="Примечание 20 9 4 4" xfId="42415"/>
    <cellStyle name="Примечание 20 9 4 5" xfId="42416"/>
    <cellStyle name="Примечание 20 9 4 6" xfId="42417"/>
    <cellStyle name="Примечание 20 9 4 7" xfId="42418"/>
    <cellStyle name="Примечание 20 9 4 8" xfId="42419"/>
    <cellStyle name="Примечание 20 9 5" xfId="42420"/>
    <cellStyle name="Примечание 20 9 5 2" xfId="42421"/>
    <cellStyle name="Примечание 20 9 5 2 2" xfId="42422"/>
    <cellStyle name="Примечание 20 9 5 2 3" xfId="42423"/>
    <cellStyle name="Примечание 20 9 5 2 4" xfId="42424"/>
    <cellStyle name="Примечание 20 9 5 2 5" xfId="42425"/>
    <cellStyle name="Примечание 20 9 5 2 6" xfId="42426"/>
    <cellStyle name="Примечание 20 9 5 2 7" xfId="42427"/>
    <cellStyle name="Примечание 20 9 5 3" xfId="42428"/>
    <cellStyle name="Примечание 20 9 5 4" xfId="42429"/>
    <cellStyle name="Примечание 20 9 5 5" xfId="42430"/>
    <cellStyle name="Примечание 20 9 5 6" xfId="42431"/>
    <cellStyle name="Примечание 20 9 5 7" xfId="42432"/>
    <cellStyle name="Примечание 20 9 5 8" xfId="42433"/>
    <cellStyle name="Примечание 20 9 6" xfId="42434"/>
    <cellStyle name="Примечание 20 9 6 2" xfId="42435"/>
    <cellStyle name="Примечание 20 9 6 2 2" xfId="42436"/>
    <cellStyle name="Примечание 20 9 6 2 3" xfId="42437"/>
    <cellStyle name="Примечание 20 9 6 2 4" xfId="42438"/>
    <cellStyle name="Примечание 20 9 6 2 5" xfId="42439"/>
    <cellStyle name="Примечание 20 9 6 2 6" xfId="42440"/>
    <cellStyle name="Примечание 20 9 6 2 7" xfId="42441"/>
    <cellStyle name="Примечание 20 9 6 3" xfId="42442"/>
    <cellStyle name="Примечание 20 9 6 4" xfId="42443"/>
    <cellStyle name="Примечание 20 9 6 5" xfId="42444"/>
    <cellStyle name="Примечание 20 9 6 6" xfId="42445"/>
    <cellStyle name="Примечание 20 9 6 7" xfId="42446"/>
    <cellStyle name="Примечание 20 9 6 8" xfId="42447"/>
    <cellStyle name="Примечание 20 9 7" xfId="42448"/>
    <cellStyle name="Примечание 20 9 7 2" xfId="42449"/>
    <cellStyle name="Примечание 20 9 7 2 2" xfId="42450"/>
    <cellStyle name="Примечание 20 9 7 2 3" xfId="42451"/>
    <cellStyle name="Примечание 20 9 7 2 4" xfId="42452"/>
    <cellStyle name="Примечание 20 9 7 2 5" xfId="42453"/>
    <cellStyle name="Примечание 20 9 7 2 6" xfId="42454"/>
    <cellStyle name="Примечание 20 9 7 2 7" xfId="42455"/>
    <cellStyle name="Примечание 20 9 7 3" xfId="42456"/>
    <cellStyle name="Примечание 20 9 7 4" xfId="42457"/>
    <cellStyle name="Примечание 20 9 7 5" xfId="42458"/>
    <cellStyle name="Примечание 20 9 7 6" xfId="42459"/>
    <cellStyle name="Примечание 20 9 7 7" xfId="42460"/>
    <cellStyle name="Примечание 20 9 7 8" xfId="42461"/>
    <cellStyle name="Примечание 20 9 8" xfId="42462"/>
    <cellStyle name="Примечание 20 9 8 2" xfId="42463"/>
    <cellStyle name="Примечание 20 9 8 2 2" xfId="42464"/>
    <cellStyle name="Примечание 20 9 8 2 3" xfId="42465"/>
    <cellStyle name="Примечание 20 9 8 2 4" xfId="42466"/>
    <cellStyle name="Примечание 20 9 8 2 5" xfId="42467"/>
    <cellStyle name="Примечание 20 9 8 2 6" xfId="42468"/>
    <cellStyle name="Примечание 20 9 8 2 7" xfId="42469"/>
    <cellStyle name="Примечание 20 9 8 3" xfId="42470"/>
    <cellStyle name="Примечание 20 9 8 4" xfId="42471"/>
    <cellStyle name="Примечание 20 9 8 5" xfId="42472"/>
    <cellStyle name="Примечание 20 9 8 6" xfId="42473"/>
    <cellStyle name="Примечание 20 9 8 7" xfId="42474"/>
    <cellStyle name="Примечание 20 9 8 8" xfId="42475"/>
    <cellStyle name="Примечание 20 9 9" xfId="42476"/>
    <cellStyle name="Примечание 20 9 9 2" xfId="42477"/>
    <cellStyle name="Примечание 20 9 9 2 2" xfId="42478"/>
    <cellStyle name="Примечание 20 9 9 2 3" xfId="42479"/>
    <cellStyle name="Примечание 20 9 9 2 4" xfId="42480"/>
    <cellStyle name="Примечание 20 9 9 2 5" xfId="42481"/>
    <cellStyle name="Примечание 20 9 9 2 6" xfId="42482"/>
    <cellStyle name="Примечание 20 9 9 2 7" xfId="42483"/>
    <cellStyle name="Примечание 20 9 9 3" xfId="42484"/>
    <cellStyle name="Примечание 20 9 9 4" xfId="42485"/>
    <cellStyle name="Примечание 20 9 9 5" xfId="42486"/>
    <cellStyle name="Примечание 20 9 9 6" xfId="42487"/>
    <cellStyle name="Примечание 20 9 9 7" xfId="42488"/>
    <cellStyle name="Примечание 20 9 9 8" xfId="42489"/>
    <cellStyle name="Примечание 20 9_7 Расчёт тарифа 2011-2012 МЭС Востока" xfId="42490"/>
    <cellStyle name="Примечание 20_7 Расчёт тарифа 2011-2012 МЭС Востока" xfId="42491"/>
    <cellStyle name="Примечание 21" xfId="42492"/>
    <cellStyle name="Примечание 21 2" xfId="42493"/>
    <cellStyle name="Примечание 21 2 2" xfId="42494"/>
    <cellStyle name="Примечание 21 2 3" xfId="42495"/>
    <cellStyle name="Примечание 21 2 4" xfId="42496"/>
    <cellStyle name="Примечание 21 2 5" xfId="42497"/>
    <cellStyle name="Примечание 21 2 6" xfId="42498"/>
    <cellStyle name="Примечание 21 2 7" xfId="42499"/>
    <cellStyle name="Примечание 21 3" xfId="42500"/>
    <cellStyle name="Примечание 21 4" xfId="42501"/>
    <cellStyle name="Примечание 21 5" xfId="42502"/>
    <cellStyle name="Примечание 21 6" xfId="42503"/>
    <cellStyle name="Примечание 21 7" xfId="42504"/>
    <cellStyle name="Примечание 21 8" xfId="42505"/>
    <cellStyle name="Примечание 22" xfId="42506"/>
    <cellStyle name="Примечание 22 2" xfId="42507"/>
    <cellStyle name="Примечание 22 2 2" xfId="42508"/>
    <cellStyle name="Примечание 22 2 3" xfId="42509"/>
    <cellStyle name="Примечание 22 2 4" xfId="42510"/>
    <cellStyle name="Примечание 22 2 5" xfId="42511"/>
    <cellStyle name="Примечание 22 2 6" xfId="42512"/>
    <cellStyle name="Примечание 22 2 7" xfId="42513"/>
    <cellStyle name="Примечание 22 3" xfId="42514"/>
    <cellStyle name="Примечание 22 4" xfId="42515"/>
    <cellStyle name="Примечание 22 5" xfId="42516"/>
    <cellStyle name="Примечание 22 6" xfId="42517"/>
    <cellStyle name="Примечание 22 7" xfId="42518"/>
    <cellStyle name="Примечание 22 8" xfId="42519"/>
    <cellStyle name="Примечание 23" xfId="42520"/>
    <cellStyle name="Примечание 23 2" xfId="42521"/>
    <cellStyle name="Примечание 23 2 2" xfId="42522"/>
    <cellStyle name="Примечание 23 2 3" xfId="42523"/>
    <cellStyle name="Примечание 23 2 4" xfId="42524"/>
    <cellStyle name="Примечание 23 2 5" xfId="42525"/>
    <cellStyle name="Примечание 23 2 6" xfId="42526"/>
    <cellStyle name="Примечание 23 2 7" xfId="42527"/>
    <cellStyle name="Примечание 23 3" xfId="42528"/>
    <cellStyle name="Примечание 23 4" xfId="42529"/>
    <cellStyle name="Примечание 23 5" xfId="42530"/>
    <cellStyle name="Примечание 23 6" xfId="42531"/>
    <cellStyle name="Примечание 23 7" xfId="42532"/>
    <cellStyle name="Примечание 23 8" xfId="42533"/>
    <cellStyle name="Примечание 24" xfId="42534"/>
    <cellStyle name="Примечание 24 2" xfId="42535"/>
    <cellStyle name="Примечание 24 2 2" xfId="42536"/>
    <cellStyle name="Примечание 24 2 3" xfId="42537"/>
    <cellStyle name="Примечание 24 2 4" xfId="42538"/>
    <cellStyle name="Примечание 24 2 5" xfId="42539"/>
    <cellStyle name="Примечание 24 2 6" xfId="42540"/>
    <cellStyle name="Примечание 24 2 7" xfId="42541"/>
    <cellStyle name="Примечание 24 3" xfId="42542"/>
    <cellStyle name="Примечание 24 4" xfId="42543"/>
    <cellStyle name="Примечание 24 5" xfId="42544"/>
    <cellStyle name="Примечание 24 6" xfId="42545"/>
    <cellStyle name="Примечание 24 7" xfId="42546"/>
    <cellStyle name="Примечание 24 8" xfId="42547"/>
    <cellStyle name="Примечание 25" xfId="42548"/>
    <cellStyle name="Примечание 25 2" xfId="42549"/>
    <cellStyle name="Примечание 25 2 2" xfId="42550"/>
    <cellStyle name="Примечание 25 2 3" xfId="42551"/>
    <cellStyle name="Примечание 25 2 4" xfId="42552"/>
    <cellStyle name="Примечание 25 2 5" xfId="42553"/>
    <cellStyle name="Примечание 25 2 6" xfId="42554"/>
    <cellStyle name="Примечание 25 2 7" xfId="42555"/>
    <cellStyle name="Примечание 25 3" xfId="42556"/>
    <cellStyle name="Примечание 25 4" xfId="42557"/>
    <cellStyle name="Примечание 25 5" xfId="42558"/>
    <cellStyle name="Примечание 25 6" xfId="42559"/>
    <cellStyle name="Примечание 25 7" xfId="42560"/>
    <cellStyle name="Примечание 25 8" xfId="42561"/>
    <cellStyle name="Примечание 26" xfId="42562"/>
    <cellStyle name="Примечание 26 2" xfId="42563"/>
    <cellStyle name="Примечание 26 2 2" xfId="42564"/>
    <cellStyle name="Примечание 26 2 3" xfId="42565"/>
    <cellStyle name="Примечание 26 2 4" xfId="42566"/>
    <cellStyle name="Примечание 26 2 5" xfId="42567"/>
    <cellStyle name="Примечание 26 2 6" xfId="42568"/>
    <cellStyle name="Примечание 26 2 7" xfId="42569"/>
    <cellStyle name="Примечание 26 3" xfId="42570"/>
    <cellStyle name="Примечание 26 4" xfId="42571"/>
    <cellStyle name="Примечание 26 5" xfId="42572"/>
    <cellStyle name="Примечание 26 6" xfId="42573"/>
    <cellStyle name="Примечание 26 7" xfId="42574"/>
    <cellStyle name="Примечание 26 8" xfId="42575"/>
    <cellStyle name="Примечание 27" xfId="42576"/>
    <cellStyle name="Примечание 27 2" xfId="42577"/>
    <cellStyle name="Примечание 27 2 2" xfId="42578"/>
    <cellStyle name="Примечание 27 2 3" xfId="42579"/>
    <cellStyle name="Примечание 27 2 4" xfId="42580"/>
    <cellStyle name="Примечание 27 2 5" xfId="42581"/>
    <cellStyle name="Примечание 27 2 6" xfId="42582"/>
    <cellStyle name="Примечание 27 2 7" xfId="42583"/>
    <cellStyle name="Примечание 27 3" xfId="42584"/>
    <cellStyle name="Примечание 27 4" xfId="42585"/>
    <cellStyle name="Примечание 27 5" xfId="42586"/>
    <cellStyle name="Примечание 27 6" xfId="42587"/>
    <cellStyle name="Примечание 27 7" xfId="42588"/>
    <cellStyle name="Примечание 27 8" xfId="42589"/>
    <cellStyle name="Примечание 28" xfId="42590"/>
    <cellStyle name="Примечание 28 2" xfId="42591"/>
    <cellStyle name="Примечание 28 2 2" xfId="42592"/>
    <cellStyle name="Примечание 28 2 3" xfId="42593"/>
    <cellStyle name="Примечание 28 2 4" xfId="42594"/>
    <cellStyle name="Примечание 28 2 5" xfId="42595"/>
    <cellStyle name="Примечание 28 2 6" xfId="42596"/>
    <cellStyle name="Примечание 28 2 7" xfId="42597"/>
    <cellStyle name="Примечание 28 3" xfId="42598"/>
    <cellStyle name="Примечание 28 4" xfId="42599"/>
    <cellStyle name="Примечание 28 5" xfId="42600"/>
    <cellStyle name="Примечание 28 6" xfId="42601"/>
    <cellStyle name="Примечание 28 7" xfId="42602"/>
    <cellStyle name="Примечание 28 8" xfId="42603"/>
    <cellStyle name="Примечание 29" xfId="42604"/>
    <cellStyle name="Примечание 29 2" xfId="42605"/>
    <cellStyle name="Примечание 29 2 2" xfId="42606"/>
    <cellStyle name="Примечание 29 2 3" xfId="42607"/>
    <cellStyle name="Примечание 29 2 4" xfId="42608"/>
    <cellStyle name="Примечание 29 2 5" xfId="42609"/>
    <cellStyle name="Примечание 29 2 6" xfId="42610"/>
    <cellStyle name="Примечание 29 2 7" xfId="42611"/>
    <cellStyle name="Примечание 29 3" xfId="42612"/>
    <cellStyle name="Примечание 29 4" xfId="42613"/>
    <cellStyle name="Примечание 29 5" xfId="42614"/>
    <cellStyle name="Примечание 29 6" xfId="42615"/>
    <cellStyle name="Примечание 29 7" xfId="42616"/>
    <cellStyle name="Примечание 29 8" xfId="42617"/>
    <cellStyle name="Примечание 3" xfId="42618"/>
    <cellStyle name="Примечание 3 10" xfId="42619"/>
    <cellStyle name="Примечание 3 10 2" xfId="42620"/>
    <cellStyle name="Примечание 3 10 2 2" xfId="42621"/>
    <cellStyle name="Примечание 3 10 2 3" xfId="42622"/>
    <cellStyle name="Примечание 3 10 2 4" xfId="42623"/>
    <cellStyle name="Примечание 3 10 2 5" xfId="42624"/>
    <cellStyle name="Примечание 3 10 2 6" xfId="42625"/>
    <cellStyle name="Примечание 3 10 2 7" xfId="42626"/>
    <cellStyle name="Примечание 3 10 3" xfId="42627"/>
    <cellStyle name="Примечание 3 10 4" xfId="42628"/>
    <cellStyle name="Примечание 3 10 5" xfId="42629"/>
    <cellStyle name="Примечание 3 10 6" xfId="42630"/>
    <cellStyle name="Примечание 3 10 7" xfId="42631"/>
    <cellStyle name="Примечание 3 10 8" xfId="42632"/>
    <cellStyle name="Примечание 3 11" xfId="42633"/>
    <cellStyle name="Примечание 3 11 2" xfId="42634"/>
    <cellStyle name="Примечание 3 11 3" xfId="42635"/>
    <cellStyle name="Примечание 3 11 4" xfId="42636"/>
    <cellStyle name="Примечание 3 12" xfId="42637"/>
    <cellStyle name="Примечание 3 12 2" xfId="42638"/>
    <cellStyle name="Примечание 3 12 2 2" xfId="42639"/>
    <cellStyle name="Примечание 3 12 2 3" xfId="42640"/>
    <cellStyle name="Примечание 3 12 2 4" xfId="42641"/>
    <cellStyle name="Примечание 3 12 2 5" xfId="42642"/>
    <cellStyle name="Примечание 3 12 2 6" xfId="42643"/>
    <cellStyle name="Примечание 3 12 2 7" xfId="42644"/>
    <cellStyle name="Примечание 3 12 3" xfId="42645"/>
    <cellStyle name="Примечание 3 12 4" xfId="42646"/>
    <cellStyle name="Примечание 3 12 5" xfId="42647"/>
    <cellStyle name="Примечание 3 12 6" xfId="42648"/>
    <cellStyle name="Примечание 3 12 7" xfId="42649"/>
    <cellStyle name="Примечание 3 12 8" xfId="42650"/>
    <cellStyle name="Примечание 3 13" xfId="42651"/>
    <cellStyle name="Примечание 3 13 2" xfId="42652"/>
    <cellStyle name="Примечание 3 13 2 2" xfId="42653"/>
    <cellStyle name="Примечание 3 13 2 3" xfId="42654"/>
    <cellStyle name="Примечание 3 13 2 4" xfId="42655"/>
    <cellStyle name="Примечание 3 13 2 5" xfId="42656"/>
    <cellStyle name="Примечание 3 13 2 6" xfId="42657"/>
    <cellStyle name="Примечание 3 13 2 7" xfId="42658"/>
    <cellStyle name="Примечание 3 13 3" xfId="42659"/>
    <cellStyle name="Примечание 3 13 4" xfId="42660"/>
    <cellStyle name="Примечание 3 13 5" xfId="42661"/>
    <cellStyle name="Примечание 3 13 6" xfId="42662"/>
    <cellStyle name="Примечание 3 13 7" xfId="42663"/>
    <cellStyle name="Примечание 3 13 8" xfId="42664"/>
    <cellStyle name="Примечание 3 14" xfId="42665"/>
    <cellStyle name="Примечание 3 14 2" xfId="42666"/>
    <cellStyle name="Примечание 3 14 2 2" xfId="42667"/>
    <cellStyle name="Примечание 3 14 2 3" xfId="42668"/>
    <cellStyle name="Примечание 3 14 2 4" xfId="42669"/>
    <cellStyle name="Примечание 3 14 2 5" xfId="42670"/>
    <cellStyle name="Примечание 3 14 2 6" xfId="42671"/>
    <cellStyle name="Примечание 3 14 2 7" xfId="42672"/>
    <cellStyle name="Примечание 3 14 3" xfId="42673"/>
    <cellStyle name="Примечание 3 14 4" xfId="42674"/>
    <cellStyle name="Примечание 3 14 5" xfId="42675"/>
    <cellStyle name="Примечание 3 14 6" xfId="42676"/>
    <cellStyle name="Примечание 3 14 7" xfId="42677"/>
    <cellStyle name="Примечание 3 14 8" xfId="42678"/>
    <cellStyle name="Примечание 3 15" xfId="42679"/>
    <cellStyle name="Примечание 3 15 2" xfId="42680"/>
    <cellStyle name="Примечание 3 15 2 2" xfId="42681"/>
    <cellStyle name="Примечание 3 15 2 3" xfId="42682"/>
    <cellStyle name="Примечание 3 15 2 4" xfId="42683"/>
    <cellStyle name="Примечание 3 15 2 5" xfId="42684"/>
    <cellStyle name="Примечание 3 15 2 6" xfId="42685"/>
    <cellStyle name="Примечание 3 15 2 7" xfId="42686"/>
    <cellStyle name="Примечание 3 15 3" xfId="42687"/>
    <cellStyle name="Примечание 3 15 4" xfId="42688"/>
    <cellStyle name="Примечание 3 15 5" xfId="42689"/>
    <cellStyle name="Примечание 3 15 6" xfId="42690"/>
    <cellStyle name="Примечание 3 15 7" xfId="42691"/>
    <cellStyle name="Примечание 3 15 8" xfId="42692"/>
    <cellStyle name="Примечание 3 16" xfId="42693"/>
    <cellStyle name="Примечание 3 16 2" xfId="42694"/>
    <cellStyle name="Примечание 3 16 2 2" xfId="42695"/>
    <cellStyle name="Примечание 3 16 2 3" xfId="42696"/>
    <cellStyle name="Примечание 3 16 2 4" xfId="42697"/>
    <cellStyle name="Примечание 3 16 2 5" xfId="42698"/>
    <cellStyle name="Примечание 3 16 2 6" xfId="42699"/>
    <cellStyle name="Примечание 3 16 2 7" xfId="42700"/>
    <cellStyle name="Примечание 3 16 3" xfId="42701"/>
    <cellStyle name="Примечание 3 16 4" xfId="42702"/>
    <cellStyle name="Примечание 3 16 5" xfId="42703"/>
    <cellStyle name="Примечание 3 16 6" xfId="42704"/>
    <cellStyle name="Примечание 3 16 7" xfId="42705"/>
    <cellStyle name="Примечание 3 16 8" xfId="42706"/>
    <cellStyle name="Примечание 3 17" xfId="42707"/>
    <cellStyle name="Примечание 3 17 2" xfId="42708"/>
    <cellStyle name="Примечание 3 17 2 2" xfId="42709"/>
    <cellStyle name="Примечание 3 17 2 3" xfId="42710"/>
    <cellStyle name="Примечание 3 17 2 4" xfId="42711"/>
    <cellStyle name="Примечание 3 17 2 5" xfId="42712"/>
    <cellStyle name="Примечание 3 17 2 6" xfId="42713"/>
    <cellStyle name="Примечание 3 17 2 7" xfId="42714"/>
    <cellStyle name="Примечание 3 17 3" xfId="42715"/>
    <cellStyle name="Примечание 3 17 4" xfId="42716"/>
    <cellStyle name="Примечание 3 17 5" xfId="42717"/>
    <cellStyle name="Примечание 3 17 6" xfId="42718"/>
    <cellStyle name="Примечание 3 17 7" xfId="42719"/>
    <cellStyle name="Примечание 3 17 8" xfId="42720"/>
    <cellStyle name="Примечание 3 18" xfId="42721"/>
    <cellStyle name="Примечание 3 18 2" xfId="42722"/>
    <cellStyle name="Примечание 3 18 2 2" xfId="42723"/>
    <cellStyle name="Примечание 3 18 2 3" xfId="42724"/>
    <cellStyle name="Примечание 3 18 2 4" xfId="42725"/>
    <cellStyle name="Примечание 3 18 2 5" xfId="42726"/>
    <cellStyle name="Примечание 3 18 2 6" xfId="42727"/>
    <cellStyle name="Примечание 3 18 2 7" xfId="42728"/>
    <cellStyle name="Примечание 3 18 3" xfId="42729"/>
    <cellStyle name="Примечание 3 18 4" xfId="42730"/>
    <cellStyle name="Примечание 3 18 5" xfId="42731"/>
    <cellStyle name="Примечание 3 18 6" xfId="42732"/>
    <cellStyle name="Примечание 3 18 7" xfId="42733"/>
    <cellStyle name="Примечание 3 18 8" xfId="42734"/>
    <cellStyle name="Примечание 3 19" xfId="42735"/>
    <cellStyle name="Примечание 3 19 2" xfId="42736"/>
    <cellStyle name="Примечание 3 19 2 2" xfId="42737"/>
    <cellStyle name="Примечание 3 19 2 3" xfId="42738"/>
    <cellStyle name="Примечание 3 19 2 4" xfId="42739"/>
    <cellStyle name="Примечание 3 19 2 5" xfId="42740"/>
    <cellStyle name="Примечание 3 19 2 6" xfId="42741"/>
    <cellStyle name="Примечание 3 19 2 7" xfId="42742"/>
    <cellStyle name="Примечание 3 19 3" xfId="42743"/>
    <cellStyle name="Примечание 3 19 4" xfId="42744"/>
    <cellStyle name="Примечание 3 19 5" xfId="42745"/>
    <cellStyle name="Примечание 3 19 6" xfId="42746"/>
    <cellStyle name="Примечание 3 19 7" xfId="42747"/>
    <cellStyle name="Примечание 3 19 8" xfId="42748"/>
    <cellStyle name="Примечание 3 2" xfId="42749"/>
    <cellStyle name="Примечание 3 2 2" xfId="42750"/>
    <cellStyle name="Примечание 3 2 2 2" xfId="42751"/>
    <cellStyle name="Примечание 3 2 2 2 2" xfId="42752"/>
    <cellStyle name="Примечание 3 2 2 2 2 2" xfId="42753"/>
    <cellStyle name="Примечание 3 2 2 2 2 3" xfId="42754"/>
    <cellStyle name="Примечание 3 2 2 2 2 3 2" xfId="42755"/>
    <cellStyle name="Примечание 3 2 2 2 2 3 2 2" xfId="42756"/>
    <cellStyle name="Примечание 3 2 2 2 2 3 2 2 2" xfId="42757"/>
    <cellStyle name="Примечание 3 2 2 2 2 3 2 2 2 2" xfId="42758"/>
    <cellStyle name="Примечание 3 2 2 2 2 3 2 2 2 2 2" xfId="42759"/>
    <cellStyle name="Примечание 3 2 2 2 2 3 2 2 2 2 2 2" xfId="42760"/>
    <cellStyle name="Примечание 3 2 2 2 2 3 2 2 3" xfId="42761"/>
    <cellStyle name="Примечание 3 2 2 2 2 3 2 2 3 2" xfId="42762"/>
    <cellStyle name="Примечание 3 2 2 2 2 3 2 2 3 2 2" xfId="42763"/>
    <cellStyle name="Примечание 3 2 2 3" xfId="42764"/>
    <cellStyle name="Примечание 3 2 2 4" xfId="42765"/>
    <cellStyle name="Примечание 3 2 2 5" xfId="42766"/>
    <cellStyle name="Примечание 3 2 2 6" xfId="42767"/>
    <cellStyle name="Примечание 3 2 2 7" xfId="42768"/>
    <cellStyle name="Примечание 3 2 3" xfId="42769"/>
    <cellStyle name="Примечание 3 2 3 2" xfId="42770"/>
    <cellStyle name="Примечание 3 2 3 3" xfId="42771"/>
    <cellStyle name="Примечание 3 2 3 4" xfId="42772"/>
    <cellStyle name="Примечание 3 2 4" xfId="42773"/>
    <cellStyle name="Примечание 3 2 4 2" xfId="42774"/>
    <cellStyle name="Примечание 3 2 4 3" xfId="42775"/>
    <cellStyle name="Примечание 3 2 4 4" xfId="42776"/>
    <cellStyle name="Примечание 3 2 5" xfId="42777"/>
    <cellStyle name="Примечание 3 2 6" xfId="42778"/>
    <cellStyle name="Примечание 3 2 7" xfId="42779"/>
    <cellStyle name="Примечание 3 2 8" xfId="42780"/>
    <cellStyle name="Примечание 3 20" xfId="42781"/>
    <cellStyle name="Примечание 3 20 2" xfId="42782"/>
    <cellStyle name="Примечание 3 20 2 2" xfId="42783"/>
    <cellStyle name="Примечание 3 20 2 3" xfId="42784"/>
    <cellStyle name="Примечание 3 20 2 4" xfId="42785"/>
    <cellStyle name="Примечание 3 20 2 5" xfId="42786"/>
    <cellStyle name="Примечание 3 20 2 6" xfId="42787"/>
    <cellStyle name="Примечание 3 20 2 7" xfId="42788"/>
    <cellStyle name="Примечание 3 20 3" xfId="42789"/>
    <cellStyle name="Примечание 3 20 4" xfId="42790"/>
    <cellStyle name="Примечание 3 20 5" xfId="42791"/>
    <cellStyle name="Примечание 3 20 6" xfId="42792"/>
    <cellStyle name="Примечание 3 20 7" xfId="42793"/>
    <cellStyle name="Примечание 3 20 8" xfId="42794"/>
    <cellStyle name="Примечание 3 21" xfId="42795"/>
    <cellStyle name="Примечание 3 21 2" xfId="42796"/>
    <cellStyle name="Примечание 3 21 2 2" xfId="42797"/>
    <cellStyle name="Примечание 3 21 2 3" xfId="42798"/>
    <cellStyle name="Примечание 3 21 2 4" xfId="42799"/>
    <cellStyle name="Примечание 3 21 2 5" xfId="42800"/>
    <cellStyle name="Примечание 3 21 2 6" xfId="42801"/>
    <cellStyle name="Примечание 3 21 2 7" xfId="42802"/>
    <cellStyle name="Примечание 3 21 3" xfId="42803"/>
    <cellStyle name="Примечание 3 21 4" xfId="42804"/>
    <cellStyle name="Примечание 3 21 5" xfId="42805"/>
    <cellStyle name="Примечание 3 21 6" xfId="42806"/>
    <cellStyle name="Примечание 3 21 7" xfId="42807"/>
    <cellStyle name="Примечание 3 21 8" xfId="42808"/>
    <cellStyle name="Примечание 3 22" xfId="42809"/>
    <cellStyle name="Примечание 3 22 2" xfId="42810"/>
    <cellStyle name="Примечание 3 22 2 2" xfId="42811"/>
    <cellStyle name="Примечание 3 22 2 3" xfId="42812"/>
    <cellStyle name="Примечание 3 22 2 4" xfId="42813"/>
    <cellStyle name="Примечание 3 22 2 5" xfId="42814"/>
    <cellStyle name="Примечание 3 22 2 6" xfId="42815"/>
    <cellStyle name="Примечание 3 22 2 7" xfId="42816"/>
    <cellStyle name="Примечание 3 22 3" xfId="42817"/>
    <cellStyle name="Примечание 3 22 4" xfId="42818"/>
    <cellStyle name="Примечание 3 22 5" xfId="42819"/>
    <cellStyle name="Примечание 3 22 6" xfId="42820"/>
    <cellStyle name="Примечание 3 22 7" xfId="42821"/>
    <cellStyle name="Примечание 3 22 8" xfId="42822"/>
    <cellStyle name="Примечание 3 23" xfId="42823"/>
    <cellStyle name="Примечание 3 23 2" xfId="42824"/>
    <cellStyle name="Примечание 3 23 2 2" xfId="42825"/>
    <cellStyle name="Примечание 3 23 2 3" xfId="42826"/>
    <cellStyle name="Примечание 3 23 2 4" xfId="42827"/>
    <cellStyle name="Примечание 3 23 2 5" xfId="42828"/>
    <cellStyle name="Примечание 3 23 2 6" xfId="42829"/>
    <cellStyle name="Примечание 3 23 2 7" xfId="42830"/>
    <cellStyle name="Примечание 3 23 3" xfId="42831"/>
    <cellStyle name="Примечание 3 23 4" xfId="42832"/>
    <cellStyle name="Примечание 3 23 5" xfId="42833"/>
    <cellStyle name="Примечание 3 23 6" xfId="42834"/>
    <cellStyle name="Примечание 3 23 7" xfId="42835"/>
    <cellStyle name="Примечание 3 23 8" xfId="42836"/>
    <cellStyle name="Примечание 3 24" xfId="42837"/>
    <cellStyle name="Примечание 3 24 2" xfId="42838"/>
    <cellStyle name="Примечание 3 24 2 2" xfId="42839"/>
    <cellStyle name="Примечание 3 24 2 3" xfId="42840"/>
    <cellStyle name="Примечание 3 24 2 4" xfId="42841"/>
    <cellStyle name="Примечание 3 24 2 5" xfId="42842"/>
    <cellStyle name="Примечание 3 24 2 6" xfId="42843"/>
    <cellStyle name="Примечание 3 24 2 7" xfId="42844"/>
    <cellStyle name="Примечание 3 24 3" xfId="42845"/>
    <cellStyle name="Примечание 3 24 4" xfId="42846"/>
    <cellStyle name="Примечание 3 24 5" xfId="42847"/>
    <cellStyle name="Примечание 3 24 6" xfId="42848"/>
    <cellStyle name="Примечание 3 24 7" xfId="42849"/>
    <cellStyle name="Примечание 3 24 8" xfId="42850"/>
    <cellStyle name="Примечание 3 25" xfId="42851"/>
    <cellStyle name="Примечание 3 25 2" xfId="42852"/>
    <cellStyle name="Примечание 3 25 2 2" xfId="42853"/>
    <cellStyle name="Примечание 3 25 2 3" xfId="42854"/>
    <cellStyle name="Примечание 3 25 2 4" xfId="42855"/>
    <cellStyle name="Примечание 3 25 2 5" xfId="42856"/>
    <cellStyle name="Примечание 3 25 2 6" xfId="42857"/>
    <cellStyle name="Примечание 3 25 2 7" xfId="42858"/>
    <cellStyle name="Примечание 3 25 3" xfId="42859"/>
    <cellStyle name="Примечание 3 25 4" xfId="42860"/>
    <cellStyle name="Примечание 3 25 5" xfId="42861"/>
    <cellStyle name="Примечание 3 25 6" xfId="42862"/>
    <cellStyle name="Примечание 3 25 7" xfId="42863"/>
    <cellStyle name="Примечание 3 25 8" xfId="42864"/>
    <cellStyle name="Примечание 3 26" xfId="42865"/>
    <cellStyle name="Примечание 3 26 2" xfId="42866"/>
    <cellStyle name="Примечание 3 26 2 2" xfId="42867"/>
    <cellStyle name="Примечание 3 26 2 3" xfId="42868"/>
    <cellStyle name="Примечание 3 26 2 4" xfId="42869"/>
    <cellStyle name="Примечание 3 26 2 5" xfId="42870"/>
    <cellStyle name="Примечание 3 26 2 6" xfId="42871"/>
    <cellStyle name="Примечание 3 26 2 7" xfId="42872"/>
    <cellStyle name="Примечание 3 26 3" xfId="42873"/>
    <cellStyle name="Примечание 3 26 4" xfId="42874"/>
    <cellStyle name="Примечание 3 26 5" xfId="42875"/>
    <cellStyle name="Примечание 3 26 6" xfId="42876"/>
    <cellStyle name="Примечание 3 26 7" xfId="42877"/>
    <cellStyle name="Примечание 3 26 8" xfId="42878"/>
    <cellStyle name="Примечание 3 27" xfId="42879"/>
    <cellStyle name="Примечание 3 27 2" xfId="42880"/>
    <cellStyle name="Примечание 3 27 2 2" xfId="42881"/>
    <cellStyle name="Примечание 3 27 2 3" xfId="42882"/>
    <cellStyle name="Примечание 3 27 2 4" xfId="42883"/>
    <cellStyle name="Примечание 3 27 2 5" xfId="42884"/>
    <cellStyle name="Примечание 3 27 2 6" xfId="42885"/>
    <cellStyle name="Примечание 3 27 2 7" xfId="42886"/>
    <cellStyle name="Примечание 3 27 3" xfId="42887"/>
    <cellStyle name="Примечание 3 27 4" xfId="42888"/>
    <cellStyle name="Примечание 3 27 5" xfId="42889"/>
    <cellStyle name="Примечание 3 27 6" xfId="42890"/>
    <cellStyle name="Примечание 3 27 7" xfId="42891"/>
    <cellStyle name="Примечание 3 27 8" xfId="42892"/>
    <cellStyle name="Примечание 3 28" xfId="42893"/>
    <cellStyle name="Примечание 3 28 2" xfId="42894"/>
    <cellStyle name="Примечание 3 28 2 2" xfId="42895"/>
    <cellStyle name="Примечание 3 28 2 3" xfId="42896"/>
    <cellStyle name="Примечание 3 28 2 4" xfId="42897"/>
    <cellStyle name="Примечание 3 28 2 5" xfId="42898"/>
    <cellStyle name="Примечание 3 28 2 6" xfId="42899"/>
    <cellStyle name="Примечание 3 28 2 7" xfId="42900"/>
    <cellStyle name="Примечание 3 28 3" xfId="42901"/>
    <cellStyle name="Примечание 3 28 4" xfId="42902"/>
    <cellStyle name="Примечание 3 28 5" xfId="42903"/>
    <cellStyle name="Примечание 3 28 6" xfId="42904"/>
    <cellStyle name="Примечание 3 28 7" xfId="42905"/>
    <cellStyle name="Примечание 3 28 8" xfId="42906"/>
    <cellStyle name="Примечание 3 29" xfId="42907"/>
    <cellStyle name="Примечание 3 29 2" xfId="42908"/>
    <cellStyle name="Примечание 3 29 2 2" xfId="42909"/>
    <cellStyle name="Примечание 3 29 2 3" xfId="42910"/>
    <cellStyle name="Примечание 3 29 2 4" xfId="42911"/>
    <cellStyle name="Примечание 3 29 2 5" xfId="42912"/>
    <cellStyle name="Примечание 3 29 2 6" xfId="42913"/>
    <cellStyle name="Примечание 3 29 2 7" xfId="42914"/>
    <cellStyle name="Примечание 3 29 3" xfId="42915"/>
    <cellStyle name="Примечание 3 29 4" xfId="42916"/>
    <cellStyle name="Примечание 3 29 5" xfId="42917"/>
    <cellStyle name="Примечание 3 29 6" xfId="42918"/>
    <cellStyle name="Примечание 3 29 7" xfId="42919"/>
    <cellStyle name="Примечание 3 29 8" xfId="42920"/>
    <cellStyle name="Примечание 3 3" xfId="42921"/>
    <cellStyle name="Примечание 3 3 2" xfId="42922"/>
    <cellStyle name="Примечание 3 3 2 2" xfId="42923"/>
    <cellStyle name="Примечание 3 3 2 3" xfId="42924"/>
    <cellStyle name="Примечание 3 3 2 4" xfId="42925"/>
    <cellStyle name="Примечание 3 3 2 5" xfId="42926"/>
    <cellStyle name="Примечание 3 3 2 6" xfId="42927"/>
    <cellStyle name="Примечание 3 3 2 7" xfId="42928"/>
    <cellStyle name="Примечание 3 3 3" xfId="42929"/>
    <cellStyle name="Примечание 3 3 3 2" xfId="42930"/>
    <cellStyle name="Примечание 3 3 3 3" xfId="42931"/>
    <cellStyle name="Примечание 3 3 3 4" xfId="42932"/>
    <cellStyle name="Примечание 3 3 4" xfId="42933"/>
    <cellStyle name="Примечание 3 3 4 2" xfId="42934"/>
    <cellStyle name="Примечание 3 3 4 3" xfId="42935"/>
    <cellStyle name="Примечание 3 3 4 4" xfId="42936"/>
    <cellStyle name="Примечание 3 3 5" xfId="42937"/>
    <cellStyle name="Примечание 3 3 6" xfId="42938"/>
    <cellStyle name="Примечание 3 3 7" xfId="42939"/>
    <cellStyle name="Примечание 3 3 8" xfId="42940"/>
    <cellStyle name="Примечание 3 30" xfId="42941"/>
    <cellStyle name="Примечание 3 30 2" xfId="42942"/>
    <cellStyle name="Примечание 3 30 2 2" xfId="42943"/>
    <cellStyle name="Примечание 3 30 2 3" xfId="42944"/>
    <cellStyle name="Примечание 3 30 2 4" xfId="42945"/>
    <cellStyle name="Примечание 3 30 2 5" xfId="42946"/>
    <cellStyle name="Примечание 3 30 2 6" xfId="42947"/>
    <cellStyle name="Примечание 3 30 2 7" xfId="42948"/>
    <cellStyle name="Примечание 3 30 3" xfId="42949"/>
    <cellStyle name="Примечание 3 30 4" xfId="42950"/>
    <cellStyle name="Примечание 3 30 5" xfId="42951"/>
    <cellStyle name="Примечание 3 30 6" xfId="42952"/>
    <cellStyle name="Примечание 3 30 7" xfId="42953"/>
    <cellStyle name="Примечание 3 30 8" xfId="42954"/>
    <cellStyle name="Примечание 3 31" xfId="42955"/>
    <cellStyle name="Примечание 3 31 2" xfId="42956"/>
    <cellStyle name="Примечание 3 31 2 2" xfId="42957"/>
    <cellStyle name="Примечание 3 31 2 3" xfId="42958"/>
    <cellStyle name="Примечание 3 31 2 4" xfId="42959"/>
    <cellStyle name="Примечание 3 31 2 5" xfId="42960"/>
    <cellStyle name="Примечание 3 31 2 6" xfId="42961"/>
    <cellStyle name="Примечание 3 31 2 7" xfId="42962"/>
    <cellStyle name="Примечание 3 31 3" xfId="42963"/>
    <cellStyle name="Примечание 3 31 4" xfId="42964"/>
    <cellStyle name="Примечание 3 31 5" xfId="42965"/>
    <cellStyle name="Примечание 3 31 6" xfId="42966"/>
    <cellStyle name="Примечание 3 31 7" xfId="42967"/>
    <cellStyle name="Примечание 3 31 8" xfId="42968"/>
    <cellStyle name="Примечание 3 32" xfId="42969"/>
    <cellStyle name="Примечание 3 32 2" xfId="42970"/>
    <cellStyle name="Примечание 3 32 2 2" xfId="42971"/>
    <cellStyle name="Примечание 3 32 2 3" xfId="42972"/>
    <cellStyle name="Примечание 3 32 2 4" xfId="42973"/>
    <cellStyle name="Примечание 3 32 2 5" xfId="42974"/>
    <cellStyle name="Примечание 3 32 2 6" xfId="42975"/>
    <cellStyle name="Примечание 3 32 2 7" xfId="42976"/>
    <cellStyle name="Примечание 3 32 3" xfId="42977"/>
    <cellStyle name="Примечание 3 32 4" xfId="42978"/>
    <cellStyle name="Примечание 3 32 5" xfId="42979"/>
    <cellStyle name="Примечание 3 32 6" xfId="42980"/>
    <cellStyle name="Примечание 3 32 7" xfId="42981"/>
    <cellStyle name="Примечание 3 32 8" xfId="42982"/>
    <cellStyle name="Примечание 3 33" xfId="42983"/>
    <cellStyle name="Примечание 3 33 2" xfId="42984"/>
    <cellStyle name="Примечание 3 33 2 2" xfId="42985"/>
    <cellStyle name="Примечание 3 33 2 3" xfId="42986"/>
    <cellStyle name="Примечание 3 33 2 4" xfId="42987"/>
    <cellStyle name="Примечание 3 33 2 5" xfId="42988"/>
    <cellStyle name="Примечание 3 33 2 6" xfId="42989"/>
    <cellStyle name="Примечание 3 33 2 7" xfId="42990"/>
    <cellStyle name="Примечание 3 33 3" xfId="42991"/>
    <cellStyle name="Примечание 3 33 4" xfId="42992"/>
    <cellStyle name="Примечание 3 33 5" xfId="42993"/>
    <cellStyle name="Примечание 3 33 6" xfId="42994"/>
    <cellStyle name="Примечание 3 33 7" xfId="42995"/>
    <cellStyle name="Примечание 3 33 8" xfId="42996"/>
    <cellStyle name="Примечание 3 34" xfId="42997"/>
    <cellStyle name="Примечание 3 34 2" xfId="42998"/>
    <cellStyle name="Примечание 3 34 2 2" xfId="42999"/>
    <cellStyle name="Примечание 3 34 2 3" xfId="43000"/>
    <cellStyle name="Примечание 3 34 2 4" xfId="43001"/>
    <cellStyle name="Примечание 3 34 2 5" xfId="43002"/>
    <cellStyle name="Примечание 3 34 2 6" xfId="43003"/>
    <cellStyle name="Примечание 3 34 2 7" xfId="43004"/>
    <cellStyle name="Примечание 3 34 3" xfId="43005"/>
    <cellStyle name="Примечание 3 34 4" xfId="43006"/>
    <cellStyle name="Примечание 3 34 5" xfId="43007"/>
    <cellStyle name="Примечание 3 34 6" xfId="43008"/>
    <cellStyle name="Примечание 3 34 7" xfId="43009"/>
    <cellStyle name="Примечание 3 34 8" xfId="43010"/>
    <cellStyle name="Примечание 3 35" xfId="43011"/>
    <cellStyle name="Примечание 3 35 2" xfId="43012"/>
    <cellStyle name="Примечание 3 35 2 2" xfId="43013"/>
    <cellStyle name="Примечание 3 35 2 3" xfId="43014"/>
    <cellStyle name="Примечание 3 35 2 4" xfId="43015"/>
    <cellStyle name="Примечание 3 35 2 5" xfId="43016"/>
    <cellStyle name="Примечание 3 35 2 6" xfId="43017"/>
    <cellStyle name="Примечание 3 35 2 7" xfId="43018"/>
    <cellStyle name="Примечание 3 35 3" xfId="43019"/>
    <cellStyle name="Примечание 3 35 4" xfId="43020"/>
    <cellStyle name="Примечание 3 35 5" xfId="43021"/>
    <cellStyle name="Примечание 3 35 6" xfId="43022"/>
    <cellStyle name="Примечание 3 35 7" xfId="43023"/>
    <cellStyle name="Примечание 3 35 8" xfId="43024"/>
    <cellStyle name="Примечание 3 36" xfId="43025"/>
    <cellStyle name="Примечание 3 36 2" xfId="43026"/>
    <cellStyle name="Примечание 3 36 2 2" xfId="43027"/>
    <cellStyle name="Примечание 3 36 2 3" xfId="43028"/>
    <cellStyle name="Примечание 3 36 2 4" xfId="43029"/>
    <cellStyle name="Примечание 3 36 2 5" xfId="43030"/>
    <cellStyle name="Примечание 3 36 2 6" xfId="43031"/>
    <cellStyle name="Примечание 3 36 2 7" xfId="43032"/>
    <cellStyle name="Примечание 3 36 3" xfId="43033"/>
    <cellStyle name="Примечание 3 36 4" xfId="43034"/>
    <cellStyle name="Примечание 3 36 5" xfId="43035"/>
    <cellStyle name="Примечание 3 36 6" xfId="43036"/>
    <cellStyle name="Примечание 3 36 7" xfId="43037"/>
    <cellStyle name="Примечание 3 36 8" xfId="43038"/>
    <cellStyle name="Примечание 3 37" xfId="43039"/>
    <cellStyle name="Примечание 3 37 2" xfId="43040"/>
    <cellStyle name="Примечание 3 37 2 2" xfId="43041"/>
    <cellStyle name="Примечание 3 37 2 3" xfId="43042"/>
    <cellStyle name="Примечание 3 37 2 4" xfId="43043"/>
    <cellStyle name="Примечание 3 37 2 5" xfId="43044"/>
    <cellStyle name="Примечание 3 37 2 6" xfId="43045"/>
    <cellStyle name="Примечание 3 37 2 7" xfId="43046"/>
    <cellStyle name="Примечание 3 37 3" xfId="43047"/>
    <cellStyle name="Примечание 3 37 4" xfId="43048"/>
    <cellStyle name="Примечание 3 37 5" xfId="43049"/>
    <cellStyle name="Примечание 3 37 6" xfId="43050"/>
    <cellStyle name="Примечание 3 37 7" xfId="43051"/>
    <cellStyle name="Примечание 3 37 8" xfId="43052"/>
    <cellStyle name="Примечание 3 38" xfId="43053"/>
    <cellStyle name="Примечание 3 38 2" xfId="43054"/>
    <cellStyle name="Примечание 3 38 3" xfId="43055"/>
    <cellStyle name="Примечание 3 38 4" xfId="43056"/>
    <cellStyle name="Примечание 3 38 5" xfId="43057"/>
    <cellStyle name="Примечание 3 38 6" xfId="43058"/>
    <cellStyle name="Примечание 3 38 7" xfId="43059"/>
    <cellStyle name="Примечание 3 39" xfId="43060"/>
    <cellStyle name="Примечание 3 4" xfId="43061"/>
    <cellStyle name="Примечание 3 4 2" xfId="43062"/>
    <cellStyle name="Примечание 3 4 2 2" xfId="43063"/>
    <cellStyle name="Примечание 3 4 2 3" xfId="43064"/>
    <cellStyle name="Примечание 3 4 2 4" xfId="43065"/>
    <cellStyle name="Примечание 3 4 2 5" xfId="43066"/>
    <cellStyle name="Примечание 3 4 2 6" xfId="43067"/>
    <cellStyle name="Примечание 3 4 2 7" xfId="43068"/>
    <cellStyle name="Примечание 3 4 3" xfId="43069"/>
    <cellStyle name="Примечание 3 4 3 2" xfId="43070"/>
    <cellStyle name="Примечание 3 4 3 3" xfId="43071"/>
    <cellStyle name="Примечание 3 4 3 4" xfId="43072"/>
    <cellStyle name="Примечание 3 4 4" xfId="43073"/>
    <cellStyle name="Примечание 3 4 4 2" xfId="43074"/>
    <cellStyle name="Примечание 3 4 4 3" xfId="43075"/>
    <cellStyle name="Примечание 3 4 4 4" xfId="43076"/>
    <cellStyle name="Примечание 3 4 5" xfId="43077"/>
    <cellStyle name="Примечание 3 4 6" xfId="43078"/>
    <cellStyle name="Примечание 3 4 7" xfId="43079"/>
    <cellStyle name="Примечание 3 4 8" xfId="43080"/>
    <cellStyle name="Примечание 3 40" xfId="43081"/>
    <cellStyle name="Примечание 3 41" xfId="43082"/>
    <cellStyle name="Примечание 3 42" xfId="43083"/>
    <cellStyle name="Примечание 3 43" xfId="43084"/>
    <cellStyle name="Примечание 3 44" xfId="43085"/>
    <cellStyle name="Примечание 3 5" xfId="43086"/>
    <cellStyle name="Примечание 3 5 2" xfId="43087"/>
    <cellStyle name="Примечание 3 5 2 2" xfId="43088"/>
    <cellStyle name="Примечание 3 5 2 3" xfId="43089"/>
    <cellStyle name="Примечание 3 5 2 4" xfId="43090"/>
    <cellStyle name="Примечание 3 5 2 5" xfId="43091"/>
    <cellStyle name="Примечание 3 5 2 6" xfId="43092"/>
    <cellStyle name="Примечание 3 5 2 7" xfId="43093"/>
    <cellStyle name="Примечание 3 5 3" xfId="43094"/>
    <cellStyle name="Примечание 3 5 3 2" xfId="43095"/>
    <cellStyle name="Примечание 3 5 3 3" xfId="43096"/>
    <cellStyle name="Примечание 3 5 3 4" xfId="43097"/>
    <cellStyle name="Примечание 3 5 4" xfId="43098"/>
    <cellStyle name="Примечание 3 5 4 2" xfId="43099"/>
    <cellStyle name="Примечание 3 5 4 3" xfId="43100"/>
    <cellStyle name="Примечание 3 5 4 4" xfId="43101"/>
    <cellStyle name="Примечание 3 5 5" xfId="43102"/>
    <cellStyle name="Примечание 3 5 6" xfId="43103"/>
    <cellStyle name="Примечание 3 5 7" xfId="43104"/>
    <cellStyle name="Примечание 3 5 8" xfId="43105"/>
    <cellStyle name="Примечание 3 6" xfId="43106"/>
    <cellStyle name="Примечание 3 6 2" xfId="43107"/>
    <cellStyle name="Примечание 3 6 2 2" xfId="43108"/>
    <cellStyle name="Примечание 3 6 2 3" xfId="43109"/>
    <cellStyle name="Примечание 3 6 2 4" xfId="43110"/>
    <cellStyle name="Примечание 3 6 2 5" xfId="43111"/>
    <cellStyle name="Примечание 3 6 2 6" xfId="43112"/>
    <cellStyle name="Примечание 3 6 2 7" xfId="43113"/>
    <cellStyle name="Примечание 3 6 3" xfId="43114"/>
    <cellStyle name="Примечание 3 6 3 2" xfId="43115"/>
    <cellStyle name="Примечание 3 6 3 3" xfId="43116"/>
    <cellStyle name="Примечание 3 6 3 4" xfId="43117"/>
    <cellStyle name="Примечание 3 6 4" xfId="43118"/>
    <cellStyle name="Примечание 3 6 4 2" xfId="43119"/>
    <cellStyle name="Примечание 3 6 4 3" xfId="43120"/>
    <cellStyle name="Примечание 3 6 4 4" xfId="43121"/>
    <cellStyle name="Примечание 3 6 5" xfId="43122"/>
    <cellStyle name="Примечание 3 6 6" xfId="43123"/>
    <cellStyle name="Примечание 3 6 7" xfId="43124"/>
    <cellStyle name="Примечание 3 6 8" xfId="43125"/>
    <cellStyle name="Примечание 3 7" xfId="43126"/>
    <cellStyle name="Примечание 3 7 2" xfId="43127"/>
    <cellStyle name="Примечание 3 7 2 2" xfId="43128"/>
    <cellStyle name="Примечание 3 7 2 3" xfId="43129"/>
    <cellStyle name="Примечание 3 7 2 4" xfId="43130"/>
    <cellStyle name="Примечание 3 7 2 5" xfId="43131"/>
    <cellStyle name="Примечание 3 7 2 6" xfId="43132"/>
    <cellStyle name="Примечание 3 7 2 7" xfId="43133"/>
    <cellStyle name="Примечание 3 7 3" xfId="43134"/>
    <cellStyle name="Примечание 3 7 3 2" xfId="43135"/>
    <cellStyle name="Примечание 3 7 3 3" xfId="43136"/>
    <cellStyle name="Примечание 3 7 3 4" xfId="43137"/>
    <cellStyle name="Примечание 3 7 4" xfId="43138"/>
    <cellStyle name="Примечание 3 7 4 2" xfId="43139"/>
    <cellStyle name="Примечание 3 7 4 3" xfId="43140"/>
    <cellStyle name="Примечание 3 7 4 4" xfId="43141"/>
    <cellStyle name="Примечание 3 7 5" xfId="43142"/>
    <cellStyle name="Примечание 3 7 6" xfId="43143"/>
    <cellStyle name="Примечание 3 7 7" xfId="43144"/>
    <cellStyle name="Примечание 3 7 8" xfId="43145"/>
    <cellStyle name="Примечание 3 8" xfId="43146"/>
    <cellStyle name="Примечание 3 8 2" xfId="43147"/>
    <cellStyle name="Примечание 3 8 2 2" xfId="43148"/>
    <cellStyle name="Примечание 3 8 2 3" xfId="43149"/>
    <cellStyle name="Примечание 3 8 2 4" xfId="43150"/>
    <cellStyle name="Примечание 3 8 2 5" xfId="43151"/>
    <cellStyle name="Примечание 3 8 2 6" xfId="43152"/>
    <cellStyle name="Примечание 3 8 2 7" xfId="43153"/>
    <cellStyle name="Примечание 3 8 3" xfId="43154"/>
    <cellStyle name="Примечание 3 8 3 2" xfId="43155"/>
    <cellStyle name="Примечание 3 8 3 3" xfId="43156"/>
    <cellStyle name="Примечание 3 8 3 4" xfId="43157"/>
    <cellStyle name="Примечание 3 8 4" xfId="43158"/>
    <cellStyle name="Примечание 3 8 4 2" xfId="43159"/>
    <cellStyle name="Примечание 3 8 4 3" xfId="43160"/>
    <cellStyle name="Примечание 3 8 4 4" xfId="43161"/>
    <cellStyle name="Примечание 3 8 5" xfId="43162"/>
    <cellStyle name="Примечание 3 8 6" xfId="43163"/>
    <cellStyle name="Примечание 3 8 7" xfId="43164"/>
    <cellStyle name="Примечание 3 8 8" xfId="43165"/>
    <cellStyle name="Примечание 3 9" xfId="43166"/>
    <cellStyle name="Примечание 3 9 2" xfId="43167"/>
    <cellStyle name="Примечание 3 9 2 2" xfId="43168"/>
    <cellStyle name="Примечание 3 9 2 3" xfId="43169"/>
    <cellStyle name="Примечание 3 9 2 4" xfId="43170"/>
    <cellStyle name="Примечание 3 9 2 5" xfId="43171"/>
    <cellStyle name="Примечание 3 9 2 6" xfId="43172"/>
    <cellStyle name="Примечание 3 9 2 7" xfId="43173"/>
    <cellStyle name="Примечание 3 9 3" xfId="43174"/>
    <cellStyle name="Примечание 3 9 3 2" xfId="43175"/>
    <cellStyle name="Примечание 3 9 3 3" xfId="43176"/>
    <cellStyle name="Примечание 3 9 3 4" xfId="43177"/>
    <cellStyle name="Примечание 3 9 4" xfId="43178"/>
    <cellStyle name="Примечание 3 9 4 2" xfId="43179"/>
    <cellStyle name="Примечание 3 9 4 3" xfId="43180"/>
    <cellStyle name="Примечание 3 9 4 4" xfId="43181"/>
    <cellStyle name="Примечание 3 9 5" xfId="43182"/>
    <cellStyle name="Примечание 3 9 6" xfId="43183"/>
    <cellStyle name="Примечание 3 9 7" xfId="43184"/>
    <cellStyle name="Примечание 3 9 8" xfId="43185"/>
    <cellStyle name="Примечание 3_7 Расчёт тарифа 2011-2012 МЭС Востока" xfId="43186"/>
    <cellStyle name="Примечание 30" xfId="43187"/>
    <cellStyle name="Примечание 30 2" xfId="43188"/>
    <cellStyle name="Примечание 30 2 2" xfId="43189"/>
    <cellStyle name="Примечание 30 2 3" xfId="43190"/>
    <cellStyle name="Примечание 30 2 4" xfId="43191"/>
    <cellStyle name="Примечание 30 2 5" xfId="43192"/>
    <cellStyle name="Примечание 30 2 6" xfId="43193"/>
    <cellStyle name="Примечание 30 2 7" xfId="43194"/>
    <cellStyle name="Примечание 30 3" xfId="43195"/>
    <cellStyle name="Примечание 30 4" xfId="43196"/>
    <cellStyle name="Примечание 30 5" xfId="43197"/>
    <cellStyle name="Примечание 30 6" xfId="43198"/>
    <cellStyle name="Примечание 30 7" xfId="43199"/>
    <cellStyle name="Примечание 30 8" xfId="43200"/>
    <cellStyle name="Примечание 31" xfId="43201"/>
    <cellStyle name="Примечание 31 2" xfId="43202"/>
    <cellStyle name="Примечание 31 2 2" xfId="43203"/>
    <cellStyle name="Примечание 31 2 3" xfId="43204"/>
    <cellStyle name="Примечание 31 2 4" xfId="43205"/>
    <cellStyle name="Примечание 31 2 5" xfId="43206"/>
    <cellStyle name="Примечание 31 2 6" xfId="43207"/>
    <cellStyle name="Примечание 31 2 7" xfId="43208"/>
    <cellStyle name="Примечание 31 3" xfId="43209"/>
    <cellStyle name="Примечание 31 4" xfId="43210"/>
    <cellStyle name="Примечание 31 5" xfId="43211"/>
    <cellStyle name="Примечание 31 6" xfId="43212"/>
    <cellStyle name="Примечание 31 7" xfId="43213"/>
    <cellStyle name="Примечание 31 8" xfId="43214"/>
    <cellStyle name="Примечание 32" xfId="43215"/>
    <cellStyle name="Примечание 32 2" xfId="43216"/>
    <cellStyle name="Примечание 32 2 2" xfId="43217"/>
    <cellStyle name="Примечание 32 2 3" xfId="43218"/>
    <cellStyle name="Примечание 32 2 4" xfId="43219"/>
    <cellStyle name="Примечание 32 2 5" xfId="43220"/>
    <cellStyle name="Примечание 32 2 6" xfId="43221"/>
    <cellStyle name="Примечание 32 2 7" xfId="43222"/>
    <cellStyle name="Примечание 32 3" xfId="43223"/>
    <cellStyle name="Примечание 32 4" xfId="43224"/>
    <cellStyle name="Примечание 32 5" xfId="43225"/>
    <cellStyle name="Примечание 32 6" xfId="43226"/>
    <cellStyle name="Примечание 32 7" xfId="43227"/>
    <cellStyle name="Примечание 32 8" xfId="43228"/>
    <cellStyle name="Примечание 33" xfId="43229"/>
    <cellStyle name="Примечание 33 2" xfId="43230"/>
    <cellStyle name="Примечание 33 2 2" xfId="43231"/>
    <cellStyle name="Примечание 33 2 3" xfId="43232"/>
    <cellStyle name="Примечание 33 2 4" xfId="43233"/>
    <cellStyle name="Примечание 33 2 5" xfId="43234"/>
    <cellStyle name="Примечание 33 2 6" xfId="43235"/>
    <cellStyle name="Примечание 33 2 7" xfId="43236"/>
    <cellStyle name="Примечание 33 3" xfId="43237"/>
    <cellStyle name="Примечание 33 4" xfId="43238"/>
    <cellStyle name="Примечание 33 5" xfId="43239"/>
    <cellStyle name="Примечание 33 6" xfId="43240"/>
    <cellStyle name="Примечание 33 7" xfId="43241"/>
    <cellStyle name="Примечание 33 8" xfId="43242"/>
    <cellStyle name="Примечание 34" xfId="43243"/>
    <cellStyle name="Примечание 34 2" xfId="43244"/>
    <cellStyle name="Примечание 34 2 2" xfId="43245"/>
    <cellStyle name="Примечание 34 2 3" xfId="43246"/>
    <cellStyle name="Примечание 34 2 4" xfId="43247"/>
    <cellStyle name="Примечание 34 2 5" xfId="43248"/>
    <cellStyle name="Примечание 34 2 6" xfId="43249"/>
    <cellStyle name="Примечание 34 2 7" xfId="43250"/>
    <cellStyle name="Примечание 34 3" xfId="43251"/>
    <cellStyle name="Примечание 34 4" xfId="43252"/>
    <cellStyle name="Примечание 34 5" xfId="43253"/>
    <cellStyle name="Примечание 34 6" xfId="43254"/>
    <cellStyle name="Примечание 34 7" xfId="43255"/>
    <cellStyle name="Примечание 34 8" xfId="43256"/>
    <cellStyle name="Примечание 35" xfId="43257"/>
    <cellStyle name="Примечание 35 2" xfId="43258"/>
    <cellStyle name="Примечание 35 2 2" xfId="43259"/>
    <cellStyle name="Примечание 35 2 3" xfId="43260"/>
    <cellStyle name="Примечание 35 2 4" xfId="43261"/>
    <cellStyle name="Примечание 35 2 5" xfId="43262"/>
    <cellStyle name="Примечание 35 2 6" xfId="43263"/>
    <cellStyle name="Примечание 35 2 7" xfId="43264"/>
    <cellStyle name="Примечание 35 3" xfId="43265"/>
    <cellStyle name="Примечание 35 4" xfId="43266"/>
    <cellStyle name="Примечание 35 5" xfId="43267"/>
    <cellStyle name="Примечание 35 6" xfId="43268"/>
    <cellStyle name="Примечание 35 7" xfId="43269"/>
    <cellStyle name="Примечание 35 8" xfId="43270"/>
    <cellStyle name="Примечание 36" xfId="43271"/>
    <cellStyle name="Примечание 36 2" xfId="43272"/>
    <cellStyle name="Примечание 36 2 2" xfId="43273"/>
    <cellStyle name="Примечание 36 2 3" xfId="43274"/>
    <cellStyle name="Примечание 36 2 4" xfId="43275"/>
    <cellStyle name="Примечание 36 2 5" xfId="43276"/>
    <cellStyle name="Примечание 36 2 6" xfId="43277"/>
    <cellStyle name="Примечание 36 2 7" xfId="43278"/>
    <cellStyle name="Примечание 36 3" xfId="43279"/>
    <cellStyle name="Примечание 36 4" xfId="43280"/>
    <cellStyle name="Примечание 36 5" xfId="43281"/>
    <cellStyle name="Примечание 36 6" xfId="43282"/>
    <cellStyle name="Примечание 36 7" xfId="43283"/>
    <cellStyle name="Примечание 36 8" xfId="43284"/>
    <cellStyle name="Примечание 37" xfId="43285"/>
    <cellStyle name="Примечание 37 2" xfId="43286"/>
    <cellStyle name="Примечание 37 2 2" xfId="43287"/>
    <cellStyle name="Примечание 37 2 3" xfId="43288"/>
    <cellStyle name="Примечание 37 2 4" xfId="43289"/>
    <cellStyle name="Примечание 37 2 5" xfId="43290"/>
    <cellStyle name="Примечание 37 2 6" xfId="43291"/>
    <cellStyle name="Примечание 37 2 7" xfId="43292"/>
    <cellStyle name="Примечание 37 3" xfId="43293"/>
    <cellStyle name="Примечание 37 4" xfId="43294"/>
    <cellStyle name="Примечание 37 5" xfId="43295"/>
    <cellStyle name="Примечание 37 6" xfId="43296"/>
    <cellStyle name="Примечание 37 7" xfId="43297"/>
    <cellStyle name="Примечание 37 8" xfId="43298"/>
    <cellStyle name="Примечание 38" xfId="43299"/>
    <cellStyle name="Примечание 38 2" xfId="43300"/>
    <cellStyle name="Примечание 38 2 2" xfId="43301"/>
    <cellStyle name="Примечание 38 2 3" xfId="43302"/>
    <cellStyle name="Примечание 38 2 4" xfId="43303"/>
    <cellStyle name="Примечание 38 2 5" xfId="43304"/>
    <cellStyle name="Примечание 38 2 6" xfId="43305"/>
    <cellStyle name="Примечание 38 2 7" xfId="43306"/>
    <cellStyle name="Примечание 38 3" xfId="43307"/>
    <cellStyle name="Примечание 38 4" xfId="43308"/>
    <cellStyle name="Примечание 38 5" xfId="43309"/>
    <cellStyle name="Примечание 38 6" xfId="43310"/>
    <cellStyle name="Примечание 38 7" xfId="43311"/>
    <cellStyle name="Примечание 38 8" xfId="43312"/>
    <cellStyle name="Примечание 39" xfId="43313"/>
    <cellStyle name="Примечание 39 2" xfId="43314"/>
    <cellStyle name="Примечание 39 2 2" xfId="43315"/>
    <cellStyle name="Примечание 39 2 3" xfId="43316"/>
    <cellStyle name="Примечание 39 2 4" xfId="43317"/>
    <cellStyle name="Примечание 39 2 5" xfId="43318"/>
    <cellStyle name="Примечание 39 2 6" xfId="43319"/>
    <cellStyle name="Примечание 39 2 7" xfId="43320"/>
    <cellStyle name="Примечание 39 3" xfId="43321"/>
    <cellStyle name="Примечание 39 4" xfId="43322"/>
    <cellStyle name="Примечание 39 5" xfId="43323"/>
    <cellStyle name="Примечание 39 6" xfId="43324"/>
    <cellStyle name="Примечание 39 7" xfId="43325"/>
    <cellStyle name="Примечание 39 8" xfId="43326"/>
    <cellStyle name="Примечание 4" xfId="43327"/>
    <cellStyle name="Примечание 4 10" xfId="43328"/>
    <cellStyle name="Примечание 4 10 2" xfId="43329"/>
    <cellStyle name="Примечание 4 10 2 2" xfId="43330"/>
    <cellStyle name="Примечание 4 10 2 3" xfId="43331"/>
    <cellStyle name="Примечание 4 10 2 4" xfId="43332"/>
    <cellStyle name="Примечание 4 10 2 5" xfId="43333"/>
    <cellStyle name="Примечание 4 10 2 6" xfId="43334"/>
    <cellStyle name="Примечание 4 10 2 7" xfId="43335"/>
    <cellStyle name="Примечание 4 10 3" xfId="43336"/>
    <cellStyle name="Примечание 4 10 4" xfId="43337"/>
    <cellStyle name="Примечание 4 10 5" xfId="43338"/>
    <cellStyle name="Примечание 4 10 6" xfId="43339"/>
    <cellStyle name="Примечание 4 10 7" xfId="43340"/>
    <cellStyle name="Примечание 4 10 8" xfId="43341"/>
    <cellStyle name="Примечание 4 11" xfId="43342"/>
    <cellStyle name="Примечание 4 11 2" xfId="43343"/>
    <cellStyle name="Примечание 4 11 2 2" xfId="43344"/>
    <cellStyle name="Примечание 4 11 2 3" xfId="43345"/>
    <cellStyle name="Примечание 4 11 2 4" xfId="43346"/>
    <cellStyle name="Примечание 4 11 2 5" xfId="43347"/>
    <cellStyle name="Примечание 4 11 2 6" xfId="43348"/>
    <cellStyle name="Примечание 4 11 2 7" xfId="43349"/>
    <cellStyle name="Примечание 4 11 3" xfId="43350"/>
    <cellStyle name="Примечание 4 11 4" xfId="43351"/>
    <cellStyle name="Примечание 4 11 5" xfId="43352"/>
    <cellStyle name="Примечание 4 11 6" xfId="43353"/>
    <cellStyle name="Примечание 4 11 7" xfId="43354"/>
    <cellStyle name="Примечание 4 11 8" xfId="43355"/>
    <cellStyle name="Примечание 4 12" xfId="43356"/>
    <cellStyle name="Примечание 4 12 2" xfId="43357"/>
    <cellStyle name="Примечание 4 12 2 2" xfId="43358"/>
    <cellStyle name="Примечание 4 12 2 3" xfId="43359"/>
    <cellStyle name="Примечание 4 12 2 4" xfId="43360"/>
    <cellStyle name="Примечание 4 12 2 5" xfId="43361"/>
    <cellStyle name="Примечание 4 12 2 6" xfId="43362"/>
    <cellStyle name="Примечание 4 12 2 7" xfId="43363"/>
    <cellStyle name="Примечание 4 12 3" xfId="43364"/>
    <cellStyle name="Примечание 4 12 4" xfId="43365"/>
    <cellStyle name="Примечание 4 12 5" xfId="43366"/>
    <cellStyle name="Примечание 4 12 6" xfId="43367"/>
    <cellStyle name="Примечание 4 12 7" xfId="43368"/>
    <cellStyle name="Примечание 4 12 8" xfId="43369"/>
    <cellStyle name="Примечание 4 13" xfId="43370"/>
    <cellStyle name="Примечание 4 13 2" xfId="43371"/>
    <cellStyle name="Примечание 4 13 2 2" xfId="43372"/>
    <cellStyle name="Примечание 4 13 2 3" xfId="43373"/>
    <cellStyle name="Примечание 4 13 2 4" xfId="43374"/>
    <cellStyle name="Примечание 4 13 2 5" xfId="43375"/>
    <cellStyle name="Примечание 4 13 2 6" xfId="43376"/>
    <cellStyle name="Примечание 4 13 2 7" xfId="43377"/>
    <cellStyle name="Примечание 4 13 3" xfId="43378"/>
    <cellStyle name="Примечание 4 13 4" xfId="43379"/>
    <cellStyle name="Примечание 4 13 5" xfId="43380"/>
    <cellStyle name="Примечание 4 13 6" xfId="43381"/>
    <cellStyle name="Примечание 4 13 7" xfId="43382"/>
    <cellStyle name="Примечание 4 13 8" xfId="43383"/>
    <cellStyle name="Примечание 4 14" xfId="43384"/>
    <cellStyle name="Примечание 4 14 2" xfId="43385"/>
    <cellStyle name="Примечание 4 14 2 2" xfId="43386"/>
    <cellStyle name="Примечание 4 14 2 3" xfId="43387"/>
    <cellStyle name="Примечание 4 14 2 4" xfId="43388"/>
    <cellStyle name="Примечание 4 14 2 5" xfId="43389"/>
    <cellStyle name="Примечание 4 14 2 6" xfId="43390"/>
    <cellStyle name="Примечание 4 14 2 7" xfId="43391"/>
    <cellStyle name="Примечание 4 14 3" xfId="43392"/>
    <cellStyle name="Примечание 4 14 4" xfId="43393"/>
    <cellStyle name="Примечание 4 14 5" xfId="43394"/>
    <cellStyle name="Примечание 4 14 6" xfId="43395"/>
    <cellStyle name="Примечание 4 14 7" xfId="43396"/>
    <cellStyle name="Примечание 4 14 8" xfId="43397"/>
    <cellStyle name="Примечание 4 15" xfId="43398"/>
    <cellStyle name="Примечание 4 15 2" xfId="43399"/>
    <cellStyle name="Примечание 4 15 2 2" xfId="43400"/>
    <cellStyle name="Примечание 4 15 2 3" xfId="43401"/>
    <cellStyle name="Примечание 4 15 2 4" xfId="43402"/>
    <cellStyle name="Примечание 4 15 2 5" xfId="43403"/>
    <cellStyle name="Примечание 4 15 2 6" xfId="43404"/>
    <cellStyle name="Примечание 4 15 2 7" xfId="43405"/>
    <cellStyle name="Примечание 4 15 3" xfId="43406"/>
    <cellStyle name="Примечание 4 15 4" xfId="43407"/>
    <cellStyle name="Примечание 4 15 5" xfId="43408"/>
    <cellStyle name="Примечание 4 15 6" xfId="43409"/>
    <cellStyle name="Примечание 4 15 7" xfId="43410"/>
    <cellStyle name="Примечание 4 15 8" xfId="43411"/>
    <cellStyle name="Примечание 4 16" xfId="43412"/>
    <cellStyle name="Примечание 4 16 2" xfId="43413"/>
    <cellStyle name="Примечание 4 16 2 2" xfId="43414"/>
    <cellStyle name="Примечание 4 16 2 3" xfId="43415"/>
    <cellStyle name="Примечание 4 16 2 4" xfId="43416"/>
    <cellStyle name="Примечание 4 16 2 5" xfId="43417"/>
    <cellStyle name="Примечание 4 16 2 6" xfId="43418"/>
    <cellStyle name="Примечание 4 16 2 7" xfId="43419"/>
    <cellStyle name="Примечание 4 16 3" xfId="43420"/>
    <cellStyle name="Примечание 4 16 4" xfId="43421"/>
    <cellStyle name="Примечание 4 16 5" xfId="43422"/>
    <cellStyle name="Примечание 4 16 6" xfId="43423"/>
    <cellStyle name="Примечание 4 16 7" xfId="43424"/>
    <cellStyle name="Примечание 4 16 8" xfId="43425"/>
    <cellStyle name="Примечание 4 17" xfId="43426"/>
    <cellStyle name="Примечание 4 17 2" xfId="43427"/>
    <cellStyle name="Примечание 4 17 2 2" xfId="43428"/>
    <cellStyle name="Примечание 4 17 2 3" xfId="43429"/>
    <cellStyle name="Примечание 4 17 2 4" xfId="43430"/>
    <cellStyle name="Примечание 4 17 2 5" xfId="43431"/>
    <cellStyle name="Примечание 4 17 2 6" xfId="43432"/>
    <cellStyle name="Примечание 4 17 2 7" xfId="43433"/>
    <cellStyle name="Примечание 4 17 3" xfId="43434"/>
    <cellStyle name="Примечание 4 17 4" xfId="43435"/>
    <cellStyle name="Примечание 4 17 5" xfId="43436"/>
    <cellStyle name="Примечание 4 17 6" xfId="43437"/>
    <cellStyle name="Примечание 4 17 7" xfId="43438"/>
    <cellStyle name="Примечание 4 17 8" xfId="43439"/>
    <cellStyle name="Примечание 4 18" xfId="43440"/>
    <cellStyle name="Примечание 4 18 2" xfId="43441"/>
    <cellStyle name="Примечание 4 18 2 2" xfId="43442"/>
    <cellStyle name="Примечание 4 18 2 3" xfId="43443"/>
    <cellStyle name="Примечание 4 18 2 4" xfId="43444"/>
    <cellStyle name="Примечание 4 18 2 5" xfId="43445"/>
    <cellStyle name="Примечание 4 18 2 6" xfId="43446"/>
    <cellStyle name="Примечание 4 18 2 7" xfId="43447"/>
    <cellStyle name="Примечание 4 18 3" xfId="43448"/>
    <cellStyle name="Примечание 4 18 4" xfId="43449"/>
    <cellStyle name="Примечание 4 18 5" xfId="43450"/>
    <cellStyle name="Примечание 4 18 6" xfId="43451"/>
    <cellStyle name="Примечание 4 18 7" xfId="43452"/>
    <cellStyle name="Примечание 4 18 8" xfId="43453"/>
    <cellStyle name="Примечание 4 19" xfId="43454"/>
    <cellStyle name="Примечание 4 19 2" xfId="43455"/>
    <cellStyle name="Примечание 4 19 2 2" xfId="43456"/>
    <cellStyle name="Примечание 4 19 2 3" xfId="43457"/>
    <cellStyle name="Примечание 4 19 2 4" xfId="43458"/>
    <cellStyle name="Примечание 4 19 2 5" xfId="43459"/>
    <cellStyle name="Примечание 4 19 2 6" xfId="43460"/>
    <cellStyle name="Примечание 4 19 2 7" xfId="43461"/>
    <cellStyle name="Примечание 4 19 3" xfId="43462"/>
    <cellStyle name="Примечание 4 19 4" xfId="43463"/>
    <cellStyle name="Примечание 4 19 5" xfId="43464"/>
    <cellStyle name="Примечание 4 19 6" xfId="43465"/>
    <cellStyle name="Примечание 4 19 7" xfId="43466"/>
    <cellStyle name="Примечание 4 19 8" xfId="43467"/>
    <cellStyle name="Примечание 4 2" xfId="43468"/>
    <cellStyle name="Примечание 4 2 2" xfId="43469"/>
    <cellStyle name="Примечание 4 2 2 2" xfId="43470"/>
    <cellStyle name="Примечание 4 2 2 3" xfId="43471"/>
    <cellStyle name="Примечание 4 2 2 4" xfId="43472"/>
    <cellStyle name="Примечание 4 2 2 5" xfId="43473"/>
    <cellStyle name="Примечание 4 2 2 6" xfId="43474"/>
    <cellStyle name="Примечание 4 2 2 7" xfId="43475"/>
    <cellStyle name="Примечание 4 2 3" xfId="43476"/>
    <cellStyle name="Примечание 4 2 4" xfId="43477"/>
    <cellStyle name="Примечание 4 2 5" xfId="43478"/>
    <cellStyle name="Примечание 4 2 6" xfId="43479"/>
    <cellStyle name="Примечание 4 2 7" xfId="43480"/>
    <cellStyle name="Примечание 4 2 8" xfId="43481"/>
    <cellStyle name="Примечание 4 20" xfId="43482"/>
    <cellStyle name="Примечание 4 20 2" xfId="43483"/>
    <cellStyle name="Примечание 4 20 2 2" xfId="43484"/>
    <cellStyle name="Примечание 4 20 2 3" xfId="43485"/>
    <cellStyle name="Примечание 4 20 2 4" xfId="43486"/>
    <cellStyle name="Примечание 4 20 2 5" xfId="43487"/>
    <cellStyle name="Примечание 4 20 2 6" xfId="43488"/>
    <cellStyle name="Примечание 4 20 2 7" xfId="43489"/>
    <cellStyle name="Примечание 4 20 3" xfId="43490"/>
    <cellStyle name="Примечание 4 20 4" xfId="43491"/>
    <cellStyle name="Примечание 4 20 5" xfId="43492"/>
    <cellStyle name="Примечание 4 20 6" xfId="43493"/>
    <cellStyle name="Примечание 4 20 7" xfId="43494"/>
    <cellStyle name="Примечание 4 20 8" xfId="43495"/>
    <cellStyle name="Примечание 4 21" xfId="43496"/>
    <cellStyle name="Примечание 4 21 2" xfId="43497"/>
    <cellStyle name="Примечание 4 21 2 2" xfId="43498"/>
    <cellStyle name="Примечание 4 21 2 3" xfId="43499"/>
    <cellStyle name="Примечание 4 21 2 4" xfId="43500"/>
    <cellStyle name="Примечание 4 21 2 5" xfId="43501"/>
    <cellStyle name="Примечание 4 21 2 6" xfId="43502"/>
    <cellStyle name="Примечание 4 21 2 7" xfId="43503"/>
    <cellStyle name="Примечание 4 21 3" xfId="43504"/>
    <cellStyle name="Примечание 4 21 4" xfId="43505"/>
    <cellStyle name="Примечание 4 21 5" xfId="43506"/>
    <cellStyle name="Примечание 4 21 6" xfId="43507"/>
    <cellStyle name="Примечание 4 21 7" xfId="43508"/>
    <cellStyle name="Примечание 4 21 8" xfId="43509"/>
    <cellStyle name="Примечание 4 22" xfId="43510"/>
    <cellStyle name="Примечание 4 22 2" xfId="43511"/>
    <cellStyle name="Примечание 4 22 2 2" xfId="43512"/>
    <cellStyle name="Примечание 4 22 2 3" xfId="43513"/>
    <cellStyle name="Примечание 4 22 2 4" xfId="43514"/>
    <cellStyle name="Примечание 4 22 2 5" xfId="43515"/>
    <cellStyle name="Примечание 4 22 2 6" xfId="43516"/>
    <cellStyle name="Примечание 4 22 2 7" xfId="43517"/>
    <cellStyle name="Примечание 4 22 3" xfId="43518"/>
    <cellStyle name="Примечание 4 22 4" xfId="43519"/>
    <cellStyle name="Примечание 4 22 5" xfId="43520"/>
    <cellStyle name="Примечание 4 22 6" xfId="43521"/>
    <cellStyle name="Примечание 4 22 7" xfId="43522"/>
    <cellStyle name="Примечание 4 22 8" xfId="43523"/>
    <cellStyle name="Примечание 4 23" xfId="43524"/>
    <cellStyle name="Примечание 4 23 2" xfId="43525"/>
    <cellStyle name="Примечание 4 23 2 2" xfId="43526"/>
    <cellStyle name="Примечание 4 23 2 3" xfId="43527"/>
    <cellStyle name="Примечание 4 23 2 4" xfId="43528"/>
    <cellStyle name="Примечание 4 23 2 5" xfId="43529"/>
    <cellStyle name="Примечание 4 23 2 6" xfId="43530"/>
    <cellStyle name="Примечание 4 23 2 7" xfId="43531"/>
    <cellStyle name="Примечание 4 23 3" xfId="43532"/>
    <cellStyle name="Примечание 4 23 4" xfId="43533"/>
    <cellStyle name="Примечание 4 23 5" xfId="43534"/>
    <cellStyle name="Примечание 4 23 6" xfId="43535"/>
    <cellStyle name="Примечание 4 23 7" xfId="43536"/>
    <cellStyle name="Примечание 4 23 8" xfId="43537"/>
    <cellStyle name="Примечание 4 24" xfId="43538"/>
    <cellStyle name="Примечание 4 24 2" xfId="43539"/>
    <cellStyle name="Примечание 4 24 2 2" xfId="43540"/>
    <cellStyle name="Примечание 4 24 2 3" xfId="43541"/>
    <cellStyle name="Примечание 4 24 2 4" xfId="43542"/>
    <cellStyle name="Примечание 4 24 2 5" xfId="43543"/>
    <cellStyle name="Примечание 4 24 2 6" xfId="43544"/>
    <cellStyle name="Примечание 4 24 2 7" xfId="43545"/>
    <cellStyle name="Примечание 4 24 3" xfId="43546"/>
    <cellStyle name="Примечание 4 24 4" xfId="43547"/>
    <cellStyle name="Примечание 4 24 5" xfId="43548"/>
    <cellStyle name="Примечание 4 24 6" xfId="43549"/>
    <cellStyle name="Примечание 4 24 7" xfId="43550"/>
    <cellStyle name="Примечание 4 24 8" xfId="43551"/>
    <cellStyle name="Примечание 4 25" xfId="43552"/>
    <cellStyle name="Примечание 4 25 2" xfId="43553"/>
    <cellStyle name="Примечание 4 25 2 2" xfId="43554"/>
    <cellStyle name="Примечание 4 25 2 3" xfId="43555"/>
    <cellStyle name="Примечание 4 25 2 4" xfId="43556"/>
    <cellStyle name="Примечание 4 25 2 5" xfId="43557"/>
    <cellStyle name="Примечание 4 25 2 6" xfId="43558"/>
    <cellStyle name="Примечание 4 25 2 7" xfId="43559"/>
    <cellStyle name="Примечание 4 25 3" xfId="43560"/>
    <cellStyle name="Примечание 4 25 4" xfId="43561"/>
    <cellStyle name="Примечание 4 25 5" xfId="43562"/>
    <cellStyle name="Примечание 4 25 6" xfId="43563"/>
    <cellStyle name="Примечание 4 25 7" xfId="43564"/>
    <cellStyle name="Примечание 4 25 8" xfId="43565"/>
    <cellStyle name="Примечание 4 26" xfId="43566"/>
    <cellStyle name="Примечание 4 26 2" xfId="43567"/>
    <cellStyle name="Примечание 4 26 2 2" xfId="43568"/>
    <cellStyle name="Примечание 4 26 2 3" xfId="43569"/>
    <cellStyle name="Примечание 4 26 2 4" xfId="43570"/>
    <cellStyle name="Примечание 4 26 2 5" xfId="43571"/>
    <cellStyle name="Примечание 4 26 2 6" xfId="43572"/>
    <cellStyle name="Примечание 4 26 2 7" xfId="43573"/>
    <cellStyle name="Примечание 4 26 3" xfId="43574"/>
    <cellStyle name="Примечание 4 26 4" xfId="43575"/>
    <cellStyle name="Примечание 4 26 5" xfId="43576"/>
    <cellStyle name="Примечание 4 26 6" xfId="43577"/>
    <cellStyle name="Примечание 4 26 7" xfId="43578"/>
    <cellStyle name="Примечание 4 26 8" xfId="43579"/>
    <cellStyle name="Примечание 4 27" xfId="43580"/>
    <cellStyle name="Примечание 4 27 2" xfId="43581"/>
    <cellStyle name="Примечание 4 27 2 2" xfId="43582"/>
    <cellStyle name="Примечание 4 27 2 3" xfId="43583"/>
    <cellStyle name="Примечание 4 27 2 4" xfId="43584"/>
    <cellStyle name="Примечание 4 27 2 5" xfId="43585"/>
    <cellStyle name="Примечание 4 27 2 6" xfId="43586"/>
    <cellStyle name="Примечание 4 27 2 7" xfId="43587"/>
    <cellStyle name="Примечание 4 27 3" xfId="43588"/>
    <cellStyle name="Примечание 4 27 4" xfId="43589"/>
    <cellStyle name="Примечание 4 27 5" xfId="43590"/>
    <cellStyle name="Примечание 4 27 6" xfId="43591"/>
    <cellStyle name="Примечание 4 27 7" xfId="43592"/>
    <cellStyle name="Примечание 4 27 8" xfId="43593"/>
    <cellStyle name="Примечание 4 28" xfId="43594"/>
    <cellStyle name="Примечание 4 28 2" xfId="43595"/>
    <cellStyle name="Примечание 4 28 2 2" xfId="43596"/>
    <cellStyle name="Примечание 4 28 2 3" xfId="43597"/>
    <cellStyle name="Примечание 4 28 2 4" xfId="43598"/>
    <cellStyle name="Примечание 4 28 2 5" xfId="43599"/>
    <cellStyle name="Примечание 4 28 2 6" xfId="43600"/>
    <cellStyle name="Примечание 4 28 2 7" xfId="43601"/>
    <cellStyle name="Примечание 4 28 3" xfId="43602"/>
    <cellStyle name="Примечание 4 28 4" xfId="43603"/>
    <cellStyle name="Примечание 4 28 5" xfId="43604"/>
    <cellStyle name="Примечание 4 28 6" xfId="43605"/>
    <cellStyle name="Примечание 4 28 7" xfId="43606"/>
    <cellStyle name="Примечание 4 28 8" xfId="43607"/>
    <cellStyle name="Примечание 4 29" xfId="43608"/>
    <cellStyle name="Примечание 4 29 2" xfId="43609"/>
    <cellStyle name="Примечание 4 29 2 2" xfId="43610"/>
    <cellStyle name="Примечание 4 29 2 3" xfId="43611"/>
    <cellStyle name="Примечание 4 29 2 4" xfId="43612"/>
    <cellStyle name="Примечание 4 29 2 5" xfId="43613"/>
    <cellStyle name="Примечание 4 29 2 6" xfId="43614"/>
    <cellStyle name="Примечание 4 29 2 7" xfId="43615"/>
    <cellStyle name="Примечание 4 29 3" xfId="43616"/>
    <cellStyle name="Примечание 4 29 4" xfId="43617"/>
    <cellStyle name="Примечание 4 29 5" xfId="43618"/>
    <cellStyle name="Примечание 4 29 6" xfId="43619"/>
    <cellStyle name="Примечание 4 29 7" xfId="43620"/>
    <cellStyle name="Примечание 4 29 8" xfId="43621"/>
    <cellStyle name="Примечание 4 3" xfId="43622"/>
    <cellStyle name="Примечание 4 3 2" xfId="43623"/>
    <cellStyle name="Примечание 4 3 2 2" xfId="43624"/>
    <cellStyle name="Примечание 4 3 2 3" xfId="43625"/>
    <cellStyle name="Примечание 4 3 2 4" xfId="43626"/>
    <cellStyle name="Примечание 4 3 2 5" xfId="43627"/>
    <cellStyle name="Примечание 4 3 2 6" xfId="43628"/>
    <cellStyle name="Примечание 4 3 2 7" xfId="43629"/>
    <cellStyle name="Примечание 4 3 3" xfId="43630"/>
    <cellStyle name="Примечание 4 3 4" xfId="43631"/>
    <cellStyle name="Примечание 4 3 5" xfId="43632"/>
    <cellStyle name="Примечание 4 3 6" xfId="43633"/>
    <cellStyle name="Примечание 4 3 7" xfId="43634"/>
    <cellStyle name="Примечание 4 3 8" xfId="43635"/>
    <cellStyle name="Примечание 4 30" xfId="43636"/>
    <cellStyle name="Примечание 4 30 2" xfId="43637"/>
    <cellStyle name="Примечание 4 30 2 2" xfId="43638"/>
    <cellStyle name="Примечание 4 30 2 3" xfId="43639"/>
    <cellStyle name="Примечание 4 30 2 4" xfId="43640"/>
    <cellStyle name="Примечание 4 30 2 5" xfId="43641"/>
    <cellStyle name="Примечание 4 30 2 6" xfId="43642"/>
    <cellStyle name="Примечание 4 30 2 7" xfId="43643"/>
    <cellStyle name="Примечание 4 30 3" xfId="43644"/>
    <cellStyle name="Примечание 4 30 4" xfId="43645"/>
    <cellStyle name="Примечание 4 30 5" xfId="43646"/>
    <cellStyle name="Примечание 4 30 6" xfId="43647"/>
    <cellStyle name="Примечание 4 30 7" xfId="43648"/>
    <cellStyle name="Примечание 4 30 8" xfId="43649"/>
    <cellStyle name="Примечание 4 31" xfId="43650"/>
    <cellStyle name="Примечание 4 31 2" xfId="43651"/>
    <cellStyle name="Примечание 4 31 2 2" xfId="43652"/>
    <cellStyle name="Примечание 4 31 2 3" xfId="43653"/>
    <cellStyle name="Примечание 4 31 2 4" xfId="43654"/>
    <cellStyle name="Примечание 4 31 2 5" xfId="43655"/>
    <cellStyle name="Примечание 4 31 2 6" xfId="43656"/>
    <cellStyle name="Примечание 4 31 2 7" xfId="43657"/>
    <cellStyle name="Примечание 4 31 3" xfId="43658"/>
    <cellStyle name="Примечание 4 31 4" xfId="43659"/>
    <cellStyle name="Примечание 4 31 5" xfId="43660"/>
    <cellStyle name="Примечание 4 31 6" xfId="43661"/>
    <cellStyle name="Примечание 4 31 7" xfId="43662"/>
    <cellStyle name="Примечание 4 31 8" xfId="43663"/>
    <cellStyle name="Примечание 4 32" xfId="43664"/>
    <cellStyle name="Примечание 4 32 2" xfId="43665"/>
    <cellStyle name="Примечание 4 32 2 2" xfId="43666"/>
    <cellStyle name="Примечание 4 32 2 3" xfId="43667"/>
    <cellStyle name="Примечание 4 32 2 4" xfId="43668"/>
    <cellStyle name="Примечание 4 32 2 5" xfId="43669"/>
    <cellStyle name="Примечание 4 32 2 6" xfId="43670"/>
    <cellStyle name="Примечание 4 32 2 7" xfId="43671"/>
    <cellStyle name="Примечание 4 32 3" xfId="43672"/>
    <cellStyle name="Примечание 4 32 4" xfId="43673"/>
    <cellStyle name="Примечание 4 32 5" xfId="43674"/>
    <cellStyle name="Примечание 4 32 6" xfId="43675"/>
    <cellStyle name="Примечание 4 32 7" xfId="43676"/>
    <cellStyle name="Примечание 4 32 8" xfId="43677"/>
    <cellStyle name="Примечание 4 33" xfId="43678"/>
    <cellStyle name="Примечание 4 33 2" xfId="43679"/>
    <cellStyle name="Примечание 4 33 2 2" xfId="43680"/>
    <cellStyle name="Примечание 4 33 2 3" xfId="43681"/>
    <cellStyle name="Примечание 4 33 2 4" xfId="43682"/>
    <cellStyle name="Примечание 4 33 2 5" xfId="43683"/>
    <cellStyle name="Примечание 4 33 2 6" xfId="43684"/>
    <cellStyle name="Примечание 4 33 2 7" xfId="43685"/>
    <cellStyle name="Примечание 4 33 3" xfId="43686"/>
    <cellStyle name="Примечание 4 33 4" xfId="43687"/>
    <cellStyle name="Примечание 4 33 5" xfId="43688"/>
    <cellStyle name="Примечание 4 33 6" xfId="43689"/>
    <cellStyle name="Примечание 4 33 7" xfId="43690"/>
    <cellStyle name="Примечание 4 33 8" xfId="43691"/>
    <cellStyle name="Примечание 4 34" xfId="43692"/>
    <cellStyle name="Примечание 4 34 2" xfId="43693"/>
    <cellStyle name="Примечание 4 34 2 2" xfId="43694"/>
    <cellStyle name="Примечание 4 34 2 3" xfId="43695"/>
    <cellStyle name="Примечание 4 34 2 4" xfId="43696"/>
    <cellStyle name="Примечание 4 34 2 5" xfId="43697"/>
    <cellStyle name="Примечание 4 34 2 6" xfId="43698"/>
    <cellStyle name="Примечание 4 34 2 7" xfId="43699"/>
    <cellStyle name="Примечание 4 34 3" xfId="43700"/>
    <cellStyle name="Примечание 4 34 4" xfId="43701"/>
    <cellStyle name="Примечание 4 34 5" xfId="43702"/>
    <cellStyle name="Примечание 4 34 6" xfId="43703"/>
    <cellStyle name="Примечание 4 34 7" xfId="43704"/>
    <cellStyle name="Примечание 4 34 8" xfId="43705"/>
    <cellStyle name="Примечание 4 35" xfId="43706"/>
    <cellStyle name="Примечание 4 35 2" xfId="43707"/>
    <cellStyle name="Примечание 4 35 2 2" xfId="43708"/>
    <cellStyle name="Примечание 4 35 2 3" xfId="43709"/>
    <cellStyle name="Примечание 4 35 2 4" xfId="43710"/>
    <cellStyle name="Примечание 4 35 2 5" xfId="43711"/>
    <cellStyle name="Примечание 4 35 2 6" xfId="43712"/>
    <cellStyle name="Примечание 4 35 2 7" xfId="43713"/>
    <cellStyle name="Примечание 4 35 3" xfId="43714"/>
    <cellStyle name="Примечание 4 35 4" xfId="43715"/>
    <cellStyle name="Примечание 4 35 5" xfId="43716"/>
    <cellStyle name="Примечание 4 35 6" xfId="43717"/>
    <cellStyle name="Примечание 4 35 7" xfId="43718"/>
    <cellStyle name="Примечание 4 35 8" xfId="43719"/>
    <cellStyle name="Примечание 4 36" xfId="43720"/>
    <cellStyle name="Примечание 4 36 2" xfId="43721"/>
    <cellStyle name="Примечание 4 36 2 2" xfId="43722"/>
    <cellStyle name="Примечание 4 36 2 3" xfId="43723"/>
    <cellStyle name="Примечание 4 36 2 4" xfId="43724"/>
    <cellStyle name="Примечание 4 36 2 5" xfId="43725"/>
    <cellStyle name="Примечание 4 36 2 6" xfId="43726"/>
    <cellStyle name="Примечание 4 36 2 7" xfId="43727"/>
    <cellStyle name="Примечание 4 36 3" xfId="43728"/>
    <cellStyle name="Примечание 4 36 4" xfId="43729"/>
    <cellStyle name="Примечание 4 36 5" xfId="43730"/>
    <cellStyle name="Примечание 4 36 6" xfId="43731"/>
    <cellStyle name="Примечание 4 36 7" xfId="43732"/>
    <cellStyle name="Примечание 4 36 8" xfId="43733"/>
    <cellStyle name="Примечание 4 37" xfId="43734"/>
    <cellStyle name="Примечание 4 37 2" xfId="43735"/>
    <cellStyle name="Примечание 4 37 2 2" xfId="43736"/>
    <cellStyle name="Примечание 4 37 2 3" xfId="43737"/>
    <cellStyle name="Примечание 4 37 2 4" xfId="43738"/>
    <cellStyle name="Примечание 4 37 2 5" xfId="43739"/>
    <cellStyle name="Примечание 4 37 2 6" xfId="43740"/>
    <cellStyle name="Примечание 4 37 2 7" xfId="43741"/>
    <cellStyle name="Примечание 4 37 3" xfId="43742"/>
    <cellStyle name="Примечание 4 37 4" xfId="43743"/>
    <cellStyle name="Примечание 4 37 5" xfId="43744"/>
    <cellStyle name="Примечание 4 37 6" xfId="43745"/>
    <cellStyle name="Примечание 4 37 7" xfId="43746"/>
    <cellStyle name="Примечание 4 37 8" xfId="43747"/>
    <cellStyle name="Примечание 4 38" xfId="43748"/>
    <cellStyle name="Примечание 4 38 2" xfId="43749"/>
    <cellStyle name="Примечание 4 38 3" xfId="43750"/>
    <cellStyle name="Примечание 4 38 4" xfId="43751"/>
    <cellStyle name="Примечание 4 38 5" xfId="43752"/>
    <cellStyle name="Примечание 4 38 6" xfId="43753"/>
    <cellStyle name="Примечание 4 38 7" xfId="43754"/>
    <cellStyle name="Примечание 4 39" xfId="43755"/>
    <cellStyle name="Примечание 4 4" xfId="43756"/>
    <cellStyle name="Примечание 4 4 2" xfId="43757"/>
    <cellStyle name="Примечание 4 4 2 2" xfId="43758"/>
    <cellStyle name="Примечание 4 4 2 3" xfId="43759"/>
    <cellStyle name="Примечание 4 4 2 4" xfId="43760"/>
    <cellStyle name="Примечание 4 4 2 5" xfId="43761"/>
    <cellStyle name="Примечание 4 4 2 6" xfId="43762"/>
    <cellStyle name="Примечание 4 4 2 7" xfId="43763"/>
    <cellStyle name="Примечание 4 4 3" xfId="43764"/>
    <cellStyle name="Примечание 4 4 4" xfId="43765"/>
    <cellStyle name="Примечание 4 4 5" xfId="43766"/>
    <cellStyle name="Примечание 4 4 6" xfId="43767"/>
    <cellStyle name="Примечание 4 4 7" xfId="43768"/>
    <cellStyle name="Примечание 4 4 8" xfId="43769"/>
    <cellStyle name="Примечание 4 40" xfId="43770"/>
    <cellStyle name="Примечание 4 41" xfId="43771"/>
    <cellStyle name="Примечание 4 42" xfId="43772"/>
    <cellStyle name="Примечание 4 43" xfId="43773"/>
    <cellStyle name="Примечание 4 44" xfId="43774"/>
    <cellStyle name="Примечание 4 5" xfId="43775"/>
    <cellStyle name="Примечание 4 5 2" xfId="43776"/>
    <cellStyle name="Примечание 4 5 2 2" xfId="43777"/>
    <cellStyle name="Примечание 4 5 2 3" xfId="43778"/>
    <cellStyle name="Примечание 4 5 2 4" xfId="43779"/>
    <cellStyle name="Примечание 4 5 2 5" xfId="43780"/>
    <cellStyle name="Примечание 4 5 2 6" xfId="43781"/>
    <cellStyle name="Примечание 4 5 2 7" xfId="43782"/>
    <cellStyle name="Примечание 4 5 3" xfId="43783"/>
    <cellStyle name="Примечание 4 5 4" xfId="43784"/>
    <cellStyle name="Примечание 4 5 5" xfId="43785"/>
    <cellStyle name="Примечание 4 5 6" xfId="43786"/>
    <cellStyle name="Примечание 4 5 7" xfId="43787"/>
    <cellStyle name="Примечание 4 5 8" xfId="43788"/>
    <cellStyle name="Примечание 4 6" xfId="43789"/>
    <cellStyle name="Примечание 4 6 2" xfId="43790"/>
    <cellStyle name="Примечание 4 6 2 2" xfId="43791"/>
    <cellStyle name="Примечание 4 6 2 3" xfId="43792"/>
    <cellStyle name="Примечание 4 6 2 4" xfId="43793"/>
    <cellStyle name="Примечание 4 6 2 5" xfId="43794"/>
    <cellStyle name="Примечание 4 6 2 6" xfId="43795"/>
    <cellStyle name="Примечание 4 6 2 7" xfId="43796"/>
    <cellStyle name="Примечание 4 6 3" xfId="43797"/>
    <cellStyle name="Примечание 4 6 4" xfId="43798"/>
    <cellStyle name="Примечание 4 6 5" xfId="43799"/>
    <cellStyle name="Примечание 4 6 6" xfId="43800"/>
    <cellStyle name="Примечание 4 6 7" xfId="43801"/>
    <cellStyle name="Примечание 4 6 8" xfId="43802"/>
    <cellStyle name="Примечание 4 7" xfId="43803"/>
    <cellStyle name="Примечание 4 7 2" xfId="43804"/>
    <cellStyle name="Примечание 4 7 2 2" xfId="43805"/>
    <cellStyle name="Примечание 4 7 2 3" xfId="43806"/>
    <cellStyle name="Примечание 4 7 2 4" xfId="43807"/>
    <cellStyle name="Примечание 4 7 2 5" xfId="43808"/>
    <cellStyle name="Примечание 4 7 2 6" xfId="43809"/>
    <cellStyle name="Примечание 4 7 2 7" xfId="43810"/>
    <cellStyle name="Примечание 4 7 3" xfId="43811"/>
    <cellStyle name="Примечание 4 7 4" xfId="43812"/>
    <cellStyle name="Примечание 4 7 5" xfId="43813"/>
    <cellStyle name="Примечание 4 7 6" xfId="43814"/>
    <cellStyle name="Примечание 4 7 7" xfId="43815"/>
    <cellStyle name="Примечание 4 7 8" xfId="43816"/>
    <cellStyle name="Примечание 4 8" xfId="43817"/>
    <cellStyle name="Примечание 4 8 2" xfId="43818"/>
    <cellStyle name="Примечание 4 8 2 2" xfId="43819"/>
    <cellStyle name="Примечание 4 8 2 3" xfId="43820"/>
    <cellStyle name="Примечание 4 8 2 4" xfId="43821"/>
    <cellStyle name="Примечание 4 8 2 5" xfId="43822"/>
    <cellStyle name="Примечание 4 8 2 6" xfId="43823"/>
    <cellStyle name="Примечание 4 8 2 7" xfId="43824"/>
    <cellStyle name="Примечание 4 8 3" xfId="43825"/>
    <cellStyle name="Примечание 4 8 4" xfId="43826"/>
    <cellStyle name="Примечание 4 8 5" xfId="43827"/>
    <cellStyle name="Примечание 4 8 6" xfId="43828"/>
    <cellStyle name="Примечание 4 8 7" xfId="43829"/>
    <cellStyle name="Примечание 4 8 8" xfId="43830"/>
    <cellStyle name="Примечание 4 9" xfId="43831"/>
    <cellStyle name="Примечание 4 9 2" xfId="43832"/>
    <cellStyle name="Примечание 4 9 2 2" xfId="43833"/>
    <cellStyle name="Примечание 4 9 2 3" xfId="43834"/>
    <cellStyle name="Примечание 4 9 2 4" xfId="43835"/>
    <cellStyle name="Примечание 4 9 2 5" xfId="43836"/>
    <cellStyle name="Примечание 4 9 2 6" xfId="43837"/>
    <cellStyle name="Примечание 4 9 2 7" xfId="43838"/>
    <cellStyle name="Примечание 4 9 3" xfId="43839"/>
    <cellStyle name="Примечание 4 9 4" xfId="43840"/>
    <cellStyle name="Примечание 4 9 5" xfId="43841"/>
    <cellStyle name="Примечание 4 9 6" xfId="43842"/>
    <cellStyle name="Примечание 4 9 7" xfId="43843"/>
    <cellStyle name="Примечание 4 9 8" xfId="43844"/>
    <cellStyle name="Примечание 4_7 Расчёт тарифа 2011-2012 МЭС Востока" xfId="43845"/>
    <cellStyle name="Примечание 40" xfId="43846"/>
    <cellStyle name="Примечание 40 2" xfId="43847"/>
    <cellStyle name="Примечание 40 2 2" xfId="43848"/>
    <cellStyle name="Примечание 40 2 3" xfId="43849"/>
    <cellStyle name="Примечание 40 2 4" xfId="43850"/>
    <cellStyle name="Примечание 40 2 5" xfId="43851"/>
    <cellStyle name="Примечание 40 2 6" xfId="43852"/>
    <cellStyle name="Примечание 40 2 7" xfId="43853"/>
    <cellStyle name="Примечание 40 3" xfId="43854"/>
    <cellStyle name="Примечание 40 4" xfId="43855"/>
    <cellStyle name="Примечание 40 5" xfId="43856"/>
    <cellStyle name="Примечание 40 6" xfId="43857"/>
    <cellStyle name="Примечание 40 7" xfId="43858"/>
    <cellStyle name="Примечание 40 8" xfId="43859"/>
    <cellStyle name="Примечание 41" xfId="43860"/>
    <cellStyle name="Примечание 41 2" xfId="43861"/>
    <cellStyle name="Примечание 41 2 2" xfId="43862"/>
    <cellStyle name="Примечание 41 2 3" xfId="43863"/>
    <cellStyle name="Примечание 41 2 4" xfId="43864"/>
    <cellStyle name="Примечание 41 2 5" xfId="43865"/>
    <cellStyle name="Примечание 41 2 6" xfId="43866"/>
    <cellStyle name="Примечание 41 2 7" xfId="43867"/>
    <cellStyle name="Примечание 41 3" xfId="43868"/>
    <cellStyle name="Примечание 41 4" xfId="43869"/>
    <cellStyle name="Примечание 41 5" xfId="43870"/>
    <cellStyle name="Примечание 41 6" xfId="43871"/>
    <cellStyle name="Примечание 41 7" xfId="43872"/>
    <cellStyle name="Примечание 41 8" xfId="43873"/>
    <cellStyle name="Примечание 42" xfId="43874"/>
    <cellStyle name="Примечание 42 2" xfId="43875"/>
    <cellStyle name="Примечание 42 2 2" xfId="43876"/>
    <cellStyle name="Примечание 42 2 3" xfId="43877"/>
    <cellStyle name="Примечание 42 2 4" xfId="43878"/>
    <cellStyle name="Примечание 42 2 5" xfId="43879"/>
    <cellStyle name="Примечание 42 2 6" xfId="43880"/>
    <cellStyle name="Примечание 42 2 7" xfId="43881"/>
    <cellStyle name="Примечание 42 3" xfId="43882"/>
    <cellStyle name="Примечание 42 4" xfId="43883"/>
    <cellStyle name="Примечание 42 5" xfId="43884"/>
    <cellStyle name="Примечание 42 6" xfId="43885"/>
    <cellStyle name="Примечание 42 7" xfId="43886"/>
    <cellStyle name="Примечание 42 8" xfId="43887"/>
    <cellStyle name="Примечание 43" xfId="43888"/>
    <cellStyle name="Примечание 43 2" xfId="43889"/>
    <cellStyle name="Примечание 43 2 2" xfId="43890"/>
    <cellStyle name="Примечание 43 2 3" xfId="43891"/>
    <cellStyle name="Примечание 43 2 4" xfId="43892"/>
    <cellStyle name="Примечание 43 2 5" xfId="43893"/>
    <cellStyle name="Примечание 43 2 6" xfId="43894"/>
    <cellStyle name="Примечание 43 2 7" xfId="43895"/>
    <cellStyle name="Примечание 43 3" xfId="43896"/>
    <cellStyle name="Примечание 43 4" xfId="43897"/>
    <cellStyle name="Примечание 43 5" xfId="43898"/>
    <cellStyle name="Примечание 43 6" xfId="43899"/>
    <cellStyle name="Примечание 43 7" xfId="43900"/>
    <cellStyle name="Примечание 43 8" xfId="43901"/>
    <cellStyle name="Примечание 44" xfId="43902"/>
    <cellStyle name="Примечание 44 2" xfId="43903"/>
    <cellStyle name="Примечание 44 2 2" xfId="43904"/>
    <cellStyle name="Примечание 44 2 3" xfId="43905"/>
    <cellStyle name="Примечание 44 2 4" xfId="43906"/>
    <cellStyle name="Примечание 44 2 5" xfId="43907"/>
    <cellStyle name="Примечание 44 2 6" xfId="43908"/>
    <cellStyle name="Примечание 44 2 7" xfId="43909"/>
    <cellStyle name="Примечание 44 3" xfId="43910"/>
    <cellStyle name="Примечание 44 4" xfId="43911"/>
    <cellStyle name="Примечание 44 5" xfId="43912"/>
    <cellStyle name="Примечание 44 6" xfId="43913"/>
    <cellStyle name="Примечание 44 7" xfId="43914"/>
    <cellStyle name="Примечание 44 8" xfId="43915"/>
    <cellStyle name="Примечание 45" xfId="43916"/>
    <cellStyle name="Примечание 45 2" xfId="43917"/>
    <cellStyle name="Примечание 45 2 2" xfId="43918"/>
    <cellStyle name="Примечание 45 2 3" xfId="43919"/>
    <cellStyle name="Примечание 45 2 4" xfId="43920"/>
    <cellStyle name="Примечание 45 2 5" xfId="43921"/>
    <cellStyle name="Примечание 45 2 6" xfId="43922"/>
    <cellStyle name="Примечание 45 2 7" xfId="43923"/>
    <cellStyle name="Примечание 45 3" xfId="43924"/>
    <cellStyle name="Примечание 45 4" xfId="43925"/>
    <cellStyle name="Примечание 45 5" xfId="43926"/>
    <cellStyle name="Примечание 45 6" xfId="43927"/>
    <cellStyle name="Примечание 45 7" xfId="43928"/>
    <cellStyle name="Примечание 45 8" xfId="43929"/>
    <cellStyle name="Примечание 46" xfId="43930"/>
    <cellStyle name="Примечание 46 2" xfId="43931"/>
    <cellStyle name="Примечание 46 2 2" xfId="43932"/>
    <cellStyle name="Примечание 46 2 3" xfId="43933"/>
    <cellStyle name="Примечание 46 2 4" xfId="43934"/>
    <cellStyle name="Примечание 46 2 5" xfId="43935"/>
    <cellStyle name="Примечание 46 2 6" xfId="43936"/>
    <cellStyle name="Примечание 46 2 7" xfId="43937"/>
    <cellStyle name="Примечание 46 3" xfId="43938"/>
    <cellStyle name="Примечание 46 4" xfId="43939"/>
    <cellStyle name="Примечание 46 5" xfId="43940"/>
    <cellStyle name="Примечание 46 6" xfId="43941"/>
    <cellStyle name="Примечание 46 7" xfId="43942"/>
    <cellStyle name="Примечание 46 8" xfId="43943"/>
    <cellStyle name="Примечание 47" xfId="43944"/>
    <cellStyle name="Примечание 47 2" xfId="43945"/>
    <cellStyle name="Примечание 47 2 2" xfId="43946"/>
    <cellStyle name="Примечание 47 2 3" xfId="43947"/>
    <cellStyle name="Примечание 47 2 4" xfId="43948"/>
    <cellStyle name="Примечание 47 2 5" xfId="43949"/>
    <cellStyle name="Примечание 47 2 6" xfId="43950"/>
    <cellStyle name="Примечание 47 2 7" xfId="43951"/>
    <cellStyle name="Примечание 47 3" xfId="43952"/>
    <cellStyle name="Примечание 47 4" xfId="43953"/>
    <cellStyle name="Примечание 47 5" xfId="43954"/>
    <cellStyle name="Примечание 47 6" xfId="43955"/>
    <cellStyle name="Примечание 47 7" xfId="43956"/>
    <cellStyle name="Примечание 47 8" xfId="43957"/>
    <cellStyle name="Примечание 48" xfId="43958"/>
    <cellStyle name="Примечание 48 2" xfId="43959"/>
    <cellStyle name="Примечание 48 2 2" xfId="43960"/>
    <cellStyle name="Примечание 48 2 3" xfId="43961"/>
    <cellStyle name="Примечание 48 2 4" xfId="43962"/>
    <cellStyle name="Примечание 48 2 5" xfId="43963"/>
    <cellStyle name="Примечание 48 2 6" xfId="43964"/>
    <cellStyle name="Примечание 48 2 7" xfId="43965"/>
    <cellStyle name="Примечание 48 3" xfId="43966"/>
    <cellStyle name="Примечание 48 4" xfId="43967"/>
    <cellStyle name="Примечание 48 5" xfId="43968"/>
    <cellStyle name="Примечание 48 6" xfId="43969"/>
    <cellStyle name="Примечание 48 7" xfId="43970"/>
    <cellStyle name="Примечание 48 8" xfId="43971"/>
    <cellStyle name="Примечание 49" xfId="43972"/>
    <cellStyle name="Примечание 49 2" xfId="43973"/>
    <cellStyle name="Примечание 49 2 2" xfId="43974"/>
    <cellStyle name="Примечание 49 2 3" xfId="43975"/>
    <cellStyle name="Примечание 49 2 4" xfId="43976"/>
    <cellStyle name="Примечание 49 2 5" xfId="43977"/>
    <cellStyle name="Примечание 49 2 6" xfId="43978"/>
    <cellStyle name="Примечание 49 2 7" xfId="43979"/>
    <cellStyle name="Примечание 49 3" xfId="43980"/>
    <cellStyle name="Примечание 49 4" xfId="43981"/>
    <cellStyle name="Примечание 49 5" xfId="43982"/>
    <cellStyle name="Примечание 49 6" xfId="43983"/>
    <cellStyle name="Примечание 49 7" xfId="43984"/>
    <cellStyle name="Примечание 49 8" xfId="43985"/>
    <cellStyle name="Примечание 5" xfId="43986"/>
    <cellStyle name="Примечание 5 10" xfId="43987"/>
    <cellStyle name="Примечание 5 10 2" xfId="43988"/>
    <cellStyle name="Примечание 5 10 2 2" xfId="43989"/>
    <cellStyle name="Примечание 5 10 2 3" xfId="43990"/>
    <cellStyle name="Примечание 5 10 2 4" xfId="43991"/>
    <cellStyle name="Примечание 5 10 2 5" xfId="43992"/>
    <cellStyle name="Примечание 5 10 2 6" xfId="43993"/>
    <cellStyle name="Примечание 5 10 2 7" xfId="43994"/>
    <cellStyle name="Примечание 5 10 3" xfId="43995"/>
    <cellStyle name="Примечание 5 10 4" xfId="43996"/>
    <cellStyle name="Примечание 5 10 5" xfId="43997"/>
    <cellStyle name="Примечание 5 10 6" xfId="43998"/>
    <cellStyle name="Примечание 5 10 7" xfId="43999"/>
    <cellStyle name="Примечание 5 10 8" xfId="44000"/>
    <cellStyle name="Примечание 5 11" xfId="44001"/>
    <cellStyle name="Примечание 5 11 2" xfId="44002"/>
    <cellStyle name="Примечание 5 11 2 2" xfId="44003"/>
    <cellStyle name="Примечание 5 11 2 3" xfId="44004"/>
    <cellStyle name="Примечание 5 11 2 4" xfId="44005"/>
    <cellStyle name="Примечание 5 11 2 5" xfId="44006"/>
    <cellStyle name="Примечание 5 11 2 6" xfId="44007"/>
    <cellStyle name="Примечание 5 11 2 7" xfId="44008"/>
    <cellStyle name="Примечание 5 11 3" xfId="44009"/>
    <cellStyle name="Примечание 5 11 4" xfId="44010"/>
    <cellStyle name="Примечание 5 11 5" xfId="44011"/>
    <cellStyle name="Примечание 5 11 6" xfId="44012"/>
    <cellStyle name="Примечание 5 11 7" xfId="44013"/>
    <cellStyle name="Примечание 5 11 8" xfId="44014"/>
    <cellStyle name="Примечание 5 12" xfId="44015"/>
    <cellStyle name="Примечание 5 12 2" xfId="44016"/>
    <cellStyle name="Примечание 5 12 2 2" xfId="44017"/>
    <cellStyle name="Примечание 5 12 2 3" xfId="44018"/>
    <cellStyle name="Примечание 5 12 2 4" xfId="44019"/>
    <cellStyle name="Примечание 5 12 2 5" xfId="44020"/>
    <cellStyle name="Примечание 5 12 2 6" xfId="44021"/>
    <cellStyle name="Примечание 5 12 2 7" xfId="44022"/>
    <cellStyle name="Примечание 5 12 3" xfId="44023"/>
    <cellStyle name="Примечание 5 12 4" xfId="44024"/>
    <cellStyle name="Примечание 5 12 5" xfId="44025"/>
    <cellStyle name="Примечание 5 12 6" xfId="44026"/>
    <cellStyle name="Примечание 5 12 7" xfId="44027"/>
    <cellStyle name="Примечание 5 12 8" xfId="44028"/>
    <cellStyle name="Примечание 5 13" xfId="44029"/>
    <cellStyle name="Примечание 5 13 2" xfId="44030"/>
    <cellStyle name="Примечание 5 13 2 2" xfId="44031"/>
    <cellStyle name="Примечание 5 13 2 3" xfId="44032"/>
    <cellStyle name="Примечание 5 13 2 4" xfId="44033"/>
    <cellStyle name="Примечание 5 13 2 5" xfId="44034"/>
    <cellStyle name="Примечание 5 13 2 6" xfId="44035"/>
    <cellStyle name="Примечание 5 13 2 7" xfId="44036"/>
    <cellStyle name="Примечание 5 13 3" xfId="44037"/>
    <cellStyle name="Примечание 5 13 4" xfId="44038"/>
    <cellStyle name="Примечание 5 13 5" xfId="44039"/>
    <cellStyle name="Примечание 5 13 6" xfId="44040"/>
    <cellStyle name="Примечание 5 13 7" xfId="44041"/>
    <cellStyle name="Примечание 5 13 8" xfId="44042"/>
    <cellStyle name="Примечание 5 14" xfId="44043"/>
    <cellStyle name="Примечание 5 14 2" xfId="44044"/>
    <cellStyle name="Примечание 5 14 2 2" xfId="44045"/>
    <cellStyle name="Примечание 5 14 2 3" xfId="44046"/>
    <cellStyle name="Примечание 5 14 2 4" xfId="44047"/>
    <cellStyle name="Примечание 5 14 2 5" xfId="44048"/>
    <cellStyle name="Примечание 5 14 2 6" xfId="44049"/>
    <cellStyle name="Примечание 5 14 2 7" xfId="44050"/>
    <cellStyle name="Примечание 5 14 3" xfId="44051"/>
    <cellStyle name="Примечание 5 14 4" xfId="44052"/>
    <cellStyle name="Примечание 5 14 5" xfId="44053"/>
    <cellStyle name="Примечание 5 14 6" xfId="44054"/>
    <cellStyle name="Примечание 5 14 7" xfId="44055"/>
    <cellStyle name="Примечание 5 14 8" xfId="44056"/>
    <cellStyle name="Примечание 5 15" xfId="44057"/>
    <cellStyle name="Примечание 5 15 2" xfId="44058"/>
    <cellStyle name="Примечание 5 15 2 2" xfId="44059"/>
    <cellStyle name="Примечание 5 15 2 3" xfId="44060"/>
    <cellStyle name="Примечание 5 15 2 4" xfId="44061"/>
    <cellStyle name="Примечание 5 15 2 5" xfId="44062"/>
    <cellStyle name="Примечание 5 15 2 6" xfId="44063"/>
    <cellStyle name="Примечание 5 15 2 7" xfId="44064"/>
    <cellStyle name="Примечание 5 15 3" xfId="44065"/>
    <cellStyle name="Примечание 5 15 4" xfId="44066"/>
    <cellStyle name="Примечание 5 15 5" xfId="44067"/>
    <cellStyle name="Примечание 5 15 6" xfId="44068"/>
    <cellStyle name="Примечание 5 15 7" xfId="44069"/>
    <cellStyle name="Примечание 5 15 8" xfId="44070"/>
    <cellStyle name="Примечание 5 16" xfId="44071"/>
    <cellStyle name="Примечание 5 16 2" xfId="44072"/>
    <cellStyle name="Примечание 5 16 2 2" xfId="44073"/>
    <cellStyle name="Примечание 5 16 2 3" xfId="44074"/>
    <cellStyle name="Примечание 5 16 2 4" xfId="44075"/>
    <cellStyle name="Примечание 5 16 2 5" xfId="44076"/>
    <cellStyle name="Примечание 5 16 2 6" xfId="44077"/>
    <cellStyle name="Примечание 5 16 2 7" xfId="44078"/>
    <cellStyle name="Примечание 5 16 3" xfId="44079"/>
    <cellStyle name="Примечание 5 16 4" xfId="44080"/>
    <cellStyle name="Примечание 5 16 5" xfId="44081"/>
    <cellStyle name="Примечание 5 16 6" xfId="44082"/>
    <cellStyle name="Примечание 5 16 7" xfId="44083"/>
    <cellStyle name="Примечание 5 16 8" xfId="44084"/>
    <cellStyle name="Примечание 5 17" xfId="44085"/>
    <cellStyle name="Примечание 5 17 2" xfId="44086"/>
    <cellStyle name="Примечание 5 17 2 2" xfId="44087"/>
    <cellStyle name="Примечание 5 17 2 3" xfId="44088"/>
    <cellStyle name="Примечание 5 17 2 4" xfId="44089"/>
    <cellStyle name="Примечание 5 17 2 5" xfId="44090"/>
    <cellStyle name="Примечание 5 17 2 6" xfId="44091"/>
    <cellStyle name="Примечание 5 17 2 7" xfId="44092"/>
    <cellStyle name="Примечание 5 17 3" xfId="44093"/>
    <cellStyle name="Примечание 5 17 4" xfId="44094"/>
    <cellStyle name="Примечание 5 17 5" xfId="44095"/>
    <cellStyle name="Примечание 5 17 6" xfId="44096"/>
    <cellStyle name="Примечание 5 17 7" xfId="44097"/>
    <cellStyle name="Примечание 5 17 8" xfId="44098"/>
    <cellStyle name="Примечание 5 18" xfId="44099"/>
    <cellStyle name="Примечание 5 18 2" xfId="44100"/>
    <cellStyle name="Примечание 5 18 2 2" xfId="44101"/>
    <cellStyle name="Примечание 5 18 2 3" xfId="44102"/>
    <cellStyle name="Примечание 5 18 2 4" xfId="44103"/>
    <cellStyle name="Примечание 5 18 2 5" xfId="44104"/>
    <cellStyle name="Примечание 5 18 2 6" xfId="44105"/>
    <cellStyle name="Примечание 5 18 2 7" xfId="44106"/>
    <cellStyle name="Примечание 5 18 3" xfId="44107"/>
    <cellStyle name="Примечание 5 18 4" xfId="44108"/>
    <cellStyle name="Примечание 5 18 5" xfId="44109"/>
    <cellStyle name="Примечание 5 18 6" xfId="44110"/>
    <cellStyle name="Примечание 5 18 7" xfId="44111"/>
    <cellStyle name="Примечание 5 18 8" xfId="44112"/>
    <cellStyle name="Примечание 5 19" xfId="44113"/>
    <cellStyle name="Примечание 5 19 2" xfId="44114"/>
    <cellStyle name="Примечание 5 19 2 2" xfId="44115"/>
    <cellStyle name="Примечание 5 19 2 3" xfId="44116"/>
    <cellStyle name="Примечание 5 19 2 4" xfId="44117"/>
    <cellStyle name="Примечание 5 19 2 5" xfId="44118"/>
    <cellStyle name="Примечание 5 19 2 6" xfId="44119"/>
    <cellStyle name="Примечание 5 19 2 7" xfId="44120"/>
    <cellStyle name="Примечание 5 19 3" xfId="44121"/>
    <cellStyle name="Примечание 5 19 4" xfId="44122"/>
    <cellStyle name="Примечание 5 19 5" xfId="44123"/>
    <cellStyle name="Примечание 5 19 6" xfId="44124"/>
    <cellStyle name="Примечание 5 19 7" xfId="44125"/>
    <cellStyle name="Примечание 5 19 8" xfId="44126"/>
    <cellStyle name="Примечание 5 2" xfId="44127"/>
    <cellStyle name="Примечание 5 2 2" xfId="44128"/>
    <cellStyle name="Примечание 5 2 2 2" xfId="44129"/>
    <cellStyle name="Примечание 5 2 2 3" xfId="44130"/>
    <cellStyle name="Примечание 5 2 2 4" xfId="44131"/>
    <cellStyle name="Примечание 5 2 2 5" xfId="44132"/>
    <cellStyle name="Примечание 5 2 2 6" xfId="44133"/>
    <cellStyle name="Примечание 5 2 2 7" xfId="44134"/>
    <cellStyle name="Примечание 5 2 3" xfId="44135"/>
    <cellStyle name="Примечание 5 2 4" xfId="44136"/>
    <cellStyle name="Примечание 5 2 5" xfId="44137"/>
    <cellStyle name="Примечание 5 2 6" xfId="44138"/>
    <cellStyle name="Примечание 5 2 7" xfId="44139"/>
    <cellStyle name="Примечание 5 2 8" xfId="44140"/>
    <cellStyle name="Примечание 5 20" xfId="44141"/>
    <cellStyle name="Примечание 5 20 2" xfId="44142"/>
    <cellStyle name="Примечание 5 20 2 2" xfId="44143"/>
    <cellStyle name="Примечание 5 20 2 3" xfId="44144"/>
    <cellStyle name="Примечание 5 20 2 4" xfId="44145"/>
    <cellStyle name="Примечание 5 20 2 5" xfId="44146"/>
    <cellStyle name="Примечание 5 20 2 6" xfId="44147"/>
    <cellStyle name="Примечание 5 20 2 7" xfId="44148"/>
    <cellStyle name="Примечание 5 20 3" xfId="44149"/>
    <cellStyle name="Примечание 5 20 4" xfId="44150"/>
    <cellStyle name="Примечание 5 20 5" xfId="44151"/>
    <cellStyle name="Примечание 5 20 6" xfId="44152"/>
    <cellStyle name="Примечание 5 20 7" xfId="44153"/>
    <cellStyle name="Примечание 5 20 8" xfId="44154"/>
    <cellStyle name="Примечание 5 21" xfId="44155"/>
    <cellStyle name="Примечание 5 21 2" xfId="44156"/>
    <cellStyle name="Примечание 5 21 2 2" xfId="44157"/>
    <cellStyle name="Примечание 5 21 2 3" xfId="44158"/>
    <cellStyle name="Примечание 5 21 2 4" xfId="44159"/>
    <cellStyle name="Примечание 5 21 2 5" xfId="44160"/>
    <cellStyle name="Примечание 5 21 2 6" xfId="44161"/>
    <cellStyle name="Примечание 5 21 2 7" xfId="44162"/>
    <cellStyle name="Примечание 5 21 3" xfId="44163"/>
    <cellStyle name="Примечание 5 21 4" xfId="44164"/>
    <cellStyle name="Примечание 5 21 5" xfId="44165"/>
    <cellStyle name="Примечание 5 21 6" xfId="44166"/>
    <cellStyle name="Примечание 5 21 7" xfId="44167"/>
    <cellStyle name="Примечание 5 21 8" xfId="44168"/>
    <cellStyle name="Примечание 5 22" xfId="44169"/>
    <cellStyle name="Примечание 5 22 2" xfId="44170"/>
    <cellStyle name="Примечание 5 22 2 2" xfId="44171"/>
    <cellStyle name="Примечание 5 22 2 3" xfId="44172"/>
    <cellStyle name="Примечание 5 22 2 4" xfId="44173"/>
    <cellStyle name="Примечание 5 22 2 5" xfId="44174"/>
    <cellStyle name="Примечание 5 22 2 6" xfId="44175"/>
    <cellStyle name="Примечание 5 22 2 7" xfId="44176"/>
    <cellStyle name="Примечание 5 22 3" xfId="44177"/>
    <cellStyle name="Примечание 5 22 4" xfId="44178"/>
    <cellStyle name="Примечание 5 22 5" xfId="44179"/>
    <cellStyle name="Примечание 5 22 6" xfId="44180"/>
    <cellStyle name="Примечание 5 22 7" xfId="44181"/>
    <cellStyle name="Примечание 5 22 8" xfId="44182"/>
    <cellStyle name="Примечание 5 23" xfId="44183"/>
    <cellStyle name="Примечание 5 23 2" xfId="44184"/>
    <cellStyle name="Примечание 5 23 2 2" xfId="44185"/>
    <cellStyle name="Примечание 5 23 2 3" xfId="44186"/>
    <cellStyle name="Примечание 5 23 2 4" xfId="44187"/>
    <cellStyle name="Примечание 5 23 2 5" xfId="44188"/>
    <cellStyle name="Примечание 5 23 2 6" xfId="44189"/>
    <cellStyle name="Примечание 5 23 2 7" xfId="44190"/>
    <cellStyle name="Примечание 5 23 3" xfId="44191"/>
    <cellStyle name="Примечание 5 23 4" xfId="44192"/>
    <cellStyle name="Примечание 5 23 5" xfId="44193"/>
    <cellStyle name="Примечание 5 23 6" xfId="44194"/>
    <cellStyle name="Примечание 5 23 7" xfId="44195"/>
    <cellStyle name="Примечание 5 23 8" xfId="44196"/>
    <cellStyle name="Примечание 5 24" xfId="44197"/>
    <cellStyle name="Примечание 5 24 2" xfId="44198"/>
    <cellStyle name="Примечание 5 24 2 2" xfId="44199"/>
    <cellStyle name="Примечание 5 24 2 3" xfId="44200"/>
    <cellStyle name="Примечание 5 24 2 4" xfId="44201"/>
    <cellStyle name="Примечание 5 24 2 5" xfId="44202"/>
    <cellStyle name="Примечание 5 24 2 6" xfId="44203"/>
    <cellStyle name="Примечание 5 24 2 7" xfId="44204"/>
    <cellStyle name="Примечание 5 24 3" xfId="44205"/>
    <cellStyle name="Примечание 5 24 4" xfId="44206"/>
    <cellStyle name="Примечание 5 24 5" xfId="44207"/>
    <cellStyle name="Примечание 5 24 6" xfId="44208"/>
    <cellStyle name="Примечание 5 24 7" xfId="44209"/>
    <cellStyle name="Примечание 5 24 8" xfId="44210"/>
    <cellStyle name="Примечание 5 25" xfId="44211"/>
    <cellStyle name="Примечание 5 25 2" xfId="44212"/>
    <cellStyle name="Примечание 5 25 2 2" xfId="44213"/>
    <cellStyle name="Примечание 5 25 2 3" xfId="44214"/>
    <cellStyle name="Примечание 5 25 2 4" xfId="44215"/>
    <cellStyle name="Примечание 5 25 2 5" xfId="44216"/>
    <cellStyle name="Примечание 5 25 2 6" xfId="44217"/>
    <cellStyle name="Примечание 5 25 2 7" xfId="44218"/>
    <cellStyle name="Примечание 5 25 3" xfId="44219"/>
    <cellStyle name="Примечание 5 25 4" xfId="44220"/>
    <cellStyle name="Примечание 5 25 5" xfId="44221"/>
    <cellStyle name="Примечание 5 25 6" xfId="44222"/>
    <cellStyle name="Примечание 5 25 7" xfId="44223"/>
    <cellStyle name="Примечание 5 25 8" xfId="44224"/>
    <cellStyle name="Примечание 5 26" xfId="44225"/>
    <cellStyle name="Примечание 5 26 2" xfId="44226"/>
    <cellStyle name="Примечание 5 26 2 2" xfId="44227"/>
    <cellStyle name="Примечание 5 26 2 3" xfId="44228"/>
    <cellStyle name="Примечание 5 26 2 4" xfId="44229"/>
    <cellStyle name="Примечание 5 26 2 5" xfId="44230"/>
    <cellStyle name="Примечание 5 26 2 6" xfId="44231"/>
    <cellStyle name="Примечание 5 26 2 7" xfId="44232"/>
    <cellStyle name="Примечание 5 26 3" xfId="44233"/>
    <cellStyle name="Примечание 5 26 4" xfId="44234"/>
    <cellStyle name="Примечание 5 26 5" xfId="44235"/>
    <cellStyle name="Примечание 5 26 6" xfId="44236"/>
    <cellStyle name="Примечание 5 26 7" xfId="44237"/>
    <cellStyle name="Примечание 5 26 8" xfId="44238"/>
    <cellStyle name="Примечание 5 27" xfId="44239"/>
    <cellStyle name="Примечание 5 27 2" xfId="44240"/>
    <cellStyle name="Примечание 5 27 2 2" xfId="44241"/>
    <cellStyle name="Примечание 5 27 2 3" xfId="44242"/>
    <cellStyle name="Примечание 5 27 2 4" xfId="44243"/>
    <cellStyle name="Примечание 5 27 2 5" xfId="44244"/>
    <cellStyle name="Примечание 5 27 2 6" xfId="44245"/>
    <cellStyle name="Примечание 5 27 2 7" xfId="44246"/>
    <cellStyle name="Примечание 5 27 3" xfId="44247"/>
    <cellStyle name="Примечание 5 27 4" xfId="44248"/>
    <cellStyle name="Примечание 5 27 5" xfId="44249"/>
    <cellStyle name="Примечание 5 27 6" xfId="44250"/>
    <cellStyle name="Примечание 5 27 7" xfId="44251"/>
    <cellStyle name="Примечание 5 27 8" xfId="44252"/>
    <cellStyle name="Примечание 5 28" xfId="44253"/>
    <cellStyle name="Примечание 5 28 2" xfId="44254"/>
    <cellStyle name="Примечание 5 28 2 2" xfId="44255"/>
    <cellStyle name="Примечание 5 28 2 3" xfId="44256"/>
    <cellStyle name="Примечание 5 28 2 4" xfId="44257"/>
    <cellStyle name="Примечание 5 28 2 5" xfId="44258"/>
    <cellStyle name="Примечание 5 28 2 6" xfId="44259"/>
    <cellStyle name="Примечание 5 28 2 7" xfId="44260"/>
    <cellStyle name="Примечание 5 28 3" xfId="44261"/>
    <cellStyle name="Примечание 5 28 4" xfId="44262"/>
    <cellStyle name="Примечание 5 28 5" xfId="44263"/>
    <cellStyle name="Примечание 5 28 6" xfId="44264"/>
    <cellStyle name="Примечание 5 28 7" xfId="44265"/>
    <cellStyle name="Примечание 5 28 8" xfId="44266"/>
    <cellStyle name="Примечание 5 29" xfId="44267"/>
    <cellStyle name="Примечание 5 29 2" xfId="44268"/>
    <cellStyle name="Примечание 5 29 2 2" xfId="44269"/>
    <cellStyle name="Примечание 5 29 2 3" xfId="44270"/>
    <cellStyle name="Примечание 5 29 2 4" xfId="44271"/>
    <cellStyle name="Примечание 5 29 2 5" xfId="44272"/>
    <cellStyle name="Примечание 5 29 2 6" xfId="44273"/>
    <cellStyle name="Примечание 5 29 2 7" xfId="44274"/>
    <cellStyle name="Примечание 5 29 3" xfId="44275"/>
    <cellStyle name="Примечание 5 29 4" xfId="44276"/>
    <cellStyle name="Примечание 5 29 5" xfId="44277"/>
    <cellStyle name="Примечание 5 29 6" xfId="44278"/>
    <cellStyle name="Примечание 5 29 7" xfId="44279"/>
    <cellStyle name="Примечание 5 29 8" xfId="44280"/>
    <cellStyle name="Примечание 5 3" xfId="44281"/>
    <cellStyle name="Примечание 5 3 2" xfId="44282"/>
    <cellStyle name="Примечание 5 3 2 2" xfId="44283"/>
    <cellStyle name="Примечание 5 3 2 3" xfId="44284"/>
    <cellStyle name="Примечание 5 3 2 4" xfId="44285"/>
    <cellStyle name="Примечание 5 3 2 5" xfId="44286"/>
    <cellStyle name="Примечание 5 3 2 6" xfId="44287"/>
    <cellStyle name="Примечание 5 3 2 7" xfId="44288"/>
    <cellStyle name="Примечание 5 3 3" xfId="44289"/>
    <cellStyle name="Примечание 5 3 4" xfId="44290"/>
    <cellStyle name="Примечание 5 3 5" xfId="44291"/>
    <cellStyle name="Примечание 5 3 6" xfId="44292"/>
    <cellStyle name="Примечание 5 3 7" xfId="44293"/>
    <cellStyle name="Примечание 5 3 8" xfId="44294"/>
    <cellStyle name="Примечание 5 30" xfId="44295"/>
    <cellStyle name="Примечание 5 30 2" xfId="44296"/>
    <cellStyle name="Примечание 5 30 2 2" xfId="44297"/>
    <cellStyle name="Примечание 5 30 2 3" xfId="44298"/>
    <cellStyle name="Примечание 5 30 2 4" xfId="44299"/>
    <cellStyle name="Примечание 5 30 2 5" xfId="44300"/>
    <cellStyle name="Примечание 5 30 2 6" xfId="44301"/>
    <cellStyle name="Примечание 5 30 2 7" xfId="44302"/>
    <cellStyle name="Примечание 5 30 3" xfId="44303"/>
    <cellStyle name="Примечание 5 30 4" xfId="44304"/>
    <cellStyle name="Примечание 5 30 5" xfId="44305"/>
    <cellStyle name="Примечание 5 30 6" xfId="44306"/>
    <cellStyle name="Примечание 5 30 7" xfId="44307"/>
    <cellStyle name="Примечание 5 30 8" xfId="44308"/>
    <cellStyle name="Примечание 5 31" xfId="44309"/>
    <cellStyle name="Примечание 5 31 2" xfId="44310"/>
    <cellStyle name="Примечание 5 31 2 2" xfId="44311"/>
    <cellStyle name="Примечание 5 31 2 3" xfId="44312"/>
    <cellStyle name="Примечание 5 31 2 4" xfId="44313"/>
    <cellStyle name="Примечание 5 31 2 5" xfId="44314"/>
    <cellStyle name="Примечание 5 31 2 6" xfId="44315"/>
    <cellStyle name="Примечание 5 31 2 7" xfId="44316"/>
    <cellStyle name="Примечание 5 31 3" xfId="44317"/>
    <cellStyle name="Примечание 5 31 4" xfId="44318"/>
    <cellStyle name="Примечание 5 31 5" xfId="44319"/>
    <cellStyle name="Примечание 5 31 6" xfId="44320"/>
    <cellStyle name="Примечание 5 31 7" xfId="44321"/>
    <cellStyle name="Примечание 5 31 8" xfId="44322"/>
    <cellStyle name="Примечание 5 32" xfId="44323"/>
    <cellStyle name="Примечание 5 32 2" xfId="44324"/>
    <cellStyle name="Примечание 5 32 2 2" xfId="44325"/>
    <cellStyle name="Примечание 5 32 2 3" xfId="44326"/>
    <cellStyle name="Примечание 5 32 2 4" xfId="44327"/>
    <cellStyle name="Примечание 5 32 2 5" xfId="44328"/>
    <cellStyle name="Примечание 5 32 2 6" xfId="44329"/>
    <cellStyle name="Примечание 5 32 2 7" xfId="44330"/>
    <cellStyle name="Примечание 5 32 3" xfId="44331"/>
    <cellStyle name="Примечание 5 32 4" xfId="44332"/>
    <cellStyle name="Примечание 5 32 5" xfId="44333"/>
    <cellStyle name="Примечание 5 32 6" xfId="44334"/>
    <cellStyle name="Примечание 5 32 7" xfId="44335"/>
    <cellStyle name="Примечание 5 32 8" xfId="44336"/>
    <cellStyle name="Примечание 5 33" xfId="44337"/>
    <cellStyle name="Примечание 5 33 2" xfId="44338"/>
    <cellStyle name="Примечание 5 33 2 2" xfId="44339"/>
    <cellStyle name="Примечание 5 33 2 3" xfId="44340"/>
    <cellStyle name="Примечание 5 33 2 4" xfId="44341"/>
    <cellStyle name="Примечание 5 33 2 5" xfId="44342"/>
    <cellStyle name="Примечание 5 33 2 6" xfId="44343"/>
    <cellStyle name="Примечание 5 33 2 7" xfId="44344"/>
    <cellStyle name="Примечание 5 33 3" xfId="44345"/>
    <cellStyle name="Примечание 5 33 4" xfId="44346"/>
    <cellStyle name="Примечание 5 33 5" xfId="44347"/>
    <cellStyle name="Примечание 5 33 6" xfId="44348"/>
    <cellStyle name="Примечание 5 33 7" xfId="44349"/>
    <cellStyle name="Примечание 5 33 8" xfId="44350"/>
    <cellStyle name="Примечание 5 34" xfId="44351"/>
    <cellStyle name="Примечание 5 34 2" xfId="44352"/>
    <cellStyle name="Примечание 5 34 2 2" xfId="44353"/>
    <cellStyle name="Примечание 5 34 2 3" xfId="44354"/>
    <cellStyle name="Примечание 5 34 2 4" xfId="44355"/>
    <cellStyle name="Примечание 5 34 2 5" xfId="44356"/>
    <cellStyle name="Примечание 5 34 2 6" xfId="44357"/>
    <cellStyle name="Примечание 5 34 2 7" xfId="44358"/>
    <cellStyle name="Примечание 5 34 3" xfId="44359"/>
    <cellStyle name="Примечание 5 34 4" xfId="44360"/>
    <cellStyle name="Примечание 5 34 5" xfId="44361"/>
    <cellStyle name="Примечание 5 34 6" xfId="44362"/>
    <cellStyle name="Примечание 5 34 7" xfId="44363"/>
    <cellStyle name="Примечание 5 34 8" xfId="44364"/>
    <cellStyle name="Примечание 5 35" xfId="44365"/>
    <cellStyle name="Примечание 5 35 2" xfId="44366"/>
    <cellStyle name="Примечание 5 35 2 2" xfId="44367"/>
    <cellStyle name="Примечание 5 35 2 3" xfId="44368"/>
    <cellStyle name="Примечание 5 35 2 4" xfId="44369"/>
    <cellStyle name="Примечание 5 35 2 5" xfId="44370"/>
    <cellStyle name="Примечание 5 35 2 6" xfId="44371"/>
    <cellStyle name="Примечание 5 35 2 7" xfId="44372"/>
    <cellStyle name="Примечание 5 35 3" xfId="44373"/>
    <cellStyle name="Примечание 5 35 4" xfId="44374"/>
    <cellStyle name="Примечание 5 35 5" xfId="44375"/>
    <cellStyle name="Примечание 5 35 6" xfId="44376"/>
    <cellStyle name="Примечание 5 35 7" xfId="44377"/>
    <cellStyle name="Примечание 5 35 8" xfId="44378"/>
    <cellStyle name="Примечание 5 36" xfId="44379"/>
    <cellStyle name="Примечание 5 36 2" xfId="44380"/>
    <cellStyle name="Примечание 5 36 2 2" xfId="44381"/>
    <cellStyle name="Примечание 5 36 2 3" xfId="44382"/>
    <cellStyle name="Примечание 5 36 2 4" xfId="44383"/>
    <cellStyle name="Примечание 5 36 2 5" xfId="44384"/>
    <cellStyle name="Примечание 5 36 2 6" xfId="44385"/>
    <cellStyle name="Примечание 5 36 2 7" xfId="44386"/>
    <cellStyle name="Примечание 5 36 3" xfId="44387"/>
    <cellStyle name="Примечание 5 36 4" xfId="44388"/>
    <cellStyle name="Примечание 5 36 5" xfId="44389"/>
    <cellStyle name="Примечание 5 36 6" xfId="44390"/>
    <cellStyle name="Примечание 5 36 7" xfId="44391"/>
    <cellStyle name="Примечание 5 36 8" xfId="44392"/>
    <cellStyle name="Примечание 5 37" xfId="44393"/>
    <cellStyle name="Примечание 5 37 2" xfId="44394"/>
    <cellStyle name="Примечание 5 37 2 2" xfId="44395"/>
    <cellStyle name="Примечание 5 37 2 3" xfId="44396"/>
    <cellStyle name="Примечание 5 37 2 4" xfId="44397"/>
    <cellStyle name="Примечание 5 37 2 5" xfId="44398"/>
    <cellStyle name="Примечание 5 37 2 6" xfId="44399"/>
    <cellStyle name="Примечание 5 37 2 7" xfId="44400"/>
    <cellStyle name="Примечание 5 37 3" xfId="44401"/>
    <cellStyle name="Примечание 5 37 4" xfId="44402"/>
    <cellStyle name="Примечание 5 37 5" xfId="44403"/>
    <cellStyle name="Примечание 5 37 6" xfId="44404"/>
    <cellStyle name="Примечание 5 37 7" xfId="44405"/>
    <cellStyle name="Примечание 5 37 8" xfId="44406"/>
    <cellStyle name="Примечание 5 38" xfId="44407"/>
    <cellStyle name="Примечание 5 38 2" xfId="44408"/>
    <cellStyle name="Примечание 5 39" xfId="44409"/>
    <cellStyle name="Примечание 5 4" xfId="44410"/>
    <cellStyle name="Примечание 5 4 2" xfId="44411"/>
    <cellStyle name="Примечание 5 4 2 2" xfId="44412"/>
    <cellStyle name="Примечание 5 4 2 3" xfId="44413"/>
    <cellStyle name="Примечание 5 4 2 4" xfId="44414"/>
    <cellStyle name="Примечание 5 4 2 5" xfId="44415"/>
    <cellStyle name="Примечание 5 4 2 6" xfId="44416"/>
    <cellStyle name="Примечание 5 4 2 7" xfId="44417"/>
    <cellStyle name="Примечание 5 4 3" xfId="44418"/>
    <cellStyle name="Примечание 5 4 4" xfId="44419"/>
    <cellStyle name="Примечание 5 4 5" xfId="44420"/>
    <cellStyle name="Примечание 5 4 6" xfId="44421"/>
    <cellStyle name="Примечание 5 4 7" xfId="44422"/>
    <cellStyle name="Примечание 5 4 8" xfId="44423"/>
    <cellStyle name="Примечание 5 5" xfId="44424"/>
    <cellStyle name="Примечание 5 5 2" xfId="44425"/>
    <cellStyle name="Примечание 5 5 2 2" xfId="44426"/>
    <cellStyle name="Примечание 5 5 2 3" xfId="44427"/>
    <cellStyle name="Примечание 5 5 2 4" xfId="44428"/>
    <cellStyle name="Примечание 5 5 2 5" xfId="44429"/>
    <cellStyle name="Примечание 5 5 2 6" xfId="44430"/>
    <cellStyle name="Примечание 5 5 2 7" xfId="44431"/>
    <cellStyle name="Примечание 5 5 3" xfId="44432"/>
    <cellStyle name="Примечание 5 5 4" xfId="44433"/>
    <cellStyle name="Примечание 5 5 5" xfId="44434"/>
    <cellStyle name="Примечание 5 5 6" xfId="44435"/>
    <cellStyle name="Примечание 5 5 7" xfId="44436"/>
    <cellStyle name="Примечание 5 5 8" xfId="44437"/>
    <cellStyle name="Примечание 5 6" xfId="44438"/>
    <cellStyle name="Примечание 5 6 2" xfId="44439"/>
    <cellStyle name="Примечание 5 6 2 2" xfId="44440"/>
    <cellStyle name="Примечание 5 6 2 3" xfId="44441"/>
    <cellStyle name="Примечание 5 6 2 4" xfId="44442"/>
    <cellStyle name="Примечание 5 6 2 5" xfId="44443"/>
    <cellStyle name="Примечание 5 6 2 6" xfId="44444"/>
    <cellStyle name="Примечание 5 6 2 7" xfId="44445"/>
    <cellStyle name="Примечание 5 6 3" xfId="44446"/>
    <cellStyle name="Примечание 5 6 4" xfId="44447"/>
    <cellStyle name="Примечание 5 6 5" xfId="44448"/>
    <cellStyle name="Примечание 5 6 6" xfId="44449"/>
    <cellStyle name="Примечание 5 6 7" xfId="44450"/>
    <cellStyle name="Примечание 5 6 8" xfId="44451"/>
    <cellStyle name="Примечание 5 7" xfId="44452"/>
    <cellStyle name="Примечание 5 7 2" xfId="44453"/>
    <cellStyle name="Примечание 5 7 2 2" xfId="44454"/>
    <cellStyle name="Примечание 5 7 2 3" xfId="44455"/>
    <cellStyle name="Примечание 5 7 2 4" xfId="44456"/>
    <cellStyle name="Примечание 5 7 2 5" xfId="44457"/>
    <cellStyle name="Примечание 5 7 2 6" xfId="44458"/>
    <cellStyle name="Примечание 5 7 2 7" xfId="44459"/>
    <cellStyle name="Примечание 5 7 3" xfId="44460"/>
    <cellStyle name="Примечание 5 7 4" xfId="44461"/>
    <cellStyle name="Примечание 5 7 5" xfId="44462"/>
    <cellStyle name="Примечание 5 7 6" xfId="44463"/>
    <cellStyle name="Примечание 5 7 7" xfId="44464"/>
    <cellStyle name="Примечание 5 7 8" xfId="44465"/>
    <cellStyle name="Примечание 5 8" xfId="44466"/>
    <cellStyle name="Примечание 5 8 2" xfId="44467"/>
    <cellStyle name="Примечание 5 8 2 2" xfId="44468"/>
    <cellStyle name="Примечание 5 8 2 3" xfId="44469"/>
    <cellStyle name="Примечание 5 8 2 4" xfId="44470"/>
    <cellStyle name="Примечание 5 8 2 5" xfId="44471"/>
    <cellStyle name="Примечание 5 8 2 6" xfId="44472"/>
    <cellStyle name="Примечание 5 8 2 7" xfId="44473"/>
    <cellStyle name="Примечание 5 8 3" xfId="44474"/>
    <cellStyle name="Примечание 5 8 4" xfId="44475"/>
    <cellStyle name="Примечание 5 8 5" xfId="44476"/>
    <cellStyle name="Примечание 5 8 6" xfId="44477"/>
    <cellStyle name="Примечание 5 8 7" xfId="44478"/>
    <cellStyle name="Примечание 5 8 8" xfId="44479"/>
    <cellStyle name="Примечание 5 9" xfId="44480"/>
    <cellStyle name="Примечание 5 9 2" xfId="44481"/>
    <cellStyle name="Примечание 5 9 2 2" xfId="44482"/>
    <cellStyle name="Примечание 5 9 2 3" xfId="44483"/>
    <cellStyle name="Примечание 5 9 2 4" xfId="44484"/>
    <cellStyle name="Примечание 5 9 2 5" xfId="44485"/>
    <cellStyle name="Примечание 5 9 2 6" xfId="44486"/>
    <cellStyle name="Примечание 5 9 2 7" xfId="44487"/>
    <cellStyle name="Примечание 5 9 3" xfId="44488"/>
    <cellStyle name="Примечание 5 9 4" xfId="44489"/>
    <cellStyle name="Примечание 5 9 5" xfId="44490"/>
    <cellStyle name="Примечание 5 9 6" xfId="44491"/>
    <cellStyle name="Примечание 5 9 7" xfId="44492"/>
    <cellStyle name="Примечание 5 9 8" xfId="44493"/>
    <cellStyle name="Примечание 5_7 Расчёт тарифа 2011-2012 МЭС Востока" xfId="44494"/>
    <cellStyle name="Примечание 50" xfId="44495"/>
    <cellStyle name="Примечание 50 2" xfId="44496"/>
    <cellStyle name="Примечание 50 2 2" xfId="44497"/>
    <cellStyle name="Примечание 50 2 3" xfId="44498"/>
    <cellStyle name="Примечание 50 2 4" xfId="44499"/>
    <cellStyle name="Примечание 50 2 5" xfId="44500"/>
    <cellStyle name="Примечание 50 2 6" xfId="44501"/>
    <cellStyle name="Примечание 50 2 7" xfId="44502"/>
    <cellStyle name="Примечание 50 3" xfId="44503"/>
    <cellStyle name="Примечание 50 4" xfId="44504"/>
    <cellStyle name="Примечание 50 5" xfId="44505"/>
    <cellStyle name="Примечание 50 6" xfId="44506"/>
    <cellStyle name="Примечание 50 7" xfId="44507"/>
    <cellStyle name="Примечание 50 8" xfId="44508"/>
    <cellStyle name="Примечание 51" xfId="44509"/>
    <cellStyle name="Примечание 51 2" xfId="44510"/>
    <cellStyle name="Примечание 51 2 2" xfId="44511"/>
    <cellStyle name="Примечание 51 2 3" xfId="44512"/>
    <cellStyle name="Примечание 51 2 4" xfId="44513"/>
    <cellStyle name="Примечание 51 2 5" xfId="44514"/>
    <cellStyle name="Примечание 51 2 6" xfId="44515"/>
    <cellStyle name="Примечание 51 2 7" xfId="44516"/>
    <cellStyle name="Примечание 51 3" xfId="44517"/>
    <cellStyle name="Примечание 51 4" xfId="44518"/>
    <cellStyle name="Примечание 51 5" xfId="44519"/>
    <cellStyle name="Примечание 51 6" xfId="44520"/>
    <cellStyle name="Примечание 51 7" xfId="44521"/>
    <cellStyle name="Примечание 51 8" xfId="44522"/>
    <cellStyle name="Примечание 52" xfId="44523"/>
    <cellStyle name="Примечание 53" xfId="44524"/>
    <cellStyle name="Примечание 54" xfId="44525"/>
    <cellStyle name="Примечание 55" xfId="44526"/>
    <cellStyle name="Примечание 6" xfId="44527"/>
    <cellStyle name="Примечание 6 10" xfId="44528"/>
    <cellStyle name="Примечание 6 10 2" xfId="44529"/>
    <cellStyle name="Примечание 6 10 2 2" xfId="44530"/>
    <cellStyle name="Примечание 6 10 2 3" xfId="44531"/>
    <cellStyle name="Примечание 6 10 2 4" xfId="44532"/>
    <cellStyle name="Примечание 6 10 2 5" xfId="44533"/>
    <cellStyle name="Примечание 6 10 2 6" xfId="44534"/>
    <cellStyle name="Примечание 6 10 2 7" xfId="44535"/>
    <cellStyle name="Примечание 6 10 3" xfId="44536"/>
    <cellStyle name="Примечание 6 10 4" xfId="44537"/>
    <cellStyle name="Примечание 6 10 5" xfId="44538"/>
    <cellStyle name="Примечание 6 10 6" xfId="44539"/>
    <cellStyle name="Примечание 6 10 7" xfId="44540"/>
    <cellStyle name="Примечание 6 10 8" xfId="44541"/>
    <cellStyle name="Примечание 6 11" xfId="44542"/>
    <cellStyle name="Примечание 6 11 2" xfId="44543"/>
    <cellStyle name="Примечание 6 11 2 2" xfId="44544"/>
    <cellStyle name="Примечание 6 11 2 3" xfId="44545"/>
    <cellStyle name="Примечание 6 11 2 4" xfId="44546"/>
    <cellStyle name="Примечание 6 11 2 5" xfId="44547"/>
    <cellStyle name="Примечание 6 11 2 6" xfId="44548"/>
    <cellStyle name="Примечание 6 11 2 7" xfId="44549"/>
    <cellStyle name="Примечание 6 11 3" xfId="44550"/>
    <cellStyle name="Примечание 6 11 4" xfId="44551"/>
    <cellStyle name="Примечание 6 11 5" xfId="44552"/>
    <cellStyle name="Примечание 6 11 6" xfId="44553"/>
    <cellStyle name="Примечание 6 11 7" xfId="44554"/>
    <cellStyle name="Примечание 6 11 8" xfId="44555"/>
    <cellStyle name="Примечание 6 12" xfId="44556"/>
    <cellStyle name="Примечание 6 12 2" xfId="44557"/>
    <cellStyle name="Примечание 6 12 2 2" xfId="44558"/>
    <cellStyle name="Примечание 6 12 2 3" xfId="44559"/>
    <cellStyle name="Примечание 6 12 2 4" xfId="44560"/>
    <cellStyle name="Примечание 6 12 2 5" xfId="44561"/>
    <cellStyle name="Примечание 6 12 2 6" xfId="44562"/>
    <cellStyle name="Примечание 6 12 2 7" xfId="44563"/>
    <cellStyle name="Примечание 6 12 3" xfId="44564"/>
    <cellStyle name="Примечание 6 12 4" xfId="44565"/>
    <cellStyle name="Примечание 6 12 5" xfId="44566"/>
    <cellStyle name="Примечание 6 12 6" xfId="44567"/>
    <cellStyle name="Примечание 6 12 7" xfId="44568"/>
    <cellStyle name="Примечание 6 12 8" xfId="44569"/>
    <cellStyle name="Примечание 6 13" xfId="44570"/>
    <cellStyle name="Примечание 6 13 2" xfId="44571"/>
    <cellStyle name="Примечание 6 13 2 2" xfId="44572"/>
    <cellStyle name="Примечание 6 13 2 3" xfId="44573"/>
    <cellStyle name="Примечание 6 13 2 4" xfId="44574"/>
    <cellStyle name="Примечание 6 13 2 5" xfId="44575"/>
    <cellStyle name="Примечание 6 13 2 6" xfId="44576"/>
    <cellStyle name="Примечание 6 13 2 7" xfId="44577"/>
    <cellStyle name="Примечание 6 13 3" xfId="44578"/>
    <cellStyle name="Примечание 6 13 4" xfId="44579"/>
    <cellStyle name="Примечание 6 13 5" xfId="44580"/>
    <cellStyle name="Примечание 6 13 6" xfId="44581"/>
    <cellStyle name="Примечание 6 13 7" xfId="44582"/>
    <cellStyle name="Примечание 6 13 8" xfId="44583"/>
    <cellStyle name="Примечание 6 14" xfId="44584"/>
    <cellStyle name="Примечание 6 14 2" xfId="44585"/>
    <cellStyle name="Примечание 6 14 2 2" xfId="44586"/>
    <cellStyle name="Примечание 6 14 2 3" xfId="44587"/>
    <cellStyle name="Примечание 6 14 2 4" xfId="44588"/>
    <cellStyle name="Примечание 6 14 2 5" xfId="44589"/>
    <cellStyle name="Примечание 6 14 2 6" xfId="44590"/>
    <cellStyle name="Примечание 6 14 2 7" xfId="44591"/>
    <cellStyle name="Примечание 6 14 3" xfId="44592"/>
    <cellStyle name="Примечание 6 14 4" xfId="44593"/>
    <cellStyle name="Примечание 6 14 5" xfId="44594"/>
    <cellStyle name="Примечание 6 14 6" xfId="44595"/>
    <cellStyle name="Примечание 6 14 7" xfId="44596"/>
    <cellStyle name="Примечание 6 14 8" xfId="44597"/>
    <cellStyle name="Примечание 6 15" xfId="44598"/>
    <cellStyle name="Примечание 6 15 2" xfId="44599"/>
    <cellStyle name="Примечание 6 15 2 2" xfId="44600"/>
    <cellStyle name="Примечание 6 15 2 3" xfId="44601"/>
    <cellStyle name="Примечание 6 15 2 4" xfId="44602"/>
    <cellStyle name="Примечание 6 15 2 5" xfId="44603"/>
    <cellStyle name="Примечание 6 15 2 6" xfId="44604"/>
    <cellStyle name="Примечание 6 15 2 7" xfId="44605"/>
    <cellStyle name="Примечание 6 15 3" xfId="44606"/>
    <cellStyle name="Примечание 6 15 4" xfId="44607"/>
    <cellStyle name="Примечание 6 15 5" xfId="44608"/>
    <cellStyle name="Примечание 6 15 6" xfId="44609"/>
    <cellStyle name="Примечание 6 15 7" xfId="44610"/>
    <cellStyle name="Примечание 6 15 8" xfId="44611"/>
    <cellStyle name="Примечание 6 16" xfId="44612"/>
    <cellStyle name="Примечание 6 16 2" xfId="44613"/>
    <cellStyle name="Примечание 6 16 2 2" xfId="44614"/>
    <cellStyle name="Примечание 6 16 2 3" xfId="44615"/>
    <cellStyle name="Примечание 6 16 2 4" xfId="44616"/>
    <cellStyle name="Примечание 6 16 2 5" xfId="44617"/>
    <cellStyle name="Примечание 6 16 2 6" xfId="44618"/>
    <cellStyle name="Примечание 6 16 2 7" xfId="44619"/>
    <cellStyle name="Примечание 6 16 3" xfId="44620"/>
    <cellStyle name="Примечание 6 16 4" xfId="44621"/>
    <cellStyle name="Примечание 6 16 5" xfId="44622"/>
    <cellStyle name="Примечание 6 16 6" xfId="44623"/>
    <cellStyle name="Примечание 6 16 7" xfId="44624"/>
    <cellStyle name="Примечание 6 16 8" xfId="44625"/>
    <cellStyle name="Примечание 6 17" xfId="44626"/>
    <cellStyle name="Примечание 6 17 2" xfId="44627"/>
    <cellStyle name="Примечание 6 17 2 2" xfId="44628"/>
    <cellStyle name="Примечание 6 17 2 3" xfId="44629"/>
    <cellStyle name="Примечание 6 17 2 4" xfId="44630"/>
    <cellStyle name="Примечание 6 17 2 5" xfId="44631"/>
    <cellStyle name="Примечание 6 17 2 6" xfId="44632"/>
    <cellStyle name="Примечание 6 17 2 7" xfId="44633"/>
    <cellStyle name="Примечание 6 17 3" xfId="44634"/>
    <cellStyle name="Примечание 6 17 4" xfId="44635"/>
    <cellStyle name="Примечание 6 17 5" xfId="44636"/>
    <cellStyle name="Примечание 6 17 6" xfId="44637"/>
    <cellStyle name="Примечание 6 17 7" xfId="44638"/>
    <cellStyle name="Примечание 6 17 8" xfId="44639"/>
    <cellStyle name="Примечание 6 18" xfId="44640"/>
    <cellStyle name="Примечание 6 18 2" xfId="44641"/>
    <cellStyle name="Примечание 6 18 2 2" xfId="44642"/>
    <cellStyle name="Примечание 6 18 2 3" xfId="44643"/>
    <cellStyle name="Примечание 6 18 2 4" xfId="44644"/>
    <cellStyle name="Примечание 6 18 2 5" xfId="44645"/>
    <cellStyle name="Примечание 6 18 2 6" xfId="44646"/>
    <cellStyle name="Примечание 6 18 2 7" xfId="44647"/>
    <cellStyle name="Примечание 6 18 3" xfId="44648"/>
    <cellStyle name="Примечание 6 18 4" xfId="44649"/>
    <cellStyle name="Примечание 6 18 5" xfId="44650"/>
    <cellStyle name="Примечание 6 18 6" xfId="44651"/>
    <cellStyle name="Примечание 6 18 7" xfId="44652"/>
    <cellStyle name="Примечание 6 18 8" xfId="44653"/>
    <cellStyle name="Примечание 6 19" xfId="44654"/>
    <cellStyle name="Примечание 6 19 2" xfId="44655"/>
    <cellStyle name="Примечание 6 19 2 2" xfId="44656"/>
    <cellStyle name="Примечание 6 19 2 3" xfId="44657"/>
    <cellStyle name="Примечание 6 19 2 4" xfId="44658"/>
    <cellStyle name="Примечание 6 19 2 5" xfId="44659"/>
    <cellStyle name="Примечание 6 19 2 6" xfId="44660"/>
    <cellStyle name="Примечание 6 19 2 7" xfId="44661"/>
    <cellStyle name="Примечание 6 19 3" xfId="44662"/>
    <cellStyle name="Примечание 6 19 4" xfId="44663"/>
    <cellStyle name="Примечание 6 19 5" xfId="44664"/>
    <cellStyle name="Примечание 6 19 6" xfId="44665"/>
    <cellStyle name="Примечание 6 19 7" xfId="44666"/>
    <cellStyle name="Примечание 6 19 8" xfId="44667"/>
    <cellStyle name="Примечание 6 2" xfId="44668"/>
    <cellStyle name="Примечание 6 2 2" xfId="44669"/>
    <cellStyle name="Примечание 6 2 2 2" xfId="44670"/>
    <cellStyle name="Примечание 6 2 2 3" xfId="44671"/>
    <cellStyle name="Примечание 6 2 2 4" xfId="44672"/>
    <cellStyle name="Примечание 6 2 2 5" xfId="44673"/>
    <cellStyle name="Примечание 6 2 2 6" xfId="44674"/>
    <cellStyle name="Примечание 6 2 2 7" xfId="44675"/>
    <cellStyle name="Примечание 6 2 3" xfId="44676"/>
    <cellStyle name="Примечание 6 2 4" xfId="44677"/>
    <cellStyle name="Примечание 6 2 5" xfId="44678"/>
    <cellStyle name="Примечание 6 2 6" xfId="44679"/>
    <cellStyle name="Примечание 6 2 7" xfId="44680"/>
    <cellStyle name="Примечание 6 2 8" xfId="44681"/>
    <cellStyle name="Примечание 6 20" xfId="44682"/>
    <cellStyle name="Примечание 6 20 2" xfId="44683"/>
    <cellStyle name="Примечание 6 20 2 2" xfId="44684"/>
    <cellStyle name="Примечание 6 20 2 3" xfId="44685"/>
    <cellStyle name="Примечание 6 20 2 4" xfId="44686"/>
    <cellStyle name="Примечание 6 20 2 5" xfId="44687"/>
    <cellStyle name="Примечание 6 20 2 6" xfId="44688"/>
    <cellStyle name="Примечание 6 20 2 7" xfId="44689"/>
    <cellStyle name="Примечание 6 20 3" xfId="44690"/>
    <cellStyle name="Примечание 6 20 4" xfId="44691"/>
    <cellStyle name="Примечание 6 20 5" xfId="44692"/>
    <cellStyle name="Примечание 6 20 6" xfId="44693"/>
    <cellStyle name="Примечание 6 20 7" xfId="44694"/>
    <cellStyle name="Примечание 6 20 8" xfId="44695"/>
    <cellStyle name="Примечание 6 21" xfId="44696"/>
    <cellStyle name="Примечание 6 21 2" xfId="44697"/>
    <cellStyle name="Примечание 6 21 2 2" xfId="44698"/>
    <cellStyle name="Примечание 6 21 2 3" xfId="44699"/>
    <cellStyle name="Примечание 6 21 2 4" xfId="44700"/>
    <cellStyle name="Примечание 6 21 2 5" xfId="44701"/>
    <cellStyle name="Примечание 6 21 2 6" xfId="44702"/>
    <cellStyle name="Примечание 6 21 2 7" xfId="44703"/>
    <cellStyle name="Примечание 6 21 3" xfId="44704"/>
    <cellStyle name="Примечание 6 21 4" xfId="44705"/>
    <cellStyle name="Примечание 6 21 5" xfId="44706"/>
    <cellStyle name="Примечание 6 21 6" xfId="44707"/>
    <cellStyle name="Примечание 6 21 7" xfId="44708"/>
    <cellStyle name="Примечание 6 21 8" xfId="44709"/>
    <cellStyle name="Примечание 6 22" xfId="44710"/>
    <cellStyle name="Примечание 6 22 2" xfId="44711"/>
    <cellStyle name="Примечание 6 22 2 2" xfId="44712"/>
    <cellStyle name="Примечание 6 22 2 3" xfId="44713"/>
    <cellStyle name="Примечание 6 22 2 4" xfId="44714"/>
    <cellStyle name="Примечание 6 22 2 5" xfId="44715"/>
    <cellStyle name="Примечание 6 22 2 6" xfId="44716"/>
    <cellStyle name="Примечание 6 22 2 7" xfId="44717"/>
    <cellStyle name="Примечание 6 22 3" xfId="44718"/>
    <cellStyle name="Примечание 6 22 4" xfId="44719"/>
    <cellStyle name="Примечание 6 22 5" xfId="44720"/>
    <cellStyle name="Примечание 6 22 6" xfId="44721"/>
    <cellStyle name="Примечание 6 22 7" xfId="44722"/>
    <cellStyle name="Примечание 6 22 8" xfId="44723"/>
    <cellStyle name="Примечание 6 23" xfId="44724"/>
    <cellStyle name="Примечание 6 23 2" xfId="44725"/>
    <cellStyle name="Примечание 6 23 2 2" xfId="44726"/>
    <cellStyle name="Примечание 6 23 2 3" xfId="44727"/>
    <cellStyle name="Примечание 6 23 2 4" xfId="44728"/>
    <cellStyle name="Примечание 6 23 2 5" xfId="44729"/>
    <cellStyle name="Примечание 6 23 2 6" xfId="44730"/>
    <cellStyle name="Примечание 6 23 2 7" xfId="44731"/>
    <cellStyle name="Примечание 6 23 3" xfId="44732"/>
    <cellStyle name="Примечание 6 23 4" xfId="44733"/>
    <cellStyle name="Примечание 6 23 5" xfId="44734"/>
    <cellStyle name="Примечание 6 23 6" xfId="44735"/>
    <cellStyle name="Примечание 6 23 7" xfId="44736"/>
    <cellStyle name="Примечание 6 23 8" xfId="44737"/>
    <cellStyle name="Примечание 6 24" xfId="44738"/>
    <cellStyle name="Примечание 6 24 2" xfId="44739"/>
    <cellStyle name="Примечание 6 24 2 2" xfId="44740"/>
    <cellStyle name="Примечание 6 24 2 3" xfId="44741"/>
    <cellStyle name="Примечание 6 24 2 4" xfId="44742"/>
    <cellStyle name="Примечание 6 24 2 5" xfId="44743"/>
    <cellStyle name="Примечание 6 24 2 6" xfId="44744"/>
    <cellStyle name="Примечание 6 24 2 7" xfId="44745"/>
    <cellStyle name="Примечание 6 24 3" xfId="44746"/>
    <cellStyle name="Примечание 6 24 4" xfId="44747"/>
    <cellStyle name="Примечание 6 24 5" xfId="44748"/>
    <cellStyle name="Примечание 6 24 6" xfId="44749"/>
    <cellStyle name="Примечание 6 24 7" xfId="44750"/>
    <cellStyle name="Примечание 6 24 8" xfId="44751"/>
    <cellStyle name="Примечание 6 25" xfId="44752"/>
    <cellStyle name="Примечание 6 25 2" xfId="44753"/>
    <cellStyle name="Примечание 6 25 2 2" xfId="44754"/>
    <cellStyle name="Примечание 6 25 2 3" xfId="44755"/>
    <cellStyle name="Примечание 6 25 2 4" xfId="44756"/>
    <cellStyle name="Примечание 6 25 2 5" xfId="44757"/>
    <cellStyle name="Примечание 6 25 2 6" xfId="44758"/>
    <cellStyle name="Примечание 6 25 2 7" xfId="44759"/>
    <cellStyle name="Примечание 6 25 3" xfId="44760"/>
    <cellStyle name="Примечание 6 25 4" xfId="44761"/>
    <cellStyle name="Примечание 6 25 5" xfId="44762"/>
    <cellStyle name="Примечание 6 25 6" xfId="44763"/>
    <cellStyle name="Примечание 6 25 7" xfId="44764"/>
    <cellStyle name="Примечание 6 25 8" xfId="44765"/>
    <cellStyle name="Примечание 6 26" xfId="44766"/>
    <cellStyle name="Примечание 6 26 2" xfId="44767"/>
    <cellStyle name="Примечание 6 26 2 2" xfId="44768"/>
    <cellStyle name="Примечание 6 26 2 3" xfId="44769"/>
    <cellStyle name="Примечание 6 26 2 4" xfId="44770"/>
    <cellStyle name="Примечание 6 26 2 5" xfId="44771"/>
    <cellStyle name="Примечание 6 26 2 6" xfId="44772"/>
    <cellStyle name="Примечание 6 26 2 7" xfId="44773"/>
    <cellStyle name="Примечание 6 26 3" xfId="44774"/>
    <cellStyle name="Примечание 6 26 4" xfId="44775"/>
    <cellStyle name="Примечание 6 26 5" xfId="44776"/>
    <cellStyle name="Примечание 6 26 6" xfId="44777"/>
    <cellStyle name="Примечание 6 26 7" xfId="44778"/>
    <cellStyle name="Примечание 6 26 8" xfId="44779"/>
    <cellStyle name="Примечание 6 27" xfId="44780"/>
    <cellStyle name="Примечание 6 27 2" xfId="44781"/>
    <cellStyle name="Примечание 6 27 2 2" xfId="44782"/>
    <cellStyle name="Примечание 6 27 2 3" xfId="44783"/>
    <cellStyle name="Примечание 6 27 2 4" xfId="44784"/>
    <cellStyle name="Примечание 6 27 2 5" xfId="44785"/>
    <cellStyle name="Примечание 6 27 2 6" xfId="44786"/>
    <cellStyle name="Примечание 6 27 2 7" xfId="44787"/>
    <cellStyle name="Примечание 6 27 3" xfId="44788"/>
    <cellStyle name="Примечание 6 27 4" xfId="44789"/>
    <cellStyle name="Примечание 6 27 5" xfId="44790"/>
    <cellStyle name="Примечание 6 27 6" xfId="44791"/>
    <cellStyle name="Примечание 6 27 7" xfId="44792"/>
    <cellStyle name="Примечание 6 27 8" xfId="44793"/>
    <cellStyle name="Примечание 6 28" xfId="44794"/>
    <cellStyle name="Примечание 6 28 2" xfId="44795"/>
    <cellStyle name="Примечание 6 28 2 2" xfId="44796"/>
    <cellStyle name="Примечание 6 28 2 3" xfId="44797"/>
    <cellStyle name="Примечание 6 28 2 4" xfId="44798"/>
    <cellStyle name="Примечание 6 28 2 5" xfId="44799"/>
    <cellStyle name="Примечание 6 28 2 6" xfId="44800"/>
    <cellStyle name="Примечание 6 28 2 7" xfId="44801"/>
    <cellStyle name="Примечание 6 28 3" xfId="44802"/>
    <cellStyle name="Примечание 6 28 4" xfId="44803"/>
    <cellStyle name="Примечание 6 28 5" xfId="44804"/>
    <cellStyle name="Примечание 6 28 6" xfId="44805"/>
    <cellStyle name="Примечание 6 28 7" xfId="44806"/>
    <cellStyle name="Примечание 6 28 8" xfId="44807"/>
    <cellStyle name="Примечание 6 29" xfId="44808"/>
    <cellStyle name="Примечание 6 29 2" xfId="44809"/>
    <cellStyle name="Примечание 6 29 2 2" xfId="44810"/>
    <cellStyle name="Примечание 6 29 2 3" xfId="44811"/>
    <cellStyle name="Примечание 6 29 2 4" xfId="44812"/>
    <cellStyle name="Примечание 6 29 2 5" xfId="44813"/>
    <cellStyle name="Примечание 6 29 2 6" xfId="44814"/>
    <cellStyle name="Примечание 6 29 2 7" xfId="44815"/>
    <cellStyle name="Примечание 6 29 3" xfId="44816"/>
    <cellStyle name="Примечание 6 29 4" xfId="44817"/>
    <cellStyle name="Примечание 6 29 5" xfId="44818"/>
    <cellStyle name="Примечание 6 29 6" xfId="44819"/>
    <cellStyle name="Примечание 6 29 7" xfId="44820"/>
    <cellStyle name="Примечание 6 29 8" xfId="44821"/>
    <cellStyle name="Примечание 6 3" xfId="44822"/>
    <cellStyle name="Примечание 6 3 2" xfId="44823"/>
    <cellStyle name="Примечание 6 3 2 2" xfId="44824"/>
    <cellStyle name="Примечание 6 3 2 3" xfId="44825"/>
    <cellStyle name="Примечание 6 3 2 4" xfId="44826"/>
    <cellStyle name="Примечание 6 3 2 5" xfId="44827"/>
    <cellStyle name="Примечание 6 3 2 6" xfId="44828"/>
    <cellStyle name="Примечание 6 3 2 7" xfId="44829"/>
    <cellStyle name="Примечание 6 3 3" xfId="44830"/>
    <cellStyle name="Примечание 6 3 4" xfId="44831"/>
    <cellStyle name="Примечание 6 3 5" xfId="44832"/>
    <cellStyle name="Примечание 6 3 6" xfId="44833"/>
    <cellStyle name="Примечание 6 3 7" xfId="44834"/>
    <cellStyle name="Примечание 6 3 8" xfId="44835"/>
    <cellStyle name="Примечание 6 30" xfId="44836"/>
    <cellStyle name="Примечание 6 30 2" xfId="44837"/>
    <cellStyle name="Примечание 6 30 2 2" xfId="44838"/>
    <cellStyle name="Примечание 6 30 2 3" xfId="44839"/>
    <cellStyle name="Примечание 6 30 2 4" xfId="44840"/>
    <cellStyle name="Примечание 6 30 2 5" xfId="44841"/>
    <cellStyle name="Примечание 6 30 2 6" xfId="44842"/>
    <cellStyle name="Примечание 6 30 2 7" xfId="44843"/>
    <cellStyle name="Примечание 6 30 3" xfId="44844"/>
    <cellStyle name="Примечание 6 30 4" xfId="44845"/>
    <cellStyle name="Примечание 6 30 5" xfId="44846"/>
    <cellStyle name="Примечание 6 30 6" xfId="44847"/>
    <cellStyle name="Примечание 6 30 7" xfId="44848"/>
    <cellStyle name="Примечание 6 30 8" xfId="44849"/>
    <cellStyle name="Примечание 6 31" xfId="44850"/>
    <cellStyle name="Примечание 6 31 2" xfId="44851"/>
    <cellStyle name="Примечание 6 31 2 2" xfId="44852"/>
    <cellStyle name="Примечание 6 31 2 3" xfId="44853"/>
    <cellStyle name="Примечание 6 31 2 4" xfId="44854"/>
    <cellStyle name="Примечание 6 31 2 5" xfId="44855"/>
    <cellStyle name="Примечание 6 31 2 6" xfId="44856"/>
    <cellStyle name="Примечание 6 31 2 7" xfId="44857"/>
    <cellStyle name="Примечание 6 31 3" xfId="44858"/>
    <cellStyle name="Примечание 6 31 4" xfId="44859"/>
    <cellStyle name="Примечание 6 31 5" xfId="44860"/>
    <cellStyle name="Примечание 6 31 6" xfId="44861"/>
    <cellStyle name="Примечание 6 31 7" xfId="44862"/>
    <cellStyle name="Примечание 6 31 8" xfId="44863"/>
    <cellStyle name="Примечание 6 32" xfId="44864"/>
    <cellStyle name="Примечание 6 32 2" xfId="44865"/>
    <cellStyle name="Примечание 6 32 2 2" xfId="44866"/>
    <cellStyle name="Примечание 6 32 2 3" xfId="44867"/>
    <cellStyle name="Примечание 6 32 2 4" xfId="44868"/>
    <cellStyle name="Примечание 6 32 2 5" xfId="44869"/>
    <cellStyle name="Примечание 6 32 2 6" xfId="44870"/>
    <cellStyle name="Примечание 6 32 2 7" xfId="44871"/>
    <cellStyle name="Примечание 6 32 3" xfId="44872"/>
    <cellStyle name="Примечание 6 32 4" xfId="44873"/>
    <cellStyle name="Примечание 6 32 5" xfId="44874"/>
    <cellStyle name="Примечание 6 32 6" xfId="44875"/>
    <cellStyle name="Примечание 6 32 7" xfId="44876"/>
    <cellStyle name="Примечание 6 32 8" xfId="44877"/>
    <cellStyle name="Примечание 6 33" xfId="44878"/>
    <cellStyle name="Примечание 6 33 2" xfId="44879"/>
    <cellStyle name="Примечание 6 33 2 2" xfId="44880"/>
    <cellStyle name="Примечание 6 33 2 3" xfId="44881"/>
    <cellStyle name="Примечание 6 33 2 4" xfId="44882"/>
    <cellStyle name="Примечание 6 33 2 5" xfId="44883"/>
    <cellStyle name="Примечание 6 33 2 6" xfId="44884"/>
    <cellStyle name="Примечание 6 33 2 7" xfId="44885"/>
    <cellStyle name="Примечание 6 33 3" xfId="44886"/>
    <cellStyle name="Примечание 6 33 4" xfId="44887"/>
    <cellStyle name="Примечание 6 33 5" xfId="44888"/>
    <cellStyle name="Примечание 6 33 6" xfId="44889"/>
    <cellStyle name="Примечание 6 33 7" xfId="44890"/>
    <cellStyle name="Примечание 6 33 8" xfId="44891"/>
    <cellStyle name="Примечание 6 34" xfId="44892"/>
    <cellStyle name="Примечание 6 34 2" xfId="44893"/>
    <cellStyle name="Примечание 6 34 2 2" xfId="44894"/>
    <cellStyle name="Примечание 6 34 2 3" xfId="44895"/>
    <cellStyle name="Примечание 6 34 2 4" xfId="44896"/>
    <cellStyle name="Примечание 6 34 2 5" xfId="44897"/>
    <cellStyle name="Примечание 6 34 2 6" xfId="44898"/>
    <cellStyle name="Примечание 6 34 2 7" xfId="44899"/>
    <cellStyle name="Примечание 6 34 3" xfId="44900"/>
    <cellStyle name="Примечание 6 34 4" xfId="44901"/>
    <cellStyle name="Примечание 6 34 5" xfId="44902"/>
    <cellStyle name="Примечание 6 34 6" xfId="44903"/>
    <cellStyle name="Примечание 6 34 7" xfId="44904"/>
    <cellStyle name="Примечание 6 34 8" xfId="44905"/>
    <cellStyle name="Примечание 6 35" xfId="44906"/>
    <cellStyle name="Примечание 6 35 2" xfId="44907"/>
    <cellStyle name="Примечание 6 35 2 2" xfId="44908"/>
    <cellStyle name="Примечание 6 35 2 3" xfId="44909"/>
    <cellStyle name="Примечание 6 35 2 4" xfId="44910"/>
    <cellStyle name="Примечание 6 35 2 5" xfId="44911"/>
    <cellStyle name="Примечание 6 35 2 6" xfId="44912"/>
    <cellStyle name="Примечание 6 35 2 7" xfId="44913"/>
    <cellStyle name="Примечание 6 35 3" xfId="44914"/>
    <cellStyle name="Примечание 6 35 4" xfId="44915"/>
    <cellStyle name="Примечание 6 35 5" xfId="44916"/>
    <cellStyle name="Примечание 6 35 6" xfId="44917"/>
    <cellStyle name="Примечание 6 35 7" xfId="44918"/>
    <cellStyle name="Примечание 6 35 8" xfId="44919"/>
    <cellStyle name="Примечание 6 36" xfId="44920"/>
    <cellStyle name="Примечание 6 36 2" xfId="44921"/>
    <cellStyle name="Примечание 6 36 2 2" xfId="44922"/>
    <cellStyle name="Примечание 6 36 2 3" xfId="44923"/>
    <cellStyle name="Примечание 6 36 2 4" xfId="44924"/>
    <cellStyle name="Примечание 6 36 2 5" xfId="44925"/>
    <cellStyle name="Примечание 6 36 2 6" xfId="44926"/>
    <cellStyle name="Примечание 6 36 2 7" xfId="44927"/>
    <cellStyle name="Примечание 6 36 3" xfId="44928"/>
    <cellStyle name="Примечание 6 36 4" xfId="44929"/>
    <cellStyle name="Примечание 6 36 5" xfId="44930"/>
    <cellStyle name="Примечание 6 36 6" xfId="44931"/>
    <cellStyle name="Примечание 6 36 7" xfId="44932"/>
    <cellStyle name="Примечание 6 36 8" xfId="44933"/>
    <cellStyle name="Примечание 6 37" xfId="44934"/>
    <cellStyle name="Примечание 6 37 2" xfId="44935"/>
    <cellStyle name="Примечание 6 37 2 2" xfId="44936"/>
    <cellStyle name="Примечание 6 37 2 3" xfId="44937"/>
    <cellStyle name="Примечание 6 37 2 4" xfId="44938"/>
    <cellStyle name="Примечание 6 37 2 5" xfId="44939"/>
    <cellStyle name="Примечание 6 37 2 6" xfId="44940"/>
    <cellStyle name="Примечание 6 37 2 7" xfId="44941"/>
    <cellStyle name="Примечание 6 37 3" xfId="44942"/>
    <cellStyle name="Примечание 6 37 4" xfId="44943"/>
    <cellStyle name="Примечание 6 37 5" xfId="44944"/>
    <cellStyle name="Примечание 6 37 6" xfId="44945"/>
    <cellStyle name="Примечание 6 37 7" xfId="44946"/>
    <cellStyle name="Примечание 6 37 8" xfId="44947"/>
    <cellStyle name="Примечание 6 38" xfId="44948"/>
    <cellStyle name="Примечание 6 38 2" xfId="44949"/>
    <cellStyle name="Примечание 6 38 3" xfId="44950"/>
    <cellStyle name="Примечание 6 38 4" xfId="44951"/>
    <cellStyle name="Примечание 6 38 5" xfId="44952"/>
    <cellStyle name="Примечание 6 38 6" xfId="44953"/>
    <cellStyle name="Примечание 6 38 7" xfId="44954"/>
    <cellStyle name="Примечание 6 39" xfId="44955"/>
    <cellStyle name="Примечание 6 4" xfId="44956"/>
    <cellStyle name="Примечание 6 4 2" xfId="44957"/>
    <cellStyle name="Примечание 6 4 2 2" xfId="44958"/>
    <cellStyle name="Примечание 6 4 2 3" xfId="44959"/>
    <cellStyle name="Примечание 6 4 2 4" xfId="44960"/>
    <cellStyle name="Примечание 6 4 2 5" xfId="44961"/>
    <cellStyle name="Примечание 6 4 2 6" xfId="44962"/>
    <cellStyle name="Примечание 6 4 2 7" xfId="44963"/>
    <cellStyle name="Примечание 6 4 3" xfId="44964"/>
    <cellStyle name="Примечание 6 4 4" xfId="44965"/>
    <cellStyle name="Примечание 6 4 5" xfId="44966"/>
    <cellStyle name="Примечание 6 4 6" xfId="44967"/>
    <cellStyle name="Примечание 6 4 7" xfId="44968"/>
    <cellStyle name="Примечание 6 4 8" xfId="44969"/>
    <cellStyle name="Примечание 6 40" xfId="44970"/>
    <cellStyle name="Примечание 6 41" xfId="44971"/>
    <cellStyle name="Примечание 6 42" xfId="44972"/>
    <cellStyle name="Примечание 6 43" xfId="44973"/>
    <cellStyle name="Примечание 6 44" xfId="44974"/>
    <cellStyle name="Примечание 6 5" xfId="44975"/>
    <cellStyle name="Примечание 6 5 2" xfId="44976"/>
    <cellStyle name="Примечание 6 5 2 2" xfId="44977"/>
    <cellStyle name="Примечание 6 5 2 3" xfId="44978"/>
    <cellStyle name="Примечание 6 5 2 4" xfId="44979"/>
    <cellStyle name="Примечание 6 5 2 5" xfId="44980"/>
    <cellStyle name="Примечание 6 5 2 6" xfId="44981"/>
    <cellStyle name="Примечание 6 5 2 7" xfId="44982"/>
    <cellStyle name="Примечание 6 5 3" xfId="44983"/>
    <cellStyle name="Примечание 6 5 4" xfId="44984"/>
    <cellStyle name="Примечание 6 5 5" xfId="44985"/>
    <cellStyle name="Примечание 6 5 6" xfId="44986"/>
    <cellStyle name="Примечание 6 5 7" xfId="44987"/>
    <cellStyle name="Примечание 6 5 8" xfId="44988"/>
    <cellStyle name="Примечание 6 6" xfId="44989"/>
    <cellStyle name="Примечание 6 6 2" xfId="44990"/>
    <cellStyle name="Примечание 6 6 2 2" xfId="44991"/>
    <cellStyle name="Примечание 6 6 2 3" xfId="44992"/>
    <cellStyle name="Примечание 6 6 2 4" xfId="44993"/>
    <cellStyle name="Примечание 6 6 2 5" xfId="44994"/>
    <cellStyle name="Примечание 6 6 2 6" xfId="44995"/>
    <cellStyle name="Примечание 6 6 2 7" xfId="44996"/>
    <cellStyle name="Примечание 6 6 3" xfId="44997"/>
    <cellStyle name="Примечание 6 6 4" xfId="44998"/>
    <cellStyle name="Примечание 6 6 5" xfId="44999"/>
    <cellStyle name="Примечание 6 6 6" xfId="45000"/>
    <cellStyle name="Примечание 6 6 7" xfId="45001"/>
    <cellStyle name="Примечание 6 6 8" xfId="45002"/>
    <cellStyle name="Примечание 6 7" xfId="45003"/>
    <cellStyle name="Примечание 6 7 2" xfId="45004"/>
    <cellStyle name="Примечание 6 7 2 2" xfId="45005"/>
    <cellStyle name="Примечание 6 7 2 3" xfId="45006"/>
    <cellStyle name="Примечание 6 7 2 4" xfId="45007"/>
    <cellStyle name="Примечание 6 7 2 5" xfId="45008"/>
    <cellStyle name="Примечание 6 7 2 6" xfId="45009"/>
    <cellStyle name="Примечание 6 7 2 7" xfId="45010"/>
    <cellStyle name="Примечание 6 7 3" xfId="45011"/>
    <cellStyle name="Примечание 6 7 4" xfId="45012"/>
    <cellStyle name="Примечание 6 7 5" xfId="45013"/>
    <cellStyle name="Примечание 6 7 6" xfId="45014"/>
    <cellStyle name="Примечание 6 7 7" xfId="45015"/>
    <cellStyle name="Примечание 6 7 8" xfId="45016"/>
    <cellStyle name="Примечание 6 8" xfId="45017"/>
    <cellStyle name="Примечание 6 8 2" xfId="45018"/>
    <cellStyle name="Примечание 6 8 2 2" xfId="45019"/>
    <cellStyle name="Примечание 6 8 2 3" xfId="45020"/>
    <cellStyle name="Примечание 6 8 2 4" xfId="45021"/>
    <cellStyle name="Примечание 6 8 2 5" xfId="45022"/>
    <cellStyle name="Примечание 6 8 2 6" xfId="45023"/>
    <cellStyle name="Примечание 6 8 2 7" xfId="45024"/>
    <cellStyle name="Примечание 6 8 3" xfId="45025"/>
    <cellStyle name="Примечание 6 8 4" xfId="45026"/>
    <cellStyle name="Примечание 6 8 5" xfId="45027"/>
    <cellStyle name="Примечание 6 8 6" xfId="45028"/>
    <cellStyle name="Примечание 6 8 7" xfId="45029"/>
    <cellStyle name="Примечание 6 8 8" xfId="45030"/>
    <cellStyle name="Примечание 6 9" xfId="45031"/>
    <cellStyle name="Примечание 6 9 2" xfId="45032"/>
    <cellStyle name="Примечание 6 9 2 2" xfId="45033"/>
    <cellStyle name="Примечание 6 9 2 3" xfId="45034"/>
    <cellStyle name="Примечание 6 9 2 4" xfId="45035"/>
    <cellStyle name="Примечание 6 9 2 5" xfId="45036"/>
    <cellStyle name="Примечание 6 9 2 6" xfId="45037"/>
    <cellStyle name="Примечание 6 9 2 7" xfId="45038"/>
    <cellStyle name="Примечание 6 9 3" xfId="45039"/>
    <cellStyle name="Примечание 6 9 4" xfId="45040"/>
    <cellStyle name="Примечание 6 9 5" xfId="45041"/>
    <cellStyle name="Примечание 6 9 6" xfId="45042"/>
    <cellStyle name="Примечание 6 9 7" xfId="45043"/>
    <cellStyle name="Примечание 6 9 8" xfId="45044"/>
    <cellStyle name="Примечание 6_7 Расчёт тарифа 2011-2012 МЭС Востока" xfId="45045"/>
    <cellStyle name="Примечание 7" xfId="45046"/>
    <cellStyle name="Примечание 7 10" xfId="45047"/>
    <cellStyle name="Примечание 7 10 2" xfId="45048"/>
    <cellStyle name="Примечание 7 10 2 2" xfId="45049"/>
    <cellStyle name="Примечание 7 10 2 3" xfId="45050"/>
    <cellStyle name="Примечание 7 10 2 4" xfId="45051"/>
    <cellStyle name="Примечание 7 10 2 5" xfId="45052"/>
    <cellStyle name="Примечание 7 10 2 6" xfId="45053"/>
    <cellStyle name="Примечание 7 10 2 7" xfId="45054"/>
    <cellStyle name="Примечание 7 10 3" xfId="45055"/>
    <cellStyle name="Примечание 7 10 4" xfId="45056"/>
    <cellStyle name="Примечание 7 10 5" xfId="45057"/>
    <cellStyle name="Примечание 7 10 6" xfId="45058"/>
    <cellStyle name="Примечание 7 10 7" xfId="45059"/>
    <cellStyle name="Примечание 7 10 8" xfId="45060"/>
    <cellStyle name="Примечание 7 11" xfId="45061"/>
    <cellStyle name="Примечание 7 11 2" xfId="45062"/>
    <cellStyle name="Примечание 7 11 2 2" xfId="45063"/>
    <cellStyle name="Примечание 7 11 2 3" xfId="45064"/>
    <cellStyle name="Примечание 7 11 2 4" xfId="45065"/>
    <cellStyle name="Примечание 7 11 2 5" xfId="45066"/>
    <cellStyle name="Примечание 7 11 2 6" xfId="45067"/>
    <cellStyle name="Примечание 7 11 2 7" xfId="45068"/>
    <cellStyle name="Примечание 7 11 3" xfId="45069"/>
    <cellStyle name="Примечание 7 11 4" xfId="45070"/>
    <cellStyle name="Примечание 7 11 5" xfId="45071"/>
    <cellStyle name="Примечание 7 11 6" xfId="45072"/>
    <cellStyle name="Примечание 7 11 7" xfId="45073"/>
    <cellStyle name="Примечание 7 11 8" xfId="45074"/>
    <cellStyle name="Примечание 7 12" xfId="45075"/>
    <cellStyle name="Примечание 7 12 2" xfId="45076"/>
    <cellStyle name="Примечание 7 12 2 2" xfId="45077"/>
    <cellStyle name="Примечание 7 12 2 3" xfId="45078"/>
    <cellStyle name="Примечание 7 12 2 4" xfId="45079"/>
    <cellStyle name="Примечание 7 12 2 5" xfId="45080"/>
    <cellStyle name="Примечание 7 12 2 6" xfId="45081"/>
    <cellStyle name="Примечание 7 12 2 7" xfId="45082"/>
    <cellStyle name="Примечание 7 12 3" xfId="45083"/>
    <cellStyle name="Примечание 7 12 4" xfId="45084"/>
    <cellStyle name="Примечание 7 12 5" xfId="45085"/>
    <cellStyle name="Примечание 7 12 6" xfId="45086"/>
    <cellStyle name="Примечание 7 12 7" xfId="45087"/>
    <cellStyle name="Примечание 7 12 8" xfId="45088"/>
    <cellStyle name="Примечание 7 13" xfId="45089"/>
    <cellStyle name="Примечание 7 13 2" xfId="45090"/>
    <cellStyle name="Примечание 7 13 2 2" xfId="45091"/>
    <cellStyle name="Примечание 7 13 2 3" xfId="45092"/>
    <cellStyle name="Примечание 7 13 2 4" xfId="45093"/>
    <cellStyle name="Примечание 7 13 2 5" xfId="45094"/>
    <cellStyle name="Примечание 7 13 2 6" xfId="45095"/>
    <cellStyle name="Примечание 7 13 2 7" xfId="45096"/>
    <cellStyle name="Примечание 7 13 3" xfId="45097"/>
    <cellStyle name="Примечание 7 13 4" xfId="45098"/>
    <cellStyle name="Примечание 7 13 5" xfId="45099"/>
    <cellStyle name="Примечание 7 13 6" xfId="45100"/>
    <cellStyle name="Примечание 7 13 7" xfId="45101"/>
    <cellStyle name="Примечание 7 13 8" xfId="45102"/>
    <cellStyle name="Примечание 7 14" xfId="45103"/>
    <cellStyle name="Примечание 7 14 2" xfId="45104"/>
    <cellStyle name="Примечание 7 14 2 2" xfId="45105"/>
    <cellStyle name="Примечание 7 14 2 3" xfId="45106"/>
    <cellStyle name="Примечание 7 14 2 4" xfId="45107"/>
    <cellStyle name="Примечание 7 14 2 5" xfId="45108"/>
    <cellStyle name="Примечание 7 14 2 6" xfId="45109"/>
    <cellStyle name="Примечание 7 14 2 7" xfId="45110"/>
    <cellStyle name="Примечание 7 14 3" xfId="45111"/>
    <cellStyle name="Примечание 7 14 4" xfId="45112"/>
    <cellStyle name="Примечание 7 14 5" xfId="45113"/>
    <cellStyle name="Примечание 7 14 6" xfId="45114"/>
    <cellStyle name="Примечание 7 14 7" xfId="45115"/>
    <cellStyle name="Примечание 7 14 8" xfId="45116"/>
    <cellStyle name="Примечание 7 15" xfId="45117"/>
    <cellStyle name="Примечание 7 15 2" xfId="45118"/>
    <cellStyle name="Примечание 7 15 2 2" xfId="45119"/>
    <cellStyle name="Примечание 7 15 2 3" xfId="45120"/>
    <cellStyle name="Примечание 7 15 2 4" xfId="45121"/>
    <cellStyle name="Примечание 7 15 2 5" xfId="45122"/>
    <cellStyle name="Примечание 7 15 2 6" xfId="45123"/>
    <cellStyle name="Примечание 7 15 2 7" xfId="45124"/>
    <cellStyle name="Примечание 7 15 3" xfId="45125"/>
    <cellStyle name="Примечание 7 15 4" xfId="45126"/>
    <cellStyle name="Примечание 7 15 5" xfId="45127"/>
    <cellStyle name="Примечание 7 15 6" xfId="45128"/>
    <cellStyle name="Примечание 7 15 7" xfId="45129"/>
    <cellStyle name="Примечание 7 15 8" xfId="45130"/>
    <cellStyle name="Примечание 7 16" xfId="45131"/>
    <cellStyle name="Примечание 7 16 2" xfId="45132"/>
    <cellStyle name="Примечание 7 16 2 2" xfId="45133"/>
    <cellStyle name="Примечание 7 16 2 3" xfId="45134"/>
    <cellStyle name="Примечание 7 16 2 4" xfId="45135"/>
    <cellStyle name="Примечание 7 16 2 5" xfId="45136"/>
    <cellStyle name="Примечание 7 16 2 6" xfId="45137"/>
    <cellStyle name="Примечание 7 16 2 7" xfId="45138"/>
    <cellStyle name="Примечание 7 16 3" xfId="45139"/>
    <cellStyle name="Примечание 7 16 4" xfId="45140"/>
    <cellStyle name="Примечание 7 16 5" xfId="45141"/>
    <cellStyle name="Примечание 7 16 6" xfId="45142"/>
    <cellStyle name="Примечание 7 16 7" xfId="45143"/>
    <cellStyle name="Примечание 7 16 8" xfId="45144"/>
    <cellStyle name="Примечание 7 17" xfId="45145"/>
    <cellStyle name="Примечание 7 17 2" xfId="45146"/>
    <cellStyle name="Примечание 7 17 2 2" xfId="45147"/>
    <cellStyle name="Примечание 7 17 2 3" xfId="45148"/>
    <cellStyle name="Примечание 7 17 2 4" xfId="45149"/>
    <cellStyle name="Примечание 7 17 2 5" xfId="45150"/>
    <cellStyle name="Примечание 7 17 2 6" xfId="45151"/>
    <cellStyle name="Примечание 7 17 2 7" xfId="45152"/>
    <cellStyle name="Примечание 7 17 3" xfId="45153"/>
    <cellStyle name="Примечание 7 17 4" xfId="45154"/>
    <cellStyle name="Примечание 7 17 5" xfId="45155"/>
    <cellStyle name="Примечание 7 17 6" xfId="45156"/>
    <cellStyle name="Примечание 7 17 7" xfId="45157"/>
    <cellStyle name="Примечание 7 17 8" xfId="45158"/>
    <cellStyle name="Примечание 7 18" xfId="45159"/>
    <cellStyle name="Примечание 7 18 2" xfId="45160"/>
    <cellStyle name="Примечание 7 18 2 2" xfId="45161"/>
    <cellStyle name="Примечание 7 18 2 3" xfId="45162"/>
    <cellStyle name="Примечание 7 18 2 4" xfId="45163"/>
    <cellStyle name="Примечание 7 18 2 5" xfId="45164"/>
    <cellStyle name="Примечание 7 18 2 6" xfId="45165"/>
    <cellStyle name="Примечание 7 18 2 7" xfId="45166"/>
    <cellStyle name="Примечание 7 18 3" xfId="45167"/>
    <cellStyle name="Примечание 7 18 4" xfId="45168"/>
    <cellStyle name="Примечание 7 18 5" xfId="45169"/>
    <cellStyle name="Примечание 7 18 6" xfId="45170"/>
    <cellStyle name="Примечание 7 18 7" xfId="45171"/>
    <cellStyle name="Примечание 7 18 8" xfId="45172"/>
    <cellStyle name="Примечание 7 19" xfId="45173"/>
    <cellStyle name="Примечание 7 19 2" xfId="45174"/>
    <cellStyle name="Примечание 7 19 2 2" xfId="45175"/>
    <cellStyle name="Примечание 7 19 2 3" xfId="45176"/>
    <cellStyle name="Примечание 7 19 2 4" xfId="45177"/>
    <cellStyle name="Примечание 7 19 2 5" xfId="45178"/>
    <cellStyle name="Примечание 7 19 2 6" xfId="45179"/>
    <cellStyle name="Примечание 7 19 2 7" xfId="45180"/>
    <cellStyle name="Примечание 7 19 3" xfId="45181"/>
    <cellStyle name="Примечание 7 19 4" xfId="45182"/>
    <cellStyle name="Примечание 7 19 5" xfId="45183"/>
    <cellStyle name="Примечание 7 19 6" xfId="45184"/>
    <cellStyle name="Примечание 7 19 7" xfId="45185"/>
    <cellStyle name="Примечание 7 19 8" xfId="45186"/>
    <cellStyle name="Примечание 7 2" xfId="45187"/>
    <cellStyle name="Примечание 7 2 2" xfId="45188"/>
    <cellStyle name="Примечание 7 2 2 2" xfId="45189"/>
    <cellStyle name="Примечание 7 2 2 3" xfId="45190"/>
    <cellStyle name="Примечание 7 2 2 4" xfId="45191"/>
    <cellStyle name="Примечание 7 2 2 5" xfId="45192"/>
    <cellStyle name="Примечание 7 2 2 6" xfId="45193"/>
    <cellStyle name="Примечание 7 2 2 7" xfId="45194"/>
    <cellStyle name="Примечание 7 2 3" xfId="45195"/>
    <cellStyle name="Примечание 7 2 4" xfId="45196"/>
    <cellStyle name="Примечание 7 2 5" xfId="45197"/>
    <cellStyle name="Примечание 7 2 6" xfId="45198"/>
    <cellStyle name="Примечание 7 2 7" xfId="45199"/>
    <cellStyle name="Примечание 7 2 8" xfId="45200"/>
    <cellStyle name="Примечание 7 20" xfId="45201"/>
    <cellStyle name="Примечание 7 20 2" xfId="45202"/>
    <cellStyle name="Примечание 7 20 2 2" xfId="45203"/>
    <cellStyle name="Примечание 7 20 2 3" xfId="45204"/>
    <cellStyle name="Примечание 7 20 2 4" xfId="45205"/>
    <cellStyle name="Примечание 7 20 2 5" xfId="45206"/>
    <cellStyle name="Примечание 7 20 2 6" xfId="45207"/>
    <cellStyle name="Примечание 7 20 2 7" xfId="45208"/>
    <cellStyle name="Примечание 7 20 3" xfId="45209"/>
    <cellStyle name="Примечание 7 20 4" xfId="45210"/>
    <cellStyle name="Примечание 7 20 5" xfId="45211"/>
    <cellStyle name="Примечание 7 20 6" xfId="45212"/>
    <cellStyle name="Примечание 7 20 7" xfId="45213"/>
    <cellStyle name="Примечание 7 20 8" xfId="45214"/>
    <cellStyle name="Примечание 7 21" xfId="45215"/>
    <cellStyle name="Примечание 7 21 2" xfId="45216"/>
    <cellStyle name="Примечание 7 21 2 2" xfId="45217"/>
    <cellStyle name="Примечание 7 21 2 3" xfId="45218"/>
    <cellStyle name="Примечание 7 21 2 4" xfId="45219"/>
    <cellStyle name="Примечание 7 21 2 5" xfId="45220"/>
    <cellStyle name="Примечание 7 21 2 6" xfId="45221"/>
    <cellStyle name="Примечание 7 21 2 7" xfId="45222"/>
    <cellStyle name="Примечание 7 21 3" xfId="45223"/>
    <cellStyle name="Примечание 7 21 4" xfId="45224"/>
    <cellStyle name="Примечание 7 21 5" xfId="45225"/>
    <cellStyle name="Примечание 7 21 6" xfId="45226"/>
    <cellStyle name="Примечание 7 21 7" xfId="45227"/>
    <cellStyle name="Примечание 7 21 8" xfId="45228"/>
    <cellStyle name="Примечание 7 22" xfId="45229"/>
    <cellStyle name="Примечание 7 22 2" xfId="45230"/>
    <cellStyle name="Примечание 7 22 2 2" xfId="45231"/>
    <cellStyle name="Примечание 7 22 2 3" xfId="45232"/>
    <cellStyle name="Примечание 7 22 2 4" xfId="45233"/>
    <cellStyle name="Примечание 7 22 2 5" xfId="45234"/>
    <cellStyle name="Примечание 7 22 2 6" xfId="45235"/>
    <cellStyle name="Примечание 7 22 2 7" xfId="45236"/>
    <cellStyle name="Примечание 7 22 3" xfId="45237"/>
    <cellStyle name="Примечание 7 22 4" xfId="45238"/>
    <cellStyle name="Примечание 7 22 5" xfId="45239"/>
    <cellStyle name="Примечание 7 22 6" xfId="45240"/>
    <cellStyle name="Примечание 7 22 7" xfId="45241"/>
    <cellStyle name="Примечание 7 22 8" xfId="45242"/>
    <cellStyle name="Примечание 7 23" xfId="45243"/>
    <cellStyle name="Примечание 7 23 2" xfId="45244"/>
    <cellStyle name="Примечание 7 23 2 2" xfId="45245"/>
    <cellStyle name="Примечание 7 23 2 3" xfId="45246"/>
    <cellStyle name="Примечание 7 23 2 4" xfId="45247"/>
    <cellStyle name="Примечание 7 23 2 5" xfId="45248"/>
    <cellStyle name="Примечание 7 23 2 6" xfId="45249"/>
    <cellStyle name="Примечание 7 23 2 7" xfId="45250"/>
    <cellStyle name="Примечание 7 23 3" xfId="45251"/>
    <cellStyle name="Примечание 7 23 4" xfId="45252"/>
    <cellStyle name="Примечание 7 23 5" xfId="45253"/>
    <cellStyle name="Примечание 7 23 6" xfId="45254"/>
    <cellStyle name="Примечание 7 23 7" xfId="45255"/>
    <cellStyle name="Примечание 7 23 8" xfId="45256"/>
    <cellStyle name="Примечание 7 24" xfId="45257"/>
    <cellStyle name="Примечание 7 24 2" xfId="45258"/>
    <cellStyle name="Примечание 7 24 2 2" xfId="45259"/>
    <cellStyle name="Примечание 7 24 2 3" xfId="45260"/>
    <cellStyle name="Примечание 7 24 2 4" xfId="45261"/>
    <cellStyle name="Примечание 7 24 2 5" xfId="45262"/>
    <cellStyle name="Примечание 7 24 2 6" xfId="45263"/>
    <cellStyle name="Примечание 7 24 2 7" xfId="45264"/>
    <cellStyle name="Примечание 7 24 3" xfId="45265"/>
    <cellStyle name="Примечание 7 24 4" xfId="45266"/>
    <cellStyle name="Примечание 7 24 5" xfId="45267"/>
    <cellStyle name="Примечание 7 24 6" xfId="45268"/>
    <cellStyle name="Примечание 7 24 7" xfId="45269"/>
    <cellStyle name="Примечание 7 24 8" xfId="45270"/>
    <cellStyle name="Примечание 7 25" xfId="45271"/>
    <cellStyle name="Примечание 7 25 2" xfId="45272"/>
    <cellStyle name="Примечание 7 25 2 2" xfId="45273"/>
    <cellStyle name="Примечание 7 25 2 3" xfId="45274"/>
    <cellStyle name="Примечание 7 25 2 4" xfId="45275"/>
    <cellStyle name="Примечание 7 25 2 5" xfId="45276"/>
    <cellStyle name="Примечание 7 25 2 6" xfId="45277"/>
    <cellStyle name="Примечание 7 25 2 7" xfId="45278"/>
    <cellStyle name="Примечание 7 25 3" xfId="45279"/>
    <cellStyle name="Примечание 7 25 4" xfId="45280"/>
    <cellStyle name="Примечание 7 25 5" xfId="45281"/>
    <cellStyle name="Примечание 7 25 6" xfId="45282"/>
    <cellStyle name="Примечание 7 25 7" xfId="45283"/>
    <cellStyle name="Примечание 7 25 8" xfId="45284"/>
    <cellStyle name="Примечание 7 26" xfId="45285"/>
    <cellStyle name="Примечание 7 26 2" xfId="45286"/>
    <cellStyle name="Примечание 7 26 2 2" xfId="45287"/>
    <cellStyle name="Примечание 7 26 2 3" xfId="45288"/>
    <cellStyle name="Примечание 7 26 2 4" xfId="45289"/>
    <cellStyle name="Примечание 7 26 2 5" xfId="45290"/>
    <cellStyle name="Примечание 7 26 2 6" xfId="45291"/>
    <cellStyle name="Примечание 7 26 2 7" xfId="45292"/>
    <cellStyle name="Примечание 7 26 3" xfId="45293"/>
    <cellStyle name="Примечание 7 26 4" xfId="45294"/>
    <cellStyle name="Примечание 7 26 5" xfId="45295"/>
    <cellStyle name="Примечание 7 26 6" xfId="45296"/>
    <cellStyle name="Примечание 7 26 7" xfId="45297"/>
    <cellStyle name="Примечание 7 26 8" xfId="45298"/>
    <cellStyle name="Примечание 7 27" xfId="45299"/>
    <cellStyle name="Примечание 7 27 2" xfId="45300"/>
    <cellStyle name="Примечание 7 27 2 2" xfId="45301"/>
    <cellStyle name="Примечание 7 27 2 3" xfId="45302"/>
    <cellStyle name="Примечание 7 27 2 4" xfId="45303"/>
    <cellStyle name="Примечание 7 27 2 5" xfId="45304"/>
    <cellStyle name="Примечание 7 27 2 6" xfId="45305"/>
    <cellStyle name="Примечание 7 27 2 7" xfId="45306"/>
    <cellStyle name="Примечание 7 27 3" xfId="45307"/>
    <cellStyle name="Примечание 7 27 4" xfId="45308"/>
    <cellStyle name="Примечание 7 27 5" xfId="45309"/>
    <cellStyle name="Примечание 7 27 6" xfId="45310"/>
    <cellStyle name="Примечание 7 27 7" xfId="45311"/>
    <cellStyle name="Примечание 7 27 8" xfId="45312"/>
    <cellStyle name="Примечание 7 28" xfId="45313"/>
    <cellStyle name="Примечание 7 28 2" xfId="45314"/>
    <cellStyle name="Примечание 7 28 2 2" xfId="45315"/>
    <cellStyle name="Примечание 7 28 2 3" xfId="45316"/>
    <cellStyle name="Примечание 7 28 2 4" xfId="45317"/>
    <cellStyle name="Примечание 7 28 2 5" xfId="45318"/>
    <cellStyle name="Примечание 7 28 2 6" xfId="45319"/>
    <cellStyle name="Примечание 7 28 2 7" xfId="45320"/>
    <cellStyle name="Примечание 7 28 3" xfId="45321"/>
    <cellStyle name="Примечание 7 28 4" xfId="45322"/>
    <cellStyle name="Примечание 7 28 5" xfId="45323"/>
    <cellStyle name="Примечание 7 28 6" xfId="45324"/>
    <cellStyle name="Примечание 7 28 7" xfId="45325"/>
    <cellStyle name="Примечание 7 28 8" xfId="45326"/>
    <cellStyle name="Примечание 7 29" xfId="45327"/>
    <cellStyle name="Примечание 7 29 2" xfId="45328"/>
    <cellStyle name="Примечание 7 29 2 2" xfId="45329"/>
    <cellStyle name="Примечание 7 29 2 3" xfId="45330"/>
    <cellStyle name="Примечание 7 29 2 4" xfId="45331"/>
    <cellStyle name="Примечание 7 29 2 5" xfId="45332"/>
    <cellStyle name="Примечание 7 29 2 6" xfId="45333"/>
    <cellStyle name="Примечание 7 29 2 7" xfId="45334"/>
    <cellStyle name="Примечание 7 29 3" xfId="45335"/>
    <cellStyle name="Примечание 7 29 4" xfId="45336"/>
    <cellStyle name="Примечание 7 29 5" xfId="45337"/>
    <cellStyle name="Примечание 7 29 6" xfId="45338"/>
    <cellStyle name="Примечание 7 29 7" xfId="45339"/>
    <cellStyle name="Примечание 7 29 8" xfId="45340"/>
    <cellStyle name="Примечание 7 3" xfId="45341"/>
    <cellStyle name="Примечание 7 3 2" xfId="45342"/>
    <cellStyle name="Примечание 7 3 2 2" xfId="45343"/>
    <cellStyle name="Примечание 7 3 2 3" xfId="45344"/>
    <cellStyle name="Примечание 7 3 2 4" xfId="45345"/>
    <cellStyle name="Примечание 7 3 2 5" xfId="45346"/>
    <cellStyle name="Примечание 7 3 2 6" xfId="45347"/>
    <cellStyle name="Примечание 7 3 2 7" xfId="45348"/>
    <cellStyle name="Примечание 7 3 3" xfId="45349"/>
    <cellStyle name="Примечание 7 3 4" xfId="45350"/>
    <cellStyle name="Примечание 7 3 5" xfId="45351"/>
    <cellStyle name="Примечание 7 3 6" xfId="45352"/>
    <cellStyle name="Примечание 7 3 7" xfId="45353"/>
    <cellStyle name="Примечание 7 3 8" xfId="45354"/>
    <cellStyle name="Примечание 7 30" xfId="45355"/>
    <cellStyle name="Примечание 7 30 2" xfId="45356"/>
    <cellStyle name="Примечание 7 30 2 2" xfId="45357"/>
    <cellStyle name="Примечание 7 30 2 3" xfId="45358"/>
    <cellStyle name="Примечание 7 30 2 4" xfId="45359"/>
    <cellStyle name="Примечание 7 30 2 5" xfId="45360"/>
    <cellStyle name="Примечание 7 30 2 6" xfId="45361"/>
    <cellStyle name="Примечание 7 30 2 7" xfId="45362"/>
    <cellStyle name="Примечание 7 30 3" xfId="45363"/>
    <cellStyle name="Примечание 7 30 4" xfId="45364"/>
    <cellStyle name="Примечание 7 30 5" xfId="45365"/>
    <cellStyle name="Примечание 7 30 6" xfId="45366"/>
    <cellStyle name="Примечание 7 30 7" xfId="45367"/>
    <cellStyle name="Примечание 7 30 8" xfId="45368"/>
    <cellStyle name="Примечание 7 31" xfId="45369"/>
    <cellStyle name="Примечание 7 31 2" xfId="45370"/>
    <cellStyle name="Примечание 7 31 2 2" xfId="45371"/>
    <cellStyle name="Примечание 7 31 2 3" xfId="45372"/>
    <cellStyle name="Примечание 7 31 2 4" xfId="45373"/>
    <cellStyle name="Примечание 7 31 2 5" xfId="45374"/>
    <cellStyle name="Примечание 7 31 2 6" xfId="45375"/>
    <cellStyle name="Примечание 7 31 2 7" xfId="45376"/>
    <cellStyle name="Примечание 7 31 3" xfId="45377"/>
    <cellStyle name="Примечание 7 31 4" xfId="45378"/>
    <cellStyle name="Примечание 7 31 5" xfId="45379"/>
    <cellStyle name="Примечание 7 31 6" xfId="45380"/>
    <cellStyle name="Примечание 7 31 7" xfId="45381"/>
    <cellStyle name="Примечание 7 31 8" xfId="45382"/>
    <cellStyle name="Примечание 7 32" xfId="45383"/>
    <cellStyle name="Примечание 7 32 2" xfId="45384"/>
    <cellStyle name="Примечание 7 32 2 2" xfId="45385"/>
    <cellStyle name="Примечание 7 32 2 3" xfId="45386"/>
    <cellStyle name="Примечание 7 32 2 4" xfId="45387"/>
    <cellStyle name="Примечание 7 32 2 5" xfId="45388"/>
    <cellStyle name="Примечание 7 32 2 6" xfId="45389"/>
    <cellStyle name="Примечание 7 32 2 7" xfId="45390"/>
    <cellStyle name="Примечание 7 32 3" xfId="45391"/>
    <cellStyle name="Примечание 7 32 4" xfId="45392"/>
    <cellStyle name="Примечание 7 32 5" xfId="45393"/>
    <cellStyle name="Примечание 7 32 6" xfId="45394"/>
    <cellStyle name="Примечание 7 32 7" xfId="45395"/>
    <cellStyle name="Примечание 7 32 8" xfId="45396"/>
    <cellStyle name="Примечание 7 33" xfId="45397"/>
    <cellStyle name="Примечание 7 33 2" xfId="45398"/>
    <cellStyle name="Примечание 7 33 2 2" xfId="45399"/>
    <cellStyle name="Примечание 7 33 2 3" xfId="45400"/>
    <cellStyle name="Примечание 7 33 2 4" xfId="45401"/>
    <cellStyle name="Примечание 7 33 2 5" xfId="45402"/>
    <cellStyle name="Примечание 7 33 2 6" xfId="45403"/>
    <cellStyle name="Примечание 7 33 2 7" xfId="45404"/>
    <cellStyle name="Примечание 7 33 3" xfId="45405"/>
    <cellStyle name="Примечание 7 33 4" xfId="45406"/>
    <cellStyle name="Примечание 7 33 5" xfId="45407"/>
    <cellStyle name="Примечание 7 33 6" xfId="45408"/>
    <cellStyle name="Примечание 7 33 7" xfId="45409"/>
    <cellStyle name="Примечание 7 33 8" xfId="45410"/>
    <cellStyle name="Примечание 7 34" xfId="45411"/>
    <cellStyle name="Примечание 7 34 2" xfId="45412"/>
    <cellStyle name="Примечание 7 34 2 2" xfId="45413"/>
    <cellStyle name="Примечание 7 34 2 3" xfId="45414"/>
    <cellStyle name="Примечание 7 34 2 4" xfId="45415"/>
    <cellStyle name="Примечание 7 34 2 5" xfId="45416"/>
    <cellStyle name="Примечание 7 34 2 6" xfId="45417"/>
    <cellStyle name="Примечание 7 34 2 7" xfId="45418"/>
    <cellStyle name="Примечание 7 34 3" xfId="45419"/>
    <cellStyle name="Примечание 7 34 4" xfId="45420"/>
    <cellStyle name="Примечание 7 34 5" xfId="45421"/>
    <cellStyle name="Примечание 7 34 6" xfId="45422"/>
    <cellStyle name="Примечание 7 34 7" xfId="45423"/>
    <cellStyle name="Примечание 7 34 8" xfId="45424"/>
    <cellStyle name="Примечание 7 35" xfId="45425"/>
    <cellStyle name="Примечание 7 35 2" xfId="45426"/>
    <cellStyle name="Примечание 7 35 2 2" xfId="45427"/>
    <cellStyle name="Примечание 7 35 2 3" xfId="45428"/>
    <cellStyle name="Примечание 7 35 2 4" xfId="45429"/>
    <cellStyle name="Примечание 7 35 2 5" xfId="45430"/>
    <cellStyle name="Примечание 7 35 2 6" xfId="45431"/>
    <cellStyle name="Примечание 7 35 2 7" xfId="45432"/>
    <cellStyle name="Примечание 7 35 3" xfId="45433"/>
    <cellStyle name="Примечание 7 35 4" xfId="45434"/>
    <cellStyle name="Примечание 7 35 5" xfId="45435"/>
    <cellStyle name="Примечание 7 35 6" xfId="45436"/>
    <cellStyle name="Примечание 7 35 7" xfId="45437"/>
    <cellStyle name="Примечание 7 35 8" xfId="45438"/>
    <cellStyle name="Примечание 7 36" xfId="45439"/>
    <cellStyle name="Примечание 7 36 2" xfId="45440"/>
    <cellStyle name="Примечание 7 36 2 2" xfId="45441"/>
    <cellStyle name="Примечание 7 36 2 3" xfId="45442"/>
    <cellStyle name="Примечание 7 36 2 4" xfId="45443"/>
    <cellStyle name="Примечание 7 36 2 5" xfId="45444"/>
    <cellStyle name="Примечание 7 36 2 6" xfId="45445"/>
    <cellStyle name="Примечание 7 36 2 7" xfId="45446"/>
    <cellStyle name="Примечание 7 36 3" xfId="45447"/>
    <cellStyle name="Примечание 7 36 4" xfId="45448"/>
    <cellStyle name="Примечание 7 36 5" xfId="45449"/>
    <cellStyle name="Примечание 7 36 6" xfId="45450"/>
    <cellStyle name="Примечание 7 36 7" xfId="45451"/>
    <cellStyle name="Примечание 7 36 8" xfId="45452"/>
    <cellStyle name="Примечание 7 37" xfId="45453"/>
    <cellStyle name="Примечание 7 37 2" xfId="45454"/>
    <cellStyle name="Примечание 7 37 2 2" xfId="45455"/>
    <cellStyle name="Примечание 7 37 2 3" xfId="45456"/>
    <cellStyle name="Примечание 7 37 2 4" xfId="45457"/>
    <cellStyle name="Примечание 7 37 2 5" xfId="45458"/>
    <cellStyle name="Примечание 7 37 2 6" xfId="45459"/>
    <cellStyle name="Примечание 7 37 2 7" xfId="45460"/>
    <cellStyle name="Примечание 7 37 3" xfId="45461"/>
    <cellStyle name="Примечание 7 37 4" xfId="45462"/>
    <cellStyle name="Примечание 7 37 5" xfId="45463"/>
    <cellStyle name="Примечание 7 37 6" xfId="45464"/>
    <cellStyle name="Примечание 7 37 7" xfId="45465"/>
    <cellStyle name="Примечание 7 37 8" xfId="45466"/>
    <cellStyle name="Примечание 7 38" xfId="45467"/>
    <cellStyle name="Примечание 7 38 2" xfId="45468"/>
    <cellStyle name="Примечание 7 38 3" xfId="45469"/>
    <cellStyle name="Примечание 7 38 4" xfId="45470"/>
    <cellStyle name="Примечание 7 38 5" xfId="45471"/>
    <cellStyle name="Примечание 7 38 6" xfId="45472"/>
    <cellStyle name="Примечание 7 38 7" xfId="45473"/>
    <cellStyle name="Примечание 7 39" xfId="45474"/>
    <cellStyle name="Примечание 7 4" xfId="45475"/>
    <cellStyle name="Примечание 7 4 2" xfId="45476"/>
    <cellStyle name="Примечание 7 4 2 2" xfId="45477"/>
    <cellStyle name="Примечание 7 4 2 3" xfId="45478"/>
    <cellStyle name="Примечание 7 4 2 4" xfId="45479"/>
    <cellStyle name="Примечание 7 4 2 5" xfId="45480"/>
    <cellStyle name="Примечание 7 4 2 6" xfId="45481"/>
    <cellStyle name="Примечание 7 4 2 7" xfId="45482"/>
    <cellStyle name="Примечание 7 4 3" xfId="45483"/>
    <cellStyle name="Примечание 7 4 4" xfId="45484"/>
    <cellStyle name="Примечание 7 4 5" xfId="45485"/>
    <cellStyle name="Примечание 7 4 6" xfId="45486"/>
    <cellStyle name="Примечание 7 4 7" xfId="45487"/>
    <cellStyle name="Примечание 7 4 8" xfId="45488"/>
    <cellStyle name="Примечание 7 40" xfId="45489"/>
    <cellStyle name="Примечание 7 41" xfId="45490"/>
    <cellStyle name="Примечание 7 42" xfId="45491"/>
    <cellStyle name="Примечание 7 43" xfId="45492"/>
    <cellStyle name="Примечание 7 44" xfId="45493"/>
    <cellStyle name="Примечание 7 5" xfId="45494"/>
    <cellStyle name="Примечание 7 5 2" xfId="45495"/>
    <cellStyle name="Примечание 7 5 2 2" xfId="45496"/>
    <cellStyle name="Примечание 7 5 2 3" xfId="45497"/>
    <cellStyle name="Примечание 7 5 2 4" xfId="45498"/>
    <cellStyle name="Примечание 7 5 2 5" xfId="45499"/>
    <cellStyle name="Примечание 7 5 2 6" xfId="45500"/>
    <cellStyle name="Примечание 7 5 2 7" xfId="45501"/>
    <cellStyle name="Примечание 7 5 3" xfId="45502"/>
    <cellStyle name="Примечание 7 5 4" xfId="45503"/>
    <cellStyle name="Примечание 7 5 5" xfId="45504"/>
    <cellStyle name="Примечание 7 5 6" xfId="45505"/>
    <cellStyle name="Примечание 7 5 7" xfId="45506"/>
    <cellStyle name="Примечание 7 5 8" xfId="45507"/>
    <cellStyle name="Примечание 7 6" xfId="45508"/>
    <cellStyle name="Примечание 7 6 2" xfId="45509"/>
    <cellStyle name="Примечание 7 6 2 2" xfId="45510"/>
    <cellStyle name="Примечание 7 6 2 3" xfId="45511"/>
    <cellStyle name="Примечание 7 6 2 4" xfId="45512"/>
    <cellStyle name="Примечание 7 6 2 5" xfId="45513"/>
    <cellStyle name="Примечание 7 6 2 6" xfId="45514"/>
    <cellStyle name="Примечание 7 6 2 7" xfId="45515"/>
    <cellStyle name="Примечание 7 6 3" xfId="45516"/>
    <cellStyle name="Примечание 7 6 4" xfId="45517"/>
    <cellStyle name="Примечание 7 6 5" xfId="45518"/>
    <cellStyle name="Примечание 7 6 6" xfId="45519"/>
    <cellStyle name="Примечание 7 6 7" xfId="45520"/>
    <cellStyle name="Примечание 7 6 8" xfId="45521"/>
    <cellStyle name="Примечание 7 7" xfId="45522"/>
    <cellStyle name="Примечание 7 7 2" xfId="45523"/>
    <cellStyle name="Примечание 7 7 2 2" xfId="45524"/>
    <cellStyle name="Примечание 7 7 2 3" xfId="45525"/>
    <cellStyle name="Примечание 7 7 2 4" xfId="45526"/>
    <cellStyle name="Примечание 7 7 2 5" xfId="45527"/>
    <cellStyle name="Примечание 7 7 2 6" xfId="45528"/>
    <cellStyle name="Примечание 7 7 2 7" xfId="45529"/>
    <cellStyle name="Примечание 7 7 3" xfId="45530"/>
    <cellStyle name="Примечание 7 7 4" xfId="45531"/>
    <cellStyle name="Примечание 7 7 5" xfId="45532"/>
    <cellStyle name="Примечание 7 7 6" xfId="45533"/>
    <cellStyle name="Примечание 7 7 7" xfId="45534"/>
    <cellStyle name="Примечание 7 7 8" xfId="45535"/>
    <cellStyle name="Примечание 7 8" xfId="45536"/>
    <cellStyle name="Примечание 7 8 2" xfId="45537"/>
    <cellStyle name="Примечание 7 8 2 2" xfId="45538"/>
    <cellStyle name="Примечание 7 8 2 3" xfId="45539"/>
    <cellStyle name="Примечание 7 8 2 4" xfId="45540"/>
    <cellStyle name="Примечание 7 8 2 5" xfId="45541"/>
    <cellStyle name="Примечание 7 8 2 6" xfId="45542"/>
    <cellStyle name="Примечание 7 8 2 7" xfId="45543"/>
    <cellStyle name="Примечание 7 8 3" xfId="45544"/>
    <cellStyle name="Примечание 7 8 4" xfId="45545"/>
    <cellStyle name="Примечание 7 8 5" xfId="45546"/>
    <cellStyle name="Примечание 7 8 6" xfId="45547"/>
    <cellStyle name="Примечание 7 8 7" xfId="45548"/>
    <cellStyle name="Примечание 7 8 8" xfId="45549"/>
    <cellStyle name="Примечание 7 9" xfId="45550"/>
    <cellStyle name="Примечание 7 9 2" xfId="45551"/>
    <cellStyle name="Примечание 7 9 2 2" xfId="45552"/>
    <cellStyle name="Примечание 7 9 2 3" xfId="45553"/>
    <cellStyle name="Примечание 7 9 2 4" xfId="45554"/>
    <cellStyle name="Примечание 7 9 2 5" xfId="45555"/>
    <cellStyle name="Примечание 7 9 2 6" xfId="45556"/>
    <cellStyle name="Примечание 7 9 2 7" xfId="45557"/>
    <cellStyle name="Примечание 7 9 3" xfId="45558"/>
    <cellStyle name="Примечание 7 9 4" xfId="45559"/>
    <cellStyle name="Примечание 7 9 5" xfId="45560"/>
    <cellStyle name="Примечание 7 9 6" xfId="45561"/>
    <cellStyle name="Примечание 7 9 7" xfId="45562"/>
    <cellStyle name="Примечание 7 9 8" xfId="45563"/>
    <cellStyle name="Примечание 7_7 Расчёт тарифа 2011-2012 МЭС Востока" xfId="45564"/>
    <cellStyle name="Примечание 8" xfId="45565"/>
    <cellStyle name="Примечание 8 10" xfId="45566"/>
    <cellStyle name="Примечание 8 10 2" xfId="45567"/>
    <cellStyle name="Примечание 8 10 2 2" xfId="45568"/>
    <cellStyle name="Примечание 8 10 2 3" xfId="45569"/>
    <cellStyle name="Примечание 8 10 2 4" xfId="45570"/>
    <cellStyle name="Примечание 8 10 2 5" xfId="45571"/>
    <cellStyle name="Примечание 8 10 2 6" xfId="45572"/>
    <cellStyle name="Примечание 8 10 2 7" xfId="45573"/>
    <cellStyle name="Примечание 8 10 3" xfId="45574"/>
    <cellStyle name="Примечание 8 10 4" xfId="45575"/>
    <cellStyle name="Примечание 8 10 5" xfId="45576"/>
    <cellStyle name="Примечание 8 10 6" xfId="45577"/>
    <cellStyle name="Примечание 8 10 7" xfId="45578"/>
    <cellStyle name="Примечание 8 10 8" xfId="45579"/>
    <cellStyle name="Примечание 8 11" xfId="45580"/>
    <cellStyle name="Примечание 8 11 2" xfId="45581"/>
    <cellStyle name="Примечание 8 11 2 2" xfId="45582"/>
    <cellStyle name="Примечание 8 11 2 3" xfId="45583"/>
    <cellStyle name="Примечание 8 11 2 4" xfId="45584"/>
    <cellStyle name="Примечание 8 11 2 5" xfId="45585"/>
    <cellStyle name="Примечание 8 11 2 6" xfId="45586"/>
    <cellStyle name="Примечание 8 11 2 7" xfId="45587"/>
    <cellStyle name="Примечание 8 11 3" xfId="45588"/>
    <cellStyle name="Примечание 8 11 4" xfId="45589"/>
    <cellStyle name="Примечание 8 11 5" xfId="45590"/>
    <cellStyle name="Примечание 8 11 6" xfId="45591"/>
    <cellStyle name="Примечание 8 11 7" xfId="45592"/>
    <cellStyle name="Примечание 8 11 8" xfId="45593"/>
    <cellStyle name="Примечание 8 12" xfId="45594"/>
    <cellStyle name="Примечание 8 12 2" xfId="45595"/>
    <cellStyle name="Примечание 8 12 2 2" xfId="45596"/>
    <cellStyle name="Примечание 8 12 2 3" xfId="45597"/>
    <cellStyle name="Примечание 8 12 2 4" xfId="45598"/>
    <cellStyle name="Примечание 8 12 2 5" xfId="45599"/>
    <cellStyle name="Примечание 8 12 2 6" xfId="45600"/>
    <cellStyle name="Примечание 8 12 2 7" xfId="45601"/>
    <cellStyle name="Примечание 8 12 3" xfId="45602"/>
    <cellStyle name="Примечание 8 12 4" xfId="45603"/>
    <cellStyle name="Примечание 8 12 5" xfId="45604"/>
    <cellStyle name="Примечание 8 12 6" xfId="45605"/>
    <cellStyle name="Примечание 8 12 7" xfId="45606"/>
    <cellStyle name="Примечание 8 12 8" xfId="45607"/>
    <cellStyle name="Примечание 8 13" xfId="45608"/>
    <cellStyle name="Примечание 8 13 2" xfId="45609"/>
    <cellStyle name="Примечание 8 13 2 2" xfId="45610"/>
    <cellStyle name="Примечание 8 13 2 3" xfId="45611"/>
    <cellStyle name="Примечание 8 13 2 4" xfId="45612"/>
    <cellStyle name="Примечание 8 13 2 5" xfId="45613"/>
    <cellStyle name="Примечание 8 13 2 6" xfId="45614"/>
    <cellStyle name="Примечание 8 13 2 7" xfId="45615"/>
    <cellStyle name="Примечание 8 13 3" xfId="45616"/>
    <cellStyle name="Примечание 8 13 4" xfId="45617"/>
    <cellStyle name="Примечание 8 13 5" xfId="45618"/>
    <cellStyle name="Примечание 8 13 6" xfId="45619"/>
    <cellStyle name="Примечание 8 13 7" xfId="45620"/>
    <cellStyle name="Примечание 8 13 8" xfId="45621"/>
    <cellStyle name="Примечание 8 14" xfId="45622"/>
    <cellStyle name="Примечание 8 14 2" xfId="45623"/>
    <cellStyle name="Примечание 8 14 2 2" xfId="45624"/>
    <cellStyle name="Примечание 8 14 2 3" xfId="45625"/>
    <cellStyle name="Примечание 8 14 2 4" xfId="45626"/>
    <cellStyle name="Примечание 8 14 2 5" xfId="45627"/>
    <cellStyle name="Примечание 8 14 2 6" xfId="45628"/>
    <cellStyle name="Примечание 8 14 2 7" xfId="45629"/>
    <cellStyle name="Примечание 8 14 3" xfId="45630"/>
    <cellStyle name="Примечание 8 14 4" xfId="45631"/>
    <cellStyle name="Примечание 8 14 5" xfId="45632"/>
    <cellStyle name="Примечание 8 14 6" xfId="45633"/>
    <cellStyle name="Примечание 8 14 7" xfId="45634"/>
    <cellStyle name="Примечание 8 14 8" xfId="45635"/>
    <cellStyle name="Примечание 8 15" xfId="45636"/>
    <cellStyle name="Примечание 8 15 2" xfId="45637"/>
    <cellStyle name="Примечание 8 15 2 2" xfId="45638"/>
    <cellStyle name="Примечание 8 15 2 3" xfId="45639"/>
    <cellStyle name="Примечание 8 15 2 4" xfId="45640"/>
    <cellStyle name="Примечание 8 15 2 5" xfId="45641"/>
    <cellStyle name="Примечание 8 15 2 6" xfId="45642"/>
    <cellStyle name="Примечание 8 15 2 7" xfId="45643"/>
    <cellStyle name="Примечание 8 15 3" xfId="45644"/>
    <cellStyle name="Примечание 8 15 4" xfId="45645"/>
    <cellStyle name="Примечание 8 15 5" xfId="45646"/>
    <cellStyle name="Примечание 8 15 6" xfId="45647"/>
    <cellStyle name="Примечание 8 15 7" xfId="45648"/>
    <cellStyle name="Примечание 8 15 8" xfId="45649"/>
    <cellStyle name="Примечание 8 16" xfId="45650"/>
    <cellStyle name="Примечание 8 16 2" xfId="45651"/>
    <cellStyle name="Примечание 8 16 2 2" xfId="45652"/>
    <cellStyle name="Примечание 8 16 2 3" xfId="45653"/>
    <cellStyle name="Примечание 8 16 2 4" xfId="45654"/>
    <cellStyle name="Примечание 8 16 2 5" xfId="45655"/>
    <cellStyle name="Примечание 8 16 2 6" xfId="45656"/>
    <cellStyle name="Примечание 8 16 2 7" xfId="45657"/>
    <cellStyle name="Примечание 8 16 3" xfId="45658"/>
    <cellStyle name="Примечание 8 16 4" xfId="45659"/>
    <cellStyle name="Примечание 8 16 5" xfId="45660"/>
    <cellStyle name="Примечание 8 16 6" xfId="45661"/>
    <cellStyle name="Примечание 8 16 7" xfId="45662"/>
    <cellStyle name="Примечание 8 16 8" xfId="45663"/>
    <cellStyle name="Примечание 8 17" xfId="45664"/>
    <cellStyle name="Примечание 8 17 2" xfId="45665"/>
    <cellStyle name="Примечание 8 17 2 2" xfId="45666"/>
    <cellStyle name="Примечание 8 17 2 3" xfId="45667"/>
    <cellStyle name="Примечание 8 17 2 4" xfId="45668"/>
    <cellStyle name="Примечание 8 17 2 5" xfId="45669"/>
    <cellStyle name="Примечание 8 17 2 6" xfId="45670"/>
    <cellStyle name="Примечание 8 17 2 7" xfId="45671"/>
    <cellStyle name="Примечание 8 17 3" xfId="45672"/>
    <cellStyle name="Примечание 8 17 4" xfId="45673"/>
    <cellStyle name="Примечание 8 17 5" xfId="45674"/>
    <cellStyle name="Примечание 8 17 6" xfId="45675"/>
    <cellStyle name="Примечание 8 17 7" xfId="45676"/>
    <cellStyle name="Примечание 8 17 8" xfId="45677"/>
    <cellStyle name="Примечание 8 18" xfId="45678"/>
    <cellStyle name="Примечание 8 18 2" xfId="45679"/>
    <cellStyle name="Примечание 8 18 2 2" xfId="45680"/>
    <cellStyle name="Примечание 8 18 2 3" xfId="45681"/>
    <cellStyle name="Примечание 8 18 2 4" xfId="45682"/>
    <cellStyle name="Примечание 8 18 2 5" xfId="45683"/>
    <cellStyle name="Примечание 8 18 2 6" xfId="45684"/>
    <cellStyle name="Примечание 8 18 2 7" xfId="45685"/>
    <cellStyle name="Примечание 8 18 3" xfId="45686"/>
    <cellStyle name="Примечание 8 18 4" xfId="45687"/>
    <cellStyle name="Примечание 8 18 5" xfId="45688"/>
    <cellStyle name="Примечание 8 18 6" xfId="45689"/>
    <cellStyle name="Примечание 8 18 7" xfId="45690"/>
    <cellStyle name="Примечание 8 18 8" xfId="45691"/>
    <cellStyle name="Примечание 8 19" xfId="45692"/>
    <cellStyle name="Примечание 8 19 2" xfId="45693"/>
    <cellStyle name="Примечание 8 19 2 2" xfId="45694"/>
    <cellStyle name="Примечание 8 19 2 3" xfId="45695"/>
    <cellStyle name="Примечание 8 19 2 4" xfId="45696"/>
    <cellStyle name="Примечание 8 19 2 5" xfId="45697"/>
    <cellStyle name="Примечание 8 19 2 6" xfId="45698"/>
    <cellStyle name="Примечание 8 19 2 7" xfId="45699"/>
    <cellStyle name="Примечание 8 19 3" xfId="45700"/>
    <cellStyle name="Примечание 8 19 4" xfId="45701"/>
    <cellStyle name="Примечание 8 19 5" xfId="45702"/>
    <cellStyle name="Примечание 8 19 6" xfId="45703"/>
    <cellStyle name="Примечание 8 19 7" xfId="45704"/>
    <cellStyle name="Примечание 8 19 8" xfId="45705"/>
    <cellStyle name="Примечание 8 2" xfId="45706"/>
    <cellStyle name="Примечание 8 2 2" xfId="45707"/>
    <cellStyle name="Примечание 8 2 2 2" xfId="45708"/>
    <cellStyle name="Примечание 8 2 2 3" xfId="45709"/>
    <cellStyle name="Примечание 8 2 2 4" xfId="45710"/>
    <cellStyle name="Примечание 8 2 2 5" xfId="45711"/>
    <cellStyle name="Примечание 8 2 2 6" xfId="45712"/>
    <cellStyle name="Примечание 8 2 2 7" xfId="45713"/>
    <cellStyle name="Примечание 8 2 3" xfId="45714"/>
    <cellStyle name="Примечание 8 2 4" xfId="45715"/>
    <cellStyle name="Примечание 8 2 5" xfId="45716"/>
    <cellStyle name="Примечание 8 2 6" xfId="45717"/>
    <cellStyle name="Примечание 8 2 7" xfId="45718"/>
    <cellStyle name="Примечание 8 2 8" xfId="45719"/>
    <cellStyle name="Примечание 8 20" xfId="45720"/>
    <cellStyle name="Примечание 8 20 2" xfId="45721"/>
    <cellStyle name="Примечание 8 20 2 2" xfId="45722"/>
    <cellStyle name="Примечание 8 20 2 3" xfId="45723"/>
    <cellStyle name="Примечание 8 20 2 4" xfId="45724"/>
    <cellStyle name="Примечание 8 20 2 5" xfId="45725"/>
    <cellStyle name="Примечание 8 20 2 6" xfId="45726"/>
    <cellStyle name="Примечание 8 20 2 7" xfId="45727"/>
    <cellStyle name="Примечание 8 20 3" xfId="45728"/>
    <cellStyle name="Примечание 8 20 4" xfId="45729"/>
    <cellStyle name="Примечание 8 20 5" xfId="45730"/>
    <cellStyle name="Примечание 8 20 6" xfId="45731"/>
    <cellStyle name="Примечание 8 20 7" xfId="45732"/>
    <cellStyle name="Примечание 8 20 8" xfId="45733"/>
    <cellStyle name="Примечание 8 21" xfId="45734"/>
    <cellStyle name="Примечание 8 21 2" xfId="45735"/>
    <cellStyle name="Примечание 8 21 2 2" xfId="45736"/>
    <cellStyle name="Примечание 8 21 2 3" xfId="45737"/>
    <cellStyle name="Примечание 8 21 2 4" xfId="45738"/>
    <cellStyle name="Примечание 8 21 2 5" xfId="45739"/>
    <cellStyle name="Примечание 8 21 2 6" xfId="45740"/>
    <cellStyle name="Примечание 8 21 2 7" xfId="45741"/>
    <cellStyle name="Примечание 8 21 3" xfId="45742"/>
    <cellStyle name="Примечание 8 21 4" xfId="45743"/>
    <cellStyle name="Примечание 8 21 5" xfId="45744"/>
    <cellStyle name="Примечание 8 21 6" xfId="45745"/>
    <cellStyle name="Примечание 8 21 7" xfId="45746"/>
    <cellStyle name="Примечание 8 21 8" xfId="45747"/>
    <cellStyle name="Примечание 8 22" xfId="45748"/>
    <cellStyle name="Примечание 8 22 2" xfId="45749"/>
    <cellStyle name="Примечание 8 22 2 2" xfId="45750"/>
    <cellStyle name="Примечание 8 22 2 3" xfId="45751"/>
    <cellStyle name="Примечание 8 22 2 4" xfId="45752"/>
    <cellStyle name="Примечание 8 22 2 5" xfId="45753"/>
    <cellStyle name="Примечание 8 22 2 6" xfId="45754"/>
    <cellStyle name="Примечание 8 22 2 7" xfId="45755"/>
    <cellStyle name="Примечание 8 22 3" xfId="45756"/>
    <cellStyle name="Примечание 8 22 4" xfId="45757"/>
    <cellStyle name="Примечание 8 22 5" xfId="45758"/>
    <cellStyle name="Примечание 8 22 6" xfId="45759"/>
    <cellStyle name="Примечание 8 22 7" xfId="45760"/>
    <cellStyle name="Примечание 8 22 8" xfId="45761"/>
    <cellStyle name="Примечание 8 23" xfId="45762"/>
    <cellStyle name="Примечание 8 23 2" xfId="45763"/>
    <cellStyle name="Примечание 8 23 2 2" xfId="45764"/>
    <cellStyle name="Примечание 8 23 2 3" xfId="45765"/>
    <cellStyle name="Примечание 8 23 2 4" xfId="45766"/>
    <cellStyle name="Примечание 8 23 2 5" xfId="45767"/>
    <cellStyle name="Примечание 8 23 2 6" xfId="45768"/>
    <cellStyle name="Примечание 8 23 2 7" xfId="45769"/>
    <cellStyle name="Примечание 8 23 3" xfId="45770"/>
    <cellStyle name="Примечание 8 23 4" xfId="45771"/>
    <cellStyle name="Примечание 8 23 5" xfId="45772"/>
    <cellStyle name="Примечание 8 23 6" xfId="45773"/>
    <cellStyle name="Примечание 8 23 7" xfId="45774"/>
    <cellStyle name="Примечание 8 23 8" xfId="45775"/>
    <cellStyle name="Примечание 8 24" xfId="45776"/>
    <cellStyle name="Примечание 8 24 2" xfId="45777"/>
    <cellStyle name="Примечание 8 24 2 2" xfId="45778"/>
    <cellStyle name="Примечание 8 24 2 3" xfId="45779"/>
    <cellStyle name="Примечание 8 24 2 4" xfId="45780"/>
    <cellStyle name="Примечание 8 24 2 5" xfId="45781"/>
    <cellStyle name="Примечание 8 24 2 6" xfId="45782"/>
    <cellStyle name="Примечание 8 24 2 7" xfId="45783"/>
    <cellStyle name="Примечание 8 24 3" xfId="45784"/>
    <cellStyle name="Примечание 8 24 4" xfId="45785"/>
    <cellStyle name="Примечание 8 24 5" xfId="45786"/>
    <cellStyle name="Примечание 8 24 6" xfId="45787"/>
    <cellStyle name="Примечание 8 24 7" xfId="45788"/>
    <cellStyle name="Примечание 8 24 8" xfId="45789"/>
    <cellStyle name="Примечание 8 25" xfId="45790"/>
    <cellStyle name="Примечание 8 25 2" xfId="45791"/>
    <cellStyle name="Примечание 8 25 2 2" xfId="45792"/>
    <cellStyle name="Примечание 8 25 2 3" xfId="45793"/>
    <cellStyle name="Примечание 8 25 2 4" xfId="45794"/>
    <cellStyle name="Примечание 8 25 2 5" xfId="45795"/>
    <cellStyle name="Примечание 8 25 2 6" xfId="45796"/>
    <cellStyle name="Примечание 8 25 2 7" xfId="45797"/>
    <cellStyle name="Примечание 8 25 3" xfId="45798"/>
    <cellStyle name="Примечание 8 25 4" xfId="45799"/>
    <cellStyle name="Примечание 8 25 5" xfId="45800"/>
    <cellStyle name="Примечание 8 25 6" xfId="45801"/>
    <cellStyle name="Примечание 8 25 7" xfId="45802"/>
    <cellStyle name="Примечание 8 25 8" xfId="45803"/>
    <cellStyle name="Примечание 8 26" xfId="45804"/>
    <cellStyle name="Примечание 8 26 2" xfId="45805"/>
    <cellStyle name="Примечание 8 26 2 2" xfId="45806"/>
    <cellStyle name="Примечание 8 26 2 3" xfId="45807"/>
    <cellStyle name="Примечание 8 26 2 4" xfId="45808"/>
    <cellStyle name="Примечание 8 26 2 5" xfId="45809"/>
    <cellStyle name="Примечание 8 26 2 6" xfId="45810"/>
    <cellStyle name="Примечание 8 26 2 7" xfId="45811"/>
    <cellStyle name="Примечание 8 26 3" xfId="45812"/>
    <cellStyle name="Примечание 8 26 4" xfId="45813"/>
    <cellStyle name="Примечание 8 26 5" xfId="45814"/>
    <cellStyle name="Примечание 8 26 6" xfId="45815"/>
    <cellStyle name="Примечание 8 26 7" xfId="45816"/>
    <cellStyle name="Примечание 8 26 8" xfId="45817"/>
    <cellStyle name="Примечание 8 27" xfId="45818"/>
    <cellStyle name="Примечание 8 27 2" xfId="45819"/>
    <cellStyle name="Примечание 8 27 2 2" xfId="45820"/>
    <cellStyle name="Примечание 8 27 2 3" xfId="45821"/>
    <cellStyle name="Примечание 8 27 2 4" xfId="45822"/>
    <cellStyle name="Примечание 8 27 2 5" xfId="45823"/>
    <cellStyle name="Примечание 8 27 2 6" xfId="45824"/>
    <cellStyle name="Примечание 8 27 2 7" xfId="45825"/>
    <cellStyle name="Примечание 8 27 3" xfId="45826"/>
    <cellStyle name="Примечание 8 27 4" xfId="45827"/>
    <cellStyle name="Примечание 8 27 5" xfId="45828"/>
    <cellStyle name="Примечание 8 27 6" xfId="45829"/>
    <cellStyle name="Примечание 8 27 7" xfId="45830"/>
    <cellStyle name="Примечание 8 27 8" xfId="45831"/>
    <cellStyle name="Примечание 8 28" xfId="45832"/>
    <cellStyle name="Примечание 8 28 2" xfId="45833"/>
    <cellStyle name="Примечание 8 28 2 2" xfId="45834"/>
    <cellStyle name="Примечание 8 28 2 3" xfId="45835"/>
    <cellStyle name="Примечание 8 28 2 4" xfId="45836"/>
    <cellStyle name="Примечание 8 28 2 5" xfId="45837"/>
    <cellStyle name="Примечание 8 28 2 6" xfId="45838"/>
    <cellStyle name="Примечание 8 28 2 7" xfId="45839"/>
    <cellStyle name="Примечание 8 28 3" xfId="45840"/>
    <cellStyle name="Примечание 8 28 4" xfId="45841"/>
    <cellStyle name="Примечание 8 28 5" xfId="45842"/>
    <cellStyle name="Примечание 8 28 6" xfId="45843"/>
    <cellStyle name="Примечание 8 28 7" xfId="45844"/>
    <cellStyle name="Примечание 8 28 8" xfId="45845"/>
    <cellStyle name="Примечание 8 29" xfId="45846"/>
    <cellStyle name="Примечание 8 29 2" xfId="45847"/>
    <cellStyle name="Примечание 8 29 2 2" xfId="45848"/>
    <cellStyle name="Примечание 8 29 2 3" xfId="45849"/>
    <cellStyle name="Примечание 8 29 2 4" xfId="45850"/>
    <cellStyle name="Примечание 8 29 2 5" xfId="45851"/>
    <cellStyle name="Примечание 8 29 2 6" xfId="45852"/>
    <cellStyle name="Примечание 8 29 2 7" xfId="45853"/>
    <cellStyle name="Примечание 8 29 3" xfId="45854"/>
    <cellStyle name="Примечание 8 29 4" xfId="45855"/>
    <cellStyle name="Примечание 8 29 5" xfId="45856"/>
    <cellStyle name="Примечание 8 29 6" xfId="45857"/>
    <cellStyle name="Примечание 8 29 7" xfId="45858"/>
    <cellStyle name="Примечание 8 29 8" xfId="45859"/>
    <cellStyle name="Примечание 8 3" xfId="45860"/>
    <cellStyle name="Примечание 8 3 2" xfId="45861"/>
    <cellStyle name="Примечание 8 3 2 2" xfId="45862"/>
    <cellStyle name="Примечание 8 3 2 3" xfId="45863"/>
    <cellStyle name="Примечание 8 3 2 4" xfId="45864"/>
    <cellStyle name="Примечание 8 3 2 5" xfId="45865"/>
    <cellStyle name="Примечание 8 3 2 6" xfId="45866"/>
    <cellStyle name="Примечание 8 3 2 7" xfId="45867"/>
    <cellStyle name="Примечание 8 3 3" xfId="45868"/>
    <cellStyle name="Примечание 8 3 4" xfId="45869"/>
    <cellStyle name="Примечание 8 3 5" xfId="45870"/>
    <cellStyle name="Примечание 8 3 6" xfId="45871"/>
    <cellStyle name="Примечание 8 3 7" xfId="45872"/>
    <cellStyle name="Примечание 8 3 8" xfId="45873"/>
    <cellStyle name="Примечание 8 30" xfId="45874"/>
    <cellStyle name="Примечание 8 30 2" xfId="45875"/>
    <cellStyle name="Примечание 8 30 2 2" xfId="45876"/>
    <cellStyle name="Примечание 8 30 2 3" xfId="45877"/>
    <cellStyle name="Примечание 8 30 2 4" xfId="45878"/>
    <cellStyle name="Примечание 8 30 2 5" xfId="45879"/>
    <cellStyle name="Примечание 8 30 2 6" xfId="45880"/>
    <cellStyle name="Примечание 8 30 2 7" xfId="45881"/>
    <cellStyle name="Примечание 8 30 3" xfId="45882"/>
    <cellStyle name="Примечание 8 30 4" xfId="45883"/>
    <cellStyle name="Примечание 8 30 5" xfId="45884"/>
    <cellStyle name="Примечание 8 30 6" xfId="45885"/>
    <cellStyle name="Примечание 8 30 7" xfId="45886"/>
    <cellStyle name="Примечание 8 30 8" xfId="45887"/>
    <cellStyle name="Примечание 8 31" xfId="45888"/>
    <cellStyle name="Примечание 8 31 2" xfId="45889"/>
    <cellStyle name="Примечание 8 31 2 2" xfId="45890"/>
    <cellStyle name="Примечание 8 31 2 3" xfId="45891"/>
    <cellStyle name="Примечание 8 31 2 4" xfId="45892"/>
    <cellStyle name="Примечание 8 31 2 5" xfId="45893"/>
    <cellStyle name="Примечание 8 31 2 6" xfId="45894"/>
    <cellStyle name="Примечание 8 31 2 7" xfId="45895"/>
    <cellStyle name="Примечание 8 31 3" xfId="45896"/>
    <cellStyle name="Примечание 8 31 4" xfId="45897"/>
    <cellStyle name="Примечание 8 31 5" xfId="45898"/>
    <cellStyle name="Примечание 8 31 6" xfId="45899"/>
    <cellStyle name="Примечание 8 31 7" xfId="45900"/>
    <cellStyle name="Примечание 8 31 8" xfId="45901"/>
    <cellStyle name="Примечание 8 32" xfId="45902"/>
    <cellStyle name="Примечание 8 32 2" xfId="45903"/>
    <cellStyle name="Примечание 8 32 2 2" xfId="45904"/>
    <cellStyle name="Примечание 8 32 2 3" xfId="45905"/>
    <cellStyle name="Примечание 8 32 2 4" xfId="45906"/>
    <cellStyle name="Примечание 8 32 2 5" xfId="45907"/>
    <cellStyle name="Примечание 8 32 2 6" xfId="45908"/>
    <cellStyle name="Примечание 8 32 2 7" xfId="45909"/>
    <cellStyle name="Примечание 8 32 3" xfId="45910"/>
    <cellStyle name="Примечание 8 32 4" xfId="45911"/>
    <cellStyle name="Примечание 8 32 5" xfId="45912"/>
    <cellStyle name="Примечание 8 32 6" xfId="45913"/>
    <cellStyle name="Примечание 8 32 7" xfId="45914"/>
    <cellStyle name="Примечание 8 32 8" xfId="45915"/>
    <cellStyle name="Примечание 8 33" xfId="45916"/>
    <cellStyle name="Примечание 8 33 2" xfId="45917"/>
    <cellStyle name="Примечание 8 33 2 2" xfId="45918"/>
    <cellStyle name="Примечание 8 33 2 3" xfId="45919"/>
    <cellStyle name="Примечание 8 33 2 4" xfId="45920"/>
    <cellStyle name="Примечание 8 33 2 5" xfId="45921"/>
    <cellStyle name="Примечание 8 33 2 6" xfId="45922"/>
    <cellStyle name="Примечание 8 33 2 7" xfId="45923"/>
    <cellStyle name="Примечание 8 33 3" xfId="45924"/>
    <cellStyle name="Примечание 8 33 4" xfId="45925"/>
    <cellStyle name="Примечание 8 33 5" xfId="45926"/>
    <cellStyle name="Примечание 8 33 6" xfId="45927"/>
    <cellStyle name="Примечание 8 33 7" xfId="45928"/>
    <cellStyle name="Примечание 8 33 8" xfId="45929"/>
    <cellStyle name="Примечание 8 34" xfId="45930"/>
    <cellStyle name="Примечание 8 34 2" xfId="45931"/>
    <cellStyle name="Примечание 8 34 2 2" xfId="45932"/>
    <cellStyle name="Примечание 8 34 2 3" xfId="45933"/>
    <cellStyle name="Примечание 8 34 2 4" xfId="45934"/>
    <cellStyle name="Примечание 8 34 2 5" xfId="45935"/>
    <cellStyle name="Примечание 8 34 2 6" xfId="45936"/>
    <cellStyle name="Примечание 8 34 2 7" xfId="45937"/>
    <cellStyle name="Примечание 8 34 3" xfId="45938"/>
    <cellStyle name="Примечание 8 34 4" xfId="45939"/>
    <cellStyle name="Примечание 8 34 5" xfId="45940"/>
    <cellStyle name="Примечание 8 34 6" xfId="45941"/>
    <cellStyle name="Примечание 8 34 7" xfId="45942"/>
    <cellStyle name="Примечание 8 34 8" xfId="45943"/>
    <cellStyle name="Примечание 8 35" xfId="45944"/>
    <cellStyle name="Примечание 8 35 2" xfId="45945"/>
    <cellStyle name="Примечание 8 35 2 2" xfId="45946"/>
    <cellStyle name="Примечание 8 35 2 3" xfId="45947"/>
    <cellStyle name="Примечание 8 35 2 4" xfId="45948"/>
    <cellStyle name="Примечание 8 35 2 5" xfId="45949"/>
    <cellStyle name="Примечание 8 35 2 6" xfId="45950"/>
    <cellStyle name="Примечание 8 35 2 7" xfId="45951"/>
    <cellStyle name="Примечание 8 35 3" xfId="45952"/>
    <cellStyle name="Примечание 8 35 4" xfId="45953"/>
    <cellStyle name="Примечание 8 35 5" xfId="45954"/>
    <cellStyle name="Примечание 8 35 6" xfId="45955"/>
    <cellStyle name="Примечание 8 35 7" xfId="45956"/>
    <cellStyle name="Примечание 8 35 8" xfId="45957"/>
    <cellStyle name="Примечание 8 36" xfId="45958"/>
    <cellStyle name="Примечание 8 36 2" xfId="45959"/>
    <cellStyle name="Примечание 8 36 2 2" xfId="45960"/>
    <cellStyle name="Примечание 8 36 2 3" xfId="45961"/>
    <cellStyle name="Примечание 8 36 2 4" xfId="45962"/>
    <cellStyle name="Примечание 8 36 2 5" xfId="45963"/>
    <cellStyle name="Примечание 8 36 2 6" xfId="45964"/>
    <cellStyle name="Примечание 8 36 2 7" xfId="45965"/>
    <cellStyle name="Примечание 8 36 3" xfId="45966"/>
    <cellStyle name="Примечание 8 36 4" xfId="45967"/>
    <cellStyle name="Примечание 8 36 5" xfId="45968"/>
    <cellStyle name="Примечание 8 36 6" xfId="45969"/>
    <cellStyle name="Примечание 8 36 7" xfId="45970"/>
    <cellStyle name="Примечание 8 36 8" xfId="45971"/>
    <cellStyle name="Примечание 8 37" xfId="45972"/>
    <cellStyle name="Примечание 8 37 2" xfId="45973"/>
    <cellStyle name="Примечание 8 37 2 2" xfId="45974"/>
    <cellStyle name="Примечание 8 37 2 3" xfId="45975"/>
    <cellStyle name="Примечание 8 37 2 4" xfId="45976"/>
    <cellStyle name="Примечание 8 37 2 5" xfId="45977"/>
    <cellStyle name="Примечание 8 37 2 6" xfId="45978"/>
    <cellStyle name="Примечание 8 37 2 7" xfId="45979"/>
    <cellStyle name="Примечание 8 37 3" xfId="45980"/>
    <cellStyle name="Примечание 8 37 4" xfId="45981"/>
    <cellStyle name="Примечание 8 37 5" xfId="45982"/>
    <cellStyle name="Примечание 8 37 6" xfId="45983"/>
    <cellStyle name="Примечание 8 37 7" xfId="45984"/>
    <cellStyle name="Примечание 8 37 8" xfId="45985"/>
    <cellStyle name="Примечание 8 38" xfId="45986"/>
    <cellStyle name="Примечание 8 38 2" xfId="45987"/>
    <cellStyle name="Примечание 8 38 3" xfId="45988"/>
    <cellStyle name="Примечание 8 38 4" xfId="45989"/>
    <cellStyle name="Примечание 8 38 5" xfId="45990"/>
    <cellStyle name="Примечание 8 38 6" xfId="45991"/>
    <cellStyle name="Примечание 8 38 7" xfId="45992"/>
    <cellStyle name="Примечание 8 39" xfId="45993"/>
    <cellStyle name="Примечание 8 4" xfId="45994"/>
    <cellStyle name="Примечание 8 4 2" xfId="45995"/>
    <cellStyle name="Примечание 8 4 2 2" xfId="45996"/>
    <cellStyle name="Примечание 8 4 2 3" xfId="45997"/>
    <cellStyle name="Примечание 8 4 2 4" xfId="45998"/>
    <cellStyle name="Примечание 8 4 2 5" xfId="45999"/>
    <cellStyle name="Примечание 8 4 2 6" xfId="46000"/>
    <cellStyle name="Примечание 8 4 2 7" xfId="46001"/>
    <cellStyle name="Примечание 8 4 3" xfId="46002"/>
    <cellStyle name="Примечание 8 4 4" xfId="46003"/>
    <cellStyle name="Примечание 8 4 5" xfId="46004"/>
    <cellStyle name="Примечание 8 4 6" xfId="46005"/>
    <cellStyle name="Примечание 8 4 7" xfId="46006"/>
    <cellStyle name="Примечание 8 4 8" xfId="46007"/>
    <cellStyle name="Примечание 8 40" xfId="46008"/>
    <cellStyle name="Примечание 8 41" xfId="46009"/>
    <cellStyle name="Примечание 8 42" xfId="46010"/>
    <cellStyle name="Примечание 8 43" xfId="46011"/>
    <cellStyle name="Примечание 8 44" xfId="46012"/>
    <cellStyle name="Примечание 8 5" xfId="46013"/>
    <cellStyle name="Примечание 8 5 2" xfId="46014"/>
    <cellStyle name="Примечание 8 5 2 2" xfId="46015"/>
    <cellStyle name="Примечание 8 5 2 3" xfId="46016"/>
    <cellStyle name="Примечание 8 5 2 4" xfId="46017"/>
    <cellStyle name="Примечание 8 5 2 5" xfId="46018"/>
    <cellStyle name="Примечание 8 5 2 6" xfId="46019"/>
    <cellStyle name="Примечание 8 5 2 7" xfId="46020"/>
    <cellStyle name="Примечание 8 5 3" xfId="46021"/>
    <cellStyle name="Примечание 8 5 4" xfId="46022"/>
    <cellStyle name="Примечание 8 5 5" xfId="46023"/>
    <cellStyle name="Примечание 8 5 6" xfId="46024"/>
    <cellStyle name="Примечание 8 5 7" xfId="46025"/>
    <cellStyle name="Примечание 8 5 8" xfId="46026"/>
    <cellStyle name="Примечание 8 6" xfId="46027"/>
    <cellStyle name="Примечание 8 6 2" xfId="46028"/>
    <cellStyle name="Примечание 8 6 2 2" xfId="46029"/>
    <cellStyle name="Примечание 8 6 2 3" xfId="46030"/>
    <cellStyle name="Примечание 8 6 2 4" xfId="46031"/>
    <cellStyle name="Примечание 8 6 2 5" xfId="46032"/>
    <cellStyle name="Примечание 8 6 2 6" xfId="46033"/>
    <cellStyle name="Примечание 8 6 2 7" xfId="46034"/>
    <cellStyle name="Примечание 8 6 3" xfId="46035"/>
    <cellStyle name="Примечание 8 6 4" xfId="46036"/>
    <cellStyle name="Примечание 8 6 5" xfId="46037"/>
    <cellStyle name="Примечание 8 6 6" xfId="46038"/>
    <cellStyle name="Примечание 8 6 7" xfId="46039"/>
    <cellStyle name="Примечание 8 6 8" xfId="46040"/>
    <cellStyle name="Примечание 8 7" xfId="46041"/>
    <cellStyle name="Примечание 8 7 2" xfId="46042"/>
    <cellStyle name="Примечание 8 7 2 2" xfId="46043"/>
    <cellStyle name="Примечание 8 7 2 3" xfId="46044"/>
    <cellStyle name="Примечание 8 7 2 4" xfId="46045"/>
    <cellStyle name="Примечание 8 7 2 5" xfId="46046"/>
    <cellStyle name="Примечание 8 7 2 6" xfId="46047"/>
    <cellStyle name="Примечание 8 7 2 7" xfId="46048"/>
    <cellStyle name="Примечание 8 7 3" xfId="46049"/>
    <cellStyle name="Примечание 8 7 4" xfId="46050"/>
    <cellStyle name="Примечание 8 7 5" xfId="46051"/>
    <cellStyle name="Примечание 8 7 6" xfId="46052"/>
    <cellStyle name="Примечание 8 7 7" xfId="46053"/>
    <cellStyle name="Примечание 8 7 8" xfId="46054"/>
    <cellStyle name="Примечание 8 8" xfId="46055"/>
    <cellStyle name="Примечание 8 8 2" xfId="46056"/>
    <cellStyle name="Примечание 8 8 2 2" xfId="46057"/>
    <cellStyle name="Примечание 8 8 2 3" xfId="46058"/>
    <cellStyle name="Примечание 8 8 2 4" xfId="46059"/>
    <cellStyle name="Примечание 8 8 2 5" xfId="46060"/>
    <cellStyle name="Примечание 8 8 2 6" xfId="46061"/>
    <cellStyle name="Примечание 8 8 2 7" xfId="46062"/>
    <cellStyle name="Примечание 8 8 3" xfId="46063"/>
    <cellStyle name="Примечание 8 8 4" xfId="46064"/>
    <cellStyle name="Примечание 8 8 5" xfId="46065"/>
    <cellStyle name="Примечание 8 8 6" xfId="46066"/>
    <cellStyle name="Примечание 8 8 7" xfId="46067"/>
    <cellStyle name="Примечание 8 8 8" xfId="46068"/>
    <cellStyle name="Примечание 8 9" xfId="46069"/>
    <cellStyle name="Примечание 8 9 2" xfId="46070"/>
    <cellStyle name="Примечание 8 9 2 2" xfId="46071"/>
    <cellStyle name="Примечание 8 9 2 3" xfId="46072"/>
    <cellStyle name="Примечание 8 9 2 4" xfId="46073"/>
    <cellStyle name="Примечание 8 9 2 5" xfId="46074"/>
    <cellStyle name="Примечание 8 9 2 6" xfId="46075"/>
    <cellStyle name="Примечание 8 9 2 7" xfId="46076"/>
    <cellStyle name="Примечание 8 9 3" xfId="46077"/>
    <cellStyle name="Примечание 8 9 4" xfId="46078"/>
    <cellStyle name="Примечание 8 9 5" xfId="46079"/>
    <cellStyle name="Примечание 8 9 6" xfId="46080"/>
    <cellStyle name="Примечание 8 9 7" xfId="46081"/>
    <cellStyle name="Примечание 8 9 8" xfId="46082"/>
    <cellStyle name="Примечание 8_7 Расчёт тарифа 2011-2012 МЭС Востока" xfId="46083"/>
    <cellStyle name="Примечание 9" xfId="46084"/>
    <cellStyle name="Примечание 9 10" xfId="46085"/>
    <cellStyle name="Примечание 9 10 2" xfId="46086"/>
    <cellStyle name="Примечание 9 10 2 2" xfId="46087"/>
    <cellStyle name="Примечание 9 10 2 3" xfId="46088"/>
    <cellStyle name="Примечание 9 10 2 4" xfId="46089"/>
    <cellStyle name="Примечание 9 10 2 5" xfId="46090"/>
    <cellStyle name="Примечание 9 10 2 6" xfId="46091"/>
    <cellStyle name="Примечание 9 10 2 7" xfId="46092"/>
    <cellStyle name="Примечание 9 10 3" xfId="46093"/>
    <cellStyle name="Примечание 9 10 4" xfId="46094"/>
    <cellStyle name="Примечание 9 10 5" xfId="46095"/>
    <cellStyle name="Примечание 9 10 6" xfId="46096"/>
    <cellStyle name="Примечание 9 10 7" xfId="46097"/>
    <cellStyle name="Примечание 9 10 8" xfId="46098"/>
    <cellStyle name="Примечание 9 11" xfId="46099"/>
    <cellStyle name="Примечание 9 11 2" xfId="46100"/>
    <cellStyle name="Примечание 9 11 2 2" xfId="46101"/>
    <cellStyle name="Примечание 9 11 2 3" xfId="46102"/>
    <cellStyle name="Примечание 9 11 2 4" xfId="46103"/>
    <cellStyle name="Примечание 9 11 2 5" xfId="46104"/>
    <cellStyle name="Примечание 9 11 2 6" xfId="46105"/>
    <cellStyle name="Примечание 9 11 2 7" xfId="46106"/>
    <cellStyle name="Примечание 9 11 3" xfId="46107"/>
    <cellStyle name="Примечание 9 11 4" xfId="46108"/>
    <cellStyle name="Примечание 9 11 5" xfId="46109"/>
    <cellStyle name="Примечание 9 11 6" xfId="46110"/>
    <cellStyle name="Примечание 9 11 7" xfId="46111"/>
    <cellStyle name="Примечание 9 11 8" xfId="46112"/>
    <cellStyle name="Примечание 9 12" xfId="46113"/>
    <cellStyle name="Примечание 9 12 2" xfId="46114"/>
    <cellStyle name="Примечание 9 12 2 2" xfId="46115"/>
    <cellStyle name="Примечание 9 12 2 3" xfId="46116"/>
    <cellStyle name="Примечание 9 12 2 4" xfId="46117"/>
    <cellStyle name="Примечание 9 12 2 5" xfId="46118"/>
    <cellStyle name="Примечание 9 12 2 6" xfId="46119"/>
    <cellStyle name="Примечание 9 12 2 7" xfId="46120"/>
    <cellStyle name="Примечание 9 12 3" xfId="46121"/>
    <cellStyle name="Примечание 9 12 4" xfId="46122"/>
    <cellStyle name="Примечание 9 12 5" xfId="46123"/>
    <cellStyle name="Примечание 9 12 6" xfId="46124"/>
    <cellStyle name="Примечание 9 12 7" xfId="46125"/>
    <cellStyle name="Примечание 9 12 8" xfId="46126"/>
    <cellStyle name="Примечание 9 13" xfId="46127"/>
    <cellStyle name="Примечание 9 13 2" xfId="46128"/>
    <cellStyle name="Примечание 9 13 2 2" xfId="46129"/>
    <cellStyle name="Примечание 9 13 2 3" xfId="46130"/>
    <cellStyle name="Примечание 9 13 2 4" xfId="46131"/>
    <cellStyle name="Примечание 9 13 2 5" xfId="46132"/>
    <cellStyle name="Примечание 9 13 2 6" xfId="46133"/>
    <cellStyle name="Примечание 9 13 2 7" xfId="46134"/>
    <cellStyle name="Примечание 9 13 3" xfId="46135"/>
    <cellStyle name="Примечание 9 13 4" xfId="46136"/>
    <cellStyle name="Примечание 9 13 5" xfId="46137"/>
    <cellStyle name="Примечание 9 13 6" xfId="46138"/>
    <cellStyle name="Примечание 9 13 7" xfId="46139"/>
    <cellStyle name="Примечание 9 13 8" xfId="46140"/>
    <cellStyle name="Примечание 9 14" xfId="46141"/>
    <cellStyle name="Примечание 9 14 2" xfId="46142"/>
    <cellStyle name="Примечание 9 14 2 2" xfId="46143"/>
    <cellStyle name="Примечание 9 14 2 3" xfId="46144"/>
    <cellStyle name="Примечание 9 14 2 4" xfId="46145"/>
    <cellStyle name="Примечание 9 14 2 5" xfId="46146"/>
    <cellStyle name="Примечание 9 14 2 6" xfId="46147"/>
    <cellStyle name="Примечание 9 14 2 7" xfId="46148"/>
    <cellStyle name="Примечание 9 14 3" xfId="46149"/>
    <cellStyle name="Примечание 9 14 4" xfId="46150"/>
    <cellStyle name="Примечание 9 14 5" xfId="46151"/>
    <cellStyle name="Примечание 9 14 6" xfId="46152"/>
    <cellStyle name="Примечание 9 14 7" xfId="46153"/>
    <cellStyle name="Примечание 9 14 8" xfId="46154"/>
    <cellStyle name="Примечание 9 15" xfId="46155"/>
    <cellStyle name="Примечание 9 15 2" xfId="46156"/>
    <cellStyle name="Примечание 9 15 2 2" xfId="46157"/>
    <cellStyle name="Примечание 9 15 2 3" xfId="46158"/>
    <cellStyle name="Примечание 9 15 2 4" xfId="46159"/>
    <cellStyle name="Примечание 9 15 2 5" xfId="46160"/>
    <cellStyle name="Примечание 9 15 2 6" xfId="46161"/>
    <cellStyle name="Примечание 9 15 2 7" xfId="46162"/>
    <cellStyle name="Примечание 9 15 3" xfId="46163"/>
    <cellStyle name="Примечание 9 15 4" xfId="46164"/>
    <cellStyle name="Примечание 9 15 5" xfId="46165"/>
    <cellStyle name="Примечание 9 15 6" xfId="46166"/>
    <cellStyle name="Примечание 9 15 7" xfId="46167"/>
    <cellStyle name="Примечание 9 15 8" xfId="46168"/>
    <cellStyle name="Примечание 9 16" xfId="46169"/>
    <cellStyle name="Примечание 9 16 2" xfId="46170"/>
    <cellStyle name="Примечание 9 16 2 2" xfId="46171"/>
    <cellStyle name="Примечание 9 16 2 3" xfId="46172"/>
    <cellStyle name="Примечание 9 16 2 4" xfId="46173"/>
    <cellStyle name="Примечание 9 16 2 5" xfId="46174"/>
    <cellStyle name="Примечание 9 16 2 6" xfId="46175"/>
    <cellStyle name="Примечание 9 16 2 7" xfId="46176"/>
    <cellStyle name="Примечание 9 16 3" xfId="46177"/>
    <cellStyle name="Примечание 9 16 4" xfId="46178"/>
    <cellStyle name="Примечание 9 16 5" xfId="46179"/>
    <cellStyle name="Примечание 9 16 6" xfId="46180"/>
    <cellStyle name="Примечание 9 16 7" xfId="46181"/>
    <cellStyle name="Примечание 9 16 8" xfId="46182"/>
    <cellStyle name="Примечание 9 17" xfId="46183"/>
    <cellStyle name="Примечание 9 17 2" xfId="46184"/>
    <cellStyle name="Примечание 9 17 2 2" xfId="46185"/>
    <cellStyle name="Примечание 9 17 2 3" xfId="46186"/>
    <cellStyle name="Примечание 9 17 2 4" xfId="46187"/>
    <cellStyle name="Примечание 9 17 2 5" xfId="46188"/>
    <cellStyle name="Примечание 9 17 2 6" xfId="46189"/>
    <cellStyle name="Примечание 9 17 2 7" xfId="46190"/>
    <cellStyle name="Примечание 9 17 3" xfId="46191"/>
    <cellStyle name="Примечание 9 17 4" xfId="46192"/>
    <cellStyle name="Примечание 9 17 5" xfId="46193"/>
    <cellStyle name="Примечание 9 17 6" xfId="46194"/>
    <cellStyle name="Примечание 9 17 7" xfId="46195"/>
    <cellStyle name="Примечание 9 17 8" xfId="46196"/>
    <cellStyle name="Примечание 9 18" xfId="46197"/>
    <cellStyle name="Примечание 9 18 2" xfId="46198"/>
    <cellStyle name="Примечание 9 18 2 2" xfId="46199"/>
    <cellStyle name="Примечание 9 18 2 3" xfId="46200"/>
    <cellStyle name="Примечание 9 18 2 4" xfId="46201"/>
    <cellStyle name="Примечание 9 18 2 5" xfId="46202"/>
    <cellStyle name="Примечание 9 18 2 6" xfId="46203"/>
    <cellStyle name="Примечание 9 18 2 7" xfId="46204"/>
    <cellStyle name="Примечание 9 18 3" xfId="46205"/>
    <cellStyle name="Примечание 9 18 4" xfId="46206"/>
    <cellStyle name="Примечание 9 18 5" xfId="46207"/>
    <cellStyle name="Примечание 9 18 6" xfId="46208"/>
    <cellStyle name="Примечание 9 18 7" xfId="46209"/>
    <cellStyle name="Примечание 9 18 8" xfId="46210"/>
    <cellStyle name="Примечание 9 19" xfId="46211"/>
    <cellStyle name="Примечание 9 19 2" xfId="46212"/>
    <cellStyle name="Примечание 9 19 2 2" xfId="46213"/>
    <cellStyle name="Примечание 9 19 2 3" xfId="46214"/>
    <cellStyle name="Примечание 9 19 2 4" xfId="46215"/>
    <cellStyle name="Примечание 9 19 2 5" xfId="46216"/>
    <cellStyle name="Примечание 9 19 2 6" xfId="46217"/>
    <cellStyle name="Примечание 9 19 2 7" xfId="46218"/>
    <cellStyle name="Примечание 9 19 3" xfId="46219"/>
    <cellStyle name="Примечание 9 19 4" xfId="46220"/>
    <cellStyle name="Примечание 9 19 5" xfId="46221"/>
    <cellStyle name="Примечание 9 19 6" xfId="46222"/>
    <cellStyle name="Примечание 9 19 7" xfId="46223"/>
    <cellStyle name="Примечание 9 19 8" xfId="46224"/>
    <cellStyle name="Примечание 9 2" xfId="46225"/>
    <cellStyle name="Примечание 9 2 2" xfId="46226"/>
    <cellStyle name="Примечание 9 2 2 2" xfId="46227"/>
    <cellStyle name="Примечание 9 2 2 3" xfId="46228"/>
    <cellStyle name="Примечание 9 2 2 4" xfId="46229"/>
    <cellStyle name="Примечание 9 2 2 5" xfId="46230"/>
    <cellStyle name="Примечание 9 2 2 6" xfId="46231"/>
    <cellStyle name="Примечание 9 2 2 7" xfId="46232"/>
    <cellStyle name="Примечание 9 2 3" xfId="46233"/>
    <cellStyle name="Примечание 9 2 4" xfId="46234"/>
    <cellStyle name="Примечание 9 2 5" xfId="46235"/>
    <cellStyle name="Примечание 9 2 6" xfId="46236"/>
    <cellStyle name="Примечание 9 2 7" xfId="46237"/>
    <cellStyle name="Примечание 9 2 8" xfId="46238"/>
    <cellStyle name="Примечание 9 20" xfId="46239"/>
    <cellStyle name="Примечание 9 20 2" xfId="46240"/>
    <cellStyle name="Примечание 9 20 2 2" xfId="46241"/>
    <cellStyle name="Примечание 9 20 2 3" xfId="46242"/>
    <cellStyle name="Примечание 9 20 2 4" xfId="46243"/>
    <cellStyle name="Примечание 9 20 2 5" xfId="46244"/>
    <cellStyle name="Примечание 9 20 2 6" xfId="46245"/>
    <cellStyle name="Примечание 9 20 2 7" xfId="46246"/>
    <cellStyle name="Примечание 9 20 3" xfId="46247"/>
    <cellStyle name="Примечание 9 20 4" xfId="46248"/>
    <cellStyle name="Примечание 9 20 5" xfId="46249"/>
    <cellStyle name="Примечание 9 20 6" xfId="46250"/>
    <cellStyle name="Примечание 9 20 7" xfId="46251"/>
    <cellStyle name="Примечание 9 20 8" xfId="46252"/>
    <cellStyle name="Примечание 9 21" xfId="46253"/>
    <cellStyle name="Примечание 9 21 2" xfId="46254"/>
    <cellStyle name="Примечание 9 21 2 2" xfId="46255"/>
    <cellStyle name="Примечание 9 21 2 3" xfId="46256"/>
    <cellStyle name="Примечание 9 21 2 4" xfId="46257"/>
    <cellStyle name="Примечание 9 21 2 5" xfId="46258"/>
    <cellStyle name="Примечание 9 21 2 6" xfId="46259"/>
    <cellStyle name="Примечание 9 21 2 7" xfId="46260"/>
    <cellStyle name="Примечание 9 21 3" xfId="46261"/>
    <cellStyle name="Примечание 9 21 4" xfId="46262"/>
    <cellStyle name="Примечание 9 21 5" xfId="46263"/>
    <cellStyle name="Примечание 9 21 6" xfId="46264"/>
    <cellStyle name="Примечание 9 21 7" xfId="46265"/>
    <cellStyle name="Примечание 9 21 8" xfId="46266"/>
    <cellStyle name="Примечание 9 22" xfId="46267"/>
    <cellStyle name="Примечание 9 22 2" xfId="46268"/>
    <cellStyle name="Примечание 9 22 2 2" xfId="46269"/>
    <cellStyle name="Примечание 9 22 2 3" xfId="46270"/>
    <cellStyle name="Примечание 9 22 2 4" xfId="46271"/>
    <cellStyle name="Примечание 9 22 2 5" xfId="46272"/>
    <cellStyle name="Примечание 9 22 2 6" xfId="46273"/>
    <cellStyle name="Примечание 9 22 2 7" xfId="46274"/>
    <cellStyle name="Примечание 9 22 3" xfId="46275"/>
    <cellStyle name="Примечание 9 22 4" xfId="46276"/>
    <cellStyle name="Примечание 9 22 5" xfId="46277"/>
    <cellStyle name="Примечание 9 22 6" xfId="46278"/>
    <cellStyle name="Примечание 9 22 7" xfId="46279"/>
    <cellStyle name="Примечание 9 22 8" xfId="46280"/>
    <cellStyle name="Примечание 9 23" xfId="46281"/>
    <cellStyle name="Примечание 9 23 2" xfId="46282"/>
    <cellStyle name="Примечание 9 23 2 2" xfId="46283"/>
    <cellStyle name="Примечание 9 23 2 3" xfId="46284"/>
    <cellStyle name="Примечание 9 23 2 4" xfId="46285"/>
    <cellStyle name="Примечание 9 23 2 5" xfId="46286"/>
    <cellStyle name="Примечание 9 23 2 6" xfId="46287"/>
    <cellStyle name="Примечание 9 23 2 7" xfId="46288"/>
    <cellStyle name="Примечание 9 23 3" xfId="46289"/>
    <cellStyle name="Примечание 9 23 4" xfId="46290"/>
    <cellStyle name="Примечание 9 23 5" xfId="46291"/>
    <cellStyle name="Примечание 9 23 6" xfId="46292"/>
    <cellStyle name="Примечание 9 23 7" xfId="46293"/>
    <cellStyle name="Примечание 9 23 8" xfId="46294"/>
    <cellStyle name="Примечание 9 24" xfId="46295"/>
    <cellStyle name="Примечание 9 24 2" xfId="46296"/>
    <cellStyle name="Примечание 9 24 2 2" xfId="46297"/>
    <cellStyle name="Примечание 9 24 2 3" xfId="46298"/>
    <cellStyle name="Примечание 9 24 2 4" xfId="46299"/>
    <cellStyle name="Примечание 9 24 2 5" xfId="46300"/>
    <cellStyle name="Примечание 9 24 2 6" xfId="46301"/>
    <cellStyle name="Примечание 9 24 2 7" xfId="46302"/>
    <cellStyle name="Примечание 9 24 3" xfId="46303"/>
    <cellStyle name="Примечание 9 24 4" xfId="46304"/>
    <cellStyle name="Примечание 9 24 5" xfId="46305"/>
    <cellStyle name="Примечание 9 24 6" xfId="46306"/>
    <cellStyle name="Примечание 9 24 7" xfId="46307"/>
    <cellStyle name="Примечание 9 24 8" xfId="46308"/>
    <cellStyle name="Примечание 9 25" xfId="46309"/>
    <cellStyle name="Примечание 9 25 2" xfId="46310"/>
    <cellStyle name="Примечание 9 25 2 2" xfId="46311"/>
    <cellStyle name="Примечание 9 25 2 3" xfId="46312"/>
    <cellStyle name="Примечание 9 25 2 4" xfId="46313"/>
    <cellStyle name="Примечание 9 25 2 5" xfId="46314"/>
    <cellStyle name="Примечание 9 25 2 6" xfId="46315"/>
    <cellStyle name="Примечание 9 25 2 7" xfId="46316"/>
    <cellStyle name="Примечание 9 25 3" xfId="46317"/>
    <cellStyle name="Примечание 9 25 4" xfId="46318"/>
    <cellStyle name="Примечание 9 25 5" xfId="46319"/>
    <cellStyle name="Примечание 9 25 6" xfId="46320"/>
    <cellStyle name="Примечание 9 25 7" xfId="46321"/>
    <cellStyle name="Примечание 9 25 8" xfId="46322"/>
    <cellStyle name="Примечание 9 26" xfId="46323"/>
    <cellStyle name="Примечание 9 26 2" xfId="46324"/>
    <cellStyle name="Примечание 9 26 2 2" xfId="46325"/>
    <cellStyle name="Примечание 9 26 2 3" xfId="46326"/>
    <cellStyle name="Примечание 9 26 2 4" xfId="46327"/>
    <cellStyle name="Примечание 9 26 2 5" xfId="46328"/>
    <cellStyle name="Примечание 9 26 2 6" xfId="46329"/>
    <cellStyle name="Примечание 9 26 2 7" xfId="46330"/>
    <cellStyle name="Примечание 9 26 3" xfId="46331"/>
    <cellStyle name="Примечание 9 26 4" xfId="46332"/>
    <cellStyle name="Примечание 9 26 5" xfId="46333"/>
    <cellStyle name="Примечание 9 26 6" xfId="46334"/>
    <cellStyle name="Примечание 9 26 7" xfId="46335"/>
    <cellStyle name="Примечание 9 26 8" xfId="46336"/>
    <cellStyle name="Примечание 9 27" xfId="46337"/>
    <cellStyle name="Примечание 9 27 2" xfId="46338"/>
    <cellStyle name="Примечание 9 27 2 2" xfId="46339"/>
    <cellStyle name="Примечание 9 27 2 3" xfId="46340"/>
    <cellStyle name="Примечание 9 27 2 4" xfId="46341"/>
    <cellStyle name="Примечание 9 27 2 5" xfId="46342"/>
    <cellStyle name="Примечание 9 27 2 6" xfId="46343"/>
    <cellStyle name="Примечание 9 27 2 7" xfId="46344"/>
    <cellStyle name="Примечание 9 27 3" xfId="46345"/>
    <cellStyle name="Примечание 9 27 4" xfId="46346"/>
    <cellStyle name="Примечание 9 27 5" xfId="46347"/>
    <cellStyle name="Примечание 9 27 6" xfId="46348"/>
    <cellStyle name="Примечание 9 27 7" xfId="46349"/>
    <cellStyle name="Примечание 9 27 8" xfId="46350"/>
    <cellStyle name="Примечание 9 28" xfId="46351"/>
    <cellStyle name="Примечание 9 28 2" xfId="46352"/>
    <cellStyle name="Примечание 9 28 2 2" xfId="46353"/>
    <cellStyle name="Примечание 9 28 2 3" xfId="46354"/>
    <cellStyle name="Примечание 9 28 2 4" xfId="46355"/>
    <cellStyle name="Примечание 9 28 2 5" xfId="46356"/>
    <cellStyle name="Примечание 9 28 2 6" xfId="46357"/>
    <cellStyle name="Примечание 9 28 2 7" xfId="46358"/>
    <cellStyle name="Примечание 9 28 3" xfId="46359"/>
    <cellStyle name="Примечание 9 28 4" xfId="46360"/>
    <cellStyle name="Примечание 9 28 5" xfId="46361"/>
    <cellStyle name="Примечание 9 28 6" xfId="46362"/>
    <cellStyle name="Примечание 9 28 7" xfId="46363"/>
    <cellStyle name="Примечание 9 28 8" xfId="46364"/>
    <cellStyle name="Примечание 9 29" xfId="46365"/>
    <cellStyle name="Примечание 9 29 2" xfId="46366"/>
    <cellStyle name="Примечание 9 29 2 2" xfId="46367"/>
    <cellStyle name="Примечание 9 29 2 3" xfId="46368"/>
    <cellStyle name="Примечание 9 29 2 4" xfId="46369"/>
    <cellStyle name="Примечание 9 29 2 5" xfId="46370"/>
    <cellStyle name="Примечание 9 29 2 6" xfId="46371"/>
    <cellStyle name="Примечание 9 29 2 7" xfId="46372"/>
    <cellStyle name="Примечание 9 29 3" xfId="46373"/>
    <cellStyle name="Примечание 9 29 4" xfId="46374"/>
    <cellStyle name="Примечание 9 29 5" xfId="46375"/>
    <cellStyle name="Примечание 9 29 6" xfId="46376"/>
    <cellStyle name="Примечание 9 29 7" xfId="46377"/>
    <cellStyle name="Примечание 9 29 8" xfId="46378"/>
    <cellStyle name="Примечание 9 3" xfId="46379"/>
    <cellStyle name="Примечание 9 3 2" xfId="46380"/>
    <cellStyle name="Примечание 9 3 2 2" xfId="46381"/>
    <cellStyle name="Примечание 9 3 2 3" xfId="46382"/>
    <cellStyle name="Примечание 9 3 2 4" xfId="46383"/>
    <cellStyle name="Примечание 9 3 2 5" xfId="46384"/>
    <cellStyle name="Примечание 9 3 2 6" xfId="46385"/>
    <cellStyle name="Примечание 9 3 2 7" xfId="46386"/>
    <cellStyle name="Примечание 9 3 3" xfId="46387"/>
    <cellStyle name="Примечание 9 3 4" xfId="46388"/>
    <cellStyle name="Примечание 9 3 5" xfId="46389"/>
    <cellStyle name="Примечание 9 3 6" xfId="46390"/>
    <cellStyle name="Примечание 9 3 7" xfId="46391"/>
    <cellStyle name="Примечание 9 3 8" xfId="46392"/>
    <cellStyle name="Примечание 9 30" xfId="46393"/>
    <cellStyle name="Примечание 9 30 2" xfId="46394"/>
    <cellStyle name="Примечание 9 30 2 2" xfId="46395"/>
    <cellStyle name="Примечание 9 30 2 3" xfId="46396"/>
    <cellStyle name="Примечание 9 30 2 4" xfId="46397"/>
    <cellStyle name="Примечание 9 30 2 5" xfId="46398"/>
    <cellStyle name="Примечание 9 30 2 6" xfId="46399"/>
    <cellStyle name="Примечание 9 30 2 7" xfId="46400"/>
    <cellStyle name="Примечание 9 30 3" xfId="46401"/>
    <cellStyle name="Примечание 9 30 4" xfId="46402"/>
    <cellStyle name="Примечание 9 30 5" xfId="46403"/>
    <cellStyle name="Примечание 9 30 6" xfId="46404"/>
    <cellStyle name="Примечание 9 30 7" xfId="46405"/>
    <cellStyle name="Примечание 9 30 8" xfId="46406"/>
    <cellStyle name="Примечание 9 31" xfId="46407"/>
    <cellStyle name="Примечание 9 31 2" xfId="46408"/>
    <cellStyle name="Примечание 9 31 2 2" xfId="46409"/>
    <cellStyle name="Примечание 9 31 2 3" xfId="46410"/>
    <cellStyle name="Примечание 9 31 2 4" xfId="46411"/>
    <cellStyle name="Примечание 9 31 2 5" xfId="46412"/>
    <cellStyle name="Примечание 9 31 2 6" xfId="46413"/>
    <cellStyle name="Примечание 9 31 2 7" xfId="46414"/>
    <cellStyle name="Примечание 9 31 3" xfId="46415"/>
    <cellStyle name="Примечание 9 31 4" xfId="46416"/>
    <cellStyle name="Примечание 9 31 5" xfId="46417"/>
    <cellStyle name="Примечание 9 31 6" xfId="46418"/>
    <cellStyle name="Примечание 9 31 7" xfId="46419"/>
    <cellStyle name="Примечание 9 31 8" xfId="46420"/>
    <cellStyle name="Примечание 9 32" xfId="46421"/>
    <cellStyle name="Примечание 9 32 2" xfId="46422"/>
    <cellStyle name="Примечание 9 32 2 2" xfId="46423"/>
    <cellStyle name="Примечание 9 32 2 3" xfId="46424"/>
    <cellStyle name="Примечание 9 32 2 4" xfId="46425"/>
    <cellStyle name="Примечание 9 32 2 5" xfId="46426"/>
    <cellStyle name="Примечание 9 32 2 6" xfId="46427"/>
    <cellStyle name="Примечание 9 32 2 7" xfId="46428"/>
    <cellStyle name="Примечание 9 32 3" xfId="46429"/>
    <cellStyle name="Примечание 9 32 4" xfId="46430"/>
    <cellStyle name="Примечание 9 32 5" xfId="46431"/>
    <cellStyle name="Примечание 9 32 6" xfId="46432"/>
    <cellStyle name="Примечание 9 32 7" xfId="46433"/>
    <cellStyle name="Примечание 9 32 8" xfId="46434"/>
    <cellStyle name="Примечание 9 33" xfId="46435"/>
    <cellStyle name="Примечание 9 33 2" xfId="46436"/>
    <cellStyle name="Примечание 9 33 2 2" xfId="46437"/>
    <cellStyle name="Примечание 9 33 2 3" xfId="46438"/>
    <cellStyle name="Примечание 9 33 2 4" xfId="46439"/>
    <cellStyle name="Примечание 9 33 2 5" xfId="46440"/>
    <cellStyle name="Примечание 9 33 2 6" xfId="46441"/>
    <cellStyle name="Примечание 9 33 2 7" xfId="46442"/>
    <cellStyle name="Примечание 9 33 3" xfId="46443"/>
    <cellStyle name="Примечание 9 33 4" xfId="46444"/>
    <cellStyle name="Примечание 9 33 5" xfId="46445"/>
    <cellStyle name="Примечание 9 33 6" xfId="46446"/>
    <cellStyle name="Примечание 9 33 7" xfId="46447"/>
    <cellStyle name="Примечание 9 33 8" xfId="46448"/>
    <cellStyle name="Примечание 9 34" xfId="46449"/>
    <cellStyle name="Примечание 9 34 2" xfId="46450"/>
    <cellStyle name="Примечание 9 34 2 2" xfId="46451"/>
    <cellStyle name="Примечание 9 34 2 3" xfId="46452"/>
    <cellStyle name="Примечание 9 34 2 4" xfId="46453"/>
    <cellStyle name="Примечание 9 34 2 5" xfId="46454"/>
    <cellStyle name="Примечание 9 34 2 6" xfId="46455"/>
    <cellStyle name="Примечание 9 34 2 7" xfId="46456"/>
    <cellStyle name="Примечание 9 34 3" xfId="46457"/>
    <cellStyle name="Примечание 9 34 4" xfId="46458"/>
    <cellStyle name="Примечание 9 34 5" xfId="46459"/>
    <cellStyle name="Примечание 9 34 6" xfId="46460"/>
    <cellStyle name="Примечание 9 34 7" xfId="46461"/>
    <cellStyle name="Примечание 9 34 8" xfId="46462"/>
    <cellStyle name="Примечание 9 35" xfId="46463"/>
    <cellStyle name="Примечание 9 35 2" xfId="46464"/>
    <cellStyle name="Примечание 9 35 2 2" xfId="46465"/>
    <cellStyle name="Примечание 9 35 2 3" xfId="46466"/>
    <cellStyle name="Примечание 9 35 2 4" xfId="46467"/>
    <cellStyle name="Примечание 9 35 2 5" xfId="46468"/>
    <cellStyle name="Примечание 9 35 2 6" xfId="46469"/>
    <cellStyle name="Примечание 9 35 2 7" xfId="46470"/>
    <cellStyle name="Примечание 9 35 3" xfId="46471"/>
    <cellStyle name="Примечание 9 35 4" xfId="46472"/>
    <cellStyle name="Примечание 9 35 5" xfId="46473"/>
    <cellStyle name="Примечание 9 35 6" xfId="46474"/>
    <cellStyle name="Примечание 9 35 7" xfId="46475"/>
    <cellStyle name="Примечание 9 35 8" xfId="46476"/>
    <cellStyle name="Примечание 9 36" xfId="46477"/>
    <cellStyle name="Примечание 9 36 2" xfId="46478"/>
    <cellStyle name="Примечание 9 36 2 2" xfId="46479"/>
    <cellStyle name="Примечание 9 36 2 3" xfId="46480"/>
    <cellStyle name="Примечание 9 36 2 4" xfId="46481"/>
    <cellStyle name="Примечание 9 36 2 5" xfId="46482"/>
    <cellStyle name="Примечание 9 36 2 6" xfId="46483"/>
    <cellStyle name="Примечание 9 36 2 7" xfId="46484"/>
    <cellStyle name="Примечание 9 36 3" xfId="46485"/>
    <cellStyle name="Примечание 9 36 4" xfId="46486"/>
    <cellStyle name="Примечание 9 36 5" xfId="46487"/>
    <cellStyle name="Примечание 9 36 6" xfId="46488"/>
    <cellStyle name="Примечание 9 36 7" xfId="46489"/>
    <cellStyle name="Примечание 9 36 8" xfId="46490"/>
    <cellStyle name="Примечание 9 37" xfId="46491"/>
    <cellStyle name="Примечание 9 37 2" xfId="46492"/>
    <cellStyle name="Примечание 9 37 2 2" xfId="46493"/>
    <cellStyle name="Примечание 9 37 2 3" xfId="46494"/>
    <cellStyle name="Примечание 9 37 2 4" xfId="46495"/>
    <cellStyle name="Примечание 9 37 2 5" xfId="46496"/>
    <cellStyle name="Примечание 9 37 2 6" xfId="46497"/>
    <cellStyle name="Примечание 9 37 2 7" xfId="46498"/>
    <cellStyle name="Примечание 9 37 3" xfId="46499"/>
    <cellStyle name="Примечание 9 37 4" xfId="46500"/>
    <cellStyle name="Примечание 9 37 5" xfId="46501"/>
    <cellStyle name="Примечание 9 37 6" xfId="46502"/>
    <cellStyle name="Примечание 9 37 7" xfId="46503"/>
    <cellStyle name="Примечание 9 37 8" xfId="46504"/>
    <cellStyle name="Примечание 9 38" xfId="46505"/>
    <cellStyle name="Примечание 9 38 2" xfId="46506"/>
    <cellStyle name="Примечание 9 38 3" xfId="46507"/>
    <cellStyle name="Примечание 9 38 4" xfId="46508"/>
    <cellStyle name="Примечание 9 38 5" xfId="46509"/>
    <cellStyle name="Примечание 9 38 6" xfId="46510"/>
    <cellStyle name="Примечание 9 38 7" xfId="46511"/>
    <cellStyle name="Примечание 9 39" xfId="46512"/>
    <cellStyle name="Примечание 9 4" xfId="46513"/>
    <cellStyle name="Примечание 9 4 2" xfId="46514"/>
    <cellStyle name="Примечание 9 4 2 2" xfId="46515"/>
    <cellStyle name="Примечание 9 4 2 3" xfId="46516"/>
    <cellStyle name="Примечание 9 4 2 4" xfId="46517"/>
    <cellStyle name="Примечание 9 4 2 5" xfId="46518"/>
    <cellStyle name="Примечание 9 4 2 6" xfId="46519"/>
    <cellStyle name="Примечание 9 4 2 7" xfId="46520"/>
    <cellStyle name="Примечание 9 4 3" xfId="46521"/>
    <cellStyle name="Примечание 9 4 4" xfId="46522"/>
    <cellStyle name="Примечание 9 4 5" xfId="46523"/>
    <cellStyle name="Примечание 9 4 6" xfId="46524"/>
    <cellStyle name="Примечание 9 4 7" xfId="46525"/>
    <cellStyle name="Примечание 9 4 8" xfId="46526"/>
    <cellStyle name="Примечание 9 40" xfId="46527"/>
    <cellStyle name="Примечание 9 41" xfId="46528"/>
    <cellStyle name="Примечание 9 42" xfId="46529"/>
    <cellStyle name="Примечание 9 43" xfId="46530"/>
    <cellStyle name="Примечание 9 44" xfId="46531"/>
    <cellStyle name="Примечание 9 5" xfId="46532"/>
    <cellStyle name="Примечание 9 5 2" xfId="46533"/>
    <cellStyle name="Примечание 9 5 2 2" xfId="46534"/>
    <cellStyle name="Примечание 9 5 2 3" xfId="46535"/>
    <cellStyle name="Примечание 9 5 2 4" xfId="46536"/>
    <cellStyle name="Примечание 9 5 2 5" xfId="46537"/>
    <cellStyle name="Примечание 9 5 2 6" xfId="46538"/>
    <cellStyle name="Примечание 9 5 2 7" xfId="46539"/>
    <cellStyle name="Примечание 9 5 3" xfId="46540"/>
    <cellStyle name="Примечание 9 5 4" xfId="46541"/>
    <cellStyle name="Примечание 9 5 5" xfId="46542"/>
    <cellStyle name="Примечание 9 5 6" xfId="46543"/>
    <cellStyle name="Примечание 9 5 7" xfId="46544"/>
    <cellStyle name="Примечание 9 5 8" xfId="46545"/>
    <cellStyle name="Примечание 9 6" xfId="46546"/>
    <cellStyle name="Примечание 9 6 2" xfId="46547"/>
    <cellStyle name="Примечание 9 6 2 2" xfId="46548"/>
    <cellStyle name="Примечание 9 6 2 3" xfId="46549"/>
    <cellStyle name="Примечание 9 6 2 4" xfId="46550"/>
    <cellStyle name="Примечание 9 6 2 5" xfId="46551"/>
    <cellStyle name="Примечание 9 6 2 6" xfId="46552"/>
    <cellStyle name="Примечание 9 6 2 7" xfId="46553"/>
    <cellStyle name="Примечание 9 6 3" xfId="46554"/>
    <cellStyle name="Примечание 9 6 4" xfId="46555"/>
    <cellStyle name="Примечание 9 6 5" xfId="46556"/>
    <cellStyle name="Примечание 9 6 6" xfId="46557"/>
    <cellStyle name="Примечание 9 6 7" xfId="46558"/>
    <cellStyle name="Примечание 9 6 8" xfId="46559"/>
    <cellStyle name="Примечание 9 7" xfId="46560"/>
    <cellStyle name="Примечание 9 7 2" xfId="46561"/>
    <cellStyle name="Примечание 9 7 2 2" xfId="46562"/>
    <cellStyle name="Примечание 9 7 2 3" xfId="46563"/>
    <cellStyle name="Примечание 9 7 2 4" xfId="46564"/>
    <cellStyle name="Примечание 9 7 2 5" xfId="46565"/>
    <cellStyle name="Примечание 9 7 2 6" xfId="46566"/>
    <cellStyle name="Примечание 9 7 2 7" xfId="46567"/>
    <cellStyle name="Примечание 9 7 3" xfId="46568"/>
    <cellStyle name="Примечание 9 7 4" xfId="46569"/>
    <cellStyle name="Примечание 9 7 5" xfId="46570"/>
    <cellStyle name="Примечание 9 7 6" xfId="46571"/>
    <cellStyle name="Примечание 9 7 7" xfId="46572"/>
    <cellStyle name="Примечание 9 7 8" xfId="46573"/>
    <cellStyle name="Примечание 9 8" xfId="46574"/>
    <cellStyle name="Примечание 9 8 2" xfId="46575"/>
    <cellStyle name="Примечание 9 8 2 2" xfId="46576"/>
    <cellStyle name="Примечание 9 8 2 3" xfId="46577"/>
    <cellStyle name="Примечание 9 8 2 4" xfId="46578"/>
    <cellStyle name="Примечание 9 8 2 5" xfId="46579"/>
    <cellStyle name="Примечание 9 8 2 6" xfId="46580"/>
    <cellStyle name="Примечание 9 8 2 7" xfId="46581"/>
    <cellStyle name="Примечание 9 8 3" xfId="46582"/>
    <cellStyle name="Примечание 9 8 4" xfId="46583"/>
    <cellStyle name="Примечание 9 8 5" xfId="46584"/>
    <cellStyle name="Примечание 9 8 6" xfId="46585"/>
    <cellStyle name="Примечание 9 8 7" xfId="46586"/>
    <cellStyle name="Примечание 9 8 8" xfId="46587"/>
    <cellStyle name="Примечание 9 9" xfId="46588"/>
    <cellStyle name="Примечание 9 9 2" xfId="46589"/>
    <cellStyle name="Примечание 9 9 2 2" xfId="46590"/>
    <cellStyle name="Примечание 9 9 2 3" xfId="46591"/>
    <cellStyle name="Примечание 9 9 2 4" xfId="46592"/>
    <cellStyle name="Примечание 9 9 2 5" xfId="46593"/>
    <cellStyle name="Примечание 9 9 2 6" xfId="46594"/>
    <cellStyle name="Примечание 9 9 2 7" xfId="46595"/>
    <cellStyle name="Примечание 9 9 3" xfId="46596"/>
    <cellStyle name="Примечание 9 9 4" xfId="46597"/>
    <cellStyle name="Примечание 9 9 5" xfId="46598"/>
    <cellStyle name="Примечание 9 9 6" xfId="46599"/>
    <cellStyle name="Примечание 9 9 7" xfId="46600"/>
    <cellStyle name="Примечание 9 9 8" xfId="46601"/>
    <cellStyle name="Примечание 9_7 Расчёт тарифа 2011-2012 МЭС Востока" xfId="46602"/>
    <cellStyle name="Проверка" xfId="46603"/>
    <cellStyle name="Процентный 10" xfId="46604"/>
    <cellStyle name="Процентный 10 2" xfId="46605"/>
    <cellStyle name="Процентный 10_БДР формат СД (2)" xfId="46606"/>
    <cellStyle name="Процентный 11" xfId="46607"/>
    <cellStyle name="Процентный 11 2" xfId="46608"/>
    <cellStyle name="Процентный 11 2 2" xfId="46609"/>
    <cellStyle name="Процентный 11 2 3" xfId="46610"/>
    <cellStyle name="Процентный 11 3" xfId="46611"/>
    <cellStyle name="Процентный 11 3 2" xfId="46612"/>
    <cellStyle name="Процентный 11 3 3" xfId="46613"/>
    <cellStyle name="Процентный 11 4" xfId="46614"/>
    <cellStyle name="Процентный 11 4 2" xfId="46615"/>
    <cellStyle name="Процентный 11 4 3" xfId="46616"/>
    <cellStyle name="Процентный 11 5" xfId="46617"/>
    <cellStyle name="Процентный 11 6" xfId="46618"/>
    <cellStyle name="Процентный 11 7" xfId="46619"/>
    <cellStyle name="Процентный 12" xfId="46620"/>
    <cellStyle name="Процентный 13" xfId="46621"/>
    <cellStyle name="Процентный 13 2" xfId="46622"/>
    <cellStyle name="Процентный 13 3" xfId="46623"/>
    <cellStyle name="Процентный 14" xfId="46624"/>
    <cellStyle name="Процентный 14 2" xfId="46625"/>
    <cellStyle name="Процентный 14 3" xfId="46626"/>
    <cellStyle name="Процентный 15" xfId="46627"/>
    <cellStyle name="Процентный 16" xfId="46628"/>
    <cellStyle name="Процентный 16 2" xfId="46629"/>
    <cellStyle name="Процентный 16 3" xfId="46630"/>
    <cellStyle name="Процентный 17" xfId="46631"/>
    <cellStyle name="Процентный 17 2" xfId="46632"/>
    <cellStyle name="Процентный 18" xfId="46633"/>
    <cellStyle name="Процентный 19" xfId="46634"/>
    <cellStyle name="Процентный 2" xfId="46635"/>
    <cellStyle name="Процентный 2 10" xfId="46636"/>
    <cellStyle name="Процентный 2 10 2" xfId="46637"/>
    <cellStyle name="Процентный 2 10_БДР формат СД (2)" xfId="46638"/>
    <cellStyle name="Процентный 2 11" xfId="46639"/>
    <cellStyle name="Процентный 2 11 2" xfId="46640"/>
    <cellStyle name="Процентный 2 11_БДР формат СД (2)" xfId="46641"/>
    <cellStyle name="Процентный 2 12" xfId="46642"/>
    <cellStyle name="Процентный 2 12 2" xfId="46643"/>
    <cellStyle name="Процентный 2 12_БДР формат СД (2)" xfId="46644"/>
    <cellStyle name="Процентный 2 13" xfId="46645"/>
    <cellStyle name="Процентный 2 13 2" xfId="46646"/>
    <cellStyle name="Процентный 2 13_БДР формат СД (2)" xfId="46647"/>
    <cellStyle name="Процентный 2 14" xfId="46648"/>
    <cellStyle name="Процентный 2 14 2" xfId="46649"/>
    <cellStyle name="Процентный 2 14_БДР формат СД (2)" xfId="46650"/>
    <cellStyle name="Процентный 2 15" xfId="46651"/>
    <cellStyle name="Процентный 2 15 2" xfId="46652"/>
    <cellStyle name="Процентный 2 15_БДР формат СД (2)" xfId="46653"/>
    <cellStyle name="Процентный 2 16" xfId="46654"/>
    <cellStyle name="Процентный 2 16 2" xfId="46655"/>
    <cellStyle name="Процентный 2 16_БДР формат СД (2)" xfId="46656"/>
    <cellStyle name="Процентный 2 17" xfId="46657"/>
    <cellStyle name="Процентный 2 17 2" xfId="46658"/>
    <cellStyle name="Процентный 2 17_БДР формат СД (2)" xfId="46659"/>
    <cellStyle name="Процентный 2 18" xfId="46660"/>
    <cellStyle name="Процентный 2 18 2" xfId="46661"/>
    <cellStyle name="Процентный 2 18_БДР формат СД (2)" xfId="46662"/>
    <cellStyle name="Процентный 2 19" xfId="46663"/>
    <cellStyle name="Процентный 2 19 2" xfId="46664"/>
    <cellStyle name="Процентный 2 19_БДР формат СД (2)" xfId="46665"/>
    <cellStyle name="Процентный 2 2" xfId="46666"/>
    <cellStyle name="Процентный 2 2 2" xfId="46667"/>
    <cellStyle name="Процентный 2 2 2 2" xfId="46668"/>
    <cellStyle name="Процентный 2 2 2_БДР формат СД (2)" xfId="46669"/>
    <cellStyle name="Процентный 2 2 3" xfId="46670"/>
    <cellStyle name="Процентный 2 2 4" xfId="46671"/>
    <cellStyle name="Процентный 2 2_БДР формат СД (2)" xfId="46672"/>
    <cellStyle name="Процентный 2 20" xfId="46673"/>
    <cellStyle name="Процентный 2 20 2" xfId="46674"/>
    <cellStyle name="Процентный 2 20_БДР формат СД (2)" xfId="46675"/>
    <cellStyle name="Процентный 2 21" xfId="46676"/>
    <cellStyle name="Процентный 2 21 2" xfId="46677"/>
    <cellStyle name="Процентный 2 21_БДР формат СД (2)" xfId="46678"/>
    <cellStyle name="Процентный 2 22" xfId="46679"/>
    <cellStyle name="Процентный 2 22 2" xfId="46680"/>
    <cellStyle name="Процентный 2 22_БДР формат СД (2)" xfId="46681"/>
    <cellStyle name="Процентный 2 23" xfId="46682"/>
    <cellStyle name="Процентный 2 23 2" xfId="46683"/>
    <cellStyle name="Процентный 2 23_БДР формат СД (2)" xfId="46684"/>
    <cellStyle name="Процентный 2 24" xfId="46685"/>
    <cellStyle name="Процентный 2 24 2" xfId="46686"/>
    <cellStyle name="Процентный 2 24_БДР формат СД (2)" xfId="46687"/>
    <cellStyle name="Процентный 2 25" xfId="46688"/>
    <cellStyle name="Процентный 2 25 2" xfId="46689"/>
    <cellStyle name="Процентный 2 25_БДР формат СД (2)" xfId="46690"/>
    <cellStyle name="Процентный 2 26" xfId="46691"/>
    <cellStyle name="Процентный 2 26 2" xfId="46692"/>
    <cellStyle name="Процентный 2 26_БДР формат СД (2)" xfId="46693"/>
    <cellStyle name="Процентный 2 27" xfId="46694"/>
    <cellStyle name="Процентный 2 27 2" xfId="46695"/>
    <cellStyle name="Процентный 2 27_БДР формат СД (2)" xfId="46696"/>
    <cellStyle name="Процентный 2 28" xfId="46697"/>
    <cellStyle name="Процентный 2 29" xfId="46698"/>
    <cellStyle name="Процентный 2 3" xfId="46699"/>
    <cellStyle name="Процентный 2 3 2" xfId="46700"/>
    <cellStyle name="Процентный 2 3 2 2" xfId="46701"/>
    <cellStyle name="Процентный 2 3 3" xfId="46702"/>
    <cellStyle name="Процентный 2 3_БДР формат СД (2)" xfId="46703"/>
    <cellStyle name="Процентный 2 30" xfId="46704"/>
    <cellStyle name="Процентный 2 31" xfId="46705"/>
    <cellStyle name="Процентный 2 32" xfId="46706"/>
    <cellStyle name="Процентный 2 33" xfId="46707"/>
    <cellStyle name="Процентный 2 34" xfId="46708"/>
    <cellStyle name="Процентный 2 35" xfId="46709"/>
    <cellStyle name="Процентный 2 36" xfId="46710"/>
    <cellStyle name="Процентный 2 37" xfId="46711"/>
    <cellStyle name="Процентный 2 38" xfId="46712"/>
    <cellStyle name="Процентный 2 39" xfId="46713"/>
    <cellStyle name="Процентный 2 4" xfId="46714"/>
    <cellStyle name="Процентный 2 4 10" xfId="46715"/>
    <cellStyle name="Процентный 2 4 11" xfId="46716"/>
    <cellStyle name="Процентный 2 4 12" xfId="46717"/>
    <cellStyle name="Процентный 2 4 13" xfId="46718"/>
    <cellStyle name="Процентный 2 4 14" xfId="46719"/>
    <cellStyle name="Процентный 2 4 15" xfId="46720"/>
    <cellStyle name="Процентный 2 4 2" xfId="46721"/>
    <cellStyle name="Процентный 2 4 2 2" xfId="46722"/>
    <cellStyle name="Процентный 2 4 2 2 2" xfId="46723"/>
    <cellStyle name="Процентный 2 4 2 2 2 2" xfId="46724"/>
    <cellStyle name="Процентный 2 4 2 2 2 2 2" xfId="46725"/>
    <cellStyle name="Процентный 2 4 2 2 2 2 3" xfId="46726"/>
    <cellStyle name="Процентный 2 4 2 2 2 3" xfId="46727"/>
    <cellStyle name="Процентный 2 4 2 2 2 4" xfId="46728"/>
    <cellStyle name="Процентный 2 4 2 2 3" xfId="46729"/>
    <cellStyle name="Процентный 2 4 2 2 3 2" xfId="46730"/>
    <cellStyle name="Процентный 2 4 2 2 3 3" xfId="46731"/>
    <cellStyle name="Процентный 2 4 2 3" xfId="46732"/>
    <cellStyle name="Процентный 2 4 2 3 2" xfId="46733"/>
    <cellStyle name="Процентный 2 4 2 3 2 2" xfId="46734"/>
    <cellStyle name="Процентный 2 4 2 3 2 3" xfId="46735"/>
    <cellStyle name="Процентный 2 4 2 3 3" xfId="46736"/>
    <cellStyle name="Процентный 2 4 2 3 4" xfId="46737"/>
    <cellStyle name="Процентный 2 4 2 4" xfId="46738"/>
    <cellStyle name="Процентный 2 4 2 4 2" xfId="46739"/>
    <cellStyle name="Процентный 2 4 2 4 3" xfId="46740"/>
    <cellStyle name="Процентный 2 4 3" xfId="46741"/>
    <cellStyle name="Процентный 2 4 3 2" xfId="46742"/>
    <cellStyle name="Процентный 2 4 3 2 2" xfId="46743"/>
    <cellStyle name="Процентный 2 4 3 2 2 2" xfId="46744"/>
    <cellStyle name="Процентный 2 4 3 2 2 2 2" xfId="46745"/>
    <cellStyle name="Процентный 2 4 3 2 2 2 3" xfId="46746"/>
    <cellStyle name="Процентный 2 4 3 2 2 3" xfId="46747"/>
    <cellStyle name="Процентный 2 4 3 2 2 4" xfId="46748"/>
    <cellStyle name="Процентный 2 4 3 2 3" xfId="46749"/>
    <cellStyle name="Процентный 2 4 3 2 3 2" xfId="46750"/>
    <cellStyle name="Процентный 2 4 3 2 3 3" xfId="46751"/>
    <cellStyle name="Процентный 2 4 3 3" xfId="46752"/>
    <cellStyle name="Процентный 2 4 3 3 2" xfId="46753"/>
    <cellStyle name="Процентный 2 4 3 3 2 2" xfId="46754"/>
    <cellStyle name="Процентный 2 4 3 3 2 3" xfId="46755"/>
    <cellStyle name="Процентный 2 4 3 3 3" xfId="46756"/>
    <cellStyle name="Процентный 2 4 3 3 4" xfId="46757"/>
    <cellStyle name="Процентный 2 4 3 4" xfId="46758"/>
    <cellStyle name="Процентный 2 4 3 4 2" xfId="46759"/>
    <cellStyle name="Процентный 2 4 3 4 3" xfId="46760"/>
    <cellStyle name="Процентный 2 4 4" xfId="46761"/>
    <cellStyle name="Процентный 2 4 4 2" xfId="46762"/>
    <cellStyle name="Процентный 2 4 4 2 2" xfId="46763"/>
    <cellStyle name="Процентный 2 4 4 2 2 2" xfId="46764"/>
    <cellStyle name="Процентный 2 4 4 2 2 3" xfId="46765"/>
    <cellStyle name="Процентный 2 4 4 2 3" xfId="46766"/>
    <cellStyle name="Процентный 2 4 4 2 4" xfId="46767"/>
    <cellStyle name="Процентный 2 4 4 3" xfId="46768"/>
    <cellStyle name="Процентный 2 4 4 3 2" xfId="46769"/>
    <cellStyle name="Процентный 2 4 4 3 3" xfId="46770"/>
    <cellStyle name="Процентный 2 4 5" xfId="46771"/>
    <cellStyle name="Процентный 2 4 5 2" xfId="46772"/>
    <cellStyle name="Процентный 2 4 5 2 2" xfId="46773"/>
    <cellStyle name="Процентный 2 4 5 2 3" xfId="46774"/>
    <cellStyle name="Процентный 2 4 5 3" xfId="46775"/>
    <cellStyle name="Процентный 2 4 5 4" xfId="46776"/>
    <cellStyle name="Процентный 2 4 6" xfId="46777"/>
    <cellStyle name="Процентный 2 4 6 2" xfId="46778"/>
    <cellStyle name="Процентный 2 4 6 3" xfId="46779"/>
    <cellStyle name="Процентный 2 4 7" xfId="46780"/>
    <cellStyle name="Процентный 2 4 8" xfId="46781"/>
    <cellStyle name="Процентный 2 4 9" xfId="46782"/>
    <cellStyle name="Процентный 2 4_БДР формат СД (2)" xfId="46783"/>
    <cellStyle name="Процентный 2 40" xfId="46784"/>
    <cellStyle name="Процентный 2 41" xfId="46785"/>
    <cellStyle name="Процентный 2 42" xfId="46786"/>
    <cellStyle name="Процентный 2 43" xfId="46787"/>
    <cellStyle name="Процентный 2 44" xfId="46788"/>
    <cellStyle name="Процентный 2 45" xfId="46789"/>
    <cellStyle name="Процентный 2 46" xfId="46790"/>
    <cellStyle name="Процентный 2 5" xfId="46791"/>
    <cellStyle name="Процентный 2 5 10" xfId="46792"/>
    <cellStyle name="Процентный 2 5 11" xfId="46793"/>
    <cellStyle name="Процентный 2 5 12" xfId="46794"/>
    <cellStyle name="Процентный 2 5 13" xfId="46795"/>
    <cellStyle name="Процентный 2 5 14" xfId="46796"/>
    <cellStyle name="Процентный 2 5 15" xfId="46797"/>
    <cellStyle name="Процентный 2 5 16" xfId="46798"/>
    <cellStyle name="Процентный 2 5 2" xfId="46799"/>
    <cellStyle name="Процентный 2 5 2 10" xfId="46800"/>
    <cellStyle name="Процентный 2 5 2 11" xfId="46801"/>
    <cellStyle name="Процентный 2 5 2 12" xfId="46802"/>
    <cellStyle name="Процентный 2 5 2 13" xfId="46803"/>
    <cellStyle name="Процентный 2 5 2 14" xfId="46804"/>
    <cellStyle name="Процентный 2 5 2 15" xfId="46805"/>
    <cellStyle name="Процентный 2 5 2 16" xfId="46806"/>
    <cellStyle name="Процентный 2 5 2 2" xfId="46807"/>
    <cellStyle name="Процентный 2 5 2 2 10" xfId="46808"/>
    <cellStyle name="Процентный 2 5 2 2 11" xfId="46809"/>
    <cellStyle name="Процентный 2 5 2 2 12" xfId="46810"/>
    <cellStyle name="Процентный 2 5 2 2 13" xfId="46811"/>
    <cellStyle name="Процентный 2 5 2 2 14" xfId="46812"/>
    <cellStyle name="Процентный 2 5 2 2 15" xfId="46813"/>
    <cellStyle name="Процентный 2 5 2 2 2" xfId="46814"/>
    <cellStyle name="Процентный 2 5 2 2 2 2" xfId="46815"/>
    <cellStyle name="Процентный 2 5 2 2 2 2 2" xfId="46816"/>
    <cellStyle name="Процентный 2 5 2 2 2 3" xfId="46817"/>
    <cellStyle name="Процентный 2 5 2 2 2 3 2" xfId="46818"/>
    <cellStyle name="Процентный 2 5 2 2 2 4" xfId="46819"/>
    <cellStyle name="Процентный 2 5 2 2 3" xfId="46820"/>
    <cellStyle name="Процентный 2 5 2 2 3 2" xfId="46821"/>
    <cellStyle name="Процентный 2 5 2 2 3 2 2" xfId="46822"/>
    <cellStyle name="Процентный 2 5 2 2 3 3" xfId="46823"/>
    <cellStyle name="Процентный 2 5 2 2 3 3 2" xfId="46824"/>
    <cellStyle name="Процентный 2 5 2 2 3 4" xfId="46825"/>
    <cellStyle name="Процентный 2 5 2 2 4" xfId="46826"/>
    <cellStyle name="Процентный 2 5 2 2 4 2" xfId="46827"/>
    <cellStyle name="Процентный 2 5 2 2 4 2 2" xfId="46828"/>
    <cellStyle name="Процентный 2 5 2 2 4 2 2 2" xfId="46829"/>
    <cellStyle name="Процентный 2 5 2 2 4 2 2 2 2" xfId="46830"/>
    <cellStyle name="Процентный 2 5 2 2 4 2 2 3" xfId="46831"/>
    <cellStyle name="Процентный 2 5 2 2 4 2 2 3 2" xfId="46832"/>
    <cellStyle name="Процентный 2 5 2 2 4 2 2 4" xfId="46833"/>
    <cellStyle name="Процентный 2 5 2 2 4 2 3" xfId="46834"/>
    <cellStyle name="Процентный 2 5 2 2 4 2 3 2" xfId="46835"/>
    <cellStyle name="Процентный 2 5 2 2 4 2 3 2 2" xfId="46836"/>
    <cellStyle name="Процентный 2 5 2 2 4 2 3 2 2 2" xfId="46837"/>
    <cellStyle name="Процентный 2 5 2 2 4 2 3 2 3" xfId="46838"/>
    <cellStyle name="Процентный 2 5 2 2 4 2 3 2 3 2" xfId="46839"/>
    <cellStyle name="Процентный 2 5 2 2 4 2 3 2 4" xfId="46840"/>
    <cellStyle name="Процентный 2 5 2 2 4 2 3 3" xfId="46841"/>
    <cellStyle name="Процентный 2 5 2 2 4 2 3 3 2" xfId="46842"/>
    <cellStyle name="Процентный 2 5 2 2 4 2 3 4" xfId="46843"/>
    <cellStyle name="Процентный 2 5 2 2 4 2 3 4 2" xfId="46844"/>
    <cellStyle name="Процентный 2 5 2 2 4 2 3 5" xfId="46845"/>
    <cellStyle name="Процентный 2 5 2 2 4 2 4" xfId="46846"/>
    <cellStyle name="Процентный 2 5 2 2 4 2 4 2" xfId="46847"/>
    <cellStyle name="Процентный 2 5 2 2 4 2 5" xfId="46848"/>
    <cellStyle name="Процентный 2 5 2 2 4 2 5 2" xfId="46849"/>
    <cellStyle name="Процентный 2 5 2 2 4 2 6" xfId="46850"/>
    <cellStyle name="Процентный 2 5 2 2 4 3" xfId="46851"/>
    <cellStyle name="Процентный 2 5 2 2 4 3 2" xfId="46852"/>
    <cellStyle name="Процентный 2 5 2 2 4 4" xfId="46853"/>
    <cellStyle name="Процентный 2 5 2 2 4 4 2" xfId="46854"/>
    <cellStyle name="Процентный 2 5 2 2 4 5" xfId="46855"/>
    <cellStyle name="Процентный 2 5 2 2 5" xfId="46856"/>
    <cellStyle name="Процентный 2 5 2 2 5 2" xfId="46857"/>
    <cellStyle name="Процентный 2 5 2 2 6" xfId="46858"/>
    <cellStyle name="Процентный 2 5 2 2 6 2" xfId="46859"/>
    <cellStyle name="Процентный 2 5 2 2 7" xfId="46860"/>
    <cellStyle name="Процентный 2 5 2 2 8" xfId="46861"/>
    <cellStyle name="Процентный 2 5 2 2 9" xfId="46862"/>
    <cellStyle name="Процентный 2 5 2 3" xfId="46863"/>
    <cellStyle name="Процентный 2 5 2 3 2" xfId="46864"/>
    <cellStyle name="Процентный 2 5 2 3 2 2" xfId="46865"/>
    <cellStyle name="Процентный 2 5 2 3 3" xfId="46866"/>
    <cellStyle name="Процентный 2 5 2 3 3 2" xfId="46867"/>
    <cellStyle name="Процентный 2 5 2 3 4" xfId="46868"/>
    <cellStyle name="Процентный 2 5 2 4" xfId="46869"/>
    <cellStyle name="Процентный 2 5 2 4 2" xfId="46870"/>
    <cellStyle name="Процентный 2 5 2 5" xfId="46871"/>
    <cellStyle name="Процентный 2 5 2 5 2" xfId="46872"/>
    <cellStyle name="Процентный 2 5 2 6" xfId="46873"/>
    <cellStyle name="Процентный 2 5 2 7" xfId="46874"/>
    <cellStyle name="Процентный 2 5 2 8" xfId="46875"/>
    <cellStyle name="Процентный 2 5 2 9" xfId="46876"/>
    <cellStyle name="Процентный 2 5 3" xfId="46877"/>
    <cellStyle name="Процентный 2 5 3 2" xfId="46878"/>
    <cellStyle name="Процентный 2 5 3 2 2" xfId="46879"/>
    <cellStyle name="Процентный 2 5 3 2 3" xfId="46880"/>
    <cellStyle name="Процентный 2 5 3 3" xfId="46881"/>
    <cellStyle name="Процентный 2 5 3 4" xfId="46882"/>
    <cellStyle name="Процентный 2 5 4" xfId="46883"/>
    <cellStyle name="Процентный 2 5 4 2" xfId="46884"/>
    <cellStyle name="Процентный 2 5 4 3" xfId="46885"/>
    <cellStyle name="Процентный 2 5 5" xfId="46886"/>
    <cellStyle name="Процентный 2 5 6" xfId="46887"/>
    <cellStyle name="Процентный 2 5 7" xfId="46888"/>
    <cellStyle name="Процентный 2 5 8" xfId="46889"/>
    <cellStyle name="Процентный 2 5 9" xfId="46890"/>
    <cellStyle name="Процентный 2 5_БДР формат СД (2)" xfId="46891"/>
    <cellStyle name="Процентный 2 6" xfId="46892"/>
    <cellStyle name="Процентный 2 6 2" xfId="46893"/>
    <cellStyle name="Процентный 2 6_БДР формат СД (2)" xfId="46894"/>
    <cellStyle name="Процентный 2 7" xfId="46895"/>
    <cellStyle name="Процентный 2 7 2" xfId="46896"/>
    <cellStyle name="Процентный 2 7_БДР формат СД (2)" xfId="46897"/>
    <cellStyle name="Процентный 2 8" xfId="46898"/>
    <cellStyle name="Процентный 2 8 2" xfId="46899"/>
    <cellStyle name="Процентный 2 8_БДР формат СД (2)" xfId="46900"/>
    <cellStyle name="Процентный 2 9" xfId="46901"/>
    <cellStyle name="Процентный 2 9 2" xfId="46902"/>
    <cellStyle name="Процентный 2 9_БДР формат СД (2)" xfId="46903"/>
    <cellStyle name="Процентный 2_БДР формат СД (2)" xfId="46904"/>
    <cellStyle name="Процентный 20" xfId="46905"/>
    <cellStyle name="Процентный 21" xfId="46906"/>
    <cellStyle name="Процентный 22" xfId="46907"/>
    <cellStyle name="Процентный 3" xfId="46908"/>
    <cellStyle name="Процентный 3 10" xfId="46909"/>
    <cellStyle name="Процентный 3 10 2" xfId="46910"/>
    <cellStyle name="Процентный 3 10_БДР формат СД (2)" xfId="46911"/>
    <cellStyle name="Процентный 3 11" xfId="46912"/>
    <cellStyle name="Процентный 3 11 2" xfId="46913"/>
    <cellStyle name="Процентный 3 11_БДР формат СД (2)" xfId="46914"/>
    <cellStyle name="Процентный 3 12" xfId="46915"/>
    <cellStyle name="Процентный 3 12 2" xfId="46916"/>
    <cellStyle name="Процентный 3 12_БДР формат СД (2)" xfId="46917"/>
    <cellStyle name="Процентный 3 13" xfId="46918"/>
    <cellStyle name="Процентный 3 13 2" xfId="46919"/>
    <cellStyle name="Процентный 3 13_БДР формат СД (2)" xfId="46920"/>
    <cellStyle name="Процентный 3 14" xfId="46921"/>
    <cellStyle name="Процентный 3 14 2" xfId="46922"/>
    <cellStyle name="Процентный 3 14_БДР формат СД (2)" xfId="46923"/>
    <cellStyle name="Процентный 3 15" xfId="46924"/>
    <cellStyle name="Процентный 3 15 2" xfId="46925"/>
    <cellStyle name="Процентный 3 15_БДР формат СД (2)" xfId="46926"/>
    <cellStyle name="Процентный 3 16" xfId="46927"/>
    <cellStyle name="Процентный 3 16 2" xfId="46928"/>
    <cellStyle name="Процентный 3 16_БДР формат СД (2)" xfId="46929"/>
    <cellStyle name="Процентный 3 17" xfId="46930"/>
    <cellStyle name="Процентный 3 17 2" xfId="46931"/>
    <cellStyle name="Процентный 3 17_БДР формат СД (2)" xfId="46932"/>
    <cellStyle name="Процентный 3 18" xfId="46933"/>
    <cellStyle name="Процентный 3 18 2" xfId="46934"/>
    <cellStyle name="Процентный 3 18_БДР формат СД (2)" xfId="46935"/>
    <cellStyle name="Процентный 3 19" xfId="46936"/>
    <cellStyle name="Процентный 3 19 2" xfId="46937"/>
    <cellStyle name="Процентный 3 19 3" xfId="46938"/>
    <cellStyle name="Процентный 3 19_БДР формат СД (2)" xfId="46939"/>
    <cellStyle name="Процентный 3 2" xfId="46940"/>
    <cellStyle name="Процентный 3 2 2" xfId="46941"/>
    <cellStyle name="Процентный 3 2 2 2" xfId="46942"/>
    <cellStyle name="Процентный 3 2 2 2 2" xfId="46943"/>
    <cellStyle name="Процентный 3 2 2 2_БДР формат СД (2)" xfId="46944"/>
    <cellStyle name="Процентный 3 2 2 3" xfId="46945"/>
    <cellStyle name="Процентный 3 2 2 4" xfId="46946"/>
    <cellStyle name="Процентный 3 2 2_БДР формат СД (2)" xfId="46947"/>
    <cellStyle name="Процентный 3 2 3" xfId="46948"/>
    <cellStyle name="Процентный 3 2 4" xfId="46949"/>
    <cellStyle name="Процентный 3 2_БДР формат СД (2)" xfId="46950"/>
    <cellStyle name="Процентный 3 20" xfId="46951"/>
    <cellStyle name="Процентный 3 20 2" xfId="46952"/>
    <cellStyle name="Процентный 3 20 3" xfId="46953"/>
    <cellStyle name="Процентный 3 20_БДР формат СД (2)" xfId="46954"/>
    <cellStyle name="Процентный 3 21" xfId="46955"/>
    <cellStyle name="Процентный 3 22" xfId="46956"/>
    <cellStyle name="Процентный 3 23" xfId="46957"/>
    <cellStyle name="Процентный 3 24" xfId="46958"/>
    <cellStyle name="Процентный 3 25" xfId="46959"/>
    <cellStyle name="Процентный 3 26" xfId="46960"/>
    <cellStyle name="Процентный 3 27" xfId="46961"/>
    <cellStyle name="Процентный 3 28" xfId="46962"/>
    <cellStyle name="Процентный 3 29" xfId="46963"/>
    <cellStyle name="Процентный 3 3" xfId="46964"/>
    <cellStyle name="Процентный 3 3 2" xfId="46965"/>
    <cellStyle name="Процентный 3 3 2 2" xfId="46966"/>
    <cellStyle name="Процентный 3 3 2 2 2" xfId="46967"/>
    <cellStyle name="Процентный 3 3 2 2 3" xfId="46968"/>
    <cellStyle name="Процентный 3 3 2 3" xfId="46969"/>
    <cellStyle name="Процентный 3 3 2 4" xfId="46970"/>
    <cellStyle name="Процентный 3 3 3" xfId="46971"/>
    <cellStyle name="Процентный 3 3 3 2" xfId="46972"/>
    <cellStyle name="Процентный 3 3 3 3" xfId="46973"/>
    <cellStyle name="Процентный 3 3_БДР формат СД (2)" xfId="46974"/>
    <cellStyle name="Процентный 3 30" xfId="46975"/>
    <cellStyle name="Процентный 3 31" xfId="46976"/>
    <cellStyle name="Процентный 3 32" xfId="46977"/>
    <cellStyle name="Процентный 3 33" xfId="46978"/>
    <cellStyle name="Процентный 3 34" xfId="46979"/>
    <cellStyle name="Процентный 3 35" xfId="46980"/>
    <cellStyle name="Процентный 3 36" xfId="46981"/>
    <cellStyle name="Процентный 3 37" xfId="46982"/>
    <cellStyle name="Процентный 3 38" xfId="46983"/>
    <cellStyle name="Процентный 3 39" xfId="46984"/>
    <cellStyle name="Процентный 3 4" xfId="46985"/>
    <cellStyle name="Процентный 3 4 2" xfId="46986"/>
    <cellStyle name="Процентный 3 4 2 2" xfId="46987"/>
    <cellStyle name="Процентный 3 4 2 2 2" xfId="46988"/>
    <cellStyle name="Процентный 3 4 2 2 3" xfId="46989"/>
    <cellStyle name="Процентный 3 4 2 3" xfId="46990"/>
    <cellStyle name="Процентный 3 4 2 4" xfId="46991"/>
    <cellStyle name="Процентный 3 4 3" xfId="46992"/>
    <cellStyle name="Процентный 3 4 3 2" xfId="46993"/>
    <cellStyle name="Процентный 3 4 3 3" xfId="46994"/>
    <cellStyle name="Процентный 3 4_БДР формат СД (2)" xfId="46995"/>
    <cellStyle name="Процентный 3 40" xfId="46996"/>
    <cellStyle name="Процентный 3 41" xfId="46997"/>
    <cellStyle name="Процентный 3 42" xfId="46998"/>
    <cellStyle name="Процентный 3 43" xfId="46999"/>
    <cellStyle name="Процентный 3 44" xfId="47000"/>
    <cellStyle name="Процентный 3 45" xfId="47001"/>
    <cellStyle name="Процентный 3 46" xfId="47002"/>
    <cellStyle name="Процентный 3 47" xfId="47003"/>
    <cellStyle name="Процентный 3 5" xfId="47004"/>
    <cellStyle name="Процентный 3 5 2" xfId="47005"/>
    <cellStyle name="Процентный 3 5 2 2" xfId="47006"/>
    <cellStyle name="Процентный 3 5 2 3" xfId="47007"/>
    <cellStyle name="Процентный 3 5 3" xfId="47008"/>
    <cellStyle name="Процентный 3 5 4" xfId="47009"/>
    <cellStyle name="Процентный 3 5_БДР формат СД (2)" xfId="47010"/>
    <cellStyle name="Процентный 3 6" xfId="47011"/>
    <cellStyle name="Процентный 3 6 2" xfId="47012"/>
    <cellStyle name="Процентный 3 6 3" xfId="47013"/>
    <cellStyle name="Процентный 3 6_БДР формат СД (2)" xfId="47014"/>
    <cellStyle name="Процентный 3 7" xfId="47015"/>
    <cellStyle name="Процентный 3 7 2" xfId="47016"/>
    <cellStyle name="Процентный 3 7_БДР формат СД (2)" xfId="47017"/>
    <cellStyle name="Процентный 3 8" xfId="47018"/>
    <cellStyle name="Процентный 3 8 2" xfId="47019"/>
    <cellStyle name="Процентный 3 8_БДР формат СД (2)" xfId="47020"/>
    <cellStyle name="Процентный 3 9" xfId="47021"/>
    <cellStyle name="Процентный 3 9 2" xfId="47022"/>
    <cellStyle name="Процентный 3 9_БДР формат СД (2)" xfId="47023"/>
    <cellStyle name="Процентный 3_БДР формат СД (2)" xfId="47024"/>
    <cellStyle name="Процентный 4" xfId="47025"/>
    <cellStyle name="Процентный 4 10" xfId="47026"/>
    <cellStyle name="Процентный 4 11" xfId="47027"/>
    <cellStyle name="Процентный 4 12" xfId="47028"/>
    <cellStyle name="Процентный 4 13" xfId="47029"/>
    <cellStyle name="Процентный 4 14" xfId="47030"/>
    <cellStyle name="Процентный 4 15" xfId="47031"/>
    <cellStyle name="Процентный 4 16" xfId="47032"/>
    <cellStyle name="Процентный 4 17" xfId="47033"/>
    <cellStyle name="Процентный 4 18" xfId="47034"/>
    <cellStyle name="Процентный 4 19" xfId="47035"/>
    <cellStyle name="Процентный 4 2" xfId="47036"/>
    <cellStyle name="Процентный 4 2 10" xfId="47037"/>
    <cellStyle name="Процентный 4 2 11" xfId="47038"/>
    <cellStyle name="Процентный 4 2 12" xfId="47039"/>
    <cellStyle name="Процентный 4 2 13" xfId="47040"/>
    <cellStyle name="Процентный 4 2 14" xfId="47041"/>
    <cellStyle name="Процентный 4 2 15" xfId="47042"/>
    <cellStyle name="Процентный 4 2 16" xfId="47043"/>
    <cellStyle name="Процентный 4 2 17" xfId="47044"/>
    <cellStyle name="Процентный 4 2 18" xfId="47045"/>
    <cellStyle name="Процентный 4 2 19" xfId="47046"/>
    <cellStyle name="Процентный 4 2 2" xfId="47047"/>
    <cellStyle name="Процентный 4 2 2 2" xfId="47048"/>
    <cellStyle name="Процентный 4 2 2 2 2" xfId="47049"/>
    <cellStyle name="Процентный 4 2 2 2 2 2" xfId="47050"/>
    <cellStyle name="Процентный 4 2 2 2 2 2 2" xfId="47051"/>
    <cellStyle name="Процентный 4 2 2 2 2 2 2 2" xfId="47052"/>
    <cellStyle name="Процентный 4 2 2 2 2 2 2 2 2" xfId="47053"/>
    <cellStyle name="Процентный 4 2 2 2 2 2 2 2 2 2" xfId="47054"/>
    <cellStyle name="Процентный 4 2 2 2 2 2 2 2 2 2 2" xfId="47055"/>
    <cellStyle name="Процентный 4 2 2 2 2 2 2 2 2 2 2 2" xfId="47056"/>
    <cellStyle name="Процентный 4 2 2 2 2 2 2 2 2 2 3" xfId="47057"/>
    <cellStyle name="Процентный 4 2 2 2 2 2 2 2 2 2_БДР формат СД (2)" xfId="47058"/>
    <cellStyle name="Процентный 4 2 2 2 2 2 2 2 2 3" xfId="47059"/>
    <cellStyle name="Процентный 4 2 2 2 2 2 2 2 2_БДР формат СД (2)" xfId="47060"/>
    <cellStyle name="Процентный 4 2 2 2 2 2 2 2 3" xfId="47061"/>
    <cellStyle name="Процентный 4 2 2 2 2 2 2 2_БДР формат СД (2)" xfId="47062"/>
    <cellStyle name="Процентный 4 2 2 2 2 2 2 3" xfId="47063"/>
    <cellStyle name="Процентный 4 2 2 2 2 2 2_БДР формат СД (2)" xfId="47064"/>
    <cellStyle name="Процентный 4 2 2 2 2 2 3" xfId="47065"/>
    <cellStyle name="Процентный 4 2 2 2 2 2_БДР формат СД (2)" xfId="47066"/>
    <cellStyle name="Процентный 4 2 2 2 2 3" xfId="47067"/>
    <cellStyle name="Процентный 4 2 2 2 2_БДР формат СД (2)" xfId="47068"/>
    <cellStyle name="Процентный 4 2 2 2 3" xfId="47069"/>
    <cellStyle name="Процентный 4 2 2 2_БДР формат СД (2)" xfId="47070"/>
    <cellStyle name="Процентный 4 2 2_БДР формат СД (2)" xfId="47071"/>
    <cellStyle name="Процентный 4 2 20" xfId="47072"/>
    <cellStyle name="Процентный 4 2 21" xfId="47073"/>
    <cellStyle name="Процентный 4 2 22" xfId="47074"/>
    <cellStyle name="Процентный 4 2 23" xfId="47075"/>
    <cellStyle name="Процентный 4 2 24" xfId="47076"/>
    <cellStyle name="Процентный 4 2 25" xfId="47077"/>
    <cellStyle name="Процентный 4 2 26" xfId="47078"/>
    <cellStyle name="Процентный 4 2 27" xfId="47079"/>
    <cellStyle name="Процентный 4 2 28" xfId="47080"/>
    <cellStyle name="Процентный 4 2 29" xfId="47081"/>
    <cellStyle name="Процентный 4 2 3" xfId="47082"/>
    <cellStyle name="Процентный 4 2 30" xfId="47083"/>
    <cellStyle name="Процентный 4 2 31" xfId="47084"/>
    <cellStyle name="Процентный 4 2 32" xfId="47085"/>
    <cellStyle name="Процентный 4 2 33" xfId="47086"/>
    <cellStyle name="Процентный 4 2 34" xfId="47087"/>
    <cellStyle name="Процентный 4 2 35" xfId="47088"/>
    <cellStyle name="Процентный 4 2 36" xfId="47089"/>
    <cellStyle name="Процентный 4 2 37" xfId="47090"/>
    <cellStyle name="Процентный 4 2 4" xfId="47091"/>
    <cellStyle name="Процентный 4 2 5" xfId="47092"/>
    <cellStyle name="Процентный 4 2 6" xfId="47093"/>
    <cellStyle name="Процентный 4 2 7" xfId="47094"/>
    <cellStyle name="Процентный 4 2 8" xfId="47095"/>
    <cellStyle name="Процентный 4 2 9" xfId="47096"/>
    <cellStyle name="Процентный 4 2_БДР формат СД (2)" xfId="47097"/>
    <cellStyle name="Процентный 4 20" xfId="47098"/>
    <cellStyle name="Процентный 4 21" xfId="47099"/>
    <cellStyle name="Процентный 4 22" xfId="47100"/>
    <cellStyle name="Процентный 4 23" xfId="47101"/>
    <cellStyle name="Процентный 4 24" xfId="47102"/>
    <cellStyle name="Процентный 4 25" xfId="47103"/>
    <cellStyle name="Процентный 4 26" xfId="47104"/>
    <cellStyle name="Процентный 4 27" xfId="47105"/>
    <cellStyle name="Процентный 4 28" xfId="47106"/>
    <cellStyle name="Процентный 4 29" xfId="47107"/>
    <cellStyle name="Процентный 4 3" xfId="47108"/>
    <cellStyle name="Процентный 4 3 10" xfId="47109"/>
    <cellStyle name="Процентный 4 3 11" xfId="47110"/>
    <cellStyle name="Процентный 4 3 12" xfId="47111"/>
    <cellStyle name="Процентный 4 3 13" xfId="47112"/>
    <cellStyle name="Процентный 4 3 14" xfId="47113"/>
    <cellStyle name="Процентный 4 3 15" xfId="47114"/>
    <cellStyle name="Процентный 4 3 16" xfId="47115"/>
    <cellStyle name="Процентный 4 3 17" xfId="47116"/>
    <cellStyle name="Процентный 4 3 18" xfId="47117"/>
    <cellStyle name="Процентный 4 3 19" xfId="47118"/>
    <cellStyle name="Процентный 4 3 2" xfId="47119"/>
    <cellStyle name="Процентный 4 3 20" xfId="47120"/>
    <cellStyle name="Процентный 4 3 21" xfId="47121"/>
    <cellStyle name="Процентный 4 3 22" xfId="47122"/>
    <cellStyle name="Процентный 4 3 23" xfId="47123"/>
    <cellStyle name="Процентный 4 3 24" xfId="47124"/>
    <cellStyle name="Процентный 4 3 25" xfId="47125"/>
    <cellStyle name="Процентный 4 3 26" xfId="47126"/>
    <cellStyle name="Процентный 4 3 27" xfId="47127"/>
    <cellStyle name="Процентный 4 3 28" xfId="47128"/>
    <cellStyle name="Процентный 4 3 29" xfId="47129"/>
    <cellStyle name="Процентный 4 3 3" xfId="47130"/>
    <cellStyle name="Процентный 4 3 30" xfId="47131"/>
    <cellStyle name="Процентный 4 3 31" xfId="47132"/>
    <cellStyle name="Процентный 4 3 32" xfId="47133"/>
    <cellStyle name="Процентный 4 3 33" xfId="47134"/>
    <cellStyle name="Процентный 4 3 34" xfId="47135"/>
    <cellStyle name="Процентный 4 3 35" xfId="47136"/>
    <cellStyle name="Процентный 4 3 36" xfId="47137"/>
    <cellStyle name="Процентный 4 3 37" xfId="47138"/>
    <cellStyle name="Процентный 4 3 4" xfId="47139"/>
    <cellStyle name="Процентный 4 3 5" xfId="47140"/>
    <cellStyle name="Процентный 4 3 6" xfId="47141"/>
    <cellStyle name="Процентный 4 3 7" xfId="47142"/>
    <cellStyle name="Процентный 4 3 8" xfId="47143"/>
    <cellStyle name="Процентный 4 3 9" xfId="47144"/>
    <cellStyle name="Процентный 4 3_БДР формат СД (2)" xfId="47145"/>
    <cellStyle name="Процентный 4 30" xfId="47146"/>
    <cellStyle name="Процентный 4 31" xfId="47147"/>
    <cellStyle name="Процентный 4 32" xfId="47148"/>
    <cellStyle name="Процентный 4 33" xfId="47149"/>
    <cellStyle name="Процентный 4 34" xfId="47150"/>
    <cellStyle name="Процентный 4 35" xfId="47151"/>
    <cellStyle name="Процентный 4 36" xfId="47152"/>
    <cellStyle name="Процентный 4 37" xfId="47153"/>
    <cellStyle name="Процентный 4 38" xfId="47154"/>
    <cellStyle name="Процентный 4 39" xfId="47155"/>
    <cellStyle name="Процентный 4 4" xfId="47156"/>
    <cellStyle name="Процентный 4 4 10" xfId="47157"/>
    <cellStyle name="Процентный 4 4 11" xfId="47158"/>
    <cellStyle name="Процентный 4 4 12" xfId="47159"/>
    <cellStyle name="Процентный 4 4 13" xfId="47160"/>
    <cellStyle name="Процентный 4 4 14" xfId="47161"/>
    <cellStyle name="Процентный 4 4 15" xfId="47162"/>
    <cellStyle name="Процентный 4 4 16" xfId="47163"/>
    <cellStyle name="Процентный 4 4 17" xfId="47164"/>
    <cellStyle name="Процентный 4 4 18" xfId="47165"/>
    <cellStyle name="Процентный 4 4 19" xfId="47166"/>
    <cellStyle name="Процентный 4 4 2" xfId="47167"/>
    <cellStyle name="Процентный 4 4 20" xfId="47168"/>
    <cellStyle name="Процентный 4 4 21" xfId="47169"/>
    <cellStyle name="Процентный 4 4 22" xfId="47170"/>
    <cellStyle name="Процентный 4 4 23" xfId="47171"/>
    <cellStyle name="Процентный 4 4 24" xfId="47172"/>
    <cellStyle name="Процентный 4 4 25" xfId="47173"/>
    <cellStyle name="Процентный 4 4 26" xfId="47174"/>
    <cellStyle name="Процентный 4 4 27" xfId="47175"/>
    <cellStyle name="Процентный 4 4 28" xfId="47176"/>
    <cellStyle name="Процентный 4 4 29" xfId="47177"/>
    <cellStyle name="Процентный 4 4 3" xfId="47178"/>
    <cellStyle name="Процентный 4 4 30" xfId="47179"/>
    <cellStyle name="Процентный 4 4 31" xfId="47180"/>
    <cellStyle name="Процентный 4 4 32" xfId="47181"/>
    <cellStyle name="Процентный 4 4 33" xfId="47182"/>
    <cellStyle name="Процентный 4 4 34" xfId="47183"/>
    <cellStyle name="Процентный 4 4 35" xfId="47184"/>
    <cellStyle name="Процентный 4 4 36" xfId="47185"/>
    <cellStyle name="Процентный 4 4 37" xfId="47186"/>
    <cellStyle name="Процентный 4 4 4" xfId="47187"/>
    <cellStyle name="Процентный 4 4 5" xfId="47188"/>
    <cellStyle name="Процентный 4 4 6" xfId="47189"/>
    <cellStyle name="Процентный 4 4 7" xfId="47190"/>
    <cellStyle name="Процентный 4 4 8" xfId="47191"/>
    <cellStyle name="Процентный 4 4 9" xfId="47192"/>
    <cellStyle name="Процентный 4 4_БДР формат СД (2)" xfId="47193"/>
    <cellStyle name="Процентный 4 40" xfId="47194"/>
    <cellStyle name="Процентный 4 41" xfId="47195"/>
    <cellStyle name="Процентный 4 42" xfId="47196"/>
    <cellStyle name="Процентный 4 43" xfId="47197"/>
    <cellStyle name="Процентный 4 44" xfId="47198"/>
    <cellStyle name="Процентный 4 45" xfId="47199"/>
    <cellStyle name="Процентный 4 46" xfId="47200"/>
    <cellStyle name="Процентный 4 47" xfId="47201"/>
    <cellStyle name="Процентный 4 48" xfId="47202"/>
    <cellStyle name="Процентный 4 5" xfId="47203"/>
    <cellStyle name="Процентный 4 5 10" xfId="47204"/>
    <cellStyle name="Процентный 4 5 11" xfId="47205"/>
    <cellStyle name="Процентный 4 5 12" xfId="47206"/>
    <cellStyle name="Процентный 4 5 13" xfId="47207"/>
    <cellStyle name="Процентный 4 5 14" xfId="47208"/>
    <cellStyle name="Процентный 4 5 15" xfId="47209"/>
    <cellStyle name="Процентный 4 5 16" xfId="47210"/>
    <cellStyle name="Процентный 4 5 17" xfId="47211"/>
    <cellStyle name="Процентный 4 5 18" xfId="47212"/>
    <cellStyle name="Процентный 4 5 19" xfId="47213"/>
    <cellStyle name="Процентный 4 5 2" xfId="47214"/>
    <cellStyle name="Процентный 4 5 20" xfId="47215"/>
    <cellStyle name="Процентный 4 5 21" xfId="47216"/>
    <cellStyle name="Процентный 4 5 22" xfId="47217"/>
    <cellStyle name="Процентный 4 5 23" xfId="47218"/>
    <cellStyle name="Процентный 4 5 24" xfId="47219"/>
    <cellStyle name="Процентный 4 5 25" xfId="47220"/>
    <cellStyle name="Процентный 4 5 26" xfId="47221"/>
    <cellStyle name="Процентный 4 5 27" xfId="47222"/>
    <cellStyle name="Процентный 4 5 28" xfId="47223"/>
    <cellStyle name="Процентный 4 5 29" xfId="47224"/>
    <cellStyle name="Процентный 4 5 3" xfId="47225"/>
    <cellStyle name="Процентный 4 5 30" xfId="47226"/>
    <cellStyle name="Процентный 4 5 31" xfId="47227"/>
    <cellStyle name="Процентный 4 5 32" xfId="47228"/>
    <cellStyle name="Процентный 4 5 33" xfId="47229"/>
    <cellStyle name="Процентный 4 5 34" xfId="47230"/>
    <cellStyle name="Процентный 4 5 35" xfId="47231"/>
    <cellStyle name="Процентный 4 5 36" xfId="47232"/>
    <cellStyle name="Процентный 4 5 37" xfId="47233"/>
    <cellStyle name="Процентный 4 5 4" xfId="47234"/>
    <cellStyle name="Процентный 4 5 5" xfId="47235"/>
    <cellStyle name="Процентный 4 5 6" xfId="47236"/>
    <cellStyle name="Процентный 4 5 7" xfId="47237"/>
    <cellStyle name="Процентный 4 5 8" xfId="47238"/>
    <cellStyle name="Процентный 4 5 9" xfId="47239"/>
    <cellStyle name="Процентный 4 5_БДР формат СД (2)" xfId="47240"/>
    <cellStyle name="Процентный 4 6" xfId="47241"/>
    <cellStyle name="Процентный 4 6 10" xfId="47242"/>
    <cellStyle name="Процентный 4 6 11" xfId="47243"/>
    <cellStyle name="Процентный 4 6 12" xfId="47244"/>
    <cellStyle name="Процентный 4 6 13" xfId="47245"/>
    <cellStyle name="Процентный 4 6 14" xfId="47246"/>
    <cellStyle name="Процентный 4 6 15" xfId="47247"/>
    <cellStyle name="Процентный 4 6 16" xfId="47248"/>
    <cellStyle name="Процентный 4 6 17" xfId="47249"/>
    <cellStyle name="Процентный 4 6 18" xfId="47250"/>
    <cellStyle name="Процентный 4 6 19" xfId="47251"/>
    <cellStyle name="Процентный 4 6 2" xfId="47252"/>
    <cellStyle name="Процентный 4 6 20" xfId="47253"/>
    <cellStyle name="Процентный 4 6 21" xfId="47254"/>
    <cellStyle name="Процентный 4 6 22" xfId="47255"/>
    <cellStyle name="Процентный 4 6 23" xfId="47256"/>
    <cellStyle name="Процентный 4 6 24" xfId="47257"/>
    <cellStyle name="Процентный 4 6 25" xfId="47258"/>
    <cellStyle name="Процентный 4 6 26" xfId="47259"/>
    <cellStyle name="Процентный 4 6 27" xfId="47260"/>
    <cellStyle name="Процентный 4 6 28" xfId="47261"/>
    <cellStyle name="Процентный 4 6 29" xfId="47262"/>
    <cellStyle name="Процентный 4 6 3" xfId="47263"/>
    <cellStyle name="Процентный 4 6 30" xfId="47264"/>
    <cellStyle name="Процентный 4 6 31" xfId="47265"/>
    <cellStyle name="Процентный 4 6 32" xfId="47266"/>
    <cellStyle name="Процентный 4 6 33" xfId="47267"/>
    <cellStyle name="Процентный 4 6 34" xfId="47268"/>
    <cellStyle name="Процентный 4 6 35" xfId="47269"/>
    <cellStyle name="Процентный 4 6 36" xfId="47270"/>
    <cellStyle name="Процентный 4 6 37" xfId="47271"/>
    <cellStyle name="Процентный 4 6 4" xfId="47272"/>
    <cellStyle name="Процентный 4 6 5" xfId="47273"/>
    <cellStyle name="Процентный 4 6 6" xfId="47274"/>
    <cellStyle name="Процентный 4 6 7" xfId="47275"/>
    <cellStyle name="Процентный 4 6 8" xfId="47276"/>
    <cellStyle name="Процентный 4 6 9" xfId="47277"/>
    <cellStyle name="Процентный 4 6_БДР формат СД (2)" xfId="47278"/>
    <cellStyle name="Процентный 4 7" xfId="47279"/>
    <cellStyle name="Процентный 4 7 10" xfId="47280"/>
    <cellStyle name="Процентный 4 7 11" xfId="47281"/>
    <cellStyle name="Процентный 4 7 12" xfId="47282"/>
    <cellStyle name="Процентный 4 7 13" xfId="47283"/>
    <cellStyle name="Процентный 4 7 14" xfId="47284"/>
    <cellStyle name="Процентный 4 7 15" xfId="47285"/>
    <cellStyle name="Процентный 4 7 16" xfId="47286"/>
    <cellStyle name="Процентный 4 7 17" xfId="47287"/>
    <cellStyle name="Процентный 4 7 18" xfId="47288"/>
    <cellStyle name="Процентный 4 7 19" xfId="47289"/>
    <cellStyle name="Процентный 4 7 2" xfId="47290"/>
    <cellStyle name="Процентный 4 7 20" xfId="47291"/>
    <cellStyle name="Процентный 4 7 21" xfId="47292"/>
    <cellStyle name="Процентный 4 7 22" xfId="47293"/>
    <cellStyle name="Процентный 4 7 23" xfId="47294"/>
    <cellStyle name="Процентный 4 7 24" xfId="47295"/>
    <cellStyle name="Процентный 4 7 25" xfId="47296"/>
    <cellStyle name="Процентный 4 7 26" xfId="47297"/>
    <cellStyle name="Процентный 4 7 27" xfId="47298"/>
    <cellStyle name="Процентный 4 7 28" xfId="47299"/>
    <cellStyle name="Процентный 4 7 29" xfId="47300"/>
    <cellStyle name="Процентный 4 7 3" xfId="47301"/>
    <cellStyle name="Процентный 4 7 30" xfId="47302"/>
    <cellStyle name="Процентный 4 7 31" xfId="47303"/>
    <cellStyle name="Процентный 4 7 32" xfId="47304"/>
    <cellStyle name="Процентный 4 7 33" xfId="47305"/>
    <cellStyle name="Процентный 4 7 34" xfId="47306"/>
    <cellStyle name="Процентный 4 7 35" xfId="47307"/>
    <cellStyle name="Процентный 4 7 36" xfId="47308"/>
    <cellStyle name="Процентный 4 7 37" xfId="47309"/>
    <cellStyle name="Процентный 4 7 4" xfId="47310"/>
    <cellStyle name="Процентный 4 7 5" xfId="47311"/>
    <cellStyle name="Процентный 4 7 6" xfId="47312"/>
    <cellStyle name="Процентный 4 7 7" xfId="47313"/>
    <cellStyle name="Процентный 4 7 8" xfId="47314"/>
    <cellStyle name="Процентный 4 7 9" xfId="47315"/>
    <cellStyle name="Процентный 4 7_БДР формат СД (2)" xfId="47316"/>
    <cellStyle name="Процентный 4 8" xfId="47317"/>
    <cellStyle name="Процентный 4 8 10" xfId="47318"/>
    <cellStyle name="Процентный 4 8 11" xfId="47319"/>
    <cellStyle name="Процентный 4 8 12" xfId="47320"/>
    <cellStyle name="Процентный 4 8 13" xfId="47321"/>
    <cellStyle name="Процентный 4 8 14" xfId="47322"/>
    <cellStyle name="Процентный 4 8 15" xfId="47323"/>
    <cellStyle name="Процентный 4 8 16" xfId="47324"/>
    <cellStyle name="Процентный 4 8 17" xfId="47325"/>
    <cellStyle name="Процентный 4 8 18" xfId="47326"/>
    <cellStyle name="Процентный 4 8 19" xfId="47327"/>
    <cellStyle name="Процентный 4 8 2" xfId="47328"/>
    <cellStyle name="Процентный 4 8 20" xfId="47329"/>
    <cellStyle name="Процентный 4 8 21" xfId="47330"/>
    <cellStyle name="Процентный 4 8 22" xfId="47331"/>
    <cellStyle name="Процентный 4 8 23" xfId="47332"/>
    <cellStyle name="Процентный 4 8 24" xfId="47333"/>
    <cellStyle name="Процентный 4 8 25" xfId="47334"/>
    <cellStyle name="Процентный 4 8 26" xfId="47335"/>
    <cellStyle name="Процентный 4 8 27" xfId="47336"/>
    <cellStyle name="Процентный 4 8 28" xfId="47337"/>
    <cellStyle name="Процентный 4 8 29" xfId="47338"/>
    <cellStyle name="Процентный 4 8 3" xfId="47339"/>
    <cellStyle name="Процентный 4 8 30" xfId="47340"/>
    <cellStyle name="Процентный 4 8 31" xfId="47341"/>
    <cellStyle name="Процентный 4 8 32" xfId="47342"/>
    <cellStyle name="Процентный 4 8 33" xfId="47343"/>
    <cellStyle name="Процентный 4 8 34" xfId="47344"/>
    <cellStyle name="Процентный 4 8 35" xfId="47345"/>
    <cellStyle name="Процентный 4 8 36" xfId="47346"/>
    <cellStyle name="Процентный 4 8 37" xfId="47347"/>
    <cellStyle name="Процентный 4 8 4" xfId="47348"/>
    <cellStyle name="Процентный 4 8 5" xfId="47349"/>
    <cellStyle name="Процентный 4 8 6" xfId="47350"/>
    <cellStyle name="Процентный 4 8 7" xfId="47351"/>
    <cellStyle name="Процентный 4 8 8" xfId="47352"/>
    <cellStyle name="Процентный 4 8 9" xfId="47353"/>
    <cellStyle name="Процентный 4 8_БДР формат СД (2)" xfId="47354"/>
    <cellStyle name="Процентный 4 9" xfId="47355"/>
    <cellStyle name="Процентный 4 9 10" xfId="47356"/>
    <cellStyle name="Процентный 4 9 11" xfId="47357"/>
    <cellStyle name="Процентный 4 9 12" xfId="47358"/>
    <cellStyle name="Процентный 4 9 13" xfId="47359"/>
    <cellStyle name="Процентный 4 9 14" xfId="47360"/>
    <cellStyle name="Процентный 4 9 15" xfId="47361"/>
    <cellStyle name="Процентный 4 9 16" xfId="47362"/>
    <cellStyle name="Процентный 4 9 17" xfId="47363"/>
    <cellStyle name="Процентный 4 9 18" xfId="47364"/>
    <cellStyle name="Процентный 4 9 19" xfId="47365"/>
    <cellStyle name="Процентный 4 9 2" xfId="47366"/>
    <cellStyle name="Процентный 4 9 20" xfId="47367"/>
    <cellStyle name="Процентный 4 9 21" xfId="47368"/>
    <cellStyle name="Процентный 4 9 22" xfId="47369"/>
    <cellStyle name="Процентный 4 9 23" xfId="47370"/>
    <cellStyle name="Процентный 4 9 24" xfId="47371"/>
    <cellStyle name="Процентный 4 9 25" xfId="47372"/>
    <cellStyle name="Процентный 4 9 26" xfId="47373"/>
    <cellStyle name="Процентный 4 9 27" xfId="47374"/>
    <cellStyle name="Процентный 4 9 28" xfId="47375"/>
    <cellStyle name="Процентный 4 9 29" xfId="47376"/>
    <cellStyle name="Процентный 4 9 3" xfId="47377"/>
    <cellStyle name="Процентный 4 9 30" xfId="47378"/>
    <cellStyle name="Процентный 4 9 31" xfId="47379"/>
    <cellStyle name="Процентный 4 9 32" xfId="47380"/>
    <cellStyle name="Процентный 4 9 33" xfId="47381"/>
    <cellStyle name="Процентный 4 9 34" xfId="47382"/>
    <cellStyle name="Процентный 4 9 35" xfId="47383"/>
    <cellStyle name="Процентный 4 9 36" xfId="47384"/>
    <cellStyle name="Процентный 4 9 37" xfId="47385"/>
    <cellStyle name="Процентный 4 9 4" xfId="47386"/>
    <cellStyle name="Процентный 4 9 5" xfId="47387"/>
    <cellStyle name="Процентный 4 9 6" xfId="47388"/>
    <cellStyle name="Процентный 4 9 7" xfId="47389"/>
    <cellStyle name="Процентный 4 9 8" xfId="47390"/>
    <cellStyle name="Процентный 4 9 9" xfId="47391"/>
    <cellStyle name="Процентный 4 9_БДР формат СД (2)" xfId="47392"/>
    <cellStyle name="Процентный 4_БДР формат СД (2)" xfId="47393"/>
    <cellStyle name="Процентный 5" xfId="47394"/>
    <cellStyle name="Процентный 5 10" xfId="47395"/>
    <cellStyle name="Процентный 5 11" xfId="47396"/>
    <cellStyle name="Процентный 5 12" xfId="47397"/>
    <cellStyle name="Процентный 5 13" xfId="47398"/>
    <cellStyle name="Процентный 5 14" xfId="47399"/>
    <cellStyle name="Процентный 5 15" xfId="47400"/>
    <cellStyle name="Процентный 5 16" xfId="47401"/>
    <cellStyle name="Процентный 5 17" xfId="47402"/>
    <cellStyle name="Процентный 5 18" xfId="47403"/>
    <cellStyle name="Процентный 5 19" xfId="47404"/>
    <cellStyle name="Процентный 5 2" xfId="47405"/>
    <cellStyle name="Процентный 5 2 10" xfId="47406"/>
    <cellStyle name="Процентный 5 2 11" xfId="47407"/>
    <cellStyle name="Процентный 5 2 12" xfId="47408"/>
    <cellStyle name="Процентный 5 2 13" xfId="47409"/>
    <cellStyle name="Процентный 5 2 14" xfId="47410"/>
    <cellStyle name="Процентный 5 2 15" xfId="47411"/>
    <cellStyle name="Процентный 5 2 16" xfId="47412"/>
    <cellStyle name="Процентный 5 2 17" xfId="47413"/>
    <cellStyle name="Процентный 5 2 18" xfId="47414"/>
    <cellStyle name="Процентный 5 2 19" xfId="47415"/>
    <cellStyle name="Процентный 5 2 2" xfId="47416"/>
    <cellStyle name="Процентный 5 2 20" xfId="47417"/>
    <cellStyle name="Процентный 5 2 21" xfId="47418"/>
    <cellStyle name="Процентный 5 2 22" xfId="47419"/>
    <cellStyle name="Процентный 5 2 23" xfId="47420"/>
    <cellStyle name="Процентный 5 2 24" xfId="47421"/>
    <cellStyle name="Процентный 5 2 25" xfId="47422"/>
    <cellStyle name="Процентный 5 2 26" xfId="47423"/>
    <cellStyle name="Процентный 5 2 27" xfId="47424"/>
    <cellStyle name="Процентный 5 2 28" xfId="47425"/>
    <cellStyle name="Процентный 5 2 3" xfId="47426"/>
    <cellStyle name="Процентный 5 2 4" xfId="47427"/>
    <cellStyle name="Процентный 5 2 5" xfId="47428"/>
    <cellStyle name="Процентный 5 2 6" xfId="47429"/>
    <cellStyle name="Процентный 5 2 7" xfId="47430"/>
    <cellStyle name="Процентный 5 2 8" xfId="47431"/>
    <cellStyle name="Процентный 5 2 9" xfId="47432"/>
    <cellStyle name="Процентный 5 2_БДР формат СД (2)" xfId="47433"/>
    <cellStyle name="Процентный 5 20" xfId="47434"/>
    <cellStyle name="Процентный 5 21" xfId="47435"/>
    <cellStyle name="Процентный 5 22" xfId="47436"/>
    <cellStyle name="Процентный 5 23" xfId="47437"/>
    <cellStyle name="Процентный 5 24" xfId="47438"/>
    <cellStyle name="Процентный 5 25" xfId="47439"/>
    <cellStyle name="Процентный 5 26" xfId="47440"/>
    <cellStyle name="Процентный 5 27" xfId="47441"/>
    <cellStyle name="Процентный 5 28" xfId="47442"/>
    <cellStyle name="Процентный 5 29" xfId="47443"/>
    <cellStyle name="Процентный 5 3" xfId="47444"/>
    <cellStyle name="Процентный 5 3 10" xfId="47445"/>
    <cellStyle name="Процентный 5 3 11" xfId="47446"/>
    <cellStyle name="Процентный 5 3 12" xfId="47447"/>
    <cellStyle name="Процентный 5 3 13" xfId="47448"/>
    <cellStyle name="Процентный 5 3 14" xfId="47449"/>
    <cellStyle name="Процентный 5 3 15" xfId="47450"/>
    <cellStyle name="Процентный 5 3 16" xfId="47451"/>
    <cellStyle name="Процентный 5 3 17" xfId="47452"/>
    <cellStyle name="Процентный 5 3 18" xfId="47453"/>
    <cellStyle name="Процентный 5 3 19" xfId="47454"/>
    <cellStyle name="Процентный 5 3 2" xfId="47455"/>
    <cellStyle name="Процентный 5 3 20" xfId="47456"/>
    <cellStyle name="Процентный 5 3 21" xfId="47457"/>
    <cellStyle name="Процентный 5 3 22" xfId="47458"/>
    <cellStyle name="Процентный 5 3 23" xfId="47459"/>
    <cellStyle name="Процентный 5 3 24" xfId="47460"/>
    <cellStyle name="Процентный 5 3 25" xfId="47461"/>
    <cellStyle name="Процентный 5 3 26" xfId="47462"/>
    <cellStyle name="Процентный 5 3 27" xfId="47463"/>
    <cellStyle name="Процентный 5 3 28" xfId="47464"/>
    <cellStyle name="Процентный 5 3 3" xfId="47465"/>
    <cellStyle name="Процентный 5 3 4" xfId="47466"/>
    <cellStyle name="Процентный 5 3 5" xfId="47467"/>
    <cellStyle name="Процентный 5 3 6" xfId="47468"/>
    <cellStyle name="Процентный 5 3 7" xfId="47469"/>
    <cellStyle name="Процентный 5 3 8" xfId="47470"/>
    <cellStyle name="Процентный 5 3 9" xfId="47471"/>
    <cellStyle name="Процентный 5 3_БДР формат СД (2)" xfId="47472"/>
    <cellStyle name="Процентный 5 30" xfId="47473"/>
    <cellStyle name="Процентный 5 31" xfId="47474"/>
    <cellStyle name="Процентный 5 32" xfId="47475"/>
    <cellStyle name="Процентный 5 33" xfId="47476"/>
    <cellStyle name="Процентный 5 34" xfId="47477"/>
    <cellStyle name="Процентный 5 35" xfId="47478"/>
    <cellStyle name="Процентный 5 36" xfId="47479"/>
    <cellStyle name="Процентный 5 37" xfId="47480"/>
    <cellStyle name="Процентный 5 38" xfId="47481"/>
    <cellStyle name="Процентный 5 39" xfId="47482"/>
    <cellStyle name="Процентный 5 4" xfId="47483"/>
    <cellStyle name="Процентный 5 4 10" xfId="47484"/>
    <cellStyle name="Процентный 5 4 11" xfId="47485"/>
    <cellStyle name="Процентный 5 4 12" xfId="47486"/>
    <cellStyle name="Процентный 5 4 13" xfId="47487"/>
    <cellStyle name="Процентный 5 4 14" xfId="47488"/>
    <cellStyle name="Процентный 5 4 15" xfId="47489"/>
    <cellStyle name="Процентный 5 4 16" xfId="47490"/>
    <cellStyle name="Процентный 5 4 17" xfId="47491"/>
    <cellStyle name="Процентный 5 4 18" xfId="47492"/>
    <cellStyle name="Процентный 5 4 19" xfId="47493"/>
    <cellStyle name="Процентный 5 4 2" xfId="47494"/>
    <cellStyle name="Процентный 5 4 20" xfId="47495"/>
    <cellStyle name="Процентный 5 4 21" xfId="47496"/>
    <cellStyle name="Процентный 5 4 22" xfId="47497"/>
    <cellStyle name="Процентный 5 4 23" xfId="47498"/>
    <cellStyle name="Процентный 5 4 24" xfId="47499"/>
    <cellStyle name="Процентный 5 4 25" xfId="47500"/>
    <cellStyle name="Процентный 5 4 26" xfId="47501"/>
    <cellStyle name="Процентный 5 4 27" xfId="47502"/>
    <cellStyle name="Процентный 5 4 28" xfId="47503"/>
    <cellStyle name="Процентный 5 4 3" xfId="47504"/>
    <cellStyle name="Процентный 5 4 4" xfId="47505"/>
    <cellStyle name="Процентный 5 4 5" xfId="47506"/>
    <cellStyle name="Процентный 5 4 6" xfId="47507"/>
    <cellStyle name="Процентный 5 4 7" xfId="47508"/>
    <cellStyle name="Процентный 5 4 8" xfId="47509"/>
    <cellStyle name="Процентный 5 4 9" xfId="47510"/>
    <cellStyle name="Процентный 5 4_БДР формат СД (2)" xfId="47511"/>
    <cellStyle name="Процентный 5 5" xfId="47512"/>
    <cellStyle name="Процентный 5 5 10" xfId="47513"/>
    <cellStyle name="Процентный 5 5 11" xfId="47514"/>
    <cellStyle name="Процентный 5 5 12" xfId="47515"/>
    <cellStyle name="Процентный 5 5 13" xfId="47516"/>
    <cellStyle name="Процентный 5 5 14" xfId="47517"/>
    <cellStyle name="Процентный 5 5 15" xfId="47518"/>
    <cellStyle name="Процентный 5 5 16" xfId="47519"/>
    <cellStyle name="Процентный 5 5 17" xfId="47520"/>
    <cellStyle name="Процентный 5 5 18" xfId="47521"/>
    <cellStyle name="Процентный 5 5 19" xfId="47522"/>
    <cellStyle name="Процентный 5 5 2" xfId="47523"/>
    <cellStyle name="Процентный 5 5 20" xfId="47524"/>
    <cellStyle name="Процентный 5 5 21" xfId="47525"/>
    <cellStyle name="Процентный 5 5 22" xfId="47526"/>
    <cellStyle name="Процентный 5 5 23" xfId="47527"/>
    <cellStyle name="Процентный 5 5 24" xfId="47528"/>
    <cellStyle name="Процентный 5 5 25" xfId="47529"/>
    <cellStyle name="Процентный 5 5 26" xfId="47530"/>
    <cellStyle name="Процентный 5 5 27" xfId="47531"/>
    <cellStyle name="Процентный 5 5 28" xfId="47532"/>
    <cellStyle name="Процентный 5 5 3" xfId="47533"/>
    <cellStyle name="Процентный 5 5 4" xfId="47534"/>
    <cellStyle name="Процентный 5 5 5" xfId="47535"/>
    <cellStyle name="Процентный 5 5 6" xfId="47536"/>
    <cellStyle name="Процентный 5 5 7" xfId="47537"/>
    <cellStyle name="Процентный 5 5 8" xfId="47538"/>
    <cellStyle name="Процентный 5 5 9" xfId="47539"/>
    <cellStyle name="Процентный 5 5_БДР формат СД (2)" xfId="47540"/>
    <cellStyle name="Процентный 5 6" xfId="47541"/>
    <cellStyle name="Процентный 5 6 10" xfId="47542"/>
    <cellStyle name="Процентный 5 6 11" xfId="47543"/>
    <cellStyle name="Процентный 5 6 12" xfId="47544"/>
    <cellStyle name="Процентный 5 6 13" xfId="47545"/>
    <cellStyle name="Процентный 5 6 14" xfId="47546"/>
    <cellStyle name="Процентный 5 6 15" xfId="47547"/>
    <cellStyle name="Процентный 5 6 16" xfId="47548"/>
    <cellStyle name="Процентный 5 6 17" xfId="47549"/>
    <cellStyle name="Процентный 5 6 18" xfId="47550"/>
    <cellStyle name="Процентный 5 6 19" xfId="47551"/>
    <cellStyle name="Процентный 5 6 2" xfId="47552"/>
    <cellStyle name="Процентный 5 6 20" xfId="47553"/>
    <cellStyle name="Процентный 5 6 21" xfId="47554"/>
    <cellStyle name="Процентный 5 6 22" xfId="47555"/>
    <cellStyle name="Процентный 5 6 23" xfId="47556"/>
    <cellStyle name="Процентный 5 6 24" xfId="47557"/>
    <cellStyle name="Процентный 5 6 25" xfId="47558"/>
    <cellStyle name="Процентный 5 6 26" xfId="47559"/>
    <cellStyle name="Процентный 5 6 27" xfId="47560"/>
    <cellStyle name="Процентный 5 6 28" xfId="47561"/>
    <cellStyle name="Процентный 5 6 3" xfId="47562"/>
    <cellStyle name="Процентный 5 6 4" xfId="47563"/>
    <cellStyle name="Процентный 5 6 5" xfId="47564"/>
    <cellStyle name="Процентный 5 6 6" xfId="47565"/>
    <cellStyle name="Процентный 5 6 7" xfId="47566"/>
    <cellStyle name="Процентный 5 6 8" xfId="47567"/>
    <cellStyle name="Процентный 5 6 9" xfId="47568"/>
    <cellStyle name="Процентный 5 6_БДР формат СД (2)" xfId="47569"/>
    <cellStyle name="Процентный 5 7" xfId="47570"/>
    <cellStyle name="Процентный 5 7 10" xfId="47571"/>
    <cellStyle name="Процентный 5 7 11" xfId="47572"/>
    <cellStyle name="Процентный 5 7 12" xfId="47573"/>
    <cellStyle name="Процентный 5 7 13" xfId="47574"/>
    <cellStyle name="Процентный 5 7 14" xfId="47575"/>
    <cellStyle name="Процентный 5 7 15" xfId="47576"/>
    <cellStyle name="Процентный 5 7 16" xfId="47577"/>
    <cellStyle name="Процентный 5 7 17" xfId="47578"/>
    <cellStyle name="Процентный 5 7 18" xfId="47579"/>
    <cellStyle name="Процентный 5 7 19" xfId="47580"/>
    <cellStyle name="Процентный 5 7 2" xfId="47581"/>
    <cellStyle name="Процентный 5 7 20" xfId="47582"/>
    <cellStyle name="Процентный 5 7 21" xfId="47583"/>
    <cellStyle name="Процентный 5 7 22" xfId="47584"/>
    <cellStyle name="Процентный 5 7 23" xfId="47585"/>
    <cellStyle name="Процентный 5 7 24" xfId="47586"/>
    <cellStyle name="Процентный 5 7 25" xfId="47587"/>
    <cellStyle name="Процентный 5 7 26" xfId="47588"/>
    <cellStyle name="Процентный 5 7 27" xfId="47589"/>
    <cellStyle name="Процентный 5 7 28" xfId="47590"/>
    <cellStyle name="Процентный 5 7 3" xfId="47591"/>
    <cellStyle name="Процентный 5 7 4" xfId="47592"/>
    <cellStyle name="Процентный 5 7 5" xfId="47593"/>
    <cellStyle name="Процентный 5 7 6" xfId="47594"/>
    <cellStyle name="Процентный 5 7 7" xfId="47595"/>
    <cellStyle name="Процентный 5 7 8" xfId="47596"/>
    <cellStyle name="Процентный 5 7 9" xfId="47597"/>
    <cellStyle name="Процентный 5 7_БДР формат СД (2)" xfId="47598"/>
    <cellStyle name="Процентный 5 8" xfId="47599"/>
    <cellStyle name="Процентный 5 8 10" xfId="47600"/>
    <cellStyle name="Процентный 5 8 11" xfId="47601"/>
    <cellStyle name="Процентный 5 8 12" xfId="47602"/>
    <cellStyle name="Процентный 5 8 13" xfId="47603"/>
    <cellStyle name="Процентный 5 8 14" xfId="47604"/>
    <cellStyle name="Процентный 5 8 15" xfId="47605"/>
    <cellStyle name="Процентный 5 8 16" xfId="47606"/>
    <cellStyle name="Процентный 5 8 17" xfId="47607"/>
    <cellStyle name="Процентный 5 8 18" xfId="47608"/>
    <cellStyle name="Процентный 5 8 19" xfId="47609"/>
    <cellStyle name="Процентный 5 8 2" xfId="47610"/>
    <cellStyle name="Процентный 5 8 20" xfId="47611"/>
    <cellStyle name="Процентный 5 8 21" xfId="47612"/>
    <cellStyle name="Процентный 5 8 22" xfId="47613"/>
    <cellStyle name="Процентный 5 8 23" xfId="47614"/>
    <cellStyle name="Процентный 5 8 24" xfId="47615"/>
    <cellStyle name="Процентный 5 8 25" xfId="47616"/>
    <cellStyle name="Процентный 5 8 26" xfId="47617"/>
    <cellStyle name="Процентный 5 8 27" xfId="47618"/>
    <cellStyle name="Процентный 5 8 28" xfId="47619"/>
    <cellStyle name="Процентный 5 8 3" xfId="47620"/>
    <cellStyle name="Процентный 5 8 4" xfId="47621"/>
    <cellStyle name="Процентный 5 8 5" xfId="47622"/>
    <cellStyle name="Процентный 5 8 6" xfId="47623"/>
    <cellStyle name="Процентный 5 8 7" xfId="47624"/>
    <cellStyle name="Процентный 5 8 8" xfId="47625"/>
    <cellStyle name="Процентный 5 8 9" xfId="47626"/>
    <cellStyle name="Процентный 5 8_БДР формат СД (2)" xfId="47627"/>
    <cellStyle name="Процентный 5 9" xfId="47628"/>
    <cellStyle name="Процентный 5 9 10" xfId="47629"/>
    <cellStyle name="Процентный 5 9 11" xfId="47630"/>
    <cellStyle name="Процентный 5 9 12" xfId="47631"/>
    <cellStyle name="Процентный 5 9 13" xfId="47632"/>
    <cellStyle name="Процентный 5 9 14" xfId="47633"/>
    <cellStyle name="Процентный 5 9 15" xfId="47634"/>
    <cellStyle name="Процентный 5 9 16" xfId="47635"/>
    <cellStyle name="Процентный 5 9 17" xfId="47636"/>
    <cellStyle name="Процентный 5 9 18" xfId="47637"/>
    <cellStyle name="Процентный 5 9 19" xfId="47638"/>
    <cellStyle name="Процентный 5 9 2" xfId="47639"/>
    <cellStyle name="Процентный 5 9 20" xfId="47640"/>
    <cellStyle name="Процентный 5 9 21" xfId="47641"/>
    <cellStyle name="Процентный 5 9 22" xfId="47642"/>
    <cellStyle name="Процентный 5 9 23" xfId="47643"/>
    <cellStyle name="Процентный 5 9 24" xfId="47644"/>
    <cellStyle name="Процентный 5 9 25" xfId="47645"/>
    <cellStyle name="Процентный 5 9 26" xfId="47646"/>
    <cellStyle name="Процентный 5 9 27" xfId="47647"/>
    <cellStyle name="Процентный 5 9 28" xfId="47648"/>
    <cellStyle name="Процентный 5 9 3" xfId="47649"/>
    <cellStyle name="Процентный 5 9 4" xfId="47650"/>
    <cellStyle name="Процентный 5 9 5" xfId="47651"/>
    <cellStyle name="Процентный 5 9 6" xfId="47652"/>
    <cellStyle name="Процентный 5 9 7" xfId="47653"/>
    <cellStyle name="Процентный 5 9 8" xfId="47654"/>
    <cellStyle name="Процентный 5 9 9" xfId="47655"/>
    <cellStyle name="Процентный 5 9_БДР формат СД (2)" xfId="47656"/>
    <cellStyle name="Процентный 5_БДР формат СД (2)" xfId="47657"/>
    <cellStyle name="Процентный 6" xfId="47658"/>
    <cellStyle name="Процентный 6 2" xfId="47659"/>
    <cellStyle name="Процентный 6 2 2" xfId="47660"/>
    <cellStyle name="Процентный 6 2 2 2" xfId="47661"/>
    <cellStyle name="Процентный 6 2 2 2 2" xfId="47662"/>
    <cellStyle name="Процентный 6 2 2 2 2 2" xfId="47663"/>
    <cellStyle name="Процентный 6 2 2 2 2 3" xfId="47664"/>
    <cellStyle name="Процентный 6 2 2 2 3" xfId="47665"/>
    <cellStyle name="Процентный 6 2 2 2 4" xfId="47666"/>
    <cellStyle name="Процентный 6 2 2 3" xfId="47667"/>
    <cellStyle name="Процентный 6 2 2 3 2" xfId="47668"/>
    <cellStyle name="Процентный 6 2 2 3 3" xfId="47669"/>
    <cellStyle name="Процентный 6 2 3" xfId="47670"/>
    <cellStyle name="Процентный 6 2 3 2" xfId="47671"/>
    <cellStyle name="Процентный 6 2 3 2 2" xfId="47672"/>
    <cellStyle name="Процентный 6 2 3 2 3" xfId="47673"/>
    <cellStyle name="Процентный 6 2 3 3" xfId="47674"/>
    <cellStyle name="Процентный 6 2 3 4" xfId="47675"/>
    <cellStyle name="Процентный 6 2 4" xfId="47676"/>
    <cellStyle name="Процентный 6 2 4 2" xfId="47677"/>
    <cellStyle name="Процентный 6 2 4 3" xfId="47678"/>
    <cellStyle name="Процентный 6 3" xfId="47679"/>
    <cellStyle name="Процентный 6 3 2" xfId="47680"/>
    <cellStyle name="Процентный 6 3 2 2" xfId="47681"/>
    <cellStyle name="Процентный 6 3 2 2 2" xfId="47682"/>
    <cellStyle name="Процентный 6 3 2 2 3" xfId="47683"/>
    <cellStyle name="Процентный 6 3 2 3" xfId="47684"/>
    <cellStyle name="Процентный 6 3 2 4" xfId="47685"/>
    <cellStyle name="Процентный 6 3 3" xfId="47686"/>
    <cellStyle name="Процентный 6 3 3 2" xfId="47687"/>
    <cellStyle name="Процентный 6 3 3 3" xfId="47688"/>
    <cellStyle name="Процентный 6 4" xfId="47689"/>
    <cellStyle name="Процентный 6 4 2" xfId="47690"/>
    <cellStyle name="Процентный 6 4 2 2" xfId="47691"/>
    <cellStyle name="Процентный 6 4 2 3" xfId="47692"/>
    <cellStyle name="Процентный 6 4 3" xfId="47693"/>
    <cellStyle name="Процентный 6 4 4" xfId="47694"/>
    <cellStyle name="Процентный 6 5" xfId="47695"/>
    <cellStyle name="Процентный 6 5 2" xfId="47696"/>
    <cellStyle name="Процентный 6 5 3" xfId="47697"/>
    <cellStyle name="Процентный 6 6" xfId="47698"/>
    <cellStyle name="Процентный 6 7" xfId="47699"/>
    <cellStyle name="Процентный 6_БДР формат СД (2)" xfId="47700"/>
    <cellStyle name="Процентный 7" xfId="47701"/>
    <cellStyle name="Процентный 7 2" xfId="47702"/>
    <cellStyle name="Процентный 8" xfId="47703"/>
    <cellStyle name="Процентный 8 2" xfId="47704"/>
    <cellStyle name="Процентный 8 2 2" xfId="47705"/>
    <cellStyle name="Процентный 8 2 2 2" xfId="47706"/>
    <cellStyle name="Процентный 8 2 2 2 2" xfId="47707"/>
    <cellStyle name="Процентный 8 2 2 2 2 2" xfId="47708"/>
    <cellStyle name="Процентный 8 2 2 2 2 3" xfId="47709"/>
    <cellStyle name="Процентный 8 2 2 2 3" xfId="47710"/>
    <cellStyle name="Процентный 8 2 2 2 4" xfId="47711"/>
    <cellStyle name="Процентный 8 2 2 3" xfId="47712"/>
    <cellStyle name="Процентный 8 2 2 3 2" xfId="47713"/>
    <cellStyle name="Процентный 8 2 2 3 3" xfId="47714"/>
    <cellStyle name="Процентный 8 2 3" xfId="47715"/>
    <cellStyle name="Процентный 8 2 3 2" xfId="47716"/>
    <cellStyle name="Процентный 8 2 3 2 2" xfId="47717"/>
    <cellStyle name="Процентный 8 2 3 2 3" xfId="47718"/>
    <cellStyle name="Процентный 8 2 3 3" xfId="47719"/>
    <cellStyle name="Процентный 8 2 3 4" xfId="47720"/>
    <cellStyle name="Процентный 8 2 4" xfId="47721"/>
    <cellStyle name="Процентный 8 2 4 2" xfId="47722"/>
    <cellStyle name="Процентный 8 2 4 3" xfId="47723"/>
    <cellStyle name="Процентный 8 3" xfId="47724"/>
    <cellStyle name="Процентный 8 3 2" xfId="47725"/>
    <cellStyle name="Процентный 8 3 2 2" xfId="47726"/>
    <cellStyle name="Процентный 8 3 2 2 2" xfId="47727"/>
    <cellStyle name="Процентный 8 3 2 2 3" xfId="47728"/>
    <cellStyle name="Процентный 8 3 2 3" xfId="47729"/>
    <cellStyle name="Процентный 8 3 2 4" xfId="47730"/>
    <cellStyle name="Процентный 8 3 3" xfId="47731"/>
    <cellStyle name="Процентный 8 3 3 2" xfId="47732"/>
    <cellStyle name="Процентный 8 3 3 3" xfId="47733"/>
    <cellStyle name="Процентный 8 4" xfId="47734"/>
    <cellStyle name="Процентный 8 4 2" xfId="47735"/>
    <cellStyle name="Процентный 8 4 2 2" xfId="47736"/>
    <cellStyle name="Процентный 8 4 2 3" xfId="47737"/>
    <cellStyle name="Процентный 8 4 3" xfId="47738"/>
    <cellStyle name="Процентный 8 4 4" xfId="47739"/>
    <cellStyle name="Процентный 8 5" xfId="47740"/>
    <cellStyle name="Процентный 8 5 2" xfId="47741"/>
    <cellStyle name="Процентный 8 5 3" xfId="47742"/>
    <cellStyle name="Процентный 9" xfId="47743"/>
    <cellStyle name="Процентный 9 2" xfId="47744"/>
    <cellStyle name="Процентный 9 3" xfId="47745"/>
    <cellStyle name="Регламент_УК_Холдинга" xfId="47746"/>
    <cellStyle name="Сводная" xfId="47747"/>
    <cellStyle name="Сводная 2" xfId="47748"/>
    <cellStyle name="Сводная 2 2" xfId="47749"/>
    <cellStyle name="Сводная 2 3" xfId="47750"/>
    <cellStyle name="Сводная 2 4" xfId="47751"/>
    <cellStyle name="Сводная 3" xfId="47752"/>
    <cellStyle name="Сводная 3 2" xfId="47753"/>
    <cellStyle name="Сводная 3 2 2" xfId="47754"/>
    <cellStyle name="Сводная 3 3" xfId="47755"/>
    <cellStyle name="Сводная 3 4" xfId="47756"/>
    <cellStyle name="Сводная 4" xfId="47757"/>
    <cellStyle name="Сводная 4 2" xfId="47758"/>
    <cellStyle name="Связанная ячейка 10" xfId="47759"/>
    <cellStyle name="Связанная ячейка 11" xfId="47760"/>
    <cellStyle name="Связанная ячейка 12" xfId="47761"/>
    <cellStyle name="Связанная ячейка 13" xfId="47762"/>
    <cellStyle name="Связанная ячейка 14" xfId="47763"/>
    <cellStyle name="Связанная ячейка 15" xfId="47764"/>
    <cellStyle name="Связанная ячейка 16" xfId="47765"/>
    <cellStyle name="Связанная ячейка 17" xfId="47766"/>
    <cellStyle name="Связанная ячейка 18" xfId="47767"/>
    <cellStyle name="Связанная ячейка 19" xfId="47768"/>
    <cellStyle name="Связанная ячейка 2" xfId="47769"/>
    <cellStyle name="Связанная ячейка 2 10" xfId="47770"/>
    <cellStyle name="Связанная ячейка 2 2" xfId="47771"/>
    <cellStyle name="Связанная ячейка 2 2 2" xfId="47772"/>
    <cellStyle name="Связанная ячейка 2 2_БДР формат СД (2)" xfId="47773"/>
    <cellStyle name="Связанная ячейка 2 3" xfId="47774"/>
    <cellStyle name="Связанная ячейка 2 3 2" xfId="47775"/>
    <cellStyle name="Связанная ячейка 2 4" xfId="47776"/>
    <cellStyle name="Связанная ячейка 2 4 2" xfId="47777"/>
    <cellStyle name="Связанная ячейка 2 5" xfId="47778"/>
    <cellStyle name="Связанная ячейка 2 5 2" xfId="47779"/>
    <cellStyle name="Связанная ячейка 2 6" xfId="47780"/>
    <cellStyle name="Связанная ячейка 2 7" xfId="47781"/>
    <cellStyle name="Связанная ячейка 2 8" xfId="47782"/>
    <cellStyle name="Связанная ячейка 2 9" xfId="47783"/>
    <cellStyle name="Связанная ячейка 2_БДР формат СД (2)" xfId="47784"/>
    <cellStyle name="Связанная ячейка 20" xfId="47785"/>
    <cellStyle name="Связанная ячейка 21" xfId="47786"/>
    <cellStyle name="Связанная ячейка 22" xfId="47787"/>
    <cellStyle name="Связанная ячейка 23" xfId="47788"/>
    <cellStyle name="Связанная ячейка 23 2" xfId="47789"/>
    <cellStyle name="Связанная ячейка 23 3" xfId="47790"/>
    <cellStyle name="Связанная ячейка 23 4" xfId="47791"/>
    <cellStyle name="Связанная ячейка 23 5" xfId="47792"/>
    <cellStyle name="Связанная ячейка 23 6" xfId="47793"/>
    <cellStyle name="Связанная ячейка 23 7" xfId="47794"/>
    <cellStyle name="Связанная ячейка 23 8" xfId="47795"/>
    <cellStyle name="Связанная ячейка 24" xfId="47796"/>
    <cellStyle name="Связанная ячейка 24 2" xfId="47797"/>
    <cellStyle name="Связанная ячейка 24 3" xfId="47798"/>
    <cellStyle name="Связанная ячейка 24 4" xfId="47799"/>
    <cellStyle name="Связанная ячейка 24 5" xfId="47800"/>
    <cellStyle name="Связанная ячейка 24 6" xfId="47801"/>
    <cellStyle name="Связанная ячейка 24 7" xfId="47802"/>
    <cellStyle name="Связанная ячейка 25" xfId="47803"/>
    <cellStyle name="Связанная ячейка 25 2" xfId="47804"/>
    <cellStyle name="Связанная ячейка 25 3" xfId="47805"/>
    <cellStyle name="Связанная ячейка 25 4" xfId="47806"/>
    <cellStyle name="Связанная ячейка 25 5" xfId="47807"/>
    <cellStyle name="Связанная ячейка 25 6" xfId="47808"/>
    <cellStyle name="Связанная ячейка 26" xfId="47809"/>
    <cellStyle name="Связанная ячейка 26 2" xfId="47810"/>
    <cellStyle name="Связанная ячейка 26 3" xfId="47811"/>
    <cellStyle name="Связанная ячейка 26 4" xfId="47812"/>
    <cellStyle name="Связанная ячейка 26 5" xfId="47813"/>
    <cellStyle name="Связанная ячейка 27" xfId="47814"/>
    <cellStyle name="Связанная ячейка 27 2" xfId="47815"/>
    <cellStyle name="Связанная ячейка 27 3" xfId="47816"/>
    <cellStyle name="Связанная ячейка 27 4" xfId="47817"/>
    <cellStyle name="Связанная ячейка 28" xfId="47818"/>
    <cellStyle name="Связанная ячейка 28 2" xfId="47819"/>
    <cellStyle name="Связанная ячейка 28 3" xfId="47820"/>
    <cellStyle name="Связанная ячейка 29" xfId="47821"/>
    <cellStyle name="Связанная ячейка 29 2" xfId="47822"/>
    <cellStyle name="Связанная ячейка 3" xfId="47823"/>
    <cellStyle name="Связанная ячейка 30" xfId="47824"/>
    <cellStyle name="Связанная ячейка 31" xfId="47825"/>
    <cellStyle name="Связанная ячейка 32" xfId="47826"/>
    <cellStyle name="Связанная ячейка 4" xfId="47827"/>
    <cellStyle name="Связанная ячейка 5" xfId="47828"/>
    <cellStyle name="Связанная ячейка 6" xfId="47829"/>
    <cellStyle name="Связанная ячейка 7" xfId="47830"/>
    <cellStyle name="Связанная ячейка 8" xfId="47831"/>
    <cellStyle name="Связанная ячейка 9" xfId="47832"/>
    <cellStyle name="смр" xfId="47833"/>
    <cellStyle name="Статья" xfId="47834"/>
    <cellStyle name="Стиль 1" xfId="47835"/>
    <cellStyle name="Стиль 1 10" xfId="47836"/>
    <cellStyle name="Стиль 1 10 2" xfId="47837"/>
    <cellStyle name="Стиль 1 11" xfId="47838"/>
    <cellStyle name="Стиль 1 11 2" xfId="47839"/>
    <cellStyle name="Стиль 1 12" xfId="47840"/>
    <cellStyle name="Стиль 1 12 2" xfId="47841"/>
    <cellStyle name="Стиль 1 13" xfId="47842"/>
    <cellStyle name="Стиль 1 13 2" xfId="47843"/>
    <cellStyle name="Стиль 1 14" xfId="47844"/>
    <cellStyle name="Стиль 1 14 2" xfId="47845"/>
    <cellStyle name="Стиль 1 15" xfId="47846"/>
    <cellStyle name="Стиль 1 15 2" xfId="47847"/>
    <cellStyle name="Стиль 1 16" xfId="47848"/>
    <cellStyle name="Стиль 1 16 2" xfId="47849"/>
    <cellStyle name="Стиль 1 17" xfId="47850"/>
    <cellStyle name="Стиль 1 17 2" xfId="47851"/>
    <cellStyle name="Стиль 1 18" xfId="47852"/>
    <cellStyle name="Стиль 1 18 2" xfId="47853"/>
    <cellStyle name="Стиль 1 19" xfId="47854"/>
    <cellStyle name="Стиль 1 19 2" xfId="47855"/>
    <cellStyle name="Стиль 1 2" xfId="47856"/>
    <cellStyle name="Стиль 1 2 10" xfId="47857"/>
    <cellStyle name="Стиль 1 2 11" xfId="47858"/>
    <cellStyle name="Стиль 1 2 12" xfId="47859"/>
    <cellStyle name="Стиль 1 2 13" xfId="47860"/>
    <cellStyle name="Стиль 1 2 14" xfId="47861"/>
    <cellStyle name="Стиль 1 2 15" xfId="47862"/>
    <cellStyle name="Стиль 1 2 2" xfId="47863"/>
    <cellStyle name="Стиль 1 2 2 2" xfId="47864"/>
    <cellStyle name="Стиль 1 2 3" xfId="47865"/>
    <cellStyle name="Стиль 1 2 4" xfId="47866"/>
    <cellStyle name="Стиль 1 2 5" xfId="47867"/>
    <cellStyle name="Стиль 1 2 6" xfId="47868"/>
    <cellStyle name="Стиль 1 2 7" xfId="47869"/>
    <cellStyle name="Стиль 1 2 8" xfId="47870"/>
    <cellStyle name="Стиль 1 2 9" xfId="47871"/>
    <cellStyle name="Стиль 1 2_БДР формат СД (2)" xfId="47872"/>
    <cellStyle name="Стиль 1 20" xfId="47873"/>
    <cellStyle name="Стиль 1 20 2" xfId="47874"/>
    <cellStyle name="Стиль 1 21" xfId="47875"/>
    <cellStyle name="Стиль 1 3" xfId="47876"/>
    <cellStyle name="Стиль 1 3 2" xfId="47877"/>
    <cellStyle name="Стиль 1 3 3" xfId="47878"/>
    <cellStyle name="Стиль 1 3_БДР формат СД (2)" xfId="47879"/>
    <cellStyle name="Стиль 1 4" xfId="47880"/>
    <cellStyle name="Стиль 1 4 2" xfId="47881"/>
    <cellStyle name="Стиль 1 4 3" xfId="47882"/>
    <cellStyle name="Стиль 1 4_БДР формат СД (2)" xfId="47883"/>
    <cellStyle name="Стиль 1 5" xfId="47884"/>
    <cellStyle name="Стиль 1 5 2" xfId="47885"/>
    <cellStyle name="Стиль 1 5_БДР формат СД (2)" xfId="47886"/>
    <cellStyle name="Стиль 1 6" xfId="47887"/>
    <cellStyle name="Стиль 1 6 2" xfId="47888"/>
    <cellStyle name="Стиль 1 7" xfId="47889"/>
    <cellStyle name="Стиль 1 7 2" xfId="47890"/>
    <cellStyle name="Стиль 1 8" xfId="47891"/>
    <cellStyle name="Стиль 1 8 2" xfId="47892"/>
    <cellStyle name="Стиль 1 9" xfId="47893"/>
    <cellStyle name="Стиль 1 9 2" xfId="47894"/>
    <cellStyle name="Стиль 1_2 ш е  из Нижегородского ПМЭС" xfId="47895"/>
    <cellStyle name="Стиль 2" xfId="47896"/>
    <cellStyle name="Стиль 2 2" xfId="47897"/>
    <cellStyle name="Стиль 2 2 2" xfId="47898"/>
    <cellStyle name="Стиль 2 2 3" xfId="47899"/>
    <cellStyle name="Стиль 3" xfId="47900"/>
    <cellStyle name="Стиль 4" xfId="47901"/>
    <cellStyle name="Стиль 5" xfId="47902"/>
    <cellStyle name="Стиль_названий" xfId="47903"/>
    <cellStyle name="Строка нечётная" xfId="47904"/>
    <cellStyle name="Строка нечётная 2" xfId="47905"/>
    <cellStyle name="Строка нечётная 2 2" xfId="47906"/>
    <cellStyle name="Строка нечётная 2 3" xfId="47907"/>
    <cellStyle name="Строка нечётная 2 4" xfId="47908"/>
    <cellStyle name="Строка нечётная 3" xfId="47909"/>
    <cellStyle name="Строка нечётная 3 2" xfId="47910"/>
    <cellStyle name="Строка нечётная 3 3" xfId="47911"/>
    <cellStyle name="Строка нечётная 3 4" xfId="47912"/>
    <cellStyle name="Строка нечётная 3 5" xfId="47913"/>
    <cellStyle name="Строка нечётная 3 6" xfId="47914"/>
    <cellStyle name="Строка нечётная 3 7" xfId="47915"/>
    <cellStyle name="Строка нечётная 4" xfId="47916"/>
    <cellStyle name="Строка нечётная 5" xfId="47917"/>
    <cellStyle name="Строка нечётная 6" xfId="47918"/>
    <cellStyle name="Строка нечётная 7" xfId="47919"/>
    <cellStyle name="Строка нечётная 8" xfId="47920"/>
    <cellStyle name="Строка нечётная 9" xfId="47921"/>
    <cellStyle name="Строка нечётная_БДР формат СД (2)" xfId="47922"/>
    <cellStyle name="Строка чётная" xfId="47923"/>
    <cellStyle name="Строка чётная 2" xfId="47924"/>
    <cellStyle name="Строка чётная 2 2" xfId="47925"/>
    <cellStyle name="Строка чётная 2 3" xfId="47926"/>
    <cellStyle name="Строка чётная 2 4" xfId="47927"/>
    <cellStyle name="Строка чётная 3" xfId="47928"/>
    <cellStyle name="Строка чётная 4" xfId="47929"/>
    <cellStyle name="Субсчет" xfId="47930"/>
    <cellStyle name="Счет" xfId="47931"/>
    <cellStyle name="Таблица" xfId="47932"/>
    <cellStyle name="Таблица 2" xfId="47933"/>
    <cellStyle name="Таблица 3" xfId="47934"/>
    <cellStyle name="Таблица 3 2" xfId="47935"/>
    <cellStyle name="Таблица 3 3" xfId="47936"/>
    <cellStyle name="Таблица 3 4" xfId="47937"/>
    <cellStyle name="Таблица 3 5" xfId="47938"/>
    <cellStyle name="Таблица 3 6" xfId="47939"/>
    <cellStyle name="Таблица 3 7" xfId="47940"/>
    <cellStyle name="Таблица 4" xfId="47941"/>
    <cellStyle name="Таблица 5" xfId="47942"/>
    <cellStyle name="Таблица 6" xfId="47943"/>
    <cellStyle name="Таблица 7" xfId="47944"/>
    <cellStyle name="Таблица 8" xfId="47945"/>
    <cellStyle name="Таблица 9" xfId="47946"/>
    <cellStyle name="Таблица_БДР формат СД (2)" xfId="47947"/>
    <cellStyle name="ТЕКСТ" xfId="47948"/>
    <cellStyle name="Текст 12Л" xfId="47949"/>
    <cellStyle name="Текст 12Ц" xfId="47950"/>
    <cellStyle name="ТЕКСТ 2" xfId="47951"/>
    <cellStyle name="Текст 2 2" xfId="47952"/>
    <cellStyle name="Текст 2 3" xfId="47953"/>
    <cellStyle name="Текст 2 4" xfId="47954"/>
    <cellStyle name="Текст 2 5" xfId="47955"/>
    <cellStyle name="ТЕКСТ 3" xfId="47956"/>
    <cellStyle name="Текст 3 2" xfId="47957"/>
    <cellStyle name="Текст 3 3" xfId="47958"/>
    <cellStyle name="Текст 3 4" xfId="47959"/>
    <cellStyle name="Текст 4" xfId="47960"/>
    <cellStyle name="Текст 5" xfId="47961"/>
    <cellStyle name="Текст 6" xfId="47962"/>
    <cellStyle name="Текст 7" xfId="47963"/>
    <cellStyle name="Текст 8" xfId="47964"/>
    <cellStyle name="Текст 9" xfId="47965"/>
    <cellStyle name="Текст предупреждения 10" xfId="47966"/>
    <cellStyle name="Текст предупреждения 11" xfId="47967"/>
    <cellStyle name="Текст предупреждения 12" xfId="47968"/>
    <cellStyle name="Текст предупреждения 13" xfId="47969"/>
    <cellStyle name="Текст предупреждения 14" xfId="47970"/>
    <cellStyle name="Текст предупреждения 15" xfId="47971"/>
    <cellStyle name="Текст предупреждения 16" xfId="47972"/>
    <cellStyle name="Текст предупреждения 17" xfId="47973"/>
    <cellStyle name="Текст предупреждения 18" xfId="47974"/>
    <cellStyle name="Текст предупреждения 19" xfId="47975"/>
    <cellStyle name="Текст предупреждения 2" xfId="47976"/>
    <cellStyle name="Текст предупреждения 2 10" xfId="47977"/>
    <cellStyle name="Текст предупреждения 2 2" xfId="47978"/>
    <cellStyle name="Текст предупреждения 2 2 2" xfId="47979"/>
    <cellStyle name="Текст предупреждения 2 2_БДР формат СД (2)" xfId="47980"/>
    <cellStyle name="Текст предупреждения 2 3" xfId="47981"/>
    <cellStyle name="Текст предупреждения 2 3 2" xfId="47982"/>
    <cellStyle name="Текст предупреждения 2 4" xfId="47983"/>
    <cellStyle name="Текст предупреждения 2 4 2" xfId="47984"/>
    <cellStyle name="Текст предупреждения 2 5" xfId="47985"/>
    <cellStyle name="Текст предупреждения 2 5 2" xfId="47986"/>
    <cellStyle name="Текст предупреждения 2 6" xfId="47987"/>
    <cellStyle name="Текст предупреждения 2 7" xfId="47988"/>
    <cellStyle name="Текст предупреждения 2 8" xfId="47989"/>
    <cellStyle name="Текст предупреждения 2 9" xfId="47990"/>
    <cellStyle name="Текст предупреждения 2_БДР формат СД (2)" xfId="47991"/>
    <cellStyle name="Текст предупреждения 20" xfId="47992"/>
    <cellStyle name="Текст предупреждения 21" xfId="47993"/>
    <cellStyle name="Текст предупреждения 22" xfId="47994"/>
    <cellStyle name="Текст предупреждения 23" xfId="47995"/>
    <cellStyle name="Текст предупреждения 23 2" xfId="47996"/>
    <cellStyle name="Текст предупреждения 23 3" xfId="47997"/>
    <cellStyle name="Текст предупреждения 23 4" xfId="47998"/>
    <cellStyle name="Текст предупреждения 23 5" xfId="47999"/>
    <cellStyle name="Текст предупреждения 23 6" xfId="48000"/>
    <cellStyle name="Текст предупреждения 23 7" xfId="48001"/>
    <cellStyle name="Текст предупреждения 23 8" xfId="48002"/>
    <cellStyle name="Текст предупреждения 24" xfId="48003"/>
    <cellStyle name="Текст предупреждения 24 2" xfId="48004"/>
    <cellStyle name="Текст предупреждения 24 3" xfId="48005"/>
    <cellStyle name="Текст предупреждения 24 4" xfId="48006"/>
    <cellStyle name="Текст предупреждения 24 5" xfId="48007"/>
    <cellStyle name="Текст предупреждения 24 6" xfId="48008"/>
    <cellStyle name="Текст предупреждения 24 7" xfId="48009"/>
    <cellStyle name="Текст предупреждения 25" xfId="48010"/>
    <cellStyle name="Текст предупреждения 25 2" xfId="48011"/>
    <cellStyle name="Текст предупреждения 25 3" xfId="48012"/>
    <cellStyle name="Текст предупреждения 25 4" xfId="48013"/>
    <cellStyle name="Текст предупреждения 25 5" xfId="48014"/>
    <cellStyle name="Текст предупреждения 25 6" xfId="48015"/>
    <cellStyle name="Текст предупреждения 26" xfId="48016"/>
    <cellStyle name="Текст предупреждения 26 2" xfId="48017"/>
    <cellStyle name="Текст предупреждения 26 3" xfId="48018"/>
    <cellStyle name="Текст предупреждения 26 4" xfId="48019"/>
    <cellStyle name="Текст предупреждения 26 5" xfId="48020"/>
    <cellStyle name="Текст предупреждения 27" xfId="48021"/>
    <cellStyle name="Текст предупреждения 27 2" xfId="48022"/>
    <cellStyle name="Текст предупреждения 27 3" xfId="48023"/>
    <cellStyle name="Текст предупреждения 27 4" xfId="48024"/>
    <cellStyle name="Текст предупреждения 28" xfId="48025"/>
    <cellStyle name="Текст предупреждения 28 2" xfId="48026"/>
    <cellStyle name="Текст предупреждения 28 3" xfId="48027"/>
    <cellStyle name="Текст предупреждения 29" xfId="48028"/>
    <cellStyle name="Текст предупреждения 29 2" xfId="48029"/>
    <cellStyle name="Текст предупреждения 3" xfId="48030"/>
    <cellStyle name="Текст предупреждения 30" xfId="48031"/>
    <cellStyle name="Текст предупреждения 31" xfId="48032"/>
    <cellStyle name="Текст предупреждения 32" xfId="48033"/>
    <cellStyle name="Текст предупреждения 4" xfId="48034"/>
    <cellStyle name="Текст предупреждения 5" xfId="48035"/>
    <cellStyle name="Текст предупреждения 6" xfId="48036"/>
    <cellStyle name="Текст предупреждения 7" xfId="48037"/>
    <cellStyle name="Текст предупреждения 8" xfId="48038"/>
    <cellStyle name="Текст предупреждения 9" xfId="48039"/>
    <cellStyle name="Текстовый" xfId="48040"/>
    <cellStyle name="Текстовый 2" xfId="48041"/>
    <cellStyle name="Текстовый 2 2" xfId="48042"/>
    <cellStyle name="Текстовый 2_БДР формат СД (2)" xfId="48043"/>
    <cellStyle name="Текстовый 3" xfId="48044"/>
    <cellStyle name="Текстовый 3 2" xfId="48045"/>
    <cellStyle name="Текстовый 3_БДР формат СД (2)" xfId="48046"/>
    <cellStyle name="Текстовый_БДР формат СД (2)" xfId="48047"/>
    <cellStyle name="тонны" xfId="48048"/>
    <cellStyle name="тонны 10" xfId="48049"/>
    <cellStyle name="тонны 2" xfId="48050"/>
    <cellStyle name="тонны 3" xfId="48051"/>
    <cellStyle name="тонны 4" xfId="48052"/>
    <cellStyle name="тонны 5" xfId="48053"/>
    <cellStyle name="тонны 6" xfId="48054"/>
    <cellStyle name="тонны 7" xfId="48055"/>
    <cellStyle name="тонны 8" xfId="48056"/>
    <cellStyle name="тонны 9" xfId="48057"/>
    <cellStyle name="тонны_op.report фев 09" xfId="48058"/>
    <cellStyle name="тщк" xfId="48059"/>
    <cellStyle name="тщкьфд" xfId="48060"/>
    <cellStyle name="ТысРуб" xfId="48061"/>
    <cellStyle name="Тысячи" xfId="48062"/>
    <cellStyle name="Тысячи (0)" xfId="48063"/>
    <cellStyle name="Тысячи (0) 2" xfId="48064"/>
    <cellStyle name="Тысячи (0) 2 2" xfId="48065"/>
    <cellStyle name="Тысячи (0) 2 3" xfId="48066"/>
    <cellStyle name="Тысячи (0) 2 4" xfId="48067"/>
    <cellStyle name="Тысячи (0) 3" xfId="48068"/>
    <cellStyle name="Тысячи (0) 4" xfId="48069"/>
    <cellStyle name="тысячи (000)" xfId="48070"/>
    <cellStyle name="тысячи (000) 2" xfId="48071"/>
    <cellStyle name="тысячи (000) 2 2" xfId="48072"/>
    <cellStyle name="тысячи (000) 2 3" xfId="48073"/>
    <cellStyle name="тысячи (000) 2 4" xfId="48074"/>
    <cellStyle name="тысячи (000) 3" xfId="48075"/>
    <cellStyle name="тысячи (000) 4" xfId="48076"/>
    <cellStyle name="Тысячи [0.0]" xfId="48077"/>
    <cellStyle name="Тысячи [0]_ прил.2,4" xfId="48078"/>
    <cellStyle name="Тысячи [а]" xfId="48079"/>
    <cellStyle name="Тысячи [а] 2" xfId="48080"/>
    <cellStyle name="Тысячи [а] 2 2" xfId="48081"/>
    <cellStyle name="Тысячи [а] 3" xfId="48082"/>
    <cellStyle name="Тысячи [а] 3 2" xfId="48083"/>
    <cellStyle name="Тысячи [а] 4" xfId="48084"/>
    <cellStyle name="Тысячи [а] 4 2" xfId="48085"/>
    <cellStyle name="Тысячи [а] 5" xfId="48086"/>
    <cellStyle name="Тысячи [а] 5 2" xfId="48087"/>
    <cellStyle name="Тысячи [а] 6" xfId="48088"/>
    <cellStyle name="Тысячи [а] 6 2" xfId="48089"/>
    <cellStyle name="Тысячи [а] 7" xfId="48090"/>
    <cellStyle name="Тысячи [а] 7 2" xfId="48091"/>
    <cellStyle name="Тысячи [а] 8" xfId="48092"/>
    <cellStyle name="Тысячи 2" xfId="48093"/>
    <cellStyle name="Тысячи 2 2" xfId="48094"/>
    <cellStyle name="Тысячи 2 3" xfId="48095"/>
    <cellStyle name="Тысячи 2 4" xfId="48096"/>
    <cellStyle name="Тысячи 3" xfId="48097"/>
    <cellStyle name="Тысячи 4" xfId="48098"/>
    <cellStyle name="Тысячи 5" xfId="48099"/>
    <cellStyle name="Тысячи 6" xfId="48100"/>
    <cellStyle name="Тысячи 7" xfId="48101"/>
    <cellStyle name="Тысячи 8" xfId="48102"/>
    <cellStyle name="Тысячи_ прибыль " xfId="48103"/>
    <cellStyle name="Финансовый [0] 2" xfId="48104"/>
    <cellStyle name="Финансовый [0] 2 2" xfId="48105"/>
    <cellStyle name="Финансовый [0] 2_БДР формат СД (2)" xfId="48106"/>
    <cellStyle name="Финансовый [0] 3" xfId="48107"/>
    <cellStyle name="Финансовый [0] 4" xfId="48108"/>
    <cellStyle name="Финансовый 10" xfId="48109"/>
    <cellStyle name="Финансовый 10 2" xfId="48110"/>
    <cellStyle name="Финансовый 10 2 2" xfId="48111"/>
    <cellStyle name="Финансовый 10 2 2 2" xfId="48112"/>
    <cellStyle name="Финансовый 10 2 2 2 2" xfId="48113"/>
    <cellStyle name="Финансовый 10 2 2 2 2 2" xfId="48114"/>
    <cellStyle name="Финансовый 10 2 2 2 2 2 2" xfId="48115"/>
    <cellStyle name="Финансовый 10 2 2 2 2 3" xfId="48116"/>
    <cellStyle name="Финансовый 10 2 2 2 2 3 2" xfId="48117"/>
    <cellStyle name="Финансовый 10 2 2 2 2 3 2 2" xfId="48118"/>
    <cellStyle name="Финансовый 10 2 2 2 2 3 2 2 2" xfId="48119"/>
    <cellStyle name="Финансовый 10 2 2 2 2 3 2 2 2 2" xfId="48120"/>
    <cellStyle name="Финансовый 10 2 2 2 3" xfId="48121"/>
    <cellStyle name="Финансовый 10 2 2 3" xfId="48122"/>
    <cellStyle name="Финансовый 10 2 3" xfId="48123"/>
    <cellStyle name="Финансовый 10 3" xfId="48124"/>
    <cellStyle name="Финансовый 11" xfId="48125"/>
    <cellStyle name="Финансовый 11 2" xfId="48126"/>
    <cellStyle name="Финансовый 11 2 2" xfId="48127"/>
    <cellStyle name="Финансовый 11 2 2 2" xfId="48128"/>
    <cellStyle name="Финансовый 11 2 2 2 2" xfId="48129"/>
    <cellStyle name="Финансовый 11 2 2 3" xfId="48130"/>
    <cellStyle name="Финансовый 11 2 3" xfId="48131"/>
    <cellStyle name="Финансовый 11 3" xfId="48132"/>
    <cellStyle name="Финансовый 12" xfId="48133"/>
    <cellStyle name="Финансовый 12 2" xfId="48134"/>
    <cellStyle name="Финансовый 12 2 2" xfId="48135"/>
    <cellStyle name="Финансовый 12 2 2 2" xfId="48136"/>
    <cellStyle name="Финансовый 12 2 2 2 2" xfId="48137"/>
    <cellStyle name="Финансовый 12 2 2 3" xfId="48138"/>
    <cellStyle name="Финансовый 12 2 2 3 2" xfId="48139"/>
    <cellStyle name="Финансовый 12 2 2 3 2 2" xfId="48140"/>
    <cellStyle name="Финансовый 12 2 2 3 2 2 2" xfId="48141"/>
    <cellStyle name="Финансовый 12 2 2 3 2 2 2 2" xfId="48142"/>
    <cellStyle name="Финансовый 12 2 2 3 2 2 2 2 2" xfId="48143"/>
    <cellStyle name="Финансовый 12 2 2 3 2 2 2 2 3" xfId="48144"/>
    <cellStyle name="Финансовый 12 2 2 3 2 2 2 2 4" xfId="48145"/>
    <cellStyle name="Финансовый 12 2 2 3 2 2 2 2 4 2" xfId="48146"/>
    <cellStyle name="Финансовый 12 2 2 3 2 2 2 2 4 2 2" xfId="48147"/>
    <cellStyle name="Финансовый 12 2 3" xfId="48148"/>
    <cellStyle name="Финансовый 12 3" xfId="48149"/>
    <cellStyle name="Финансовый 12 4" xfId="48150"/>
    <cellStyle name="Финансовый 13" xfId="48151"/>
    <cellStyle name="Финансовый 13 2" xfId="48152"/>
    <cellStyle name="Финансовый 13 3" xfId="48153"/>
    <cellStyle name="Финансовый 14" xfId="48154"/>
    <cellStyle name="Финансовый 14 2" xfId="48155"/>
    <cellStyle name="Финансовый 14 2 2" xfId="48156"/>
    <cellStyle name="Финансовый 14 2 3" xfId="48157"/>
    <cellStyle name="Финансовый 14 3" xfId="48158"/>
    <cellStyle name="Финансовый 14 3 2" xfId="48159"/>
    <cellStyle name="Финансовый 14 4" xfId="48160"/>
    <cellStyle name="Финансовый 15" xfId="48161"/>
    <cellStyle name="Финансовый 15 2" xfId="48162"/>
    <cellStyle name="Финансовый 15 2 2" xfId="48163"/>
    <cellStyle name="Финансовый 15 3" xfId="48164"/>
    <cellStyle name="Финансовый 16" xfId="48165"/>
    <cellStyle name="Финансовый 16 2" xfId="48166"/>
    <cellStyle name="Финансовый 17" xfId="48167"/>
    <cellStyle name="Финансовый 18" xfId="48168"/>
    <cellStyle name="Финансовый 19" xfId="48169"/>
    <cellStyle name="Финансовый 19 2" xfId="48170"/>
    <cellStyle name="Финансовый 19 3" xfId="48171"/>
    <cellStyle name="Финансовый 2" xfId="48172"/>
    <cellStyle name="Финансовый 2 10" xfId="48173"/>
    <cellStyle name="Финансовый 2 10 2" xfId="48174"/>
    <cellStyle name="Финансовый 2 11" xfId="48175"/>
    <cellStyle name="Финансовый 2 12" xfId="48176"/>
    <cellStyle name="Финансовый 2 13" xfId="48177"/>
    <cellStyle name="Финансовый 2 14" xfId="48178"/>
    <cellStyle name="Финансовый 2 15" xfId="48179"/>
    <cellStyle name="Финансовый 2 15 2" xfId="48180"/>
    <cellStyle name="Финансовый 2 15 2 2" xfId="48181"/>
    <cellStyle name="Финансовый 2 15 3" xfId="48182"/>
    <cellStyle name="Финансовый 2 15 4" xfId="48183"/>
    <cellStyle name="Финансовый 2 16" xfId="48184"/>
    <cellStyle name="Финансовый 2 17" xfId="48185"/>
    <cellStyle name="Финансовый 2 18" xfId="48186"/>
    <cellStyle name="Финансовый 2 19" xfId="48187"/>
    <cellStyle name="Финансовый 2 2" xfId="48188"/>
    <cellStyle name="Финансовый 2 2 2" xfId="48189"/>
    <cellStyle name="Финансовый 2 2 2 10" xfId="48190"/>
    <cellStyle name="Финансовый 2 2 2 11" xfId="48191"/>
    <cellStyle name="Финансовый 2 2 2 12" xfId="48192"/>
    <cellStyle name="Финансовый 2 2 2 13" xfId="48193"/>
    <cellStyle name="Финансовый 2 2 2 14" xfId="48194"/>
    <cellStyle name="Финансовый 2 2 2 15" xfId="48195"/>
    <cellStyle name="Финансовый 2 2 2 16" xfId="48196"/>
    <cellStyle name="Финансовый 2 2 2 17" xfId="48197"/>
    <cellStyle name="Финансовый 2 2 2 18" xfId="48198"/>
    <cellStyle name="Финансовый 2 2 2 2" xfId="48199"/>
    <cellStyle name="Финансовый 2 2 2 2 2" xfId="48200"/>
    <cellStyle name="Финансовый 2 2 2 2 3" xfId="48201"/>
    <cellStyle name="Финансовый 2 2 2 2 4" xfId="48202"/>
    <cellStyle name="Финансовый 2 2 2 3" xfId="48203"/>
    <cellStyle name="Финансовый 2 2 2 3 2" xfId="48204"/>
    <cellStyle name="Финансовый 2 2 2 3 3" xfId="48205"/>
    <cellStyle name="Финансовый 2 2 2 4" xfId="48206"/>
    <cellStyle name="Финансовый 2 2 2 5" xfId="48207"/>
    <cellStyle name="Финансовый 2 2 2 6" xfId="48208"/>
    <cellStyle name="Финансовый 2 2 2 7" xfId="48209"/>
    <cellStyle name="Финансовый 2 2 2 8" xfId="48210"/>
    <cellStyle name="Финансовый 2 2 2 9" xfId="48211"/>
    <cellStyle name="Финансовый 2 2 3" xfId="48212"/>
    <cellStyle name="Финансовый 2 2 3 2" xfId="48213"/>
    <cellStyle name="Финансовый 2 2 3 2 2" xfId="48214"/>
    <cellStyle name="Финансовый 2 2 3 2 2 2" xfId="48215"/>
    <cellStyle name="Финансовый 2 2 3 2 2 2 2" xfId="48216"/>
    <cellStyle name="Финансовый 2 2 3 2 2 2 3" xfId="48217"/>
    <cellStyle name="Финансовый 2 2 3 2 2 3" xfId="48218"/>
    <cellStyle name="Финансовый 2 2 3 2 2 4" xfId="48219"/>
    <cellStyle name="Финансовый 2 2 3 2 3" xfId="48220"/>
    <cellStyle name="Финансовый 2 2 3 2 3 2" xfId="48221"/>
    <cellStyle name="Финансовый 2 2 3 2 3 3" xfId="48222"/>
    <cellStyle name="Финансовый 2 2 3 3" xfId="48223"/>
    <cellStyle name="Финансовый 2 2 3 3 2" xfId="48224"/>
    <cellStyle name="Финансовый 2 2 3 3 2 2" xfId="48225"/>
    <cellStyle name="Финансовый 2 2 3 3 2 3" xfId="48226"/>
    <cellStyle name="Финансовый 2 2 3 3 3" xfId="48227"/>
    <cellStyle name="Финансовый 2 2 3 3 4" xfId="48228"/>
    <cellStyle name="Финансовый 2 2 3 4" xfId="48229"/>
    <cellStyle name="Финансовый 2 2 3 4 2" xfId="48230"/>
    <cellStyle name="Финансовый 2 2 3 4 3" xfId="48231"/>
    <cellStyle name="Финансовый 2 2 3 5" xfId="48232"/>
    <cellStyle name="Финансовый 2 2 3 5 2" xfId="48233"/>
    <cellStyle name="Финансовый 2 2 3 5 3" xfId="48234"/>
    <cellStyle name="Финансовый 2 2 3 6" xfId="48235"/>
    <cellStyle name="Финансовый 2 2 3 6 2" xfId="48236"/>
    <cellStyle name="Финансовый 2 2 3 6 3" xfId="48237"/>
    <cellStyle name="Финансовый 2 2 3 7" xfId="48238"/>
    <cellStyle name="Финансовый 2 2 3 8" xfId="48239"/>
    <cellStyle name="Финансовый 2 2 3 9" xfId="48240"/>
    <cellStyle name="Финансовый 2 2 4" xfId="48241"/>
    <cellStyle name="Финансовый 2 2 4 2" xfId="48242"/>
    <cellStyle name="Финансовый 2 2 4 3" xfId="48243"/>
    <cellStyle name="Финансовый 2 2 5" xfId="48244"/>
    <cellStyle name="Финансовый 2 2 6" xfId="48245"/>
    <cellStyle name="Финансовый 2 2_БДР формат СД (2)" xfId="48246"/>
    <cellStyle name="Финансовый 2 20" xfId="48247"/>
    <cellStyle name="Финансовый 2 21" xfId="48248"/>
    <cellStyle name="Финансовый 2 22" xfId="48249"/>
    <cellStyle name="Финансовый 2 23" xfId="48250"/>
    <cellStyle name="Финансовый 2 24" xfId="48251"/>
    <cellStyle name="Финансовый 2 25" xfId="48252"/>
    <cellStyle name="Финансовый 2 26" xfId="48253"/>
    <cellStyle name="Финансовый 2 27" xfId="48254"/>
    <cellStyle name="Финансовый 2 28" xfId="48255"/>
    <cellStyle name="Финансовый 2 29" xfId="48256"/>
    <cellStyle name="Финансовый 2 3" xfId="48257"/>
    <cellStyle name="Финансовый 2 3 2" xfId="48258"/>
    <cellStyle name="Финансовый 2 3 2 2" xfId="48259"/>
    <cellStyle name="Финансовый 2 3 2 2 2" xfId="48260"/>
    <cellStyle name="Финансовый 2 3 2 2 3" xfId="48261"/>
    <cellStyle name="Финансовый 2 3 2 3" xfId="48262"/>
    <cellStyle name="Финансовый 2 3 2 3 2" xfId="48263"/>
    <cellStyle name="Финансовый 2 3 2 3 3" xfId="48264"/>
    <cellStyle name="Финансовый 2 3 2 4" xfId="48265"/>
    <cellStyle name="Финансовый 2 3 2 5" xfId="48266"/>
    <cellStyle name="Финансовый 2 3 3" xfId="48267"/>
    <cellStyle name="Финансовый 2 3 3 2" xfId="48268"/>
    <cellStyle name="Финансовый 2 3 3 3" xfId="48269"/>
    <cellStyle name="Финансовый 2 3 4" xfId="48270"/>
    <cellStyle name="Финансовый 2 3 4 2" xfId="48271"/>
    <cellStyle name="Финансовый 2 3 4 3" xfId="48272"/>
    <cellStyle name="Финансовый 2 3 5" xfId="48273"/>
    <cellStyle name="Финансовый 2 3 6" xfId="48274"/>
    <cellStyle name="Финансовый 2 3_БДР формат СД (2)" xfId="48275"/>
    <cellStyle name="Финансовый 2 30" xfId="48276"/>
    <cellStyle name="Финансовый 2 31" xfId="48277"/>
    <cellStyle name="Финансовый 2 4" xfId="48278"/>
    <cellStyle name="Финансовый 2 4 10" xfId="48279"/>
    <cellStyle name="Финансовый 2 4 10 2" xfId="48280"/>
    <cellStyle name="Финансовый 2 4 10 3" xfId="48281"/>
    <cellStyle name="Финансовый 2 4 11" xfId="48282"/>
    <cellStyle name="Финансовый 2 4 12" xfId="48283"/>
    <cellStyle name="Финансовый 2 4 2" xfId="48284"/>
    <cellStyle name="Финансовый 2 4 2 2" xfId="48285"/>
    <cellStyle name="Финансовый 2 4 2 3" xfId="48286"/>
    <cellStyle name="Финансовый 2 4 3" xfId="48287"/>
    <cellStyle name="Финансовый 2 4 3 2" xfId="48288"/>
    <cellStyle name="Финансовый 2 4 3 2 2" xfId="48289"/>
    <cellStyle name="Финансовый 2 4 3 2 2 2" xfId="48290"/>
    <cellStyle name="Финансовый 2 4 3 2 2 3" xfId="48291"/>
    <cellStyle name="Финансовый 2 4 3 2 3" xfId="48292"/>
    <cellStyle name="Финансовый 2 4 3 2 4" xfId="48293"/>
    <cellStyle name="Финансовый 2 4 3 3" xfId="48294"/>
    <cellStyle name="Финансовый 2 4 3 3 2" xfId="48295"/>
    <cellStyle name="Финансовый 2 4 3 3 3" xfId="48296"/>
    <cellStyle name="Финансовый 2 4 3 4" xfId="48297"/>
    <cellStyle name="Финансовый 2 4 4" xfId="48298"/>
    <cellStyle name="Финансовый 2 4 4 2" xfId="48299"/>
    <cellStyle name="Финансовый 2 4 4 2 2" xfId="48300"/>
    <cellStyle name="Финансовый 2 4 4 2 3" xfId="48301"/>
    <cellStyle name="Финансовый 2 4 4 3" xfId="48302"/>
    <cellStyle name="Финансовый 2 4 4 4" xfId="48303"/>
    <cellStyle name="Финансовый 2 4 5" xfId="48304"/>
    <cellStyle name="Финансовый 2 4 5 2" xfId="48305"/>
    <cellStyle name="Финансовый 2 4 5 3" xfId="48306"/>
    <cellStyle name="Финансовый 2 4 6" xfId="48307"/>
    <cellStyle name="Финансовый 2 4 6 2" xfId="48308"/>
    <cellStyle name="Финансовый 2 4 6 3" xfId="48309"/>
    <cellStyle name="Финансовый 2 4 7" xfId="48310"/>
    <cellStyle name="Финансовый 2 4 7 2" xfId="48311"/>
    <cellStyle name="Финансовый 2 4 7 3" xfId="48312"/>
    <cellStyle name="Финансовый 2 4 8" xfId="48313"/>
    <cellStyle name="Финансовый 2 4 8 2" xfId="48314"/>
    <cellStyle name="Финансовый 2 4 8 3" xfId="48315"/>
    <cellStyle name="Финансовый 2 4 9" xfId="48316"/>
    <cellStyle name="Финансовый 2 4 9 2" xfId="48317"/>
    <cellStyle name="Финансовый 2 4 9 3" xfId="48318"/>
    <cellStyle name="Финансовый 2 5" xfId="48319"/>
    <cellStyle name="Финансовый 2 5 2" xfId="48320"/>
    <cellStyle name="Финансовый 2 5 3" xfId="48321"/>
    <cellStyle name="Финансовый 2 6" xfId="48322"/>
    <cellStyle name="Финансовый 2 6 2" xfId="48323"/>
    <cellStyle name="Финансовый 2 6 3" xfId="48324"/>
    <cellStyle name="Финансовый 2 7" xfId="48325"/>
    <cellStyle name="Финансовый 2 7 2" xfId="48326"/>
    <cellStyle name="Финансовый 2 7 3" xfId="48327"/>
    <cellStyle name="Финансовый 2 8" xfId="48328"/>
    <cellStyle name="Финансовый 2 9" xfId="48329"/>
    <cellStyle name="Финансовый 2_БДР формат СД (2)" xfId="48330"/>
    <cellStyle name="Финансовый 20" xfId="48331"/>
    <cellStyle name="Финансовый 21" xfId="48332"/>
    <cellStyle name="Финансовый 22" xfId="48333"/>
    <cellStyle name="Финансовый 22 2" xfId="48334"/>
    <cellStyle name="Финансовый 22 3" xfId="48335"/>
    <cellStyle name="Финансовый 23" xfId="48336"/>
    <cellStyle name="Финансовый 23 2" xfId="48337"/>
    <cellStyle name="Финансовый 23 3" xfId="48338"/>
    <cellStyle name="Финансовый 24" xfId="48339"/>
    <cellStyle name="Финансовый 24 2" xfId="48340"/>
    <cellStyle name="Финансовый 24 3" xfId="48341"/>
    <cellStyle name="Финансовый 25" xfId="48342"/>
    <cellStyle name="Финансовый 25 2" xfId="48343"/>
    <cellStyle name="Финансовый 26" xfId="48344"/>
    <cellStyle name="Финансовый 27" xfId="48345"/>
    <cellStyle name="Финансовый 28" xfId="48346"/>
    <cellStyle name="Финансовый 29" xfId="48347"/>
    <cellStyle name="Финансовый 3" xfId="48348"/>
    <cellStyle name="Финансовый 3 10" xfId="48349"/>
    <cellStyle name="Финансовый 3 2" xfId="48350"/>
    <cellStyle name="Финансовый 3 2 2" xfId="48351"/>
    <cellStyle name="Финансовый 3 2 2 2" xfId="48352"/>
    <cellStyle name="Финансовый 3 2 2 2 2" xfId="48353"/>
    <cellStyle name="Финансовый 3 2 2 2 3" xfId="48354"/>
    <cellStyle name="Финансовый 3 2 2 3" xfId="48355"/>
    <cellStyle name="Финансовый 3 2 2 3 2" xfId="48356"/>
    <cellStyle name="Финансовый 3 2 2 3 3" xfId="48357"/>
    <cellStyle name="Финансовый 3 2 2 4" xfId="48358"/>
    <cellStyle name="Финансовый 3 2 2 5" xfId="48359"/>
    <cellStyle name="Финансовый 3 2 3" xfId="48360"/>
    <cellStyle name="Финансовый 3 2 3 2" xfId="48361"/>
    <cellStyle name="Финансовый 3 2 3 3" xfId="48362"/>
    <cellStyle name="Финансовый 3 2 4" xfId="48363"/>
    <cellStyle name="Финансовый 3 2 4 2" xfId="48364"/>
    <cellStyle name="Финансовый 3 2 4 3" xfId="48365"/>
    <cellStyle name="Финансовый 3 2 5" xfId="48366"/>
    <cellStyle name="Финансовый 3 2 6" xfId="48367"/>
    <cellStyle name="Финансовый 3 3" xfId="48368"/>
    <cellStyle name="Финансовый 3 3 2" xfId="48369"/>
    <cellStyle name="Финансовый 3 3 2 2" xfId="48370"/>
    <cellStyle name="Финансовый 3 3 2 2 2" xfId="48371"/>
    <cellStyle name="Финансовый 3 3 2 2 3" xfId="48372"/>
    <cellStyle name="Финансовый 3 3 2 3" xfId="48373"/>
    <cellStyle name="Финансовый 3 3 2 3 2" xfId="48374"/>
    <cellStyle name="Финансовый 3 3 2 3 3" xfId="48375"/>
    <cellStyle name="Финансовый 3 3 2 4" xfId="48376"/>
    <cellStyle name="Финансовый 3 3 2 5" xfId="48377"/>
    <cellStyle name="Финансовый 3 3 3" xfId="48378"/>
    <cellStyle name="Финансовый 3 3 3 2" xfId="48379"/>
    <cellStyle name="Финансовый 3 3 3 3" xfId="48380"/>
    <cellStyle name="Финансовый 3 3 4" xfId="48381"/>
    <cellStyle name="Финансовый 3 3 4 2" xfId="48382"/>
    <cellStyle name="Финансовый 3 3 4 3" xfId="48383"/>
    <cellStyle name="Финансовый 3 3 5" xfId="48384"/>
    <cellStyle name="Финансовый 3 3 6" xfId="48385"/>
    <cellStyle name="Финансовый 3 4" xfId="48386"/>
    <cellStyle name="Финансовый 3 4 2" xfId="48387"/>
    <cellStyle name="Финансовый 3 4 2 2" xfId="48388"/>
    <cellStyle name="Финансовый 3 4 2 3" xfId="48389"/>
    <cellStyle name="Финансовый 3 4 3" xfId="48390"/>
    <cellStyle name="Финансовый 3 4 3 2" xfId="48391"/>
    <cellStyle name="Финансовый 3 4 3 3" xfId="48392"/>
    <cellStyle name="Финансовый 3 4 4" xfId="48393"/>
    <cellStyle name="Финансовый 3 4 5" xfId="48394"/>
    <cellStyle name="Финансовый 3 5" xfId="48395"/>
    <cellStyle name="Финансовый 3 5 2" xfId="48396"/>
    <cellStyle name="Финансовый 3 5 3" xfId="48397"/>
    <cellStyle name="Финансовый 3 6" xfId="48398"/>
    <cellStyle name="Финансовый 3 6 2" xfId="48399"/>
    <cellStyle name="Финансовый 3 6 3" xfId="48400"/>
    <cellStyle name="Финансовый 3 7" xfId="48401"/>
    <cellStyle name="Финансовый 3 7 2" xfId="48402"/>
    <cellStyle name="Финансовый 3 7 3" xfId="48403"/>
    <cellStyle name="Финансовый 3 8" xfId="48404"/>
    <cellStyle name="Финансовый 3 9" xfId="48405"/>
    <cellStyle name="Финансовый 3_БДР формат СД (2)" xfId="48406"/>
    <cellStyle name="Финансовый 30" xfId="48407"/>
    <cellStyle name="Финансовый 31" xfId="48408"/>
    <cellStyle name="Финансовый 31 2" xfId="48409"/>
    <cellStyle name="Финансовый 31 2 2" xfId="48410"/>
    <cellStyle name="Финансовый 32" xfId="48411"/>
    <cellStyle name="Финансовый 4" xfId="48412"/>
    <cellStyle name="Финансовый 4 2" xfId="48413"/>
    <cellStyle name="Финансовый 4 2 2" xfId="48414"/>
    <cellStyle name="Финансовый 4 2 2 2" xfId="48415"/>
    <cellStyle name="Финансовый 4 2 3" xfId="48416"/>
    <cellStyle name="Финансовый 4 2 3 2" xfId="48417"/>
    <cellStyle name="Финансовый 4 2 4" xfId="48418"/>
    <cellStyle name="Финансовый 4 3" xfId="48419"/>
    <cellStyle name="Финансовый 4 3 2" xfId="48420"/>
    <cellStyle name="Финансовый 4 3 2 2" xfId="48421"/>
    <cellStyle name="Финансовый 4 3 3" xfId="48422"/>
    <cellStyle name="Финансовый 4 3 3 2" xfId="48423"/>
    <cellStyle name="Финансовый 4 3 4" xfId="48424"/>
    <cellStyle name="Финансовый 4 4" xfId="48425"/>
    <cellStyle name="Финансовый 4 4 2" xfId="48426"/>
    <cellStyle name="Финансовый 4 4 2 2" xfId="48427"/>
    <cellStyle name="Финансовый 4 4 2 2 2" xfId="48428"/>
    <cellStyle name="Финансовый 4 4 2 2 2 2" xfId="48429"/>
    <cellStyle name="Финансовый 4 4 2 2 3" xfId="48430"/>
    <cellStyle name="Финансовый 4 4 2 2 3 2" xfId="48431"/>
    <cellStyle name="Финансовый 4 4 2 2 4" xfId="48432"/>
    <cellStyle name="Финансовый 4 4 2 3" xfId="48433"/>
    <cellStyle name="Финансовый 4 4 2 3 2" xfId="48434"/>
    <cellStyle name="Финансовый 4 4 2 3 2 2" xfId="48435"/>
    <cellStyle name="Финансовый 4 4 2 3 2 2 2" xfId="48436"/>
    <cellStyle name="Финансовый 4 4 2 3 2 2 2 2" xfId="48437"/>
    <cellStyle name="Финансовый 4 4 2 3 2 2 2 2 2" xfId="48438"/>
    <cellStyle name="Финансовый 4 4 2 3 2 2 2 2 2 2" xfId="48439"/>
    <cellStyle name="Финансовый 4 4 2 3 2 2 2 2 3" xfId="48440"/>
    <cellStyle name="Финансовый 4 4 2 3 2 2 2 2 3 2" xfId="48441"/>
    <cellStyle name="Финансовый 4 4 2 3 2 2 2 2 4" xfId="48442"/>
    <cellStyle name="Финансовый 4 4 2 3 2 2 2 3" xfId="48443"/>
    <cellStyle name="Финансовый 4 4 2 3 2 2 2 3 2" xfId="48444"/>
    <cellStyle name="Финансовый 4 4 2 3 2 2 2 3 2 2" xfId="48445"/>
    <cellStyle name="Финансовый 4 4 2 3 2 2 2 3 2 2 2" xfId="48446"/>
    <cellStyle name="Финансовый 4 4 2 3 2 2 2 3 2 3" xfId="48447"/>
    <cellStyle name="Финансовый 4 4 2 3 2 2 2 3 2 3 2" xfId="48448"/>
    <cellStyle name="Финансовый 4 4 2 3 2 2 2 3 2 4" xfId="48449"/>
    <cellStyle name="Финансовый 4 4 2 3 2 2 2 3 3" xfId="48450"/>
    <cellStyle name="Финансовый 4 4 2 3 2 2 2 3 3 2" xfId="48451"/>
    <cellStyle name="Финансовый 4 4 2 3 2 2 2 3 3 2 2" xfId="48452"/>
    <cellStyle name="Финансовый 4 4 2 3 2 2 2 3 3 3" xfId="48453"/>
    <cellStyle name="Финансовый 4 4 2 3 2 2 2 3 3 3 2" xfId="48454"/>
    <cellStyle name="Финансовый 4 4 2 3 2 2 2 3 3 3 2 2" xfId="48455"/>
    <cellStyle name="Финансовый 4 4 2 3 2 2 2 3 3 3 3" xfId="48456"/>
    <cellStyle name="Финансовый 4 4 2 3 2 2 2 3 3 4" xfId="48457"/>
    <cellStyle name="Финансовый 4 4 2 3 2 2 2 3 3 4 2" xfId="48458"/>
    <cellStyle name="Финансовый 4 4 2 3 2 2 2 3 3 5" xfId="48459"/>
    <cellStyle name="Финансовый 4 4 2 3 2 2 2 3 3 5 2" xfId="48460"/>
    <cellStyle name="Финансовый 4 4 2 3 2 2 2 3 3 6" xfId="48461"/>
    <cellStyle name="Финансовый 4 4 2 3 2 2 2 3 3 6 2" xfId="48462"/>
    <cellStyle name="Финансовый 4 4 2 3 2 2 2 3 3 7" xfId="48463"/>
    <cellStyle name="Финансовый 4 4 2 3 2 2 2 3 3 8" xfId="48464"/>
    <cellStyle name="Финансовый 4 4 2 3 2 2 2 3 4" xfId="48465"/>
    <cellStyle name="Финансовый 4 4 2 3 2 2 2 3 4 2" xfId="48466"/>
    <cellStyle name="Финансовый 4 4 2 3 2 2 2 3 4 2 2" xfId="48467"/>
    <cellStyle name="Финансовый 4 4 2 3 2 2 2 3 4 3" xfId="48468"/>
    <cellStyle name="Финансовый 4 4 2 3 2 2 2 3 4 3 2" xfId="48469"/>
    <cellStyle name="Финансовый 4 4 2 3 2 2 2 3 4 4" xfId="48470"/>
    <cellStyle name="Финансовый 4 4 2 3 2 2 2 3 5" xfId="48471"/>
    <cellStyle name="Финансовый 4 4 2 3 2 2 2 3 5 2" xfId="48472"/>
    <cellStyle name="Финансовый 4 4 2 3 2 2 2 3 6" xfId="48473"/>
    <cellStyle name="Финансовый 4 4 2 3 2 2 2 3 6 2" xfId="48474"/>
    <cellStyle name="Финансовый 4 4 2 3 2 2 2 3 7" xfId="48475"/>
    <cellStyle name="Финансовый 4 4 2 3 2 2 2 3 7 2" xfId="48476"/>
    <cellStyle name="Финансовый 4 4 2 3 2 2 2 3 8" xfId="48477"/>
    <cellStyle name="Финансовый 4 4 2 3 2 2 2 3 8 2" xfId="48478"/>
    <cellStyle name="Финансовый 4 4 2 3 2 2 2 3 8 2 2" xfId="48479"/>
    <cellStyle name="Финансовый 4 4 2 3 2 2 2 3 8 2 3" xfId="48480"/>
    <cellStyle name="Финансовый 4 4 2 3 2 2 2 3 8 2 3 2" xfId="48481"/>
    <cellStyle name="Финансовый 4 4 2 3 2 2 2 3 8 2 3 2 2" xfId="48482"/>
    <cellStyle name="Финансовый 4 4 2 3 2 2 2 3 8 2 3 2 2 2" xfId="48483"/>
    <cellStyle name="Финансовый 4 4 2 3 2 2 2 3 8 2 3 2 2 2 2" xfId="48484"/>
    <cellStyle name="Финансовый 4 4 2 3 2 2 2 3 8 2 3 2 2 2 2 2" xfId="48485"/>
    <cellStyle name="Финансовый 4 4 2 3 2 2 2 3 8 2 3 2 2 2 2 2 2" xfId="48486"/>
    <cellStyle name="Финансовый 4 4 2 3 2 2 2 3 8 2 3 2 2 2 2 2 2 2" xfId="48487"/>
    <cellStyle name="Финансовый 4 4 2 3 2 2 2 3 8 2 3 2 2 2 2 2 2 2 2" xfId="48488"/>
    <cellStyle name="Финансовый 4 4 2 3 2 2 2 3 8 2 3 2 2 2 2 2 2 2 2 2" xfId="48489"/>
    <cellStyle name="Финансовый 4 4 2 3 2 2 2 3 8 2 3 2 2 2 2 2 2 2 2 2 2" xfId="48490"/>
    <cellStyle name="Финансовый 4 4 2 3 2 2 2 3 8 2 3 2 2 2 2 2 2 2 2 2 2 2" xfId="48491"/>
    <cellStyle name="Финансовый 4 4 2 3 2 2 2 3 8 2 3 2 2 2 2 2 2 2 2 2 2 2 2" xfId="48492"/>
    <cellStyle name="Финансовый 4 4 2 3 2 2 2 3 8 2 3 2 2 2 2 2 2 2 2 2 2 2 2 2" xfId="48493"/>
    <cellStyle name="Финансовый 4 4 2 3 2 2 2 3 8 2 3 2 2 2 2 2 2 2 2 2 2 2 2 3" xfId="48494"/>
    <cellStyle name="Финансовый 4 4 2 3 2 2 2 3 8 2 3 2 2 2 2 2 2 2 2 2 2 2 3" xfId="48495"/>
    <cellStyle name="Финансовый 4 4 2 3 2 2 2 3 8 2 3 2 2 2 2 2 2 2 2 2 2 2 4" xfId="48496"/>
    <cellStyle name="Финансовый 4 4 2 3 2 2 2 3 8 2 3 2 2 2 2 2 2 2 2 2 2 2 5" xfId="48497"/>
    <cellStyle name="Финансовый 4 4 2 3 2 2 2 3 8 2 3 2 2 2 2 2 2 2 2 2 3" xfId="48498"/>
    <cellStyle name="Финансовый 4 4 2 3 2 2 2 3 8 2 3 2 2 2 2 2 2 2 2 2 3 2" xfId="48499"/>
    <cellStyle name="Финансовый 4 4 2 3 2 2 2 3 8 2 3 2 2 2 2 2 2 2 2 2 3 2 2" xfId="48500"/>
    <cellStyle name="Финансовый 4 4 2 3 2 2 2 3 8 2 3 2 2 2 2 2 2 2 2 2 3 3" xfId="48501"/>
    <cellStyle name="Финансовый 4 4 2 3 2 2 2 3 8 2 3 2 2 2 2 2 2 2 2 3" xfId="48502"/>
    <cellStyle name="Финансовый 4 4 2 3 2 2 2 3 8 2 3 2 2 2 2 2 2 2 2 4" xfId="48503"/>
    <cellStyle name="Финансовый 4 4 2 3 2 2 2 3 8 2 3 2 2 2 2 2 2 2 2 5" xfId="48504"/>
    <cellStyle name="Финансовый 4 4 2 3 2 2 2 3 8 2 3 2 2 2 2 2 2 2 2 6" xfId="48505"/>
    <cellStyle name="Финансовый 4 4 2 3 2 2 2 3 8 2 3 2 2 2 2 2 2 3" xfId="48506"/>
    <cellStyle name="Финансовый 4 4 2 3 2 2 2 3 8 2 3 2 2 2 2 2 2 4" xfId="48507"/>
    <cellStyle name="Финансовый 4 4 2 3 2 2 2 3 8 2 3 2 2 2 2 2 2 4 2" xfId="48508"/>
    <cellStyle name="Финансовый 4 4 2 3 2 2 2 3 8 2 3 2 2 2 2 2 2 4 2 2" xfId="48509"/>
    <cellStyle name="Финансовый 4 4 2 3 2 2 2 3 8 2 3 2 2 2 2 2 2 4 2 2 2" xfId="48510"/>
    <cellStyle name="Финансовый 4 4 2 3 2 2 2 3 8 2 3 2 2 2 2 2 2 4 2 2 2 2" xfId="48511"/>
    <cellStyle name="Финансовый 4 4 2 3 2 2 2 3 8 2 3 2 2 2 2 2 2 4 2 3" xfId="48512"/>
    <cellStyle name="Финансовый 4 4 2 3 2 2 2 3 8 2 3 2 2 2 2 2 2 5" xfId="48513"/>
    <cellStyle name="Финансовый 4 4 2 3 2 2 2 3 8 2 3 2 2 2 2 2 2 5 2" xfId="48514"/>
    <cellStyle name="Финансовый 4 4 2 3 2 2 2 3 8 2 3 2 2 2 2 2 2 5 2 2" xfId="48515"/>
    <cellStyle name="Финансовый 4 4 2 3 2 2 2 3 8 2 3 2 2 2 2 2 2 5 2 2 2" xfId="48516"/>
    <cellStyle name="Финансовый 4 4 2 3 2 2 2 3 8 2 3 2 2 2 2 2 2 5 2 3" xfId="48517"/>
    <cellStyle name="Финансовый 4 4 2 3 2 2 2 3 8 2 3 2 2 2 2 2 2 5 2 3 2" xfId="48518"/>
    <cellStyle name="Финансовый 4 4 2 3 2 2 2 3 8 2 3 2 2 2 2 2 2 5 2 3 2 2" xfId="48519"/>
    <cellStyle name="Финансовый 4 4 2 3 2 2 2 3 8 2 3 2 2 2 2 2 2 5 2 3 3" xfId="48520"/>
    <cellStyle name="Финансовый 4 4 2 3 2 2 2 3 8 2 3 2 2 2 2 2 2 5 2 3 4" xfId="48521"/>
    <cellStyle name="Финансовый 4 4 2 3 2 2 2 3 8 2 3 2 2 2 2 2 2 5 2 3 4 2" xfId="48522"/>
    <cellStyle name="Финансовый 4 4 2 3 2 2 2 3 8 2 3 2 2 2 2 2 2 5 2 3 4 2 2" xfId="48523"/>
    <cellStyle name="Финансовый 4 4 2 3 2 2 2 3 8 2 3 2 2 2 2 2 2 5 2 3 4 2 2 2" xfId="48524"/>
    <cellStyle name="Финансовый 4 4 2 3 2 2 2 3 8 2 3 2 2 2 2 2 2 5 2 4" xfId="48525"/>
    <cellStyle name="Финансовый 4 4 2 3 2 2 2 3 8 2 3 2 2 2 2 2 2 5 2 5" xfId="48526"/>
    <cellStyle name="Финансовый 4 4 2 3 2 2 2 3 8 2 3 2 2 2 2 2 2 6" xfId="48527"/>
    <cellStyle name="Финансовый 4 4 2 3 2 2 2 3 8 2 3 2 2 2 2 2 2 6 2" xfId="48528"/>
    <cellStyle name="Финансовый 4 4 2 3 2 2 2 3 8 2 3 2 2 2 2 2 2 6 2 2" xfId="48529"/>
    <cellStyle name="Финансовый 4 4 2 3 2 2 2 3 8 2 3 2 2 2 2 2 2 6 2 2 2" xfId="48530"/>
    <cellStyle name="Финансовый 4 4 2 3 2 2 2 3 8 2 3 2 2 2 2 2 2 6 2 2 2 2" xfId="48531"/>
    <cellStyle name="Финансовый 4 4 2 3 2 2 2 3 8 2 3 2 2 2 2 2 2 6 2 2 2 2 2" xfId="48532"/>
    <cellStyle name="Финансовый 4 4 2 3 2 2 2 3 8 2 3 2 2 2 2 2 2 6 2 2 3" xfId="48533"/>
    <cellStyle name="Финансовый 4 4 2 3 2 2 2 3 8 2 3 2 2 2 2 2 2 6 2 2 4" xfId="48534"/>
    <cellStyle name="Финансовый 4 4 2 3 2 2 2 3 8 2 3 2 2 2 2 2 2 6 2 2 4 2" xfId="48535"/>
    <cellStyle name="Финансовый 4 4 2 3 2 2 2 3 8 2 3 2 2 2 2 2 2 6 2 2 4 2 2" xfId="48536"/>
    <cellStyle name="Финансовый 4 4 2 3 2 2 2 3 8 2 3 2 2 2 2 2 2 6 2 2 4 2 2 2" xfId="48537"/>
    <cellStyle name="Финансовый 4 4 2 3 2 2 2 3 8 2 3 2 2 2 2 2 2 6 2 2 4 2 2 2 2" xfId="48538"/>
    <cellStyle name="Финансовый 4 4 2 3 2 2 2 3 8 2 3 2 2 2 2 2 2 6 2 2 4 2 2 2 2 2" xfId="48539"/>
    <cellStyle name="Финансовый 4 4 2 3 2 2 2 3 8 2 3 2 2 2 2 2 2 6 2 2 4 2 2 2 2 2 2" xfId="48540"/>
    <cellStyle name="Финансовый 4 4 2 3 2 2 2 3 8 2 3 2 2 2 2 2 2 6 2 2 4 2 2 2 2 3" xfId="48541"/>
    <cellStyle name="Финансовый 4 4 2 3 2 2 2 3 8 2 3 2 2 2 2 2 2 6 2 2 4 2 2 2 3" xfId="48542"/>
    <cellStyle name="Финансовый 4 4 2 3 2 2 2 3 8 2 3 2 2 2 2 2 2 6 2 2 4 2 3" xfId="48543"/>
    <cellStyle name="Финансовый 4 4 2 3 2 2 2 4" xfId="48544"/>
    <cellStyle name="Финансовый 4 4 2 3 2 2 2 4 2" xfId="48545"/>
    <cellStyle name="Финансовый 4 4 2 3 2 2 2 5" xfId="48546"/>
    <cellStyle name="Финансовый 4 4 2 3 2 2 2 5 2" xfId="48547"/>
    <cellStyle name="Финансовый 4 4 2 3 2 2 2 6" xfId="48548"/>
    <cellStyle name="Финансовый 4 4 2 3 2 2 3" xfId="48549"/>
    <cellStyle name="Финансовый 4 4 2 3 2 2 3 2" xfId="48550"/>
    <cellStyle name="Финансовый 4 4 2 3 2 2 4" xfId="48551"/>
    <cellStyle name="Финансовый 4 4 2 3 2 2 4 2" xfId="48552"/>
    <cellStyle name="Финансовый 4 4 2 3 2 2 5" xfId="48553"/>
    <cellStyle name="Финансовый 4 4 2 3 2 3" xfId="48554"/>
    <cellStyle name="Финансовый 4 4 2 3 2 3 2" xfId="48555"/>
    <cellStyle name="Финансовый 4 4 2 3 2 4" xfId="48556"/>
    <cellStyle name="Финансовый 4 4 2 3 2 4 2" xfId="48557"/>
    <cellStyle name="Финансовый 4 4 2 3 2 5" xfId="48558"/>
    <cellStyle name="Финансовый 4 4 2 3 3" xfId="48559"/>
    <cellStyle name="Финансовый 4 4 2 3 3 2" xfId="48560"/>
    <cellStyle name="Финансовый 4 4 2 3 4" xfId="48561"/>
    <cellStyle name="Финансовый 4 4 2 3 4 2" xfId="48562"/>
    <cellStyle name="Финансовый 4 4 2 3 5" xfId="48563"/>
    <cellStyle name="Финансовый 4 4 2 4" xfId="48564"/>
    <cellStyle name="Финансовый 4 4 2 4 2" xfId="48565"/>
    <cellStyle name="Финансовый 4 4 2 5" xfId="48566"/>
    <cellStyle name="Финансовый 4 4 2 5 2" xfId="48567"/>
    <cellStyle name="Финансовый 4 4 2 6" xfId="48568"/>
    <cellStyle name="Финансовый 4 4 3" xfId="48569"/>
    <cellStyle name="Финансовый 4 4 3 2" xfId="48570"/>
    <cellStyle name="Финансовый 4 4 4" xfId="48571"/>
    <cellStyle name="Финансовый 4 4 4 2" xfId="48572"/>
    <cellStyle name="Финансовый 4 4 5" xfId="48573"/>
    <cellStyle name="Финансовый 4 5" xfId="48574"/>
    <cellStyle name="Финансовый 4 5 2" xfId="48575"/>
    <cellStyle name="Финансовый 4 6" xfId="48576"/>
    <cellStyle name="Финансовый 4 6 2" xfId="48577"/>
    <cellStyle name="Финансовый 4 7" xfId="48578"/>
    <cellStyle name="Финансовый 4_БДР формат СД (2)" xfId="48579"/>
    <cellStyle name="Финансовый 5" xfId="48580"/>
    <cellStyle name="Финансовый 5 2" xfId="48581"/>
    <cellStyle name="Финансовый 5 2 2" xfId="48582"/>
    <cellStyle name="Финансовый 5 2 2 2" xfId="48583"/>
    <cellStyle name="Финансовый 5 2 2_БДР формат СД (2)" xfId="48584"/>
    <cellStyle name="Финансовый 5 2 3" xfId="48585"/>
    <cellStyle name="Финансовый 5 2_БДР формат СД (2)" xfId="48586"/>
    <cellStyle name="Финансовый 5 3" xfId="48587"/>
    <cellStyle name="Финансовый 5 3 2" xfId="48588"/>
    <cellStyle name="Финансовый 5 3 2 2" xfId="48589"/>
    <cellStyle name="Финансовый 5 3 3" xfId="48590"/>
    <cellStyle name="Финансовый 5 3_БДР формат СД (2)" xfId="48591"/>
    <cellStyle name="Финансовый 5 4" xfId="48592"/>
    <cellStyle name="Финансовый 5 5" xfId="48593"/>
    <cellStyle name="Финансовый 5 6" xfId="48594"/>
    <cellStyle name="Финансовый 5_БДР формат СД (2)" xfId="48595"/>
    <cellStyle name="Финансовый 6" xfId="48596"/>
    <cellStyle name="Финансовый 6 2" xfId="48597"/>
    <cellStyle name="Финансовый 6 3" xfId="48598"/>
    <cellStyle name="Финансовый 6 4" xfId="48599"/>
    <cellStyle name="Финансовый 6_БДР формат СД (2)" xfId="48600"/>
    <cellStyle name="Финансовый 7" xfId="48601"/>
    <cellStyle name="Финансовый 7 2" xfId="48602"/>
    <cellStyle name="Финансовый 7 2 2" xfId="48603"/>
    <cellStyle name="Финансовый 7 2 2 2" xfId="48604"/>
    <cellStyle name="Финансовый 7 2 2 3" xfId="48605"/>
    <cellStyle name="Финансовый 7 2 3" xfId="48606"/>
    <cellStyle name="Финансовый 7 2 4" xfId="48607"/>
    <cellStyle name="Финансовый 7 3" xfId="48608"/>
    <cellStyle name="Финансовый 7 3 2" xfId="48609"/>
    <cellStyle name="Финансовый 7 4" xfId="48610"/>
    <cellStyle name="Финансовый 7_БДР формат СД (2)" xfId="48611"/>
    <cellStyle name="Финансовый 8" xfId="48612"/>
    <cellStyle name="Финансовый 8 2" xfId="48613"/>
    <cellStyle name="Финансовый 8 2 2" xfId="48614"/>
    <cellStyle name="Финансовый 8 2 3" xfId="48615"/>
    <cellStyle name="Финансовый 8 3" xfId="48616"/>
    <cellStyle name="Финансовый 8 3 2" xfId="48617"/>
    <cellStyle name="Финансовый 8 3 3" xfId="48618"/>
    <cellStyle name="Финансовый 8 4" xfId="48619"/>
    <cellStyle name="Финансовый 8 5" xfId="48620"/>
    <cellStyle name="Финансовый 8_БДР формат СД (2)" xfId="48621"/>
    <cellStyle name="Финансовый 9" xfId="48622"/>
    <cellStyle name="Финансовый 9 2" xfId="48623"/>
    <cellStyle name="Финансовый 9 2 2" xfId="48624"/>
    <cellStyle name="Финансовый 9 3" xfId="48625"/>
    <cellStyle name="Финансовый 9 4" xfId="48626"/>
    <cellStyle name="Финансовый 9 4 2" xfId="48627"/>
    <cellStyle name="Финансовый 9 5" xfId="48628"/>
    <cellStyle name="Финансовый 9_БДР формат СД (2)" xfId="48629"/>
    <cellStyle name="Формула" xfId="48630"/>
    <cellStyle name="Формула 10" xfId="48631"/>
    <cellStyle name="Формула 11" xfId="48632"/>
    <cellStyle name="Формула 12" xfId="48633"/>
    <cellStyle name="Формула 13" xfId="48634"/>
    <cellStyle name="Формула 2" xfId="48635"/>
    <cellStyle name="Формула 2 2" xfId="48636"/>
    <cellStyle name="Формула 2 3" xfId="48637"/>
    <cellStyle name="Формула 2_БДР формат СД (2)" xfId="48638"/>
    <cellStyle name="Формула 3" xfId="48639"/>
    <cellStyle name="Формула 3 2" xfId="48640"/>
    <cellStyle name="Формула 3 2 2" xfId="48641"/>
    <cellStyle name="Формула 3 2 3" xfId="48642"/>
    <cellStyle name="Формула 3 2 4" xfId="48643"/>
    <cellStyle name="Формула 3 2 5" xfId="48644"/>
    <cellStyle name="Формула 3 2 6" xfId="48645"/>
    <cellStyle name="Формула 3 2 7" xfId="48646"/>
    <cellStyle name="Формула 3 3" xfId="48647"/>
    <cellStyle name="Формула 3 4" xfId="48648"/>
    <cellStyle name="Формула 3 5" xfId="48649"/>
    <cellStyle name="Формула 3 6" xfId="48650"/>
    <cellStyle name="Формула 3 7" xfId="48651"/>
    <cellStyle name="Формула 3 8" xfId="48652"/>
    <cellStyle name="Формула 4" xfId="48653"/>
    <cellStyle name="Формула 4 2" xfId="48654"/>
    <cellStyle name="Формула 4 3" xfId="48655"/>
    <cellStyle name="Формула 4 4" xfId="48656"/>
    <cellStyle name="Формула 4 5" xfId="48657"/>
    <cellStyle name="Формула 4 6" xfId="48658"/>
    <cellStyle name="Формула 4 7" xfId="48659"/>
    <cellStyle name="Формула 5" xfId="48660"/>
    <cellStyle name="Формула 5 2" xfId="48661"/>
    <cellStyle name="Формула 5 3" xfId="48662"/>
    <cellStyle name="Формула 5 4" xfId="48663"/>
    <cellStyle name="Формула 5 5" xfId="48664"/>
    <cellStyle name="Формула 5 6" xfId="48665"/>
    <cellStyle name="Формула 5 7" xfId="48666"/>
    <cellStyle name="Формула 6" xfId="48667"/>
    <cellStyle name="Формула 7" xfId="48668"/>
    <cellStyle name="Формула 8" xfId="48669"/>
    <cellStyle name="Формула 9" xfId="48670"/>
    <cellStyle name="Формула_5" xfId="48671"/>
    <cellStyle name="ФормулаВБ" xfId="48672"/>
    <cellStyle name="ФормулаВБ 2" xfId="48673"/>
    <cellStyle name="ФормулаВБ 2 2" xfId="48674"/>
    <cellStyle name="ФормулаВБ 3" xfId="48675"/>
    <cellStyle name="ФормулаВБ 4" xfId="48676"/>
    <cellStyle name="ФормулаВБ_БДР формат СД (2)" xfId="48677"/>
    <cellStyle name="ФормулаНаКонтроль" xfId="48678"/>
    <cellStyle name="ФормулаНаКонтроль 2" xfId="48679"/>
    <cellStyle name="ФормулаНаКонтроль 2 2" xfId="48680"/>
    <cellStyle name="ФормулаНаКонтроль 3" xfId="48681"/>
    <cellStyle name="ФормулаНаКонтроль 3 2" xfId="48682"/>
    <cellStyle name="ФормулаНаКонтроль 3 2 2" xfId="48683"/>
    <cellStyle name="ФормулаНаКонтроль 3 2 3" xfId="48684"/>
    <cellStyle name="ФормулаНаКонтроль 3 2 4" xfId="48685"/>
    <cellStyle name="ФормулаНаКонтроль 3 2 5" xfId="48686"/>
    <cellStyle name="ФормулаНаКонтроль 3 2 6" xfId="48687"/>
    <cellStyle name="ФормулаНаКонтроль 3 2 7" xfId="48688"/>
    <cellStyle name="ФормулаНаКонтроль 4" xfId="48689"/>
    <cellStyle name="ФормулаНаКонтроль_GRES.2007.5" xfId="48690"/>
    <cellStyle name="Хороший 10" xfId="48691"/>
    <cellStyle name="Хороший 11" xfId="48692"/>
    <cellStyle name="Хороший 12" xfId="48693"/>
    <cellStyle name="Хороший 13" xfId="48694"/>
    <cellStyle name="Хороший 14" xfId="48695"/>
    <cellStyle name="Хороший 15" xfId="48696"/>
    <cellStyle name="Хороший 16" xfId="48697"/>
    <cellStyle name="Хороший 17" xfId="48698"/>
    <cellStyle name="Хороший 18" xfId="48699"/>
    <cellStyle name="Хороший 19" xfId="48700"/>
    <cellStyle name="Хороший 2" xfId="48701"/>
    <cellStyle name="Хороший 2 10" xfId="48702"/>
    <cellStyle name="Хороший 2 2" xfId="48703"/>
    <cellStyle name="Хороший 2 3" xfId="48704"/>
    <cellStyle name="Хороший 2 4" xfId="48705"/>
    <cellStyle name="Хороший 2 5" xfId="48706"/>
    <cellStyle name="Хороший 2 6" xfId="48707"/>
    <cellStyle name="Хороший 2 7" xfId="48708"/>
    <cellStyle name="Хороший 2 8" xfId="48709"/>
    <cellStyle name="Хороший 2 9" xfId="48710"/>
    <cellStyle name="Хороший 20" xfId="48711"/>
    <cellStyle name="Хороший 21" xfId="48712"/>
    <cellStyle name="Хороший 22" xfId="48713"/>
    <cellStyle name="Хороший 23" xfId="48714"/>
    <cellStyle name="Хороший 23 2" xfId="48715"/>
    <cellStyle name="Хороший 23 3" xfId="48716"/>
    <cellStyle name="Хороший 23 4" xfId="48717"/>
    <cellStyle name="Хороший 23 5" xfId="48718"/>
    <cellStyle name="Хороший 23 6" xfId="48719"/>
    <cellStyle name="Хороший 23 7" xfId="48720"/>
    <cellStyle name="Хороший 23 8" xfId="48721"/>
    <cellStyle name="Хороший 24" xfId="48722"/>
    <cellStyle name="Хороший 24 2" xfId="48723"/>
    <cellStyle name="Хороший 24 3" xfId="48724"/>
    <cellStyle name="Хороший 24 4" xfId="48725"/>
    <cellStyle name="Хороший 24 5" xfId="48726"/>
    <cellStyle name="Хороший 24 6" xfId="48727"/>
    <cellStyle name="Хороший 24 7" xfId="48728"/>
    <cellStyle name="Хороший 25" xfId="48729"/>
    <cellStyle name="Хороший 25 2" xfId="48730"/>
    <cellStyle name="Хороший 25 3" xfId="48731"/>
    <cellStyle name="Хороший 25 4" xfId="48732"/>
    <cellStyle name="Хороший 25 5" xfId="48733"/>
    <cellStyle name="Хороший 25 6" xfId="48734"/>
    <cellStyle name="Хороший 26" xfId="48735"/>
    <cellStyle name="Хороший 26 2" xfId="48736"/>
    <cellStyle name="Хороший 26 3" xfId="48737"/>
    <cellStyle name="Хороший 26 4" xfId="48738"/>
    <cellStyle name="Хороший 26 5" xfId="48739"/>
    <cellStyle name="Хороший 27" xfId="48740"/>
    <cellStyle name="Хороший 27 2" xfId="48741"/>
    <cellStyle name="Хороший 27 3" xfId="48742"/>
    <cellStyle name="Хороший 27 4" xfId="48743"/>
    <cellStyle name="Хороший 28" xfId="48744"/>
    <cellStyle name="Хороший 28 2" xfId="48745"/>
    <cellStyle name="Хороший 28 3" xfId="48746"/>
    <cellStyle name="Хороший 29" xfId="48747"/>
    <cellStyle name="Хороший 29 2" xfId="48748"/>
    <cellStyle name="Хороший 3" xfId="48749"/>
    <cellStyle name="Хороший 30" xfId="48750"/>
    <cellStyle name="Хороший 31" xfId="48751"/>
    <cellStyle name="Хороший 32" xfId="48752"/>
    <cellStyle name="Хороший 4" xfId="48753"/>
    <cellStyle name="Хороший 5" xfId="48754"/>
    <cellStyle name="Хороший 6" xfId="48755"/>
    <cellStyle name="Хороший 7" xfId="48756"/>
    <cellStyle name="Хороший 8" xfId="48757"/>
    <cellStyle name="Хороший 9" xfId="48758"/>
    <cellStyle name="Џђћ–…ќ’ќ›‰" xfId="48759"/>
    <cellStyle name="Шапка таблицы" xfId="48760"/>
    <cellStyle name="Ž–…’›‰" xfId="48761"/>
    <cellStyle name="標準_BS-Cr" xfId="48762"/>
    <cellStyle name="㼿?" xfId="48763"/>
    <cellStyle name="㼿㼿" xfId="48764"/>
    <cellStyle name="㼿㼿 2" xfId="48765"/>
    <cellStyle name="㼿㼿 2 2" xfId="48766"/>
    <cellStyle name="㼿㼿 2 3" xfId="48767"/>
    <cellStyle name="㼿㼿 2 4" xfId="48768"/>
    <cellStyle name="㼿㼿 3" xfId="48769"/>
    <cellStyle name="㼿㼿 4" xfId="48770"/>
    <cellStyle name="㼿㼿?" xfId="48771"/>
    <cellStyle name="㼿㼿? 2" xfId="48772"/>
    <cellStyle name="㼿㼿? 2 2" xfId="48773"/>
    <cellStyle name="㼿㼿? 2 3" xfId="48774"/>
    <cellStyle name="㼿㼿? 2 4" xfId="48775"/>
    <cellStyle name="㼿㼿? 3" xfId="48776"/>
    <cellStyle name="㼿㼿? 4" xfId="48777"/>
    <cellStyle name="㼿㼿㼿" xfId="48778"/>
    <cellStyle name="㼿㼿㼿?" xfId="48779"/>
    <cellStyle name="㼿㼿㼿㼿" xfId="48780"/>
    <cellStyle name="㼿㼿㼿㼿?" xfId="48781"/>
    <cellStyle name="㼿㼿㼿㼿㼿" xfId="48782"/>
    <cellStyle name="㼿㼿㼿㼿㼿 2" xfId="48783"/>
    <cellStyle name="㼿㼿㼿㼿㼿 2 2" xfId="48784"/>
    <cellStyle name="㼿㼿㼿㼿㼿 2 3" xfId="48785"/>
    <cellStyle name="㼿㼿㼿㼿㼿 2 4" xfId="48786"/>
    <cellStyle name="㼿㼿㼿㼿㼿 3" xfId="48787"/>
    <cellStyle name="㼿㼿㼿㼿㼿 4" xfId="48788"/>
    <cellStyle name="㼿㼿㼿㼿㼿 5" xfId="48789"/>
    <cellStyle name="㼿㼿㼿㼿㼿?" xfId="48790"/>
    <cellStyle name="㼿㼿㼿㼿㼿㼿?" xfId="48791"/>
    <cellStyle name="㼿㼿㼿㼿㼿㼿㼿?" xfId="48792"/>
    <cellStyle name="㼿㼿㼿㼿㼿㼿㼿㼿" xfId="48793"/>
    <cellStyle name="㼿㼿㼿㼿㼿㼿㼿㼿㼿" xfId="48794"/>
    <cellStyle name="㼿㼿㼿㼿㼿㼿㼿㼿㼿㼿" xfId="48795"/>
    <cellStyle name="㼿㼿㼿㼿㼿㼿㼿㼿㼿㼿?" xfId="48796"/>
    <cellStyle name="㼿㼿㼿㼿㼿㼿㼿㼿㼿㼿㼿" xfId="48797"/>
    <cellStyle name="㼿㼿㼿㼿㼿㼿㼿㼿㼿㼿㼿?" xfId="48798"/>
    <cellStyle name="㼿㼿㼿㼿㼿㼿㼿㼿㼿㼿㼿㼿" xfId="48799"/>
    <cellStyle name="㼿㼿㼿㼿㼿㼿㼿㼿㼿㼿㼿㼿?" xfId="48800"/>
    <cellStyle name="㼿㼿㼿㼿㼿㼿㼿㼿㼿㼿㼿㼿㼿" xfId="48801"/>
    <cellStyle name="㼿㼿㼿㼿㼿㼿㼿㼿㼿㼿㼿㼿㼿?" xfId="48802"/>
    <cellStyle name="㼿㼿㼿㼿㼿㼿㼿㼿㼿㼿㼿㼿㼿㼿" xfId="48803"/>
    <cellStyle name="㼿㼿㼿㼿㼿㼿㼿㼿㼿㼿㼿㼿㼿㼿?" xfId="48804"/>
    <cellStyle name="㼿㼿㼿㼿㼿㼿㼿㼿㼿㼿㼿㼿㼿㼿㼿" xfId="48805"/>
    <cellStyle name="㼿㼿㼿㼿㼿㼿㼿㼿㼿㼿㼿㼿㼿㼿㼿?" xfId="48806"/>
    <cellStyle name="㼿㼿㼿㼿㼿㼿㼿㼿㼿㼿㼿㼿㼿㼿㼿㼿" xfId="48807"/>
    <cellStyle name="㼿㼿㼿㼿㼿㼿㼿㼿㼿㼿㼿㼿㼿㼿㼿㼿㼿" xfId="48808"/>
    <cellStyle name="㼿㼿㼿㼿㼿㼿㼿㼿㼿㼿㼿㼿㼿㼿㼿㼿㼿?" xfId="48809"/>
    <cellStyle name="㼿㼿㼿㼿㼿㼿㼿㼿㼿㼿㼿㼿㼿㼿㼿㼿㼿㼿?" xfId="48810"/>
    <cellStyle name="㼿㼿㼿㼿㼿㼿㼿㼿㼿㼿㼿㼿㼿㼿㼿㼿㼿㼿㼿" xfId="48811"/>
    <cellStyle name="㼿㼿㼿㼿㼿㼿㼿㼿㼿㼿㼿㼿㼿㼿㼿㼿㼿㼿㼿㼿" xfId="48812"/>
    <cellStyle name="㼿㼿㼿㼿㼿㼿㼿㼿㼿㼿㼿㼿㼿㼿㼿㼿㼿㼿㼿㼿㼿" xfId="48813"/>
    <cellStyle name="㼿㼿㼿㼿㼿㼿㼿㼿㼿㼿㼿㼿㼿㼿㼿㼿㼿㼿㼿㼿㼿㼿" xfId="48814"/>
    <cellStyle name="㼿㼿㼿㼿㼿㼿㼿㼿㼿㼿㼿㼿㼿㼿㼿㼿㼿㼿㼿㼿㼿㼿?" xfId="48815"/>
    <cellStyle name="㼿㼿㼿㼿㼿㼿㼿㼿㼿㼿㼿㼿㼿㼿㼿㼿㼿㼿㼿㼿㼿㼿㼿" xfId="48816"/>
    <cellStyle name="㼿㼿㼿㼿㼿㼿㼿㼿㼿㼿㼿㼿㼿㼿㼿㼿㼿㼿㼿㼿㼿㼿㼿㼿" xfId="48817"/>
    <cellStyle name="㼿㼿㼿㼿㼿㼿㼿㼿㼿㼿㼿㼿㼿㼿㼿㼿㼿㼿㼿㼿㼿㼿㼿㼿㼿" xfId="48818"/>
    <cellStyle name="㼿㼿㼿㼿㼿㼿㼿㼿㼿㼿㼿㼿㼿㼿㼿㼿㼿㼿㼿㼿㼿㼿㼿㼿㼿㼿" xfId="48819"/>
    <cellStyle name="㼿㼿㼿㼿㼿㼿㼿㼿㼿㼿㼿㼿㼿㼿㼿㼿㼿㼿㼿㼿㼿㼿㼿㼿㼿㼿?" xfId="48820"/>
    <cellStyle name="㼿㼿㼿㼿㼿㼿㼿㼿㼿㼿㼿㼿㼿㼿㼿㼿㼿㼿㼿㼿㼿㼿㼿㼿㼿㼿㼿" xfId="48821"/>
    <cellStyle name="㼿㼿㼿㼿㼿㼿㼿㼿㼿㼿㼿㼿㼿㼿㼿㼿㼿㼿㼿㼿㼿㼿㼿㼿㼿㼿㼿?" xfId="48822"/>
    <cellStyle name="㼿㼿㼿㼿㼿㼿㼿㼿㼿㼿㼿㼿㼿㼿㼿㼿㼿㼿㼿㼿㼿㼿㼿㼿㼿㼿㼿㼿" xfId="48823"/>
    <cellStyle name="㼿㼿㼿㼿㼿㼿㼿㼿㼿㼿㼿㼿㼿㼿㼿㼿㼿㼿㼿㼿㼿㼿㼿㼿㼿㼿㼿㼿?" xfId="48824"/>
    <cellStyle name="㼿㼿㼿㼿㼿㼿㼿㼿㼿㼿㼿㼿㼿㼿㼿㼿㼿㼿㼿㼿㼿㼿㼿㼿㼿㼿㼿㼿㼿" xfId="48825"/>
    <cellStyle name="㼿㼿㼿㼿㼿㼿㼿㼿㼿㼿㼿㼿㼿㼿㼿㼿㼿㼿㼿㼿㼿㼿㼿㼿㼿㼿㼿㼿㼿?" xfId="48826"/>
    <cellStyle name="㼿㼿㼿㼿㼿㼿㼿㼿㼿㼿㼿㼿㼿㼿㼿㼿㼿㼿㼿㼿㼿㼿㼿㼿㼿㼿㼿㼿㼿㼿?" xfId="48827"/>
    <cellStyle name="㼿㼿㼿㼿㼿㼿㼿㼿㼿㼿㼿㼿㼿㼿㼿㼿㼿㼿㼿㼿㼿㼿㼿㼿㼿㼿㼿㼿㼿㼿㼿?" xfId="48828"/>
    <cellStyle name="㼿㼿㼿㼿㼿㼿㼿㼿㼿㼿㼿㼿㼿㼿㼿㼿㼿㼿㼿㼿㼿㼿㼿㼿㼿㼿㼿㼿㼿㼿㼿㼿" xfId="48829"/>
    <cellStyle name="㼿㼿㼿㼿㼿㼿㼿㼿㼿㼿㼿㼿㼿㼿㼿㼿㼿㼿㼿㼿㼿㼿㼿㼿㼿㼿㼿㼿㼿㼿㼿㼿?" xfId="48830"/>
    <cellStyle name="㼿㼿㼿㼿㼿㼿㼿㼿㼿㼿㼿㼿㼿㼿㼿㼿㼿㼿㼿㼿㼿㼿㼿㼿㼿㼿㼿㼿㼿㼿㼿㼿㼿?" xfId="48831"/>
    <cellStyle name="㼿㼿㼿㼿㼿㼿㼿㼿㼿㼿㼿㼿㼿㼿㼿㼿㼿㼿㼿㼿㼿㼿㼿㼿㼿㼿㼿㼿㼿㼿㼿㼿㼿㼿" xfId="48832"/>
    <cellStyle name="㼿㼿㼿㼿㼿㼿㼿㼿㼿㼿㼿㼿㼿㼿㼿㼿㼿㼿㼿㼿㼿㼿㼿㼿㼿㼿㼿㼿㼿㼿㼿㼿㼿㼿?" xfId="48833"/>
    <cellStyle name="㼿㼿㼿㼿㼿㼿㼿㼿㼿㼿㼿㼿㼿㼿㼿㼿㼿㼿㼿㼿㼿㼿㼿㼿㼿㼿㼿㼿㼿㼿㼿㼿㼿㼿㼿" xfId="48834"/>
    <cellStyle name="㼿㼿㼿㼿㼿㼿㼿㼿㼿㼿㼿㼿㼿㼿㼿㼿㼿㼿㼿㼿㼿㼿㼿㼿㼿㼿㼿㼿㼿㼿㼿㼿㼿㼿㼿?" xfId="48835"/>
    <cellStyle name="㼿㼿㼿㼿㼿㼿㼿㼿㼿㼿㼿㼿㼿㼿㼿㼿㼿㼿㼿㼿㼿㼿㼿㼿㼿㼿㼿㼿㼿㼿㼿㼿㼿㼿㼿㼿" xfId="48836"/>
    <cellStyle name="㼿㼿㼿㼿㼿㼿㼿㼿㼿㼿㼿㼿㼿㼿㼿㼿㼿㼿㼿㼿㼿㼿㼿㼿㼿㼿㼿㼿㼿㼿㼿㼿㼿㼿㼿㼿?" xfId="48837"/>
    <cellStyle name="㼿㼿㼿㼿㼿㼿㼿㼿㼿㼿㼿㼿㼿㼿㼿㼿㼿㼿㼿㼿㼿㼿㼿㼿㼿㼿㼿㼿㼿㼿㼿㼿㼿㼿㼿㼿㼿" xfId="48838"/>
    <cellStyle name="㼿㼿㼿㼿㼿㼿㼿㼿㼿㼿㼿㼿㼿㼿㼿㼿㼿㼿㼿㼿㼿㼿㼿㼿㼿㼿㼿㼿㼿㼿㼿㼿㼿㼿㼿㼿㼿?" xfId="48839"/>
    <cellStyle name="㼿㼿㼿㼿㼿㼿㼿㼿㼿㼿㼿㼿㼿㼿㼿㼿㼿㼿㼿㼿㼿㼿㼿㼿㼿㼿㼿㼿㼿㼿㼿㼿㼿㼿㼿㼿㼿㼿?" xfId="48840"/>
    <cellStyle name="㼿㼿㼿㼿㼿㼿㼿㼿㼿㼿㼿㼿㼿㼿㼿㼿㼿㼿㼿㼿㼿㼿㼿㼿㼿㼿㼿㼿㼿㼿㼿㼿㼿㼿㼿㼿㼿㼿㼿" xfId="48841"/>
    <cellStyle name="㼿㼿㼿㼿㼿㼿㼿㼿㼿㼿㼿㼿㼿㼿㼿㼿㼿㼿㼿㼿㼿㼿㼿㼿㼿㼿㼿㼿㼿㼿㼿㼿㼿㼿㼿㼿㼿㼿㼿?" xfId="48842"/>
    <cellStyle name="㼿㼿㼿㼿㼿㼿㼿㼿㼿㼿㼿㼿㼿㼿㼿㼿㼿㼿㼿㼿㼿㼿㼿㼿㼿㼿㼿㼿㼿㼿㼿㼿㼿㼿㼿㼿㼿㼿㼿㼿" xfId="48843"/>
    <cellStyle name="㼿㼿㼿㼿㼿㼿㼿㼿㼿㼿㼿㼿㼿㼿㼿㼿㼿㼿㼿㼿㼿㼿㼿㼿㼿㼿㼿㼿㼿㼿㼿㼿㼿㼿㼿㼿㼿㼿㼿㼿?" xfId="48844"/>
    <cellStyle name="㼿㼿㼿㼿㼿㼿㼿㼿㼿㼿㼿㼿㼿㼿㼿㼿㼿㼿㼿㼿㼿㼿㼿㼿㼿㼿㼿㼿㼿㼿㼿㼿㼿㼿㼿㼿㼿㼿㼿㼿㼿?" xfId="48845"/>
    <cellStyle name="㼿㼿㼿㼿㼿㼿㼿㼿㼿㼿㼿㼿㼿㼿㼿㼿㼿㼿㼿㼿㼿㼿㼿㼿㼿㼿㼿㼿㼿㼿㼿㼿㼿㼿㼿㼿㼿㼿㼿㼿㼿㼿" xfId="48846"/>
    <cellStyle name="㼿㼿㼿㼿㼿㼿㼿㼿㼿㼿㼿㼿㼿㼿㼿㼿㼿㼿㼿㼿㼿㼿㼿㼿㼿㼿㼿㼿㼿㼿㼿㼿㼿㼿㼿㼿㼿㼿㼿㼿㼿㼿?" xfId="48847"/>
    <cellStyle name="㼿㼿㼿㼿㼿㼿㼿㼿㼿㼿㼿㼿㼿㼿㼿㼿㼿㼿㼿㼿㼿㼿㼿㼿㼿㼿㼿㼿㼿㼿㼿㼿㼿㼿㼿㼿㼿㼿㼿㼿㼿㼿㼿" xfId="48848"/>
    <cellStyle name="㼿㼿㼿㼿㼿㼿㼿㼿㼿㼿㼿㼿㼿㼿㼿㼿㼿㼿㼿㼿㼿㼿㼿㼿㼿㼿㼿㼿㼿㼿㼿㼿㼿㼿㼿㼿㼿㼿㼿㼿㼿㼿㼿㼿" xfId="48849"/>
    <cellStyle name="㼿㼿㼿㼿㼿㼿㼿㼿㼿㼿㼿㼿㼿㼿㼿㼿㼿㼿㼿㼿㼿㼿㼿㼿㼿㼿㼿㼿㼿㼿㼿㼿㼿㼿㼿㼿㼿㼿㼿㼿㼿㼿㼿㼿?" xfId="48850"/>
    <cellStyle name="㼿㼿㼿㼿㼿㼿㼿㼿㼿㼿㼿㼿㼿㼿㼿㼿㼿㼿㼿㼿㼿㼿㼿㼿㼿㼿㼿㼿㼿㼿㼿㼿㼿㼿㼿㼿㼿㼿㼿㼿㼿㼿㼿㼿㼿" xfId="48851"/>
    <cellStyle name="㼿㼿㼿㼿㼿㼿㼿㼿㼿㼿㼿㼿㼿㼿㼿㼿㼿㼿㼿㼿㼿㼿㼿㼿㼿㼿㼿㼿㼿㼿㼿㼿㼿㼿㼿㼿㼿㼿㼿㼿㼿㼿㼿㼿㼿?" xfId="48852"/>
    <cellStyle name="㼿㼿㼿㼿㼿㼿㼿㼿㼿㼿㼿㼿㼿㼿㼿㼿㼿㼿㼿㼿㼿㼿㼿㼿㼿㼿㼿㼿㼿㼿㼿㼿㼿㼿㼿㼿㼿㼿㼿㼿㼿㼿㼿㼿㼿㼿" xfId="48853"/>
    <cellStyle name="㼿㼿㼿㼿㼿㼿㼿㼿㼿㼿㼿㼿㼿㼿㼿㼿㼿㼿㼿㼿㼿㼿㼿㼿㼿㼿㼿㼿㼿㼿㼿㼿㼿㼿㼿㼿㼿㼿㼿㼿㼿㼿㼿㼿㼿㼿㼿㼿" xfId="48854"/>
    <cellStyle name="㼿㼿㼿㼿㼿㼿㼿㼿㼿㼿㼿㼿㼿㼿㼿㼿㼿㼿㼿㼿㼿㼿㼿㼿㼿㼿㼿㼿㼿㼿㼿㼿㼿㼿㼿㼿㼿㼿㼿㼿㼿㼿㼿㼿㼿㼿㼿㼿?" xfId="48855"/>
    <cellStyle name="㼿㼿㼿㼿㼿㼿㼿㼿㼿㼿㼿㼿㼿㼿㼿㼿㼿㼿㼿㼿㼿㼿㼿㼿㼿㼿㼿㼿㼿㼿㼿㼿㼿㼿㼿㼿㼿㼿㼿㼿㼿㼿㼿㼿㼿㼿㼿㼿㼿" xfId="48856"/>
    <cellStyle name="㼿㼿㼿㼿㼿㼿㼿㼿㼿㼿㼿㼿㼿㼿㼿㼿㼿㼿㼿㼿㼿㼿㼿㼿㼿㼿㼿㼿㼿㼿㼿㼿㼿㼿㼿㼿㼿㼿㼿㼿㼿㼿㼿㼿㼿㼿㼿㼿㼿?" xfId="48857"/>
    <cellStyle name="㼿㼿㼿㼿㼿㼿㼿㼿㼿㼿㼿㼿㼿㼿㼿㼿㼿㼿㼿㼿㼿㼿㼿㼿㼿㼿㼿㼿㼿㼿㼿㼿㼿㼿㼿㼿㼿㼿㼿㼿㼿㼿㼿㼿㼿㼿㼿㼿㼿㼿" xfId="48858"/>
    <cellStyle name="㼿㼿㼿㼿㼿㼿㼿㼿㼿㼿㼿㼿㼿㼿㼿㼿㼿㼿㼿㼿㼿㼿㼿㼿㼿㼿㼿㼿㼿㼿㼿㼿㼿㼿㼿㼿㼿㼿㼿㼿㼿㼿㼿㼿㼿㼿㼿㼿㼿㼿?" xfId="48859"/>
    <cellStyle name="㼿㼿㼿㼿㼿㼿㼿㼿㼿㼿㼿㼿㼿㼿㼿㼿㼿㼿㼿㼿㼿㼿㼿㼿㼿㼿㼿㼿㼿㼿㼿㼿㼿㼿㼿㼿㼿㼿㼿㼿㼿㼿㼿㼿㼿㼿㼿㼿㼿㼿㼿" xfId="48860"/>
    <cellStyle name="㼿㼿㼿㼿㼿㼿㼿㼿㼿㼿㼿㼿㼿㼿㼿㼿㼿㼿㼿㼿㼿㼿㼿㼿㼿㼿㼿㼿㼿㼿㼿㼿㼿㼿㼿㼿㼿㼿㼿㼿㼿㼿㼿㼿㼿㼿㼿㼿㼿㼿㼿?" xfId="48861"/>
    <cellStyle name="㼿㼿㼿㼿㼿㼿㼿㼿㼿㼿㼿㼿㼿㼿㼿㼿㼿㼿㼿㼿㼿㼿㼿㼿㼿㼿㼿㼿㼿㼿㼿㼿㼿㼿㼿㼿㼿㼿㼿㼿㼿㼿㼿㼿㼿㼿㼿㼿㼿㼿㼿㼿" xfId="48862"/>
    <cellStyle name="㼿㼿㼿㼿㼿㼿㼿㼿㼿㼿㼿㼿㼿㼿㼿㼿㼿㼿㼿㼿㼿㼿㼿㼿㼿㼿㼿㼿㼿㼿㼿㼿㼿㼿㼿㼿㼿㼿㼿㼿㼿㼿㼿㼿㼿㼿㼿㼿㼿㼿㼿㼿?" xfId="48863"/>
    <cellStyle name="㼿㼿㼿㼿㼿㼿㼿㼿㼿㼿㼿㼿㼿㼿㼿㼿㼿㼿㼿㼿㼿㼿㼿㼿㼿㼿㼿㼿㼿㼿㼿㼿㼿㼿㼿㼿㼿㼿㼿㼿㼿㼿㼿㼿㼿㼿㼿㼿㼿㼿㼿㼿㼿" xfId="48864"/>
    <cellStyle name="㼿㼿㼿㼿㼿㼿㼿㼿㼿㼿㼿㼿㼿㼿㼿㼿㼿㼿㼿㼿㼿㼿㼿㼿㼿㼿㼿㼿㼿㼿㼿㼿㼿㼿㼿㼿㼿㼿㼿㼿㼿㼿㼿㼿㼿㼿㼿㼿㼿㼿㼿㼿㼿㼿?" xfId="48865"/>
    <cellStyle name="㼿㼿㼿㼿㼿㼿㼿㼿㼿㼿㼿㼿㼿㼿㼿㼿㼿㼿㼿㼿㼿㼿㼿㼿㼿㼿㼿㼿㼿㼿㼿㼿㼿㼿㼿㼿㼿㼿㼿㼿㼿㼿㼿㼿㼿㼿㼿㼿㼿㼿㼿㼿㼿㼿㼿" xfId="48866"/>
    <cellStyle name="㼿㼿㼿㼿㼿㼿㼿㼿㼿㼿㼿㼿㼿㼿㼿㼿㼿㼿㼿㼿㼿㼿㼿㼿㼿㼿㼿㼿㼿㼿㼿㼿㼿㼿㼿㼿㼿㼿㼿㼿㼿㼿㼿㼿㼿㼿㼿㼿㼿㼿㼿㼿㼿㼿㼿?" xfId="488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7.xml"/><Relationship Id="rId21" Type="http://schemas.openxmlformats.org/officeDocument/2006/relationships/externalLink" Target="externalLinks/externalLink12.xml"/><Relationship Id="rId34" Type="http://schemas.openxmlformats.org/officeDocument/2006/relationships/externalLink" Target="externalLinks/externalLink25.xml"/><Relationship Id="rId42" Type="http://schemas.openxmlformats.org/officeDocument/2006/relationships/externalLink" Target="externalLinks/externalLink33.xml"/><Relationship Id="rId47" Type="http://schemas.openxmlformats.org/officeDocument/2006/relationships/externalLink" Target="externalLinks/externalLink38.xml"/><Relationship Id="rId50" Type="http://schemas.openxmlformats.org/officeDocument/2006/relationships/externalLink" Target="externalLinks/externalLink41.xml"/><Relationship Id="rId55" Type="http://schemas.openxmlformats.org/officeDocument/2006/relationships/externalLink" Target="externalLinks/externalLink46.xml"/><Relationship Id="rId63" Type="http://schemas.openxmlformats.org/officeDocument/2006/relationships/externalLink" Target="externalLinks/externalLink54.xml"/><Relationship Id="rId68" Type="http://schemas.openxmlformats.org/officeDocument/2006/relationships/externalLink" Target="externalLinks/externalLink59.xml"/><Relationship Id="rId76" Type="http://schemas.openxmlformats.org/officeDocument/2006/relationships/externalLink" Target="externalLinks/externalLink67.xml"/><Relationship Id="rId84" Type="http://schemas.openxmlformats.org/officeDocument/2006/relationships/externalLink" Target="externalLinks/externalLink75.xml"/><Relationship Id="rId89" Type="http://schemas.openxmlformats.org/officeDocument/2006/relationships/externalLink" Target="externalLinks/externalLink80.xml"/><Relationship Id="rId97"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2.xml"/><Relationship Id="rId92" Type="http://schemas.openxmlformats.org/officeDocument/2006/relationships/externalLink" Target="externalLinks/externalLink83.xml"/><Relationship Id="rId2" Type="http://schemas.openxmlformats.org/officeDocument/2006/relationships/worksheet" Target="worksheets/sheet2.xml"/><Relationship Id="rId16" Type="http://schemas.openxmlformats.org/officeDocument/2006/relationships/externalLink" Target="externalLinks/externalLink7.xml"/><Relationship Id="rId29" Type="http://schemas.openxmlformats.org/officeDocument/2006/relationships/externalLink" Target="externalLinks/externalLink20.xml"/><Relationship Id="rId11" Type="http://schemas.openxmlformats.org/officeDocument/2006/relationships/externalLink" Target="externalLinks/externalLink2.xml"/><Relationship Id="rId24" Type="http://schemas.openxmlformats.org/officeDocument/2006/relationships/externalLink" Target="externalLinks/externalLink15.xml"/><Relationship Id="rId32" Type="http://schemas.openxmlformats.org/officeDocument/2006/relationships/externalLink" Target="externalLinks/externalLink23.xml"/><Relationship Id="rId37" Type="http://schemas.openxmlformats.org/officeDocument/2006/relationships/externalLink" Target="externalLinks/externalLink28.xml"/><Relationship Id="rId40" Type="http://schemas.openxmlformats.org/officeDocument/2006/relationships/externalLink" Target="externalLinks/externalLink31.xml"/><Relationship Id="rId45" Type="http://schemas.openxmlformats.org/officeDocument/2006/relationships/externalLink" Target="externalLinks/externalLink36.xml"/><Relationship Id="rId53" Type="http://schemas.openxmlformats.org/officeDocument/2006/relationships/externalLink" Target="externalLinks/externalLink44.xml"/><Relationship Id="rId58" Type="http://schemas.openxmlformats.org/officeDocument/2006/relationships/externalLink" Target="externalLinks/externalLink49.xml"/><Relationship Id="rId66" Type="http://schemas.openxmlformats.org/officeDocument/2006/relationships/externalLink" Target="externalLinks/externalLink57.xml"/><Relationship Id="rId74" Type="http://schemas.openxmlformats.org/officeDocument/2006/relationships/externalLink" Target="externalLinks/externalLink65.xml"/><Relationship Id="rId79" Type="http://schemas.openxmlformats.org/officeDocument/2006/relationships/externalLink" Target="externalLinks/externalLink70.xml"/><Relationship Id="rId87" Type="http://schemas.openxmlformats.org/officeDocument/2006/relationships/externalLink" Target="externalLinks/externalLink78.xml"/><Relationship Id="rId5" Type="http://schemas.openxmlformats.org/officeDocument/2006/relationships/worksheet" Target="worksheets/sheet5.xml"/><Relationship Id="rId61" Type="http://schemas.openxmlformats.org/officeDocument/2006/relationships/externalLink" Target="externalLinks/externalLink52.xml"/><Relationship Id="rId82" Type="http://schemas.openxmlformats.org/officeDocument/2006/relationships/externalLink" Target="externalLinks/externalLink73.xml"/><Relationship Id="rId90" Type="http://schemas.openxmlformats.org/officeDocument/2006/relationships/externalLink" Target="externalLinks/externalLink81.xml"/><Relationship Id="rId95" Type="http://schemas.openxmlformats.org/officeDocument/2006/relationships/styles" Target="styles.xml"/><Relationship Id="rId19" Type="http://schemas.openxmlformats.org/officeDocument/2006/relationships/externalLink" Target="externalLinks/externalLink10.xml"/><Relationship Id="rId14" Type="http://schemas.openxmlformats.org/officeDocument/2006/relationships/externalLink" Target="externalLinks/externalLink5.xml"/><Relationship Id="rId22" Type="http://schemas.openxmlformats.org/officeDocument/2006/relationships/externalLink" Target="externalLinks/externalLink13.xml"/><Relationship Id="rId27" Type="http://schemas.openxmlformats.org/officeDocument/2006/relationships/externalLink" Target="externalLinks/externalLink18.xml"/><Relationship Id="rId30" Type="http://schemas.openxmlformats.org/officeDocument/2006/relationships/externalLink" Target="externalLinks/externalLink21.xml"/><Relationship Id="rId35" Type="http://schemas.openxmlformats.org/officeDocument/2006/relationships/externalLink" Target="externalLinks/externalLink26.xml"/><Relationship Id="rId43" Type="http://schemas.openxmlformats.org/officeDocument/2006/relationships/externalLink" Target="externalLinks/externalLink34.xml"/><Relationship Id="rId48" Type="http://schemas.openxmlformats.org/officeDocument/2006/relationships/externalLink" Target="externalLinks/externalLink39.xml"/><Relationship Id="rId56" Type="http://schemas.openxmlformats.org/officeDocument/2006/relationships/externalLink" Target="externalLinks/externalLink47.xml"/><Relationship Id="rId64" Type="http://schemas.openxmlformats.org/officeDocument/2006/relationships/externalLink" Target="externalLinks/externalLink55.xml"/><Relationship Id="rId69" Type="http://schemas.openxmlformats.org/officeDocument/2006/relationships/externalLink" Target="externalLinks/externalLink60.xml"/><Relationship Id="rId77" Type="http://schemas.openxmlformats.org/officeDocument/2006/relationships/externalLink" Target="externalLinks/externalLink68.xml"/><Relationship Id="rId8" Type="http://schemas.openxmlformats.org/officeDocument/2006/relationships/worksheet" Target="worksheets/sheet8.xml"/><Relationship Id="rId51" Type="http://schemas.openxmlformats.org/officeDocument/2006/relationships/externalLink" Target="externalLinks/externalLink42.xml"/><Relationship Id="rId72" Type="http://schemas.openxmlformats.org/officeDocument/2006/relationships/externalLink" Target="externalLinks/externalLink63.xml"/><Relationship Id="rId80" Type="http://schemas.openxmlformats.org/officeDocument/2006/relationships/externalLink" Target="externalLinks/externalLink71.xml"/><Relationship Id="rId85" Type="http://schemas.openxmlformats.org/officeDocument/2006/relationships/externalLink" Target="externalLinks/externalLink76.xml"/><Relationship Id="rId93" Type="http://schemas.openxmlformats.org/officeDocument/2006/relationships/externalLink" Target="externalLinks/externalLink84.xml"/><Relationship Id="rId3" Type="http://schemas.openxmlformats.org/officeDocument/2006/relationships/worksheet" Target="worksheets/sheet3.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externalLink" Target="externalLinks/externalLink16.xml"/><Relationship Id="rId33" Type="http://schemas.openxmlformats.org/officeDocument/2006/relationships/externalLink" Target="externalLinks/externalLink24.xml"/><Relationship Id="rId38" Type="http://schemas.openxmlformats.org/officeDocument/2006/relationships/externalLink" Target="externalLinks/externalLink29.xml"/><Relationship Id="rId46" Type="http://schemas.openxmlformats.org/officeDocument/2006/relationships/externalLink" Target="externalLinks/externalLink37.xml"/><Relationship Id="rId59" Type="http://schemas.openxmlformats.org/officeDocument/2006/relationships/externalLink" Target="externalLinks/externalLink50.xml"/><Relationship Id="rId67" Type="http://schemas.openxmlformats.org/officeDocument/2006/relationships/externalLink" Target="externalLinks/externalLink58.xml"/><Relationship Id="rId20" Type="http://schemas.openxmlformats.org/officeDocument/2006/relationships/externalLink" Target="externalLinks/externalLink11.xml"/><Relationship Id="rId41" Type="http://schemas.openxmlformats.org/officeDocument/2006/relationships/externalLink" Target="externalLinks/externalLink32.xml"/><Relationship Id="rId54" Type="http://schemas.openxmlformats.org/officeDocument/2006/relationships/externalLink" Target="externalLinks/externalLink45.xml"/><Relationship Id="rId62" Type="http://schemas.openxmlformats.org/officeDocument/2006/relationships/externalLink" Target="externalLinks/externalLink53.xml"/><Relationship Id="rId70" Type="http://schemas.openxmlformats.org/officeDocument/2006/relationships/externalLink" Target="externalLinks/externalLink61.xml"/><Relationship Id="rId75" Type="http://schemas.openxmlformats.org/officeDocument/2006/relationships/externalLink" Target="externalLinks/externalLink66.xml"/><Relationship Id="rId83" Type="http://schemas.openxmlformats.org/officeDocument/2006/relationships/externalLink" Target="externalLinks/externalLink74.xml"/><Relationship Id="rId88" Type="http://schemas.openxmlformats.org/officeDocument/2006/relationships/externalLink" Target="externalLinks/externalLink79.xml"/><Relationship Id="rId91" Type="http://schemas.openxmlformats.org/officeDocument/2006/relationships/externalLink" Target="externalLinks/externalLink82.xml"/><Relationship Id="rId9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6.xml"/><Relationship Id="rId23" Type="http://schemas.openxmlformats.org/officeDocument/2006/relationships/externalLink" Target="externalLinks/externalLink14.xml"/><Relationship Id="rId28" Type="http://schemas.openxmlformats.org/officeDocument/2006/relationships/externalLink" Target="externalLinks/externalLink19.xml"/><Relationship Id="rId36" Type="http://schemas.openxmlformats.org/officeDocument/2006/relationships/externalLink" Target="externalLinks/externalLink27.xml"/><Relationship Id="rId49" Type="http://schemas.openxmlformats.org/officeDocument/2006/relationships/externalLink" Target="externalLinks/externalLink40.xml"/><Relationship Id="rId57" Type="http://schemas.openxmlformats.org/officeDocument/2006/relationships/externalLink" Target="externalLinks/externalLink48.xml"/><Relationship Id="rId10" Type="http://schemas.openxmlformats.org/officeDocument/2006/relationships/externalLink" Target="externalLinks/externalLink1.xml"/><Relationship Id="rId31" Type="http://schemas.openxmlformats.org/officeDocument/2006/relationships/externalLink" Target="externalLinks/externalLink22.xml"/><Relationship Id="rId44" Type="http://schemas.openxmlformats.org/officeDocument/2006/relationships/externalLink" Target="externalLinks/externalLink35.xml"/><Relationship Id="rId52" Type="http://schemas.openxmlformats.org/officeDocument/2006/relationships/externalLink" Target="externalLinks/externalLink43.xml"/><Relationship Id="rId60" Type="http://schemas.openxmlformats.org/officeDocument/2006/relationships/externalLink" Target="externalLinks/externalLink51.xml"/><Relationship Id="rId65" Type="http://schemas.openxmlformats.org/officeDocument/2006/relationships/externalLink" Target="externalLinks/externalLink56.xml"/><Relationship Id="rId73" Type="http://schemas.openxmlformats.org/officeDocument/2006/relationships/externalLink" Target="externalLinks/externalLink64.xml"/><Relationship Id="rId78" Type="http://schemas.openxmlformats.org/officeDocument/2006/relationships/externalLink" Target="externalLinks/externalLink69.xml"/><Relationship Id="rId81" Type="http://schemas.openxmlformats.org/officeDocument/2006/relationships/externalLink" Target="externalLinks/externalLink72.xml"/><Relationship Id="rId86" Type="http://schemas.openxmlformats.org/officeDocument/2006/relationships/externalLink" Target="externalLinks/externalLink77.xml"/><Relationship Id="rId9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39" Type="http://schemas.openxmlformats.org/officeDocument/2006/relationships/externalLink" Target="externalLinks/externalLink30.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nergo\DepEko\3.%20&#1054;&#1060;&#1055;\2013\&#1041;&#1055;%202013\&#1042;&#1072;&#1088;&#1080;&#1072;&#1085;&#1090;&#1099;%20&#1041;&#1055;\&#1052;&#1086;&#1076;&#1077;&#1083;&#1100;%20&#1041;&#1055;2013.01.29\&#1044;&#1086;&#1087;&#1084;&#1072;&#1090;&#1077;&#1088;&#1080;&#1072;&#1083;&#1099;%20&#1041;&#1055;2013\&#1063;&#1077;&#1088;&#1085;&#1086;&#1074;&#1080;&#1082;&#1080;\&#1041;&#1072;&#1083;&#1072;&#1085;&#1089;%20&#1085;&#1086;&#1074;&#1099;&#1081;%20&#1092;&#1086;&#1088;&#1084;&#1072;&#1090;%20&#1040;&#1056;&#105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nergo\&#1050;&#1085;&#1080;&#1075;&#1072;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B-PL\NBPL\_F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nergo\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69;\3.%20&#1054;&#1060;&#1055;\2010%20&#1075;&#1086;&#1076;\&#1054;&#1090;&#1095;&#1077;&#1090;&#1099;\3%20&#1082;&#1074;&#1072;&#1088;&#1090;&#1072;&#1083;\&#1054;&#1090;&#1095;&#1077;&#1090;%20&#1087;&#1086;%20&#1041;&#1055;%203%20&#1082;&#1074;&#1072;&#1088;&#1090;&#1072;&#1083;\&#1055;&#1088;&#1080;&#1082;&#1072;&#1079;%20&#1082;%20&#1086;&#1090;&#1095;&#1077;&#1090;&#1091;%20&#1079;&#1072;%209%20&#1084;&#1077;&#1089;.%20&#1054;&#1090;&#1060;&#1080;&#1085;&#1055;&#1083;&#1072;&#1085;\&#1042;&#1072;&#1088;&#1080;&#1072;&#1085;&#1090;%20&#1087;&#1088;&#1080;&#1083;&#1086;&#1078;&#1077;&#1085;&#1080;&#1103;%201%20(&#1085;&#1077;%20&#1080;&#1089;&#1087;&#1086;&#1083;&#1100;&#1079;&#1086;&#1074;&#1072;&#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nergo\Documents%20and%20Settings\vinogradov.sa\Local%20Settings\Temporary%20Internet%20Files\Content.Outlook\IFC7MXRK\&#1087;&#1088;&#1080;&#1083;%201.4%20&#1087;&#1086;%202013%20&#1075;&#1086;&#1076;&#1091;%20&#1080;%202014%20&#1075;&#1086;&#1076;&#109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nergo\Resource\ECONOM\IZDERSKI\IZDPL200\UGO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Rbsfile\&#1092;&#1089;&#1082;\B-PL\NBPL\_FE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bsfile\&#1092;&#1089;&#1082;\&#1041;&#1102;&#1076;&#1078;&#1077;&#1090;&#1085;&#1086;&#1077;%20&#1091;&#1087;&#1088;&#1072;&#1074;&#1083;&#1077;&#1085;&#1080;&#1077;\02_&#1040;&#1051;&#1068;&#1041;&#1054;&#1052;_&#1060;&#1054;&#1056;&#1052;\&#1056;&#1077;&#1083;&#1080;&#1079;%203\&#1041;&#1102;&#1076;&#1078;&#1077;&#1090;&#1085;&#1099;&#1077;%20&#1092;&#1086;&#1088;&#1084;&#1099;.&#1048;&#1085;&#1074;&#1077;&#1089;&#1090;&#1080;&#1094;&#1080;&#1080;%20v.2.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bsfile\&#1092;&#1089;&#1082;\&#1041;&#1102;&#1076;&#1078;&#1077;&#1090;&#1085;&#1086;&#1077;%20&#1091;&#1087;&#1088;&#1072;&#1074;&#1083;&#1077;&#1085;&#1080;&#1077;\02_&#1040;&#1051;&#1068;&#1041;&#1054;&#1052;_&#1060;&#1054;&#1056;&#1052;\&#1056;&#1077;&#1083;&#1080;&#1079;%203\&#1041;&#1102;&#1076;&#1078;&#1077;&#1090;&#1085;&#1099;&#1077;%20&#1092;&#1086;&#1088;&#1084;&#1099;.&#1048;&#1085;&#1074;&#1077;&#1089;&#1090;&#1080;&#1094;&#1080;&#1080;%20v.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nergo\Documents%20and%20Settings\Aydamirova.DB\Local%20Settings\Temporary%20Internet%20Files\Content.Outlook\2AAOB7O8\&#1052;&#1086;&#1080;%20&#1076;&#1086;&#1082;&#1091;&#1084;&#1077;&#1085;&#1090;&#1099;\&#1047;&#1072;&#1081;&#1085;&#1091;&#1083;&#1083;&#1080;&#1085;&#1072;\&#1055;&#1077;&#1090;&#1088;&#1086;&#1074;\&#1062;&#1083;&#1077;&#1074;&#1099;&#1077;%20&#1087;&#1088;&#1086;&#1075;&#1088;&#1072;&#1084;&#1084;&#1099;\&#1040;&#1085;&#1072;&#1083;&#1080;&#1079;%20&#1086;&#1073;&#1077;&#1089;&#1087;&#1077;&#1095;&#1077;&#1085;&#1080;&#1103;%20&#1080;&#1089;&#1090;&#1086;&#1095;&#1085;&#1080;&#1082;&#1072;&#1084;&#1080;%20&#1092;&#1080;&#1085;&#1072;&#1085;&#1089;&#1080;&#1088;&#1086;&#1074;&#1072;&#1085;&#1080;&#1103;%20&#1085;&#1072;%201.12.201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48;&#1055;\&#1055;&#1051;&#1040;&#1053;&#1067;\2012\&#1073;&#1072;&#1079;&#1080;&#1089;%20&#1080;%20&#1088;&#1072;&#1073;&#1086;&#1095;&#1080;&#1081;%2012.12.2011\&#1088;&#1072;&#1073;&#1086;&#1095;&#1080;&#1081;.xlsb"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nergo\Resource\&#1052;&#1086;&#1080;%20&#1076;&#1086;&#1082;&#1091;&#1084;&#1077;&#1085;&#1090;&#1099;\&#1073;&#1080;&#1079;&#1085;&#1077;&#1089;-&#1087;&#1083;&#1072;&#1085;\2003%20&#1075;&#1086;&#1076;\ARH.Biznes_pl.2003%20(&#1080;&#1089;&#1093;&#1086;&#1076;&#1085;&#1099;&#1081;%20&#1076;&#1083;&#1103;%20&#1101;&#1082;&#1086;&#1085;&#1086;&#1084;&#1080;&#1089;&#1090;&#1086;&#107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Documents%20and%20Settings\Taraev_RV\&#1052;&#1086;&#1080;%20&#1076;&#1086;&#1082;&#1091;&#1084;&#1077;&#1085;&#1090;&#1099;\&#1087;&#1088;&#1086;&#1075;&#1088;&#1072;&#1084;&#1084;&#1082;&#1072;%20&#1090;&#1072;&#1088;&#1080;&#1092;&#1099;\&#1088;&#1077;&#1075;2004\&#1076;&#1083;&#1103;%20&#1056;&#1069;&#1050;\Tarif_300_6_2004%20&#1076;&#1083;&#1103;%20&#1092;&#1101;&#1082;%20&#1089;&#1082;&#1086;&#1088;&#108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1051;&#1054;"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nergo\le\le\le\le\Documents%20and%20Settings\klepikov_yg\Local%20Settings\Temporary%20Internet%20Files\Content.Outlook\2UMNX8RJ\Information%20blok.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69;\1.%20&#1054;&#1069;&#1080;&#1058;&#1055;\&#1041;&#1080;&#1079;&#1085;&#1077;&#1089;%20&#1087;&#1083;&#1072;&#1085;\2010\&#1041;&#1080;&#1079;&#1085;&#1077;&#1089;%20&#1087;&#1083;&#1072;&#1085;%202010\&#1041;&#1055;_&#1040;&#1056;&#1052;_2010\ARM_&#1041;&#1055;_&#1051;&#1069;_V1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Energo\Documents%20and%20Settings\Kasyanov.SV\Application%20Data\Microsoft\Excel\&#1053;&#1086;&#1074;&#1072;&#1103;%20&#1087;&#1072;&#1087;&#1082;&#1072;%20(2)\&#1052;&#1080;&#1096;&#1072;%20&#1086;&#1073;&#1083;&#1072;&#1089;&#1090;&#1100;%2029.06.2012%20&#1076;&#1077;&#1085;&#1100;.xlsb"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nergo\Resource\Documents%20and%20Settings\rykov_ya\Local%20Settings\Temporary%20Internet%20Files\Content.IE5\Q7UJ6TYN\&#1052;&#1086;&#1085;&#1080;&#1090;&#1086;&#1088;&#1080;&#1085;&#1075;%20_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nergo\le\le\le\le\le\Documents%20and%20Settings\klepikov_yg\Local%20Settings\Temporary%20Internet%20Files\Content.Outlook\2UMNX8RJ\Information%20blok.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nergo\le\le\le\le\le\Documents%20and%20Settings\klepikov_yg\&#1056;&#1072;&#1073;&#1086;&#1095;&#1080;&#1081;%20&#1089;&#1090;&#1086;&#1083;\Information%20blok.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nergo\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31%20&#1050;&#1086;&#1084;&#1072;&#1085;&#1076;&#1080;&#1088;&#1086;&#1074;&#1086;&#1095;&#1085;&#1099;&#1077;%20&#1087;&#1086;%20&#1057;&#1055;&#1073;%20&#1086;&#1092;&#1080;&#1089;&#1091;%20-%20&#1089;&#1074;&#1086;&#1076;&#1085;&#1099;&#1077;%20&#1076;&#1072;&#1085;&#1085;&#1099;&#107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15%20&#1050;&#1086;&#1084;&#1072;&#1085;&#1076;&#1080;&#1088;&#1086;&#1074;&#1086;&#1095;&#1085;&#1099;&#1077;%20&#1087;&#1086;%20&#1057;&#1055;&#1073;%20&#1086;&#1092;&#1080;&#1089;&#1091;%20-%20&#1089;&#1074;&#1086;&#1076;&#1085;&#1099;&#1077;%20&#1076;&#1072;&#1085;&#1085;&#1099;&#1077;.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Energo\le\le\le\le\Documents%20and%20Settings\klepikov_yg\&#1056;&#1072;&#1073;&#1086;&#1095;&#1080;&#1081;%20&#1089;&#1090;&#1086;&#1083;\Information%20blok.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Energo\le\le\le\le\Documents%20and%20Settings\SERGEY.VERESCHAGIN\Desktop\&#1040;&#1083;&#1100;&#1073;&#1086;&#1084;%20&#1076;&#1086;&#1087;&#1086;&#1083;&#1085;&#1080;&#1090;&#1077;&#1083;&#1100;&#1085;&#1099;&#1093;%20&#1092;&#1086;&#1088;&#1084;%20(Autosaved).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nergo\le\le\le\le\WINDOWS\TEMP\notesFFF692\&#1056;&#1072;&#1079;&#1088;&#1072;&#1073;&#1086;&#1090;&#1082;&#1072;%20&#1096;&#1072;&#1073;&#1083;&#1086;&#1085;&#1072;%20&#1041;&#1055;\old\&#1096;&#1072;&#1073;&#1083;&#1086;&#1085;_v59.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lphon\users\PEO\&#1054;&#1073;&#1097;&#1072;&#1103;\&#1041;&#1048;&#1047;&#1053;&#1045;&#1057;%20&#1055;&#1051;&#1040;&#1053;&#1067;\&#1056;&#1040;&#1047;&#1044;&#1045;&#1051;&#1045;&#1053;&#1048;&#1045;%20&#1089;.1.10.04&#1075;%20&#1041;.&#1087;&#1083;&#1072;&#1085;&#1099;\&#1087;&#1088;&#1086;&#1075;&#1088;&#1072;&#1084;&#1084;&#1082;&#1072;%20&#1090;&#1072;&#1088;&#1080;&#1092;&#1099;\&#1088;&#1077;&#1075;2004\&#1076;&#1083;&#1103;%20&#1056;&#1069;&#1050;\Tarif_300_6_2004%20&#1076;&#1083;&#1103;%20&#1092;&#1101;&#1082;%20&#1089;&#1082;&#1086;&#1088;&#1088;.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nergo\B-PL\NBPL\_FES.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lphon\Users-&#1050;&#1086;&#1088;&#1089;&#1089;&#1080;&#1089;\Documents%20and%20Settings\Zagrebelnaya_AI\Local%20Settings\Temporary%20Internet%20Files\OLKB\&#1055;&#1088;&#1080;&#1083;&#1086;&#1078;&#1077;&#1085;&#1080;&#1103;\&#1055;&#1088;&#1080;&#1083;&#1086;&#1078;&#1077;&#1085;&#1080;&#1077;%2011\&#1055;&#1083;&#1072;&#1085;%20&#1089;&#1095;&#1077;&#1090;&#1086;&#1074;100506.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Energo\Resource\&#1040;&#1085;&#1072;&#1083;&#1080;&#1079;%20&#1060;&#1044;\&#1040;&#1085;&#1072;&#1083;&#1080;&#1079;%20&#1060;&#1057;%20&#1079;&#1072;%201%20&#1087;&#1086;&#1083;&#1091;&#1075;&#1086;&#1076;&#1080;&#1077;%202003\&#1056;&#1077;&#1081;&#1090;&#1080;&#1085;&#1075;.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0;&#1091;&#1088;&#1089;&#1082;&#1101;&#1085;&#1077;&#1088;&#1075;&#1086;_210709_1733.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290709_153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100709_173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40709_1356.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sk-andreeva\&#1076;&#1083;&#1103;%20&#1086;&#1073;&#1084;&#1077;&#1085;&#1072;%20&#1087;&#1076;&#1088;&#1080;&#1087;\SHPZ.DBF"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Energo\Resource\Documents%20and%20Settings\&#1045;&#1088;&#1084;&#1086;&#1083;&#1077;&#1085;&#1082;&#1086;\&#1056;&#1072;&#1073;&#1086;&#1095;&#1080;&#1081;%20&#1089;&#1090;&#1086;&#1083;\Tarif_demo\Tarif2_demo.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nergo\Documents%20and%20Settings\Kasyanov.SV\Application%20Data\Microsoft\Excel\2012-02-18_&#1057;&#1074;&#1086;&#1076;%20&#1048;&#1055;&#1056;%20&#1079;&#1072;%202011%20(&#1073;&#1077;&#1079;%20&#1053;&#1048;&#1054;&#1050;&#1056;)_final.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Work\arhiv\DOCUME~1\krokhmal\LOCALS~1\Temp\Rar$DI01.840\&#1040;&#1083;&#1100;&#1073;&#1086;&#1084;%20&#1092;&#1086;&#1088;&#1084;%20&#1057;&#1041;&#1059;%20&#1056;&#1046;&#1044;%20&#1091;&#1090;&#1074;&#1077;&#1088;&#1078;&#1076;&#1077;&#1085;&#1085;&#1099;&#1081;%20150704.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Energo\Documents%20and%20Settings\Huvenen.TI\Local%20Settings\Temporary%20Internet%20Files\Content.IE5\4HUV0HUF\&#1041;&#1102;&#1076;&#1078;&#1077;&#1090;_&#1047;&#1072;&#1082;&#1091;&#1087;&#1082;&#1080;.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lphon\users-&#1082;&#1086;&#1088;&#1089;&#1089;&#1080;&#1089;\Documents%20and%20Settings\Titova_TV\Local%20Settings\Temporary%20Internet%20Files\OLKBB\&#1055;&#1088;&#1080;&#1083;&#1086;&#1078;&#1077;&#1085;&#1080;&#1077;%205%20&#1041;&#1102;&#1076;&#1078;&#1077;&#1090;&#1085;&#1099;&#1077;%20&#1092;&#1086;&#1088;&#1084;&#1099;.&#1060;&#1080;&#1085;&#1072;&#1085;&#1089;&#109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1076;&#1083;&#1103;%20&#1044;&#1055;&#105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Energo\resource\ESK\4.%20&#1069;&#1082;&#1086;&#1085;&#1086;&#1084;&#1080;&#1095;&#1077;&#1089;&#1082;&#1080;&#1081;%20&#1073;&#1083;&#1086;&#1082;\3.%20&#1054;&#1060;&#1055;\2008%20&#1075;&#1086;&#1076;\&#1041;&#1055;%202008\&#1041;&#1055;%202008%20&#1082;%20&#1079;&#1072;&#1097;&#1080;&#1090;&#1077;%2018.01.07\&#1041;&#1055;-2008.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8;&#1072;&#1084;&#1073;&#1086;&#1074;&#1101;&#1085;&#1077;&#1088;&#1075;&#1086;_030809_1643.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nergo\le\le\le\le\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nergo\le\le\le\le\Users\sinev_mn\AppData\Local\Temp\7zO6788.tmp\&#1055;&#1088;&#1080;&#1083;&#1086;&#1078;&#1077;&#1085;&#1080;&#1077;_&#1060;&#1086;&#1088;&#1084;&#1072;&#1090;&#1099;%20&#1041;&#1055;_&#1089;%20&#1091;&#1095;&#1077;&#1090;&#1086;&#1084;%20&#1087;&#1088;&#1072;&#1074;&#1086;&#1082;.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Energo\DepEko\3.%20&#1054;&#1060;&#1055;\2014\&#1041;&#1055;%202014\&#1042;&#1072;&#1088;&#1080;&#1072;&#1085;&#1090;&#1099;%20&#1041;&#1055;\&#1052;&#1086;&#1076;&#1077;&#1083;&#1100;%20&#1041;&#1055;2014%20&#1048;&#1055;&#1056;%20&#1089;&#1077;&#1085;&#1090;\&#1040;&#1056;&#1052;_&#1041;&#1055;_2014_&#1054;&#1060;&#1055;_&#1048;&#1055;&#1056;%20_&#1089;&#1077;&#1085;&#1090;.xlsx"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Energo\le\Documents%20and%20Settings\Klepikov_YG\&#1052;&#1086;&#1080;%20&#1076;&#1086;&#1082;&#1091;&#1084;&#1077;&#1085;&#1090;&#1099;\Downloads\&#1055;&#1088;&#1080;&#1083;%201%20&#1040;&#1075;&#1088;&#1077;&#1075;&#1080;&#1088;&#1086;&#1074;&#1072;&#1085;&#1085;&#1099;&#1081;%20&#1073;&#1080;&#1079;&#1085;&#1077;&#1089;-&#1087;&#1083;&#1072;&#1085;%20&#1085;&#1072;%202009%20&#1075;&#1086;&#1076;_&#1058;&#1042;&#1045;&#1056;&#1068;_29%2007%2009+.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GAVRILOV\common\Documents%20and%20Settings\nata\&#1052;&#1086;&#1080;%20&#1076;&#1086;&#1082;&#1091;&#1084;&#1077;&#1085;&#1090;&#1099;\&#1086;&#1090;&#1076;&#1077;&#1083;&#1099;\&#1046;&#1091;&#1088;&#1085;&#1072;&#1083;_&#1087;&#1077;&#1095;&#1072;&#1090;&#108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20(%20&#1089;%20&#1055;&#1091;&#1048;)%20(&#1056;&#1054;&#1050;&#1059;%20&#1074;%20&#1091;&#1089;&#1083;&#1091;&#1075;&#1072;&#1093;)%20(4).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Users\Voronchihina.OA\AppData\Local\Microsoft\Windows\Temporary%20Internet%20Files\Content.Outlook\HRR3M1MQ\RAG\RAB\&#1052;&#1072;&#1081;&#1077;&#1088;_27_03_08\Model_RAB_MRSK_svod.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Users\73B5~1\AppData\Local\Temp\Rar$DI00.302\RAG\RAB\&#1052;&#1072;&#1081;&#1077;&#1088;_27_03_08\Model_RAB_MRSK_svod.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C:\Users\Voronchihina.OA\AppData\Local\Microsoft\Windows\Temporary%20Internet%20Files\Content.Outlook\HRR3M1MQ\06.08\TEPLO.PREDEL.0911.2.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Users\73B5~1\AppData\Local\Temp\Rar$DI00.302\06.08\TEPLO.PREDEL.0911.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7;&#1084;&#1086;&#1083;&#1077;&#1085;&#1089;&#1082;_300709_1931.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030809_1201.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Energo\le\&#1055;&#1069;&#1054;%20(&#1055;&#1083;&#1072;&#1085;&#1086;&#1074;&#1086;-&#1101;&#1082;&#1086;&#1085;&#1086;&#1084;&#1080;&#1095;&#1077;&#1089;&#1082;&#1080;&#1081;%20&#1086;&#1090;&#1076;&#1077;&#1083;)\&#1057;&#1052;&#1045;&#1058;&#1040;%202008%20&#1075;&#1086;&#1076;\Documents%20and%20Settings\ZverzhanskayaEA\&#1052;&#1086;&#1080;%20&#1076;&#1086;&#1082;&#1091;&#1084;&#1077;&#1085;&#1090;&#1099;\&#1052;&#1086;&#1080;%20&#1076;&#1086;&#1082;&#1091;&#1084;&#1077;&#1085;&#1090;&#1099;\&#1082;&#1086;&#1087;&#1080;&#1103;%20&#1076;&#1083;&#1103;%20&#1052;&#1054;&#1069;&#1050;\Eliseeva\&#1052;&#1054;&#1069;&#1050;%20&#1089;&#1073;&#1086;&#1088;%20&#1076;&#1086;&#1082;&#1091;&#1084;&#1077;&#1085;&#1090;&#1086;&#1074;\2006%20&#1075;&#1086;&#1076;\&#1057;&#1042;&#1054;&#1044;%202006%20&#1090;&#1072;&#1088;&#1080;&#1092;&#1099;%20&#1058;&#1055;%20&#1089;&#1084;&#1077;&#1090;&#1099;.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Alphon\users-&#1082;&#1086;&#1088;&#1089;&#1089;&#1080;&#1089;\Documents%20and%20Settings\Titova_TV\Local%20Settings\Temporary%20Internet%20Files\OLKBB\&#1055;&#1088;&#1080;&#1083;&#1086;&#1078;&#1077;&#1085;&#1080;&#1077;%204%20&#1041;&#1102;&#1076;&#1078;&#1077;&#1090;&#1085;&#1099;&#1077;%20&#1092;&#1086;&#1088;&#1084;&#1099;.&#1056;&#1072;&#1089;&#1093;&#1086;&#1076;&#1099;.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v.3.4_VERA.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Rbsfile\&#1092;&#1089;&#1082;\DOCUME~1\IVANOV~1.RBS\LOCALS~1\Temp\notes6030C8\&#1041;&#1102;&#1076;&#1078;&#1077;&#1090;&#1085;&#1099;&#1077;%20&#1092;&#1086;&#1088;&#1084;&#1099;.&#1060;&#1080;&#1085;&#1041;&#1102;&#1076;&#1078;&#1077;&#1090;&#1099;%20v.4.0.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Energo\le\le\le\le\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70709_1741.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57;&#1082;&#1086;&#1088;&#1088;_&#1040;&#1041;&#1055;_&#1085;&#1072;%202009&#1075;_&#1050;&#1091;&#1088;&#1089;&#1082;&#1101;&#1085;&#1077;&#1088;&#1075;&#1086;_100709_1810.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80709_1101.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90709_0946.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4;&#1086;&#1083;&#1077;&#1085;&#1089;&#1082;&#1101;&#1085;&#1077;&#1088;&#1075;&#1086;\&#1057;&#1082;&#1086;&#1088;&#1088;_&#1040;&#1041;&#1055;_&#1085;&#1072;%202009&#1075;_&#1057;&#1084;&#1086;&#1083;&#1077;&#1085;&#1089;&#1082;_290709_112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41;&#1088;&#1103;&#1085;&#1089;&#1082;&#1101;&#1085;&#1077;&#1088;&#1075;&#1086;\&#1057;&#1082;&#1086;&#1088;&#1088;_&#1040;&#1041;&#1055;_&#1085;&#1072;%202009&#1075;_&#1041;&#1088;&#1103;&#1085;&#1089;&#1082;&#1101;&#1085;&#1077;&#1088;&#1075;&#1086;_270709_1807.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GAVRILOV\common\WIN\TEMP\Mikhaylov\1\Alexandrov\TMP\pred.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Energo\&#1052;&#1086;&#1080;%20&#1076;&#1086;&#1082;&#1091;&#1084;&#1077;&#1085;&#1090;&#1099;\&#1048;&#1055;&#1056;%202012\&#1088;&#1072;&#1073;&#1086;&#1090;&#1072;%20&#1087;&#1086;%20&#1074;&#1089;&#1077;&#1084;%2017.11\&#1088;&#1072;&#1073;&#1086;&#1095;&#1080;&#1081;.xlsb"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Energo\Lu07\E\i\&#1086;&#1090;&#1095;&#1077;&#1090;&#1099;2003\&#1088;&#1072;&#1089;&#1089;&#1099;&#1083;&#1082;&#1072;%20&#1048;&#1053;&#1069;&#1048;\&#1042;&#1086;&#1083;&#1075;&#1072;\For%20Bezik%20&#1057;&#1090;&#1088;&#1072;&#1090;&#1077;&#1075;-1130-&#1080;&#1102;&#1083;&#11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баланс АРМ"/>
      <sheetName val="Баланс новый формат АРМ"/>
    </sheetNames>
    <definedNames>
      <definedName name="_xlbgnm.FY1" refersTo="#ССЫЛКА!"/>
      <definedName name="_xlbgnm.M8" refersTo="#ССЫЛКА!"/>
      <definedName name="_xlbgnm.M9"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s>
    <sheetDataSet>
      <sheetData sheetId="0"/>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Кредиты и займы"/>
      <sheetName val="Книга4"/>
    </sheetNames>
    <definedNames>
      <definedName name="_____M8" refersTo="#ССЫЛКА!"/>
      <definedName name="_____M9" refersTo="#ССЫЛКА!"/>
      <definedName name="_____q11" refersTo="#ССЫЛКА!"/>
      <definedName name="_____q15" refersTo="#ССЫЛКА!"/>
      <definedName name="_____q17" refersTo="#ССЫЛКА!"/>
      <definedName name="_____q2" refersTo="#ССЫЛКА!"/>
      <definedName name="_____q3" refersTo="#ССЫЛКА!"/>
      <definedName name="_____q4" refersTo="#ССЫЛКА!"/>
      <definedName name="_____q5" refersTo="#ССЫЛКА!"/>
      <definedName name="_____q6" refersTo="#ССЫЛКА!"/>
      <definedName name="_____q7" refersTo="#ССЫЛКА!"/>
      <definedName name="_____q8" refersTo="#ССЫЛКА!"/>
      <definedName name="_____q9" refersTo="#ССЫЛКА!"/>
      <definedName name="____FY1" refersTo="#ССЫЛКА!"/>
      <definedName name="_xlbgnm.FY1" refersTo="#ССЫЛКА!"/>
      <definedName name="_xlbgnm.M8" refersTo="#ССЫЛКА!"/>
      <definedName name="_xlbgnm.M9"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 name="_xlbgnm.qq1" refersTo="#ССЫЛКА!"/>
      <definedName name="_xlbgnm.rt1" refersTo="#ССЫЛКА!"/>
      <definedName name="_xlbgnm.ww1" refersTo="#ССЫЛКА!"/>
      <definedName name="_xlbgnm.www7" refersTo="#ССЫЛКА!"/>
    </definedNames>
    <sheetDataSet>
      <sheetData sheetId="0"/>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Справочно"/>
      <sheetName val="Инфо"/>
      <sheetName val="СОК накладные (ТК-Бишкек)"/>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КТ 13.1.1"/>
      <sheetName val="Списки"/>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Макет"/>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9. Смета затрат"/>
      <sheetName val="11 Прочие_расчет"/>
      <sheetName val="10. БДР"/>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 val=""/>
      <sheetName val="перечень бизнес-систем"/>
      <sheetName val="перечень ОИК"/>
      <sheetName val="перечень СКО"/>
      <sheetName val="оргструктура"/>
      <sheetName val="10"/>
      <sheetName val="11"/>
      <sheetName val="14"/>
      <sheetName val="16"/>
      <sheetName val="18"/>
      <sheetName val="19"/>
      <sheetName val="25"/>
      <sheetName val="22"/>
      <sheetName val="27"/>
      <sheetName val="28"/>
      <sheetName val="3"/>
      <sheetName val="4.1"/>
      <sheetName val="4"/>
      <sheetName val="InputTI"/>
      <sheetName val="Позиция"/>
      <sheetName val="map_nat"/>
      <sheetName val="map_RPG"/>
      <sheetName val="Profit &amp; Loss Total"/>
      <sheetName val="Контроль"/>
      <sheetName val="Отопление"/>
      <sheetName val="постоянные затраты"/>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перекрестка"/>
      <sheetName val="16"/>
      <sheetName val="18.2"/>
      <sheetName val="4"/>
      <sheetName val="6"/>
      <sheetName val="15"/>
      <sheetName val="17.1"/>
      <sheetName val="2.3"/>
      <sheetName val="20"/>
      <sheetName val="27"/>
      <sheetName val="P2.1"/>
      <sheetName val="примечания"/>
      <sheetName val="ДАТА"/>
      <sheetName val="Лист1"/>
      <sheetName val="Калькулятор потерь напряжения"/>
      <sheetName val="справочник"/>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ин. вложения (в2)"/>
      <sheetName val="Вариант приложения 1 (не исполь"/>
    </sheetNames>
    <definedNames>
      <definedName name="__M8" refersTo="#ССЫЛКА!"/>
      <definedName name="__M9" refersTo="#ССЫЛКА!"/>
      <definedName name="__q11" refersTo="#ССЫЛКА!"/>
      <definedName name="__q15" refersTo="#ССЫЛКА!"/>
      <definedName name="__q17" refersTo="#ССЫЛКА!"/>
      <definedName name="__q2" refersTo="#ССЫЛКА!"/>
      <definedName name="__q3" refersTo="#ССЫЛКА!"/>
      <definedName name="__q4" refersTo="#ССЫЛКА!"/>
      <definedName name="__q5" refersTo="#ССЫЛКА!"/>
      <definedName name="__q6" refersTo="#ССЫЛКА!"/>
      <definedName name="__q7" refersTo="#ССЫЛКА!"/>
      <definedName name="__q8" refersTo="#ССЫЛКА!"/>
      <definedName name="__q9" refersTo="#ССЫЛКА!"/>
      <definedName name="aaaaaaaa" refersTo="#ССЫЛКА!"/>
      <definedName name="aaaaaaaaaaaaaaaaaaa" refersTo="#ССЫЛКА!"/>
      <definedName name="CompOt1" refersTo="#ССЫЛКА!"/>
      <definedName name="Compras1" refersTo="#ССЫЛКА!"/>
      <definedName name="cv" refersTo="#ССЫЛКА!"/>
      <definedName name="E" refersTo="#ССЫЛКА!"/>
      <definedName name="_xlbgnm.FY1" refersTo="#ССЫЛКА!"/>
      <definedName name="ll" refersTo="#ССЫЛКА!"/>
      <definedName name="lllllllllllll" refersTo="#ССЫЛКА!"/>
      <definedName name="lllllllllllllllll" refersTo="#ССЫЛКА!"/>
      <definedName name="llllllllllllllllllllllllllllllll" refersTo="#ССЫЛКА!"/>
      <definedName name="llllllllllllllllllllllllllllllllllll" refersTo="#ССЫЛКА!"/>
      <definedName name="LMKN" refersTo="#ССЫЛКА!"/>
      <definedName name="_xlbgnm.M8" refersTo="#ССЫЛКА!"/>
      <definedName name="_xlbgnm.M9" refersTo="#ССЫЛКА!"/>
      <definedName name="Q"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 name="qq" refersTo="#ССЫЛКА!"/>
      <definedName name="_xlbgnm.qq1" refersTo="#ССЫЛКА!"/>
      <definedName name="qqqqqqqqqqqqqqqq" refersTo="#ССЫЛКА!"/>
      <definedName name="rt" refersTo="#ССЫЛКА!"/>
      <definedName name="_xlbgnm.rt1" refersTo="#ССЫЛКА!"/>
      <definedName name="w" refersTo="#ССЫЛКА!"/>
      <definedName name="_xlbgnm.ww1" refersTo="#ССЫЛКА!"/>
      <definedName name="_xlbgnm.www7" refersTo="#ССЫЛКА!"/>
      <definedName name="wwwwwwww" refersTo="#ССЫЛКА!"/>
      <definedName name="xxxxx" refersTo="#ССЫЛКА!"/>
      <definedName name="xxxxxxxxxxxxxxxx" refersTo="#ССЫЛКА!"/>
      <definedName name="ygthf" refersTo="#ССЫЛКА!"/>
      <definedName name="zw" refersTo="#ССЫЛКА!"/>
      <definedName name="zzzz" refersTo="#ССЫЛКА!"/>
      <definedName name="zzzzzzzzzzzzzzzzz" refersTo="#ССЫЛКА!"/>
      <definedName name="zzzzzzzzzzzzzzzzzzzzzzz" refersTo="#ССЫЛКА!"/>
      <definedName name="в23ё1" refersTo="#ССЫЛКА!"/>
      <definedName name="вв1" refersTo="#ССЫЛКА!"/>
      <definedName name="г" refersTo="#ССЫЛКА!"/>
      <definedName name="гг" refersTo="#ССЫЛКА!"/>
      <definedName name="гш" refersTo="#ССЫЛКА!"/>
      <definedName name="гш1" refersTo="#ССЫЛКА!"/>
      <definedName name="д" refersTo="#ССЫЛКА!"/>
      <definedName name="дд" refersTo="#ССЫЛКА!"/>
      <definedName name="дддд" refersTo="#ССЫЛКА!"/>
      <definedName name="дщ" refersTo="#ССЫЛКА!"/>
      <definedName name="дщ1" refersTo="#ССЫЛКА!"/>
      <definedName name="дщл" refersTo="#ССЫЛКА!"/>
      <definedName name="дщл1" refersTo="#ССЫЛКА!"/>
      <definedName name="е" refersTo="#ССЫЛКА!"/>
      <definedName name="ее" refersTo="#ССЫЛКА!"/>
      <definedName name="еее" refersTo="#ССЫЛКА!"/>
      <definedName name="еееее" refersTo="#ССЫЛКА!"/>
      <definedName name="жж" refersTo="#ССЫЛКА!"/>
      <definedName name="жжж" refersTo="#ССЫЛКА!"/>
      <definedName name="зз" refersTo="#ССЫЛКА!"/>
      <definedName name="зщ" refersTo="#ССЫЛКА!"/>
      <definedName name="ии" refersTo="#ССЫЛКА!"/>
      <definedName name="иипиииии" refersTo="#ССЫЛКА!"/>
      <definedName name="кк" refersTo="#ССЫЛКА!"/>
      <definedName name="ккк" refersTo="#ССЫЛКА!"/>
      <definedName name="лл" refersTo="#ССЫЛКА!"/>
      <definedName name="ллл" refersTo="#ССЫЛКА!"/>
      <definedName name="лллл" refersTo="#ССЫЛКА!"/>
      <definedName name="лщд" refersTo="#ССЫЛКА!"/>
      <definedName name="м" refersTo="#ССЫЛКА!"/>
      <definedName name="м8" refersTo="#ССЫЛКА!"/>
      <definedName name="мм" refersTo="#ССЫЛКА!"/>
      <definedName name="ммм" refersTo="#ССЫЛКА!"/>
      <definedName name="мммм" refersTo="#ССЫЛКА!"/>
      <definedName name="ммммм" refersTo="#ССЫЛКА!"/>
      <definedName name="н" refersTo="#ССЫЛКА!"/>
      <definedName name="нн" refersTo="#ССЫЛКА!"/>
      <definedName name="оо" refersTo="#ССЫЛКА!"/>
      <definedName name="ОХР.ТРУДА" refersTo="#ССЫЛКА!"/>
      <definedName name="прибыль" refersTo="#ССЫЛКА!"/>
      <definedName name="ри" refersTo="#ССЫЛКА!"/>
      <definedName name="ссс" refersTo="#ССЫЛКА!"/>
      <definedName name="уууу" refersTo="#ССЫЛКА!"/>
      <definedName name="фф" refersTo="#ССЫЛКА!"/>
      <definedName name="ццц" refersTo="#ССЫЛКА!"/>
      <definedName name="ч" refersTo="#ССЫЛКА!"/>
      <definedName name="ч22" refersTo="#ССЫЛКА!"/>
      <definedName name="чч" refersTo="#ССЫЛКА!"/>
      <definedName name="ччч" refersTo="#ССЫЛКА!"/>
      <definedName name="ш" refersTo="#ССЫЛКА!"/>
      <definedName name="шлплорыл" refersTo="#ССЫЛКА!"/>
      <definedName name="щщ" refersTo="#ССЫЛКА!"/>
      <definedName name="ььтлдолртот" refersTo="#ССЫЛКА!"/>
      <definedName name="ээ" refersTo="#ССЫЛКА!"/>
    </definedNames>
    <sheetDataSet>
      <sheetData sheetId="0"/>
      <sheetData sheetId="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1.4_2013_июль_октябрь"/>
      <sheetName val="прил 1.4 2014_июль_октяб"/>
      <sheetName val="прил 1.4 ФМЭ"/>
      <sheetName val="прил 1"/>
    </sheetNames>
    <definedNames>
      <definedName name="___M8" refersTo="#ССЫЛКА!" sheetId="2"/>
      <definedName name="___M9" refersTo="#ССЫЛКА!" sheetId="2"/>
      <definedName name="___q11" refersTo="#ССЫЛКА!" sheetId="2"/>
      <definedName name="___q15" refersTo="#ССЫЛКА!" sheetId="2"/>
      <definedName name="___q17" refersTo="#ССЫЛКА!" sheetId="2"/>
      <definedName name="___q2" refersTo="#ССЫЛКА!" sheetId="2"/>
      <definedName name="___q3" refersTo="#ССЫЛКА!" sheetId="2"/>
      <definedName name="___q4" refersTo="#ССЫЛКА!" sheetId="2"/>
      <definedName name="___q5" refersTo="#ССЫЛКА!" sheetId="2"/>
      <definedName name="___q6" refersTo="#ССЫЛКА!" sheetId="2"/>
      <definedName name="___q7" refersTo="#ССЫЛКА!" sheetId="2"/>
      <definedName name="___q8" refersTo="#ССЫЛКА!" sheetId="2"/>
      <definedName name="___q9" refersTo="#ССЫЛКА!" sheetId="2"/>
      <definedName name="__FY1" refersTo="#ССЫЛКА!" sheetId="2"/>
      <definedName name="aaaaaaaaaaaaaaaaaaa" refersTo="#ССЫЛКА!"/>
      <definedName name="ы" refersTo="#ССЫЛКА!"/>
    </definedNames>
    <sheetDataSet>
      <sheetData sheetId="0" refreshError="1"/>
      <sheetData sheetId="1" refreshError="1"/>
      <sheetData sheetId="2"/>
      <sheetData sheetId="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1. свод филиалы"/>
      <sheetName val="1. ИА"/>
      <sheetName val="1. свод ЛЭ"/>
      <sheetName val="БДР"/>
      <sheetName val="прочие доходы"/>
      <sheetName val="ТЭП ТНС утв."/>
      <sheetName val="КПЭ"/>
      <sheetName val="ОНА,ОНО"/>
      <sheetName val="Т6"/>
      <sheetName val="T0"/>
      <sheetName val="Смета2 проект. раб."/>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_FES"/>
      <sheetName val="на 1 тут"/>
      <sheetName val="Лист"/>
      <sheetName val="навигация"/>
      <sheetName val="Т12"/>
      <sheetName val="Т3"/>
      <sheetName val="РБП"/>
      <sheetName val="t_настрой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хема"/>
      <sheetName val="БИ-1-1-П"/>
      <sheetName val="БИ-1-2-П"/>
      <sheetName val="БИ-2-3-П"/>
      <sheetName val="БИ-2-4-П"/>
      <sheetName val="БИ-2-5-П"/>
      <sheetName val="БИ-2-6-П"/>
      <sheetName val="БИ-2-7-П"/>
      <sheetName val="БИ-2-8-П"/>
      <sheetName val="БИ-2-9-П"/>
      <sheetName val="справочник"/>
      <sheetName val="методика"/>
      <sheetName val="Бюджетные формы.Инвестиции v.2"/>
      <sheetName val="FES"/>
      <sheetName val="на 1 тут"/>
      <sheetName val="5"/>
      <sheetName val="7"/>
      <sheetName val="12_1"/>
      <sheetName val="Восстановл_Лист30"/>
      <sheetName val="Восстановл_Лист13"/>
      <sheetName val="Восстановл_Лист8"/>
      <sheetName val="Восстановл_Лист3"/>
      <sheetName val="Восстановл_Лист12"/>
      <sheetName val="Восстановл_Лист23"/>
      <sheetName val="Восстановл_Лист32"/>
      <sheetName val="Восстановл_Лист29"/>
      <sheetName val="Восстановл_Лист5"/>
      <sheetName val="Восстановл_Лист21"/>
      <sheetName val="Восстановл_Лист10"/>
      <sheetName val="Восстановл_Лист4"/>
      <sheetName val="Восстановл_Лист9"/>
      <sheetName val="Восстановл_Лист6"/>
      <sheetName val="Восстановл_Лист2"/>
      <sheetName val="Восстановл_Лист27"/>
      <sheetName val="Восстановл_Лист14"/>
      <sheetName val="Восстановл_Лист15"/>
      <sheetName val="Восстановл_Лист16"/>
      <sheetName val="Восстановл_Лист7"/>
      <sheetName val="Восстановл_Лист17"/>
      <sheetName val="Восстановл_Лист35"/>
      <sheetName val="Восстановл_Лист31"/>
      <sheetName val="Бюджетные_формы_Инвестиции_v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35">
          <cell r="L135" t="str">
            <v>321.0102.12.2</v>
          </cell>
        </row>
        <row r="136">
          <cell r="L136" t="str">
            <v>321.0102.12.3</v>
          </cell>
        </row>
        <row r="137">
          <cell r="L137" t="str">
            <v>321.0102.12.4</v>
          </cell>
        </row>
        <row r="138">
          <cell r="L138" t="str">
            <v>321.0102.20</v>
          </cell>
        </row>
        <row r="139">
          <cell r="L139" t="str">
            <v>321.0103.00</v>
          </cell>
        </row>
        <row r="140">
          <cell r="L140" t="str">
            <v>321.0104.00</v>
          </cell>
        </row>
        <row r="141">
          <cell r="L141" t="str">
            <v>321.0104.10</v>
          </cell>
        </row>
        <row r="142">
          <cell r="L142" t="str">
            <v>321.0104.11</v>
          </cell>
        </row>
        <row r="143">
          <cell r="L143" t="str">
            <v>321.0104.12</v>
          </cell>
        </row>
        <row r="144">
          <cell r="L144" t="str">
            <v>321.0104.13</v>
          </cell>
        </row>
        <row r="145">
          <cell r="L145" t="str">
            <v>321.0104.20</v>
          </cell>
        </row>
        <row r="146">
          <cell r="L146" t="str">
            <v>321.0105.00</v>
          </cell>
        </row>
        <row r="147">
          <cell r="L147" t="str">
            <v>321.0106.00</v>
          </cell>
        </row>
        <row r="150">
          <cell r="L150" t="str">
            <v>322.0110.00</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регламент"/>
      <sheetName val="задания"/>
      <sheetName val="БИ-1-1-П"/>
      <sheetName val="БИ-2-2-П"/>
      <sheetName val="БИ-2-3-П"/>
      <sheetName val="БИ-2-4-П"/>
      <sheetName val="БИ-2-5-П"/>
      <sheetName val="БИ-2-6-П"/>
      <sheetName val="БИ-2-7-П"/>
      <sheetName val="БИ-2-8-П"/>
      <sheetName val="справочник"/>
      <sheetName val="Баланс"/>
      <sheetName val="Макр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7">
          <cell r="L7" t="str">
            <v>300.0001.200</v>
          </cell>
        </row>
        <row r="9">
          <cell r="L9" t="str">
            <v>300.0001.300</v>
          </cell>
        </row>
        <row r="10">
          <cell r="L10" t="str">
            <v>300.0002.000</v>
          </cell>
        </row>
        <row r="15">
          <cell r="L15" t="str">
            <v>300.0002.500</v>
          </cell>
        </row>
        <row r="20">
          <cell r="L20" t="str">
            <v>311.1101.00</v>
          </cell>
        </row>
        <row r="21">
          <cell r="L21" t="str">
            <v>311.1102.01</v>
          </cell>
        </row>
        <row r="23">
          <cell r="L23" t="str">
            <v>311.1102.11</v>
          </cell>
        </row>
        <row r="24">
          <cell r="L24" t="str">
            <v>311.1102.11.1</v>
          </cell>
        </row>
        <row r="25">
          <cell r="L25" t="str">
            <v>311.1102.11.2</v>
          </cell>
        </row>
        <row r="26">
          <cell r="L26" t="str">
            <v>311.1102.11.3</v>
          </cell>
        </row>
        <row r="27">
          <cell r="L27" t="str">
            <v>311.1102.11.4</v>
          </cell>
        </row>
        <row r="29">
          <cell r="L29" t="str">
            <v>311.1102.12.1</v>
          </cell>
        </row>
        <row r="31">
          <cell r="L31" t="str">
            <v>311.1102.12.3</v>
          </cell>
        </row>
        <row r="32">
          <cell r="L32" t="str">
            <v>311.1102.12.4</v>
          </cell>
        </row>
        <row r="37">
          <cell r="L37" t="str">
            <v>311.1104.20</v>
          </cell>
        </row>
        <row r="42">
          <cell r="L42" t="str">
            <v>311.2101.00</v>
          </cell>
        </row>
        <row r="43">
          <cell r="L43" t="str">
            <v>311.2102.01</v>
          </cell>
        </row>
        <row r="45">
          <cell r="L45" t="str">
            <v>311.2102.11</v>
          </cell>
        </row>
        <row r="46">
          <cell r="L46" t="str">
            <v>311.2102.11.1</v>
          </cell>
        </row>
        <row r="47">
          <cell r="L47" t="str">
            <v>311.2102.11.2</v>
          </cell>
        </row>
        <row r="48">
          <cell r="L48" t="str">
            <v>311.2102.11.3</v>
          </cell>
        </row>
        <row r="49">
          <cell r="L49" t="str">
            <v>311.2102.11.4</v>
          </cell>
        </row>
        <row r="50">
          <cell r="L50" t="str">
            <v>311.2102.12</v>
          </cell>
        </row>
        <row r="51">
          <cell r="L51" t="str">
            <v>311.2102.12.1</v>
          </cell>
        </row>
        <row r="59">
          <cell r="L59" t="str">
            <v>311.2104.20</v>
          </cell>
        </row>
      </sheetData>
      <sheetData sheetId="12" refreshError="1"/>
      <sheetData sheetId="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РРЭ Объемы"/>
      <sheetName val="Цены за точку"/>
      <sheetName val="Лист2"/>
      <sheetName val="Лист2_филиалы"/>
      <sheetName val="Переток 110-35-10"/>
      <sheetName val="Лист2_С перетоком"/>
      <sheetName val="Лист2_СПб"/>
      <sheetName val="Лист2_ЛО"/>
      <sheetName val="2010-2015"/>
      <sheetName val="2010-2015 СПб"/>
      <sheetName val="2010-2015 ЛО"/>
      <sheetName val="2010-2015_и"/>
      <sheetName val="2010-2015 СПб_и"/>
      <sheetName val="2010-2015 ЛО_и"/>
      <sheetName val="2010-2015_д"/>
      <sheetName val="2010-2015 СПб_д"/>
      <sheetName val="2010-2015 ЛО_д"/>
      <sheetName val="Свод_ЛЭ"/>
      <sheetName val="Лист3"/>
    </sheetNames>
    <sheetDataSet>
      <sheetData sheetId="0" refreshError="1"/>
      <sheetData sheetId="1" refreshError="1"/>
      <sheetData sheetId="2">
        <row r="9">
          <cell r="C9">
            <v>22.66</v>
          </cell>
          <cell r="D9">
            <v>111</v>
          </cell>
          <cell r="E9">
            <v>390</v>
          </cell>
          <cell r="F9">
            <v>103</v>
          </cell>
          <cell r="G9">
            <v>25</v>
          </cell>
        </row>
        <row r="10">
          <cell r="C10">
            <v>22.16</v>
          </cell>
          <cell r="D10">
            <v>48</v>
          </cell>
          <cell r="E10">
            <v>180</v>
          </cell>
          <cell r="F10">
            <v>94</v>
          </cell>
          <cell r="G10">
            <v>25</v>
          </cell>
        </row>
        <row r="11">
          <cell r="C11">
            <v>21.16</v>
          </cell>
          <cell r="D11">
            <v>7.5</v>
          </cell>
          <cell r="E11">
            <v>37</v>
          </cell>
          <cell r="F11">
            <v>76</v>
          </cell>
          <cell r="G11">
            <v>25</v>
          </cell>
        </row>
        <row r="12">
          <cell r="C12">
            <v>21.16</v>
          </cell>
          <cell r="D12">
            <v>9</v>
          </cell>
          <cell r="E12">
            <v>11.5</v>
          </cell>
          <cell r="F12">
            <v>58</v>
          </cell>
          <cell r="G12">
            <v>25</v>
          </cell>
        </row>
        <row r="14">
          <cell r="D14">
            <v>10</v>
          </cell>
          <cell r="E14">
            <v>50</v>
          </cell>
        </row>
        <row r="15">
          <cell r="D15">
            <v>3</v>
          </cell>
          <cell r="E15">
            <v>5</v>
          </cell>
        </row>
        <row r="16">
          <cell r="C16">
            <v>0</v>
          </cell>
          <cell r="D16">
            <v>2</v>
          </cell>
          <cell r="E16">
            <v>3</v>
          </cell>
          <cell r="F16">
            <v>0</v>
          </cell>
          <cell r="G16">
            <v>0</v>
          </cell>
        </row>
        <row r="31">
          <cell r="F31">
            <v>18</v>
          </cell>
        </row>
        <row r="32">
          <cell r="F32">
            <v>0</v>
          </cell>
        </row>
        <row r="39">
          <cell r="C39">
            <v>2.5</v>
          </cell>
          <cell r="D39">
            <v>8.16</v>
          </cell>
          <cell r="E39">
            <v>12</v>
          </cell>
          <cell r="F39">
            <v>33</v>
          </cell>
          <cell r="G39">
            <v>468</v>
          </cell>
          <cell r="I39">
            <v>468</v>
          </cell>
          <cell r="K39">
            <v>25</v>
          </cell>
          <cell r="N39">
            <v>1</v>
          </cell>
        </row>
        <row r="40">
          <cell r="C40">
            <v>2</v>
          </cell>
          <cell r="D40">
            <v>8.16</v>
          </cell>
          <cell r="E40">
            <v>12</v>
          </cell>
          <cell r="F40">
            <v>33</v>
          </cell>
          <cell r="G40">
            <v>195</v>
          </cell>
          <cell r="I40">
            <v>195</v>
          </cell>
          <cell r="K40">
            <v>25</v>
          </cell>
          <cell r="N40">
            <v>1</v>
          </cell>
        </row>
        <row r="41">
          <cell r="C41">
            <v>1</v>
          </cell>
          <cell r="D41">
            <v>8.16</v>
          </cell>
          <cell r="E41">
            <v>12</v>
          </cell>
          <cell r="F41">
            <v>13</v>
          </cell>
          <cell r="G41">
            <v>105</v>
          </cell>
          <cell r="H41">
            <v>18</v>
          </cell>
          <cell r="I41">
            <v>105</v>
          </cell>
          <cell r="K41">
            <v>25</v>
          </cell>
          <cell r="N41">
            <v>0.3</v>
          </cell>
        </row>
        <row r="42">
          <cell r="C42">
            <v>1</v>
          </cell>
          <cell r="D42">
            <v>1</v>
          </cell>
          <cell r="E42">
            <v>2</v>
          </cell>
          <cell r="F42">
            <v>13</v>
          </cell>
          <cell r="G42">
            <v>7.5</v>
          </cell>
          <cell r="K42">
            <v>25</v>
          </cell>
          <cell r="N42">
            <v>1</v>
          </cell>
        </row>
        <row r="43">
          <cell r="F43">
            <v>27.5</v>
          </cell>
          <cell r="G43">
            <v>7.5</v>
          </cell>
          <cell r="K43">
            <v>25</v>
          </cell>
        </row>
        <row r="44">
          <cell r="F44">
            <v>8</v>
          </cell>
        </row>
        <row r="45">
          <cell r="F45">
            <v>6</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группировка_ИТОГ"/>
      <sheetName val="Консолидация"/>
      <sheetName val="СВОД"/>
      <sheetName val="СПб"/>
      <sheetName val="ЛО"/>
      <sheetName val="Характеристика "/>
      <sheetName val="НЗС 14.11.2011"/>
      <sheetName val="Основные фонды"/>
      <sheetName val="тарифы"/>
      <sheetName val="анализ 2012 год"/>
      <sheetName val="ИТОГИ"/>
      <sheetName val="Критерии СПб"/>
      <sheetName val="транспорт и оборуд"/>
      <sheetName val="Критерии ЛО"/>
    </sheetNames>
    <sheetDataSet>
      <sheetData sheetId="0"/>
      <sheetData sheetId="1">
        <row r="92">
          <cell r="L92">
            <v>745234.30993588152</v>
          </cell>
        </row>
      </sheetData>
      <sheetData sheetId="2">
        <row r="119">
          <cell r="DW119">
            <v>1272898.1457705745</v>
          </cell>
        </row>
      </sheetData>
      <sheetData sheetId="3">
        <row r="120">
          <cell r="DW120">
            <v>1159902.3687383207</v>
          </cell>
        </row>
      </sheetData>
      <sheetData sheetId="4">
        <row r="128">
          <cell r="DW128">
            <v>112995.77703225375</v>
          </cell>
        </row>
      </sheetData>
      <sheetData sheetId="5"/>
      <sheetData sheetId="6"/>
      <sheetData sheetId="7"/>
      <sheetData sheetId="8"/>
      <sheetData sheetId="9"/>
      <sheetData sheetId="10"/>
      <sheetData sheetId="11"/>
      <sheetData sheetId="12"/>
      <sheetData sheetId="1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перекрестка"/>
      <sheetName val="16"/>
      <sheetName val="18.2"/>
      <sheetName val="4"/>
      <sheetName val="6"/>
      <sheetName val="15"/>
      <sheetName val="17.1"/>
      <sheetName val="2.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шаблон для R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FES"/>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Электроэн 4кв"/>
      <sheetName val="Вода 4кв"/>
      <sheetName val="Тепло 4кв"/>
      <sheetName val="ДПН внутр"/>
      <sheetName val="ДПН АРМ"/>
      <sheetName val="_x0018_O_x0000__x0000__x0000_"/>
      <sheetName val=""/>
      <sheetName val="Control"/>
      <sheetName val="Приток"/>
      <sheetName val="Отток"/>
      <sheetName val="Списки"/>
      <sheetName val="FST5"/>
      <sheetName val="TSheet"/>
      <sheetName val="Титульный"/>
      <sheetName val="3"/>
      <sheetName val="5"/>
      <sheetName val="P2.2"/>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s>
    <sheetDataSet>
      <sheetData sheetId="0" refreshError="1"/>
      <sheetData sheetId="1" refreshError="1"/>
      <sheetData sheetId="2" refreshError="1">
        <row r="2">
          <cell r="A2" t="str">
            <v>ТЭС-1</v>
          </cell>
        </row>
        <row r="3">
          <cell r="A3" t="str">
            <v>ТЭС-2</v>
          </cell>
        </row>
        <row r="16">
          <cell r="A16" t="str">
            <v>Котельная - 1</v>
          </cell>
        </row>
        <row r="17">
          <cell r="A17" t="str">
            <v>Котельная - 2</v>
          </cell>
        </row>
      </sheetData>
      <sheetData sheetId="3" refreshError="1">
        <row r="2">
          <cell r="A2" t="str">
            <v>ТЭС-1</v>
          </cell>
        </row>
        <row r="4">
          <cell r="E4" t="str">
            <v>ТЭС-1</v>
          </cell>
          <cell r="G4" t="str">
            <v>ТЭС-2</v>
          </cell>
          <cell r="J4" t="str">
            <v>ГЭС-1</v>
          </cell>
          <cell r="L4" t="str">
            <v>ГЭС-2</v>
          </cell>
        </row>
        <row r="8">
          <cell r="C8">
            <v>0</v>
          </cell>
          <cell r="D8">
            <v>0</v>
          </cell>
        </row>
        <row r="9">
          <cell r="C9">
            <v>0</v>
          </cell>
          <cell r="D9">
            <v>0</v>
          </cell>
        </row>
        <row r="10">
          <cell r="C10">
            <v>0</v>
          </cell>
          <cell r="D10">
            <v>0</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2">
          <cell r="A2" t="str">
            <v>ТЭС-1</v>
          </cell>
        </row>
        <row r="4">
          <cell r="E4" t="str">
            <v>ТЭС-1</v>
          </cell>
          <cell r="G4" t="str">
            <v>ТЭС-2</v>
          </cell>
          <cell r="J4" t="str">
            <v>ГЭС-1</v>
          </cell>
          <cell r="L4" t="str">
            <v>ГЭС-2</v>
          </cell>
        </row>
        <row r="8">
          <cell r="C8">
            <v>0</v>
          </cell>
          <cell r="D8">
            <v>0</v>
          </cell>
          <cell r="E8">
            <v>0</v>
          </cell>
          <cell r="F8">
            <v>0</v>
          </cell>
          <cell r="G8">
            <v>0</v>
          </cell>
          <cell r="H8">
            <v>0</v>
          </cell>
          <cell r="I8" t="str">
            <v>Добавить столбцы</v>
          </cell>
          <cell r="J8">
            <v>0</v>
          </cell>
          <cell r="K8">
            <v>0</v>
          </cell>
          <cell r="L8">
            <v>0</v>
          </cell>
        </row>
        <row r="9">
          <cell r="C9">
            <v>0</v>
          </cell>
          <cell r="D9">
            <v>0</v>
          </cell>
          <cell r="E9">
            <v>0</v>
          </cell>
          <cell r="F9">
            <v>0</v>
          </cell>
          <cell r="G9">
            <v>0</v>
          </cell>
          <cell r="H9">
            <v>0</v>
          </cell>
          <cell r="I9">
            <v>0</v>
          </cell>
          <cell r="J9">
            <v>0</v>
          </cell>
          <cell r="K9">
            <v>0</v>
          </cell>
          <cell r="L9">
            <v>0</v>
          </cell>
        </row>
        <row r="10">
          <cell r="C10">
            <v>0</v>
          </cell>
          <cell r="D10">
            <v>0</v>
          </cell>
          <cell r="E10">
            <v>0</v>
          </cell>
          <cell r="F10">
            <v>0</v>
          </cell>
          <cell r="G10">
            <v>0</v>
          </cell>
          <cell r="H10">
            <v>0</v>
          </cell>
          <cell r="I10">
            <v>0</v>
          </cell>
          <cell r="J10">
            <v>0</v>
          </cell>
          <cell r="K10">
            <v>0</v>
          </cell>
          <cell r="L10">
            <v>0</v>
          </cell>
        </row>
        <row r="11">
          <cell r="C11">
            <v>0</v>
          </cell>
          <cell r="D11">
            <v>0</v>
          </cell>
          <cell r="E11">
            <v>0</v>
          </cell>
          <cell r="F11">
            <v>0</v>
          </cell>
          <cell r="G11">
            <v>0</v>
          </cell>
          <cell r="H11">
            <v>0</v>
          </cell>
          <cell r="I11">
            <v>0</v>
          </cell>
          <cell r="J11">
            <v>0</v>
          </cell>
          <cell r="K11">
            <v>0</v>
          </cell>
          <cell r="L11">
            <v>0</v>
          </cell>
        </row>
        <row r="13">
          <cell r="C13">
            <v>0</v>
          </cell>
          <cell r="D13">
            <v>0</v>
          </cell>
          <cell r="E13">
            <v>0</v>
          </cell>
          <cell r="F13">
            <v>0</v>
          </cell>
          <cell r="G13">
            <v>0</v>
          </cell>
          <cell r="H13">
            <v>0</v>
          </cell>
          <cell r="I13">
            <v>0</v>
          </cell>
          <cell r="J13">
            <v>0</v>
          </cell>
          <cell r="K13">
            <v>0</v>
          </cell>
          <cell r="L13">
            <v>0</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row>
        <row r="17">
          <cell r="C17">
            <v>0</v>
          </cell>
          <cell r="D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K19" t="e">
            <v>#NAME?</v>
          </cell>
          <cell r="L19" t="e">
            <v>#NAME?</v>
          </cell>
        </row>
      </sheetData>
      <sheetData sheetId="5" refreshError="1">
        <row r="2">
          <cell r="A2" t="str">
            <v>ТЭС-1</v>
          </cell>
        </row>
        <row r="11">
          <cell r="D11">
            <v>0</v>
          </cell>
          <cell r="E11">
            <v>0</v>
          </cell>
          <cell r="F11">
            <v>0</v>
          </cell>
          <cell r="G11">
            <v>0</v>
          </cell>
          <cell r="H11">
            <v>0</v>
          </cell>
          <cell r="I11" t="str">
            <v>-</v>
          </cell>
          <cell r="J11">
            <v>0</v>
          </cell>
          <cell r="K11" t="e">
            <v>#NAME?</v>
          </cell>
          <cell r="L11">
            <v>0</v>
          </cell>
          <cell r="M11" t="e">
            <v>#NAME?</v>
          </cell>
          <cell r="N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D16">
            <v>0</v>
          </cell>
          <cell r="E16">
            <v>0</v>
          </cell>
          <cell r="F16">
            <v>0</v>
          </cell>
          <cell r="G16">
            <v>0</v>
          </cell>
          <cell r="H16">
            <v>0</v>
          </cell>
          <cell r="I16">
            <v>0</v>
          </cell>
          <cell r="J16">
            <v>0</v>
          </cell>
          <cell r="K16">
            <v>0</v>
          </cell>
          <cell r="L16">
            <v>0</v>
          </cell>
          <cell r="M16">
            <v>0</v>
          </cell>
          <cell r="N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Котельная - 1</v>
          </cell>
          <cell r="D20">
            <v>0</v>
          </cell>
          <cell r="E20">
            <v>0</v>
          </cell>
          <cell r="F20">
            <v>0</v>
          </cell>
          <cell r="G20">
            <v>0</v>
          </cell>
          <cell r="H20">
            <v>0</v>
          </cell>
          <cell r="I20">
            <v>0</v>
          </cell>
          <cell r="J20">
            <v>0</v>
          </cell>
          <cell r="K20" t="e">
            <v>#NAME?</v>
          </cell>
          <cell r="L20">
            <v>0</v>
          </cell>
          <cell r="M20" t="e">
            <v>#NAME?</v>
          </cell>
          <cell r="N20">
            <v>0</v>
          </cell>
          <cell r="O20" t="str">
            <v>-</v>
          </cell>
        </row>
        <row r="21">
          <cell r="B21" t="str">
            <v>Котельная - 2</v>
          </cell>
          <cell r="D21">
            <v>0</v>
          </cell>
          <cell r="F21">
            <v>0</v>
          </cell>
          <cell r="L21">
            <v>0</v>
          </cell>
          <cell r="N21">
            <v>0</v>
          </cell>
        </row>
        <row r="22">
          <cell r="B22" t="str">
            <v>Котельная - 2</v>
          </cell>
          <cell r="D22">
            <v>0</v>
          </cell>
          <cell r="E22">
            <v>0</v>
          </cell>
          <cell r="F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Электробойлерная - 1</v>
          </cell>
          <cell r="D26">
            <v>0</v>
          </cell>
          <cell r="F26">
            <v>0</v>
          </cell>
          <cell r="G26">
            <v>0</v>
          </cell>
          <cell r="H26">
            <v>0</v>
          </cell>
          <cell r="I26" t="str">
            <v>-</v>
          </cell>
          <cell r="J26">
            <v>0</v>
          </cell>
          <cell r="L26">
            <v>0</v>
          </cell>
          <cell r="M26">
            <v>0</v>
          </cell>
          <cell r="N26">
            <v>0</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СЦТ - 1</v>
          </cell>
          <cell r="D31">
            <v>0</v>
          </cell>
          <cell r="E31">
            <v>0</v>
          </cell>
          <cell r="F31">
            <v>0</v>
          </cell>
          <cell r="G31">
            <v>0</v>
          </cell>
          <cell r="L31">
            <v>0</v>
          </cell>
          <cell r="M31" t="e">
            <v>#NAME?</v>
          </cell>
          <cell r="N31">
            <v>0</v>
          </cell>
          <cell r="O31">
            <v>0</v>
          </cell>
          <cell r="P31">
            <v>0</v>
          </cell>
        </row>
        <row r="32">
          <cell r="B32" t="str">
            <v>СЦТ - 2</v>
          </cell>
          <cell r="D32">
            <v>0</v>
          </cell>
          <cell r="E32">
            <v>0</v>
          </cell>
          <cell r="F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2">
          <cell r="A2" t="str">
            <v>ТЭС-1</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8">
          <cell r="E18">
            <v>0</v>
          </cell>
          <cell r="F18">
            <v>0</v>
          </cell>
          <cell r="G18">
            <v>0</v>
          </cell>
          <cell r="H18">
            <v>0</v>
          </cell>
          <cell r="I18">
            <v>0</v>
          </cell>
          <cell r="J18">
            <v>0</v>
          </cell>
          <cell r="K18">
            <v>0</v>
          </cell>
          <cell r="L18">
            <v>0</v>
          </cell>
        </row>
        <row r="19">
          <cell r="K19" t="e">
            <v>#NAME?</v>
          </cell>
          <cell r="L19" t="e">
            <v>#NAME?</v>
          </cell>
        </row>
        <row r="20">
          <cell r="E20">
            <v>0</v>
          </cell>
          <cell r="F20">
            <v>0</v>
          </cell>
          <cell r="G20">
            <v>0</v>
          </cell>
          <cell r="H20">
            <v>0</v>
          </cell>
          <cell r="J20">
            <v>0</v>
          </cell>
          <cell r="K20">
            <v>0</v>
          </cell>
          <cell r="L20">
            <v>0</v>
          </cell>
        </row>
        <row r="21">
          <cell r="F21">
            <v>0</v>
          </cell>
          <cell r="L21">
            <v>0</v>
          </cell>
        </row>
        <row r="24">
          <cell r="E24">
            <v>0</v>
          </cell>
          <cell r="F24">
            <v>0</v>
          </cell>
          <cell r="G24">
            <v>0</v>
          </cell>
          <cell r="H24">
            <v>0</v>
          </cell>
          <cell r="I24">
            <v>0</v>
          </cell>
          <cell r="J24">
            <v>0</v>
          </cell>
          <cell r="K24">
            <v>0</v>
          </cell>
          <cell r="L24">
            <v>0</v>
          </cell>
        </row>
        <row r="26">
          <cell r="E26">
            <v>0</v>
          </cell>
          <cell r="F26">
            <v>0</v>
          </cell>
          <cell r="G26">
            <v>0</v>
          </cell>
          <cell r="H26">
            <v>0</v>
          </cell>
          <cell r="I26">
            <v>0</v>
          </cell>
          <cell r="J26">
            <v>0</v>
          </cell>
          <cell r="K26">
            <v>0</v>
          </cell>
          <cell r="L26">
            <v>0</v>
          </cell>
        </row>
        <row r="27">
          <cell r="E27">
            <v>0</v>
          </cell>
          <cell r="F27">
            <v>0</v>
          </cell>
          <cell r="G27">
            <v>0</v>
          </cell>
          <cell r="H27">
            <v>0</v>
          </cell>
          <cell r="J27">
            <v>0</v>
          </cell>
          <cell r="K27">
            <v>0</v>
          </cell>
          <cell r="L27">
            <v>0</v>
          </cell>
        </row>
        <row r="28">
          <cell r="E28">
            <v>0</v>
          </cell>
          <cell r="F28">
            <v>0</v>
          </cell>
          <cell r="G28">
            <v>0</v>
          </cell>
          <cell r="H28">
            <v>0</v>
          </cell>
          <cell r="J28">
            <v>0</v>
          </cell>
          <cell r="K28" t="e">
            <v>#NAME?</v>
          </cell>
          <cell r="L28">
            <v>0</v>
          </cell>
        </row>
        <row r="29">
          <cell r="F29">
            <v>0</v>
          </cell>
          <cell r="G29">
            <v>0</v>
          </cell>
          <cell r="H29">
            <v>0</v>
          </cell>
          <cell r="J29">
            <v>0</v>
          </cell>
          <cell r="K29" t="e">
            <v>#NAME?</v>
          </cell>
          <cell r="L29" t="e">
            <v>#NAME?</v>
          </cell>
        </row>
        <row r="30">
          <cell r="F30">
            <v>0</v>
          </cell>
        </row>
        <row r="31">
          <cell r="E31">
            <v>0</v>
          </cell>
          <cell r="F31">
            <v>0</v>
          </cell>
          <cell r="G31">
            <v>0</v>
          </cell>
          <cell r="L31">
            <v>0</v>
          </cell>
        </row>
      </sheetData>
      <sheetData sheetId="7" refreshError="1">
        <row r="2">
          <cell r="A2" t="str">
            <v>ТЭС-1</v>
          </cell>
        </row>
        <row r="8">
          <cell r="C8">
            <v>0</v>
          </cell>
          <cell r="E8">
            <v>0</v>
          </cell>
          <cell r="F8">
            <v>0</v>
          </cell>
          <cell r="G8">
            <v>0</v>
          </cell>
          <cell r="H8">
            <v>0</v>
          </cell>
          <cell r="I8" t="str">
            <v>Добавить столбцы</v>
          </cell>
          <cell r="J8">
            <v>0</v>
          </cell>
          <cell r="K8">
            <v>0</v>
          </cell>
          <cell r="L8">
            <v>0</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row>
        <row r="12">
          <cell r="C12" t="str">
            <v>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B15" t="str">
            <v>ТЭС-2</v>
          </cell>
          <cell r="C15">
            <v>0</v>
          </cell>
          <cell r="E15">
            <v>0</v>
          </cell>
          <cell r="F15">
            <v>0</v>
          </cell>
          <cell r="G15">
            <v>0</v>
          </cell>
          <cell r="H15">
            <v>0</v>
          </cell>
          <cell r="I15">
            <v>0</v>
          </cell>
          <cell r="J15">
            <v>0</v>
          </cell>
          <cell r="K15" t="e">
            <v>#NAME?</v>
          </cell>
          <cell r="L15" t="e">
            <v>#NAME?</v>
          </cell>
          <cell r="M15" t="e">
            <v>#NAME?</v>
          </cell>
          <cell r="N15">
            <v>0</v>
          </cell>
        </row>
        <row r="16">
          <cell r="C16" t="str">
            <v>Добавить строки</v>
          </cell>
          <cell r="E16">
            <v>0</v>
          </cell>
          <cell r="F16">
            <v>0</v>
          </cell>
          <cell r="G16">
            <v>0</v>
          </cell>
          <cell r="H16">
            <v>0</v>
          </cell>
          <cell r="I16">
            <v>0</v>
          </cell>
          <cell r="J16">
            <v>0</v>
          </cell>
          <cell r="K16">
            <v>0</v>
          </cell>
          <cell r="L16">
            <v>0</v>
          </cell>
          <cell r="M16">
            <v>0</v>
          </cell>
          <cell r="N16">
            <v>0</v>
          </cell>
        </row>
        <row r="17">
          <cell r="A17" t="str">
            <v>Добавить строки</v>
          </cell>
          <cell r="C17">
            <v>0</v>
          </cell>
        </row>
        <row r="18">
          <cell r="A18" t="str">
            <v>Котельная - 1</v>
          </cell>
          <cell r="B18" t="str">
            <v>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Котельная - 1</v>
          </cell>
          <cell r="C19" t="str">
            <v>Газ</v>
          </cell>
          <cell r="E19">
            <v>0</v>
          </cell>
          <cell r="K19" t="e">
            <v>#NAME?</v>
          </cell>
          <cell r="L19" t="e">
            <v>#NAME?</v>
          </cell>
          <cell r="M19" t="e">
            <v>#NAME?</v>
          </cell>
          <cell r="N19">
            <v>0</v>
          </cell>
        </row>
        <row r="20">
          <cell r="B20" t="str">
            <v>Котельная - 1</v>
          </cell>
          <cell r="E20">
            <v>0</v>
          </cell>
          <cell r="F20">
            <v>0</v>
          </cell>
          <cell r="G20">
            <v>0</v>
          </cell>
          <cell r="H20">
            <v>0</v>
          </cell>
          <cell r="I20">
            <v>0</v>
          </cell>
          <cell r="J20">
            <v>0</v>
          </cell>
          <cell r="K20" t="e">
            <v>#NAME?</v>
          </cell>
          <cell r="L20" t="e">
            <v>#NAME?</v>
          </cell>
          <cell r="M20" t="e">
            <v>#NAME?</v>
          </cell>
          <cell r="N20">
            <v>0</v>
          </cell>
          <cell r="O20" t="str">
            <v>-</v>
          </cell>
        </row>
        <row r="21">
          <cell r="B21" t="str">
            <v>Котельная - 2</v>
          </cell>
          <cell r="C21" t="str">
            <v>Добавить строки</v>
          </cell>
          <cell r="F21">
            <v>0</v>
          </cell>
          <cell r="L21">
            <v>0</v>
          </cell>
          <cell r="N21">
            <v>0</v>
          </cell>
        </row>
        <row r="22">
          <cell r="A22" t="str">
            <v>Котельная - 2</v>
          </cell>
          <cell r="B22" t="str">
            <v>Котельная - 2</v>
          </cell>
          <cell r="C22" t="str">
            <v>Мазут</v>
          </cell>
          <cell r="E22">
            <v>0</v>
          </cell>
          <cell r="F22">
            <v>0</v>
          </cell>
          <cell r="K22" t="e">
            <v>#NAME?</v>
          </cell>
          <cell r="L22" t="e">
            <v>#NAME?</v>
          </cell>
          <cell r="M22" t="e">
            <v>#NAME?</v>
          </cell>
          <cell r="N22">
            <v>0</v>
          </cell>
        </row>
        <row r="23">
          <cell r="B23" t="str">
            <v>Котельная - 2</v>
          </cell>
          <cell r="C23" t="str">
            <v>Газ</v>
          </cell>
          <cell r="E23">
            <v>0</v>
          </cell>
          <cell r="K23" t="e">
            <v>#NAME?</v>
          </cell>
          <cell r="L23" t="e">
            <v>#NAME?</v>
          </cell>
          <cell r="M23" t="e">
            <v>#NAME?</v>
          </cell>
          <cell r="N23">
            <v>0</v>
          </cell>
        </row>
        <row r="24">
          <cell r="B24" t="str">
            <v>Котельная - 2</v>
          </cell>
          <cell r="E24">
            <v>0</v>
          </cell>
          <cell r="F24">
            <v>0</v>
          </cell>
          <cell r="G24">
            <v>0</v>
          </cell>
          <cell r="H24">
            <v>0</v>
          </cell>
          <cell r="I24">
            <v>0</v>
          </cell>
          <cell r="J24">
            <v>0</v>
          </cell>
          <cell r="K24" t="e">
            <v>#NAME?</v>
          </cell>
          <cell r="L24" t="e">
            <v>#NAME?</v>
          </cell>
          <cell r="M24" t="e">
            <v>#NAME?</v>
          </cell>
          <cell r="N24">
            <v>0</v>
          </cell>
          <cell r="O24">
            <v>0</v>
          </cell>
          <cell r="P24">
            <v>0</v>
          </cell>
        </row>
        <row r="25">
          <cell r="C25" t="str">
            <v>Добавить строки</v>
          </cell>
        </row>
        <row r="26">
          <cell r="B26" t="str">
            <v>Электробойлерная - 1</v>
          </cell>
          <cell r="F26">
            <v>0</v>
          </cell>
          <cell r="G26">
            <v>0</v>
          </cell>
          <cell r="H26">
            <v>0</v>
          </cell>
          <cell r="I26" t="str">
            <v>-</v>
          </cell>
          <cell r="J26">
            <v>0</v>
          </cell>
          <cell r="L26">
            <v>0</v>
          </cell>
          <cell r="M26">
            <v>0</v>
          </cell>
          <cell r="N26">
            <v>0</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E29">
            <v>0</v>
          </cell>
          <cell r="F29">
            <v>0</v>
          </cell>
          <cell r="G29">
            <v>0</v>
          </cell>
          <cell r="H29">
            <v>0</v>
          </cell>
          <cell r="I29">
            <v>0</v>
          </cell>
          <cell r="J29">
            <v>0</v>
          </cell>
          <cell r="K29" t="e">
            <v>#NAME?</v>
          </cell>
          <cell r="L29" t="e">
            <v>#NAME?</v>
          </cell>
          <cell r="M29" t="e">
            <v>#NAME?</v>
          </cell>
          <cell r="N29">
            <v>0</v>
          </cell>
          <cell r="O29">
            <v>0</v>
          </cell>
          <cell r="P29">
            <v>0</v>
          </cell>
        </row>
        <row r="30">
          <cell r="C30" t="str">
            <v>Добавить строки</v>
          </cell>
          <cell r="I30">
            <v>0</v>
          </cell>
        </row>
        <row r="31">
          <cell r="B31" t="str">
            <v>СЦТ - 1</v>
          </cell>
          <cell r="C31" t="str">
            <v>Итого</v>
          </cell>
          <cell r="D31">
            <v>0</v>
          </cell>
          <cell r="E31">
            <v>0</v>
          </cell>
          <cell r="F31">
            <v>0</v>
          </cell>
          <cell r="G31">
            <v>0</v>
          </cell>
          <cell r="L31">
            <v>0</v>
          </cell>
          <cell r="M31" t="e">
            <v>#NAME?</v>
          </cell>
          <cell r="N31">
            <v>0</v>
          </cell>
          <cell r="O31">
            <v>0</v>
          </cell>
          <cell r="P31">
            <v>0</v>
          </cell>
        </row>
        <row r="32">
          <cell r="A32" t="str">
            <v>СЦТ - 1</v>
          </cell>
          <cell r="B32" t="str">
            <v>СЦТ - 2</v>
          </cell>
          <cell r="D32">
            <v>0</v>
          </cell>
          <cell r="E32">
            <v>0</v>
          </cell>
          <cell r="F32">
            <v>0</v>
          </cell>
          <cell r="K32" t="e">
            <v>#NAME?</v>
          </cell>
          <cell r="L32" t="e">
            <v>#NAME?</v>
          </cell>
          <cell r="M32" t="e">
            <v>#NAME?</v>
          </cell>
          <cell r="N32">
            <v>0</v>
          </cell>
        </row>
        <row r="33">
          <cell r="A33" t="str">
            <v>СЦТ - 2</v>
          </cell>
          <cell r="D33">
            <v>0</v>
          </cell>
          <cell r="E33">
            <v>0</v>
          </cell>
          <cell r="F33">
            <v>0</v>
          </cell>
          <cell r="K33" t="e">
            <v>#NAME?</v>
          </cell>
          <cell r="L33" t="e">
            <v>#NAME?</v>
          </cell>
          <cell r="M33" t="e">
            <v>#NAME?</v>
          </cell>
          <cell r="N33">
            <v>0</v>
          </cell>
        </row>
        <row r="34">
          <cell r="E34">
            <v>0</v>
          </cell>
          <cell r="K34" t="e">
            <v>#NAME?</v>
          </cell>
          <cell r="L34" t="e">
            <v>#NAME?</v>
          </cell>
          <cell r="M34" t="e">
            <v>#NAME?</v>
          </cell>
          <cell r="N34">
            <v>0</v>
          </cell>
        </row>
        <row r="35">
          <cell r="G35">
            <v>0</v>
          </cell>
          <cell r="H35">
            <v>0</v>
          </cell>
          <cell r="I35" t="str">
            <v>-</v>
          </cell>
          <cell r="J35">
            <v>0</v>
          </cell>
          <cell r="L35" t="str">
            <v>-</v>
          </cell>
          <cell r="M35">
            <v>0</v>
          </cell>
          <cell r="O35" t="str">
            <v>-</v>
          </cell>
        </row>
        <row r="37">
          <cell r="A37" t="str">
            <v>ТЭС-1</v>
          </cell>
          <cell r="B37" t="str">
            <v>ТЭС-1</v>
          </cell>
          <cell r="C37" t="str">
            <v>Мазут</v>
          </cell>
          <cell r="E37">
            <v>0</v>
          </cell>
          <cell r="K37" t="e">
            <v>#NAME?</v>
          </cell>
          <cell r="L37" t="e">
            <v>#NAME?</v>
          </cell>
          <cell r="M37" t="e">
            <v>#NAME?</v>
          </cell>
          <cell r="N37">
            <v>0</v>
          </cell>
        </row>
        <row r="38">
          <cell r="B38" t="str">
            <v>ТЭС-1</v>
          </cell>
          <cell r="C38" t="str">
            <v>Газ</v>
          </cell>
          <cell r="E38">
            <v>0</v>
          </cell>
          <cell r="K38" t="e">
            <v>#NAME?</v>
          </cell>
          <cell r="L38" t="e">
            <v>#NAME?</v>
          </cell>
          <cell r="M38" t="e">
            <v>#NAME?</v>
          </cell>
          <cell r="N38">
            <v>0</v>
          </cell>
        </row>
        <row r="39">
          <cell r="B39" t="str">
            <v>ТЭС-1</v>
          </cell>
          <cell r="E39">
            <v>0</v>
          </cell>
          <cell r="K39" t="e">
            <v>#NAME?</v>
          </cell>
          <cell r="L39" t="e">
            <v>#NAME?</v>
          </cell>
          <cell r="M39" t="e">
            <v>#NAME?</v>
          </cell>
          <cell r="N39">
            <v>0</v>
          </cell>
        </row>
        <row r="40">
          <cell r="C40" t="str">
            <v>Добавить строки</v>
          </cell>
        </row>
        <row r="41">
          <cell r="A41" t="str">
            <v>ТЭС-2</v>
          </cell>
          <cell r="B41" t="str">
            <v>ТЭС-2</v>
          </cell>
          <cell r="C41" t="str">
            <v>Мазут</v>
          </cell>
          <cell r="E41">
            <v>0</v>
          </cell>
          <cell r="K41" t="e">
            <v>#NAME?</v>
          </cell>
          <cell r="L41" t="e">
            <v>#NAME?</v>
          </cell>
          <cell r="M41" t="e">
            <v>#NAME?</v>
          </cell>
          <cell r="N41">
            <v>0</v>
          </cell>
        </row>
        <row r="42">
          <cell r="B42" t="str">
            <v>ТЭС-2</v>
          </cell>
          <cell r="C42" t="str">
            <v>Газ</v>
          </cell>
          <cell r="E42">
            <v>0</v>
          </cell>
          <cell r="K42" t="e">
            <v>#NAME?</v>
          </cell>
          <cell r="L42" t="e">
            <v>#NAME?</v>
          </cell>
          <cell r="M42" t="e">
            <v>#NAME?</v>
          </cell>
          <cell r="N42">
            <v>0</v>
          </cell>
        </row>
        <row r="43">
          <cell r="B43" t="str">
            <v>ТЭС-2</v>
          </cell>
          <cell r="E43">
            <v>0</v>
          </cell>
          <cell r="K43" t="e">
            <v>#NAME?</v>
          </cell>
          <cell r="L43" t="e">
            <v>#NAME?</v>
          </cell>
          <cell r="M43" t="e">
            <v>#NAME?</v>
          </cell>
          <cell r="N43">
            <v>0</v>
          </cell>
        </row>
        <row r="44">
          <cell r="C44" t="str">
            <v>Добавить строки</v>
          </cell>
        </row>
        <row r="45">
          <cell r="A45" t="str">
            <v>Добавить строки</v>
          </cell>
        </row>
        <row r="46">
          <cell r="A46" t="str">
            <v>Котельная - 1</v>
          </cell>
          <cell r="B46" t="str">
            <v>Котельная - 1</v>
          </cell>
          <cell r="C46" t="str">
            <v>Мазут</v>
          </cell>
          <cell r="E46">
            <v>0</v>
          </cell>
          <cell r="K46" t="e">
            <v>#NAME?</v>
          </cell>
          <cell r="L46" t="e">
            <v>#NAME?</v>
          </cell>
          <cell r="M46" t="e">
            <v>#NAME?</v>
          </cell>
          <cell r="N46">
            <v>0</v>
          </cell>
        </row>
        <row r="47">
          <cell r="B47" t="str">
            <v>Котельная - 1</v>
          </cell>
          <cell r="C47" t="str">
            <v>Газ</v>
          </cell>
          <cell r="E47">
            <v>0</v>
          </cell>
          <cell r="K47" t="e">
            <v>#NAME?</v>
          </cell>
          <cell r="L47" t="e">
            <v>#NAME?</v>
          </cell>
          <cell r="M47" t="e">
            <v>#NAME?</v>
          </cell>
          <cell r="N47">
            <v>0</v>
          </cell>
        </row>
        <row r="48">
          <cell r="B48" t="str">
            <v>Котельная - 1</v>
          </cell>
          <cell r="E48">
            <v>0</v>
          </cell>
          <cell r="K48" t="e">
            <v>#NAME?</v>
          </cell>
          <cell r="L48" t="e">
            <v>#NAME?</v>
          </cell>
          <cell r="M48" t="e">
            <v>#NAME?</v>
          </cell>
          <cell r="N48">
            <v>0</v>
          </cell>
        </row>
        <row r="49">
          <cell r="C49" t="str">
            <v>Добавить строки</v>
          </cell>
        </row>
        <row r="50">
          <cell r="A50" t="str">
            <v>Котельная - 2</v>
          </cell>
          <cell r="B50" t="str">
            <v>Котельная - 2</v>
          </cell>
          <cell r="C50" t="str">
            <v>Мазут</v>
          </cell>
          <cell r="E50">
            <v>0</v>
          </cell>
          <cell r="K50" t="e">
            <v>#NAME?</v>
          </cell>
          <cell r="L50" t="e">
            <v>#NAME?</v>
          </cell>
          <cell r="M50" t="e">
            <v>#NAME?</v>
          </cell>
          <cell r="N50">
            <v>0</v>
          </cell>
        </row>
        <row r="51">
          <cell r="B51" t="str">
            <v>Котельная - 2</v>
          </cell>
          <cell r="C51" t="str">
            <v>Газ</v>
          </cell>
          <cell r="E51">
            <v>0</v>
          </cell>
          <cell r="K51" t="e">
            <v>#NAME?</v>
          </cell>
          <cell r="L51" t="e">
            <v>#NAME?</v>
          </cell>
          <cell r="M51" t="e">
            <v>#NAME?</v>
          </cell>
          <cell r="N51">
            <v>0</v>
          </cell>
        </row>
        <row r="52">
          <cell r="B52" t="str">
            <v>Котельная - 2</v>
          </cell>
          <cell r="E52">
            <v>0</v>
          </cell>
          <cell r="K52" t="e">
            <v>#NAME?</v>
          </cell>
          <cell r="L52" t="e">
            <v>#NAME?</v>
          </cell>
          <cell r="M52" t="e">
            <v>#NAME?</v>
          </cell>
          <cell r="N52">
            <v>0</v>
          </cell>
        </row>
        <row r="53">
          <cell r="C53" t="str">
            <v>Добавить строки</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Добавить строки</v>
          </cell>
        </row>
        <row r="59">
          <cell r="C59" t="str">
            <v>Итого</v>
          </cell>
          <cell r="E59">
            <v>0</v>
          </cell>
          <cell r="F59">
            <v>0</v>
          </cell>
          <cell r="G59">
            <v>0</v>
          </cell>
          <cell r="M59" t="e">
            <v>#NAME?</v>
          </cell>
          <cell r="N59">
            <v>0</v>
          </cell>
          <cell r="O59">
            <v>0</v>
          </cell>
          <cell r="P59">
            <v>0</v>
          </cell>
        </row>
        <row r="60">
          <cell r="A60" t="str">
            <v>СЦТ - 1</v>
          </cell>
          <cell r="E60">
            <v>0</v>
          </cell>
          <cell r="K60" t="e">
            <v>#NAME?</v>
          </cell>
          <cell r="L60" t="e">
            <v>#NAME?</v>
          </cell>
          <cell r="M60" t="e">
            <v>#NAME?</v>
          </cell>
          <cell r="N60">
            <v>0</v>
          </cell>
        </row>
        <row r="61">
          <cell r="A61" t="str">
            <v>СЦТ - 2</v>
          </cell>
          <cell r="E61">
            <v>0</v>
          </cell>
          <cell r="K61" t="e">
            <v>#NAME?</v>
          </cell>
          <cell r="L61" t="e">
            <v>#NAME?</v>
          </cell>
          <cell r="M61" t="e">
            <v>#NAME?</v>
          </cell>
          <cell r="N61">
            <v>0</v>
          </cell>
        </row>
        <row r="62">
          <cell r="E62">
            <v>0</v>
          </cell>
          <cell r="K62" t="e">
            <v>#NAME?</v>
          </cell>
          <cell r="L62" t="e">
            <v>#NAME?</v>
          </cell>
          <cell r="M62" t="e">
            <v>#NAME?</v>
          </cell>
          <cell r="N62">
            <v>0</v>
          </cell>
        </row>
      </sheetData>
      <sheetData sheetId="8" refreshError="1">
        <row r="2">
          <cell r="A2" t="str">
            <v>ТЭС-1</v>
          </cell>
        </row>
        <row r="8">
          <cell r="E8">
            <v>0</v>
          </cell>
          <cell r="F8">
            <v>0</v>
          </cell>
          <cell r="G8">
            <v>0</v>
          </cell>
          <cell r="H8">
            <v>0</v>
          </cell>
          <cell r="J8" t="str">
            <v>Добавить столбцы</v>
          </cell>
          <cell r="K8">
            <v>0</v>
          </cell>
          <cell r="L8">
            <v>0</v>
          </cell>
        </row>
        <row r="9">
          <cell r="E9">
            <v>0</v>
          </cell>
          <cell r="F9">
            <v>0</v>
          </cell>
          <cell r="G9">
            <v>0</v>
          </cell>
          <cell r="H9">
            <v>0</v>
          </cell>
          <cell r="J9">
            <v>0</v>
          </cell>
          <cell r="K9">
            <v>0</v>
          </cell>
          <cell r="L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8">
          <cell r="E18">
            <v>0</v>
          </cell>
          <cell r="F18">
            <v>0</v>
          </cell>
          <cell r="G18">
            <v>0</v>
          </cell>
          <cell r="H18">
            <v>0</v>
          </cell>
          <cell r="J18">
            <v>0</v>
          </cell>
          <cell r="K18">
            <v>0</v>
          </cell>
          <cell r="L18">
            <v>0</v>
          </cell>
          <cell r="M18">
            <v>0</v>
          </cell>
        </row>
        <row r="19">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F29">
            <v>0</v>
          </cell>
          <cell r="G29">
            <v>0</v>
          </cell>
          <cell r="H29">
            <v>0</v>
          </cell>
          <cell r="J29">
            <v>0</v>
          </cell>
          <cell r="K29" t="e">
            <v>#NAME?</v>
          </cell>
          <cell r="L29" t="e">
            <v>#NAME?</v>
          </cell>
          <cell r="M29" t="e">
            <v>#NAME?</v>
          </cell>
        </row>
        <row r="30">
          <cell r="F30">
            <v>0</v>
          </cell>
        </row>
        <row r="31">
          <cell r="E31">
            <v>0</v>
          </cell>
          <cell r="F31">
            <v>0</v>
          </cell>
          <cell r="G31">
            <v>0</v>
          </cell>
          <cell r="L31">
            <v>0</v>
          </cell>
          <cell r="M31" t="e">
            <v>#NAME?</v>
          </cell>
        </row>
        <row r="32">
          <cell r="E32">
            <v>0</v>
          </cell>
          <cell r="F32">
            <v>0</v>
          </cell>
          <cell r="K32" t="e">
            <v>#NAME?</v>
          </cell>
          <cell r="L32">
            <v>0</v>
          </cell>
          <cell r="M32" t="e">
            <v>#NAME?</v>
          </cell>
        </row>
        <row r="33">
          <cell r="E33">
            <v>0</v>
          </cell>
          <cell r="F33">
            <v>0</v>
          </cell>
          <cell r="K33" t="e">
            <v>#NAME?</v>
          </cell>
          <cell r="L33">
            <v>0</v>
          </cell>
          <cell r="M33" t="e">
            <v>#NAME?</v>
          </cell>
        </row>
        <row r="34">
          <cell r="E34">
            <v>0</v>
          </cell>
          <cell r="F34">
            <v>0</v>
          </cell>
          <cell r="G34">
            <v>0</v>
          </cell>
          <cell r="H34">
            <v>0</v>
          </cell>
          <cell r="K34" t="e">
            <v>#NAME?</v>
          </cell>
          <cell r="L34" t="e">
            <v>#NAME?</v>
          </cell>
          <cell r="M34" t="e">
            <v>#NAME?</v>
          </cell>
        </row>
        <row r="35">
          <cell r="B35" t="str">
            <v>Арендная плата</v>
          </cell>
          <cell r="E35">
            <v>0</v>
          </cell>
          <cell r="F35">
            <v>0</v>
          </cell>
          <cell r="G35">
            <v>0</v>
          </cell>
          <cell r="H35">
            <v>0</v>
          </cell>
          <cell r="J35">
            <v>0</v>
          </cell>
          <cell r="L35" t="str">
            <v>-</v>
          </cell>
          <cell r="M35">
            <v>0</v>
          </cell>
        </row>
      </sheetData>
      <sheetData sheetId="9" refreshError="1">
        <row r="2">
          <cell r="A2" t="str">
            <v>ТЭС-1</v>
          </cell>
        </row>
        <row r="8">
          <cell r="G8">
            <v>0</v>
          </cell>
          <cell r="H8">
            <v>0</v>
          </cell>
          <cell r="I8">
            <v>0</v>
          </cell>
          <cell r="J8">
            <v>0</v>
          </cell>
          <cell r="L8">
            <v>0</v>
          </cell>
        </row>
        <row r="9">
          <cell r="G9">
            <v>0</v>
          </cell>
          <cell r="H9">
            <v>0</v>
          </cell>
          <cell r="I9">
            <v>0</v>
          </cell>
          <cell r="J9">
            <v>0</v>
          </cell>
          <cell r="L9" t="e">
            <v>#NAME?</v>
          </cell>
          <cell r="M9" t="e">
            <v>#NAME?</v>
          </cell>
          <cell r="N9">
            <v>0</v>
          </cell>
        </row>
        <row r="10">
          <cell r="G10">
            <v>0</v>
          </cell>
          <cell r="H10">
            <v>0</v>
          </cell>
          <cell r="I10">
            <v>0</v>
          </cell>
          <cell r="J10">
            <v>0</v>
          </cell>
          <cell r="L10" t="e">
            <v>#NAME?</v>
          </cell>
          <cell r="M10" t="e">
            <v>#NAME?</v>
          </cell>
          <cell r="N10">
            <v>0</v>
          </cell>
        </row>
        <row r="11">
          <cell r="G11">
            <v>0</v>
          </cell>
          <cell r="H11">
            <v>0</v>
          </cell>
          <cell r="I11" t="str">
            <v>-</v>
          </cell>
          <cell r="J11">
            <v>0</v>
          </cell>
          <cell r="L11" t="str">
            <v>-</v>
          </cell>
          <cell r="M11">
            <v>0</v>
          </cell>
          <cell r="N11">
            <v>0</v>
          </cell>
        </row>
        <row r="12">
          <cell r="G12">
            <v>0</v>
          </cell>
          <cell r="H12">
            <v>0</v>
          </cell>
          <cell r="I12">
            <v>0</v>
          </cell>
          <cell r="J12">
            <v>0</v>
          </cell>
          <cell r="L12">
            <v>0</v>
          </cell>
          <cell r="M12">
            <v>0</v>
          </cell>
          <cell r="N12">
            <v>0</v>
          </cell>
          <cell r="O12">
            <v>0</v>
          </cell>
        </row>
        <row r="13">
          <cell r="G13">
            <v>0</v>
          </cell>
          <cell r="H13">
            <v>0</v>
          </cell>
          <cell r="I13">
            <v>0</v>
          </cell>
          <cell r="J13">
            <v>0</v>
          </cell>
          <cell r="L13" t="e">
            <v>#NAME?</v>
          </cell>
          <cell r="M13" t="e">
            <v>#NAME?</v>
          </cell>
          <cell r="N13">
            <v>0</v>
          </cell>
        </row>
        <row r="14">
          <cell r="G14">
            <v>0</v>
          </cell>
          <cell r="H14">
            <v>0</v>
          </cell>
          <cell r="I14">
            <v>0</v>
          </cell>
          <cell r="J14">
            <v>0</v>
          </cell>
          <cell r="L14" t="e">
            <v>#NAME?</v>
          </cell>
          <cell r="M14" t="e">
            <v>#NAME?</v>
          </cell>
          <cell r="N14">
            <v>0</v>
          </cell>
        </row>
        <row r="15">
          <cell r="G15">
            <v>0</v>
          </cell>
          <cell r="H15">
            <v>0</v>
          </cell>
          <cell r="I15">
            <v>0</v>
          </cell>
          <cell r="J15">
            <v>0</v>
          </cell>
          <cell r="L15" t="e">
            <v>#NAME?</v>
          </cell>
          <cell r="M15" t="e">
            <v>#NAME?</v>
          </cell>
          <cell r="N15">
            <v>0</v>
          </cell>
        </row>
        <row r="16">
          <cell r="G16">
            <v>0</v>
          </cell>
          <cell r="H16">
            <v>0</v>
          </cell>
          <cell r="I16">
            <v>0</v>
          </cell>
          <cell r="J16">
            <v>0</v>
          </cell>
          <cell r="L16">
            <v>0</v>
          </cell>
          <cell r="M16">
            <v>0</v>
          </cell>
          <cell r="N16">
            <v>0</v>
          </cell>
        </row>
        <row r="18">
          <cell r="G18">
            <v>0</v>
          </cell>
          <cell r="H18">
            <v>0</v>
          </cell>
          <cell r="I18" t="str">
            <v>-</v>
          </cell>
          <cell r="J18">
            <v>0</v>
          </cell>
          <cell r="L18" t="str">
            <v>-</v>
          </cell>
          <cell r="M18">
            <v>0</v>
          </cell>
          <cell r="N18">
            <v>0</v>
          </cell>
          <cell r="O18">
            <v>0</v>
          </cell>
        </row>
        <row r="19">
          <cell r="L19" t="e">
            <v>#NAME?</v>
          </cell>
          <cell r="M19" t="e">
            <v>#NAME?</v>
          </cell>
          <cell r="N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row>
        <row r="26">
          <cell r="G26">
            <v>0</v>
          </cell>
          <cell r="H26">
            <v>0</v>
          </cell>
          <cell r="I26" t="str">
            <v>-</v>
          </cell>
          <cell r="J26">
            <v>0</v>
          </cell>
          <cell r="L26" t="str">
            <v>-</v>
          </cell>
          <cell r="M26">
            <v>0</v>
          </cell>
          <cell r="N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I30">
            <v>0</v>
          </cell>
        </row>
        <row r="31">
          <cell r="G31">
            <v>0</v>
          </cell>
          <cell r="L31">
            <v>0</v>
          </cell>
          <cell r="M31" t="e">
            <v>#NAME?</v>
          </cell>
          <cell r="N31">
            <v>0</v>
          </cell>
          <cell r="O31">
            <v>0</v>
          </cell>
        </row>
        <row r="32">
          <cell r="L32" t="e">
            <v>#NAME?</v>
          </cell>
          <cell r="M32" t="e">
            <v>#NAME?</v>
          </cell>
          <cell r="N32">
            <v>0</v>
          </cell>
        </row>
        <row r="33">
          <cell r="L33" t="e">
            <v>#NAME?</v>
          </cell>
          <cell r="M33" t="e">
            <v>#NAME?</v>
          </cell>
          <cell r="N33">
            <v>0</v>
          </cell>
        </row>
        <row r="35">
          <cell r="B35" t="str">
            <v>Арендная плата</v>
          </cell>
          <cell r="G35">
            <v>0</v>
          </cell>
          <cell r="H35">
            <v>0</v>
          </cell>
          <cell r="I35" t="str">
            <v>-</v>
          </cell>
          <cell r="J35">
            <v>0</v>
          </cell>
          <cell r="L35" t="str">
            <v>-</v>
          </cell>
          <cell r="M35">
            <v>0</v>
          </cell>
          <cell r="O35" t="str">
            <v>-</v>
          </cell>
        </row>
        <row r="37">
          <cell r="B37" t="str">
            <v>ТЭС-1</v>
          </cell>
          <cell r="L37" t="e">
            <v>#NAME?</v>
          </cell>
          <cell r="M37" t="e">
            <v>#NAME?</v>
          </cell>
          <cell r="N37">
            <v>0</v>
          </cell>
        </row>
        <row r="41">
          <cell r="L41" t="e">
            <v>#NAME?</v>
          </cell>
          <cell r="M41" t="e">
            <v>#NAME?</v>
          </cell>
          <cell r="N41">
            <v>0</v>
          </cell>
        </row>
        <row r="42">
          <cell r="L42" t="e">
            <v>#NAME?</v>
          </cell>
          <cell r="M42" t="e">
            <v>#NAME?</v>
          </cell>
          <cell r="N42">
            <v>0</v>
          </cell>
        </row>
      </sheetData>
      <sheetData sheetId="10" refreshError="1">
        <row r="2">
          <cell r="A2" t="str">
            <v>ТЭС-1</v>
          </cell>
        </row>
        <row r="8">
          <cell r="C8">
            <v>0</v>
          </cell>
          <cell r="D8">
            <v>0</v>
          </cell>
          <cell r="F8">
            <v>0</v>
          </cell>
          <cell r="G8">
            <v>0</v>
          </cell>
          <cell r="H8">
            <v>0</v>
          </cell>
          <cell r="I8">
            <v>0</v>
          </cell>
          <cell r="J8" t="str">
            <v>Добавить столбцы</v>
          </cell>
          <cell r="K8">
            <v>0</v>
          </cell>
          <cell r="L8">
            <v>0</v>
          </cell>
        </row>
        <row r="10">
          <cell r="C10">
            <v>0</v>
          </cell>
          <cell r="D10">
            <v>0</v>
          </cell>
          <cell r="F10">
            <v>0</v>
          </cell>
          <cell r="G10">
            <v>0</v>
          </cell>
          <cell r="H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J14">
            <v>0</v>
          </cell>
          <cell r="K14">
            <v>0</v>
          </cell>
          <cell r="L14">
            <v>0</v>
          </cell>
          <cell r="M14" t="e">
            <v>#NAME?</v>
          </cell>
          <cell r="N14">
            <v>0</v>
          </cell>
        </row>
        <row r="15">
          <cell r="C15">
            <v>0</v>
          </cell>
          <cell r="D15">
            <v>0</v>
          </cell>
          <cell r="F15">
            <v>0</v>
          </cell>
          <cell r="G15">
            <v>0</v>
          </cell>
          <cell r="H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Резерв по сомнительным долгам</v>
          </cell>
          <cell r="C23">
            <v>0</v>
          </cell>
          <cell r="D23">
            <v>0</v>
          </cell>
          <cell r="E23">
            <v>0</v>
          </cell>
          <cell r="F23">
            <v>0</v>
          </cell>
          <cell r="I23">
            <v>0</v>
          </cell>
          <cell r="K23" t="e">
            <v>#NAME?</v>
          </cell>
          <cell r="L23" t="e">
            <v>#NAME?</v>
          </cell>
          <cell r="M23" t="e">
            <v>#NAME?</v>
          </cell>
          <cell r="N23">
            <v>0</v>
          </cell>
        </row>
        <row r="24">
          <cell r="B24" t="str">
            <v>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I30">
            <v>0</v>
          </cell>
        </row>
        <row r="31">
          <cell r="C31">
            <v>0</v>
          </cell>
          <cell r="D31">
            <v>0</v>
          </cell>
          <cell r="F31">
            <v>0</v>
          </cell>
          <cell r="G31">
            <v>0</v>
          </cell>
          <cell r="L31">
            <v>0</v>
          </cell>
          <cell r="M31" t="e">
            <v>#NAME?</v>
          </cell>
          <cell r="N31">
            <v>0</v>
          </cell>
        </row>
        <row r="32">
          <cell r="C32">
            <v>0</v>
          </cell>
          <cell r="D32">
            <v>0</v>
          </cell>
          <cell r="F32">
            <v>0</v>
          </cell>
          <cell r="K32" t="e">
            <v>#NAME?</v>
          </cell>
          <cell r="L32" t="e">
            <v>#NAME?</v>
          </cell>
          <cell r="M32" t="e">
            <v>#NAME?</v>
          </cell>
          <cell r="N32">
            <v>0</v>
          </cell>
        </row>
        <row r="34">
          <cell r="B34" t="str">
            <v>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Арендная плата</v>
          </cell>
          <cell r="C35">
            <v>0</v>
          </cell>
          <cell r="D35">
            <v>0</v>
          </cell>
          <cell r="E35">
            <v>0</v>
          </cell>
          <cell r="F35">
            <v>0</v>
          </cell>
          <cell r="G35">
            <v>0</v>
          </cell>
          <cell r="H35">
            <v>0</v>
          </cell>
          <cell r="I35">
            <v>0</v>
          </cell>
          <cell r="J35">
            <v>0</v>
          </cell>
          <cell r="L35" t="str">
            <v>-</v>
          </cell>
          <cell r="M35">
            <v>0</v>
          </cell>
        </row>
        <row r="36">
          <cell r="C36">
            <v>0</v>
          </cell>
          <cell r="D36">
            <v>0</v>
          </cell>
        </row>
        <row r="38">
          <cell r="C38">
            <v>0</v>
          </cell>
          <cell r="D38">
            <v>0</v>
          </cell>
          <cell r="F38">
            <v>0</v>
          </cell>
          <cell r="G38">
            <v>0</v>
          </cell>
          <cell r="H38">
            <v>0</v>
          </cell>
          <cell r="I38">
            <v>0</v>
          </cell>
          <cell r="K38">
            <v>0</v>
          </cell>
          <cell r="L38">
            <v>0</v>
          </cell>
          <cell r="M38">
            <v>0</v>
          </cell>
          <cell r="N38">
            <v>0</v>
          </cell>
        </row>
      </sheetData>
      <sheetData sheetId="11" refreshError="1">
        <row r="2">
          <cell r="A2" t="str">
            <v>ТЭС-1</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row>
        <row r="11">
          <cell r="F11" t="str">
            <v>-</v>
          </cell>
          <cell r="G11">
            <v>0</v>
          </cell>
          <cell r="H11">
            <v>0</v>
          </cell>
          <cell r="I11" t="str">
            <v>-</v>
          </cell>
          <cell r="K11">
            <v>0</v>
          </cell>
          <cell r="L11" t="str">
            <v>-</v>
          </cell>
          <cell r="M11">
            <v>0</v>
          </cell>
          <cell r="N11">
            <v>0</v>
          </cell>
          <cell r="P11">
            <v>0</v>
          </cell>
        </row>
        <row r="13">
          <cell r="C13">
            <v>0</v>
          </cell>
          <cell r="D13">
            <v>0</v>
          </cell>
          <cell r="F13">
            <v>0</v>
          </cell>
          <cell r="G13">
            <v>0</v>
          </cell>
          <cell r="H13">
            <v>0</v>
          </cell>
          <cell r="I13">
            <v>0</v>
          </cell>
          <cell r="J13">
            <v>0</v>
          </cell>
          <cell r="K13">
            <v>0</v>
          </cell>
          <cell r="L13" t="e">
            <v>#NAME?</v>
          </cell>
          <cell r="M13" t="e">
            <v>#NAME?</v>
          </cell>
          <cell r="N13">
            <v>0</v>
          </cell>
        </row>
        <row r="14">
          <cell r="F14">
            <v>0</v>
          </cell>
          <cell r="G14">
            <v>0</v>
          </cell>
          <cell r="H14">
            <v>0</v>
          </cell>
          <cell r="I14">
            <v>0</v>
          </cell>
          <cell r="K14">
            <v>0</v>
          </cell>
          <cell r="L14" t="e">
            <v>#NAME?</v>
          </cell>
          <cell r="M14" t="e">
            <v>#NAME?</v>
          </cell>
          <cell r="N14">
            <v>0</v>
          </cell>
        </row>
        <row r="15">
          <cell r="F15">
            <v>0</v>
          </cell>
          <cell r="G15">
            <v>0</v>
          </cell>
          <cell r="H15">
            <v>0</v>
          </cell>
          <cell r="I15">
            <v>0</v>
          </cell>
          <cell r="K15">
            <v>0</v>
          </cell>
          <cell r="L15" t="e">
            <v>#NAME?</v>
          </cell>
          <cell r="M15" t="e">
            <v>#NAME?</v>
          </cell>
          <cell r="N15">
            <v>0</v>
          </cell>
        </row>
        <row r="18">
          <cell r="F18" t="str">
            <v>-</v>
          </cell>
          <cell r="G18">
            <v>0</v>
          </cell>
          <cell r="H18">
            <v>0</v>
          </cell>
          <cell r="I18" t="str">
            <v>-</v>
          </cell>
          <cell r="K18">
            <v>0</v>
          </cell>
          <cell r="L18" t="str">
            <v>-</v>
          </cell>
          <cell r="M18">
            <v>0</v>
          </cell>
          <cell r="N18">
            <v>0</v>
          </cell>
          <cell r="P18">
            <v>0</v>
          </cell>
        </row>
        <row r="19">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Другие прочие платежи из прибыли</v>
          </cell>
          <cell r="C22">
            <v>0</v>
          </cell>
          <cell r="D22">
            <v>0</v>
          </cell>
          <cell r="F22">
            <v>0</v>
          </cell>
          <cell r="I22">
            <v>0</v>
          </cell>
        </row>
        <row r="23">
          <cell r="B23" t="str">
            <v>Резерв по сомнительным долгам</v>
          </cell>
          <cell r="C23">
            <v>0</v>
          </cell>
          <cell r="D23">
            <v>0</v>
          </cell>
          <cell r="F23">
            <v>0</v>
          </cell>
          <cell r="I23">
            <v>0</v>
          </cell>
        </row>
        <row r="24">
          <cell r="C24">
            <v>0</v>
          </cell>
          <cell r="D24">
            <v>0</v>
          </cell>
          <cell r="E24">
            <v>0</v>
          </cell>
          <cell r="F24">
            <v>0</v>
          </cell>
          <cell r="G24">
            <v>0</v>
          </cell>
          <cell r="H24">
            <v>0</v>
          </cell>
          <cell r="I24">
            <v>0</v>
          </cell>
          <cell r="J24">
            <v>0</v>
          </cell>
          <cell r="K24">
            <v>0</v>
          </cell>
          <cell r="L24" t="e">
            <v>#NAME?</v>
          </cell>
          <cell r="M24" t="e">
            <v>#NAME?</v>
          </cell>
          <cell r="N24">
            <v>0</v>
          </cell>
          <cell r="O24">
            <v>0</v>
          </cell>
        </row>
        <row r="26">
          <cell r="F26" t="str">
            <v>-</v>
          </cell>
          <cell r="G26">
            <v>0</v>
          </cell>
          <cell r="H26">
            <v>0</v>
          </cell>
          <cell r="I26" t="str">
            <v>-</v>
          </cell>
          <cell r="K26">
            <v>0</v>
          </cell>
          <cell r="L26" t="str">
            <v>-</v>
          </cell>
          <cell r="M26">
            <v>0</v>
          </cell>
          <cell r="N26">
            <v>0</v>
          </cell>
          <cell r="P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I29">
            <v>0</v>
          </cell>
        </row>
        <row r="30">
          <cell r="C30">
            <v>0</v>
          </cell>
          <cell r="D30">
            <v>0</v>
          </cell>
          <cell r="F30">
            <v>0</v>
          </cell>
          <cell r="I30">
            <v>0</v>
          </cell>
        </row>
        <row r="31">
          <cell r="C31">
            <v>0</v>
          </cell>
          <cell r="D31">
            <v>0</v>
          </cell>
          <cell r="G31">
            <v>0</v>
          </cell>
          <cell r="L31">
            <v>0</v>
          </cell>
          <cell r="M31" t="e">
            <v>#NAME?</v>
          </cell>
          <cell r="N31">
            <v>0</v>
          </cell>
          <cell r="O31">
            <v>0</v>
          </cell>
        </row>
        <row r="32">
          <cell r="C32">
            <v>0</v>
          </cell>
          <cell r="D32">
            <v>0</v>
          </cell>
          <cell r="L32" t="e">
            <v>#NAME?</v>
          </cell>
          <cell r="M32" t="e">
            <v>#NAME?</v>
          </cell>
          <cell r="N32">
            <v>0</v>
          </cell>
        </row>
        <row r="34">
          <cell r="B34" t="str">
            <v>Сбор на содержание милиции</v>
          </cell>
          <cell r="C34">
            <v>0</v>
          </cell>
          <cell r="D34">
            <v>0</v>
          </cell>
          <cell r="E34">
            <v>0</v>
          </cell>
          <cell r="F34">
            <v>0</v>
          </cell>
          <cell r="G34">
            <v>0</v>
          </cell>
          <cell r="H34">
            <v>0</v>
          </cell>
        </row>
        <row r="35">
          <cell r="B35" t="str">
            <v>Арендная плата</v>
          </cell>
          <cell r="C35">
            <v>0</v>
          </cell>
          <cell r="D35">
            <v>0</v>
          </cell>
          <cell r="E35">
            <v>0</v>
          </cell>
          <cell r="F35" t="str">
            <v>-</v>
          </cell>
          <cell r="G35">
            <v>0</v>
          </cell>
          <cell r="H35">
            <v>0</v>
          </cell>
          <cell r="I35" t="str">
            <v>-</v>
          </cell>
          <cell r="J35">
            <v>0</v>
          </cell>
          <cell r="L35" t="str">
            <v>-</v>
          </cell>
          <cell r="M35">
            <v>0</v>
          </cell>
          <cell r="O35" t="str">
            <v>-</v>
          </cell>
          <cell r="P35">
            <v>0</v>
          </cell>
        </row>
        <row r="36">
          <cell r="C36">
            <v>0</v>
          </cell>
          <cell r="D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2">
          <cell r="A2" t="str">
            <v>ТЭС-1</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F10">
            <v>0</v>
          </cell>
          <cell r="G10">
            <v>0</v>
          </cell>
          <cell r="H10">
            <v>0</v>
          </cell>
        </row>
        <row r="11">
          <cell r="B11" t="str">
            <v>ТЭС-1</v>
          </cell>
          <cell r="D11">
            <v>0</v>
          </cell>
          <cell r="F11">
            <v>0</v>
          </cell>
          <cell r="G11">
            <v>0</v>
          </cell>
          <cell r="H11">
            <v>0</v>
          </cell>
          <cell r="I11">
            <v>0</v>
          </cell>
        </row>
        <row r="12">
          <cell r="B12" t="str">
            <v>ТЭС-2</v>
          </cell>
          <cell r="F12">
            <v>0</v>
          </cell>
          <cell r="G12">
            <v>0</v>
          </cell>
          <cell r="H12">
            <v>0</v>
          </cell>
          <cell r="I12">
            <v>0</v>
          </cell>
        </row>
        <row r="13">
          <cell r="D13">
            <v>0</v>
          </cell>
          <cell r="F13">
            <v>0</v>
          </cell>
          <cell r="G13">
            <v>0</v>
          </cell>
          <cell r="H13">
            <v>0</v>
          </cell>
          <cell r="I13">
            <v>0</v>
          </cell>
        </row>
        <row r="14">
          <cell r="D14">
            <v>0</v>
          </cell>
          <cell r="F14">
            <v>0</v>
          </cell>
          <cell r="G14">
            <v>0</v>
          </cell>
          <cell r="H14">
            <v>0</v>
          </cell>
        </row>
        <row r="15">
          <cell r="D15">
            <v>0</v>
          </cell>
          <cell r="F15">
            <v>0</v>
          </cell>
          <cell r="G15">
            <v>0</v>
          </cell>
          <cell r="H15">
            <v>0</v>
          </cell>
        </row>
        <row r="16">
          <cell r="B16" t="str">
            <v>ГЭС-1</v>
          </cell>
          <cell r="D16">
            <v>0</v>
          </cell>
          <cell r="F16">
            <v>0</v>
          </cell>
          <cell r="G16">
            <v>0</v>
          </cell>
          <cell r="H16">
            <v>0</v>
          </cell>
          <cell r="I16">
            <v>0</v>
          </cell>
        </row>
        <row r="17">
          <cell r="B17" t="str">
            <v>ГЭС-2</v>
          </cell>
          <cell r="F17">
            <v>0</v>
          </cell>
          <cell r="I17">
            <v>0</v>
          </cell>
        </row>
        <row r="18">
          <cell r="D18">
            <v>0</v>
          </cell>
          <cell r="F18">
            <v>0</v>
          </cell>
          <cell r="G18">
            <v>0</v>
          </cell>
          <cell r="H18">
            <v>0</v>
          </cell>
          <cell r="I18">
            <v>0</v>
          </cell>
        </row>
        <row r="19">
          <cell r="D19">
            <v>0</v>
          </cell>
        </row>
        <row r="20">
          <cell r="D20">
            <v>0</v>
          </cell>
          <cell r="E20">
            <v>0</v>
          </cell>
          <cell r="F20">
            <v>0</v>
          </cell>
          <cell r="G20">
            <v>0</v>
          </cell>
          <cell r="H20">
            <v>0</v>
          </cell>
          <cell r="I20">
            <v>0</v>
          </cell>
        </row>
        <row r="22">
          <cell r="B22" t="str">
            <v>Котельная - 1</v>
          </cell>
          <cell r="D22">
            <v>0</v>
          </cell>
          <cell r="E22">
            <v>0</v>
          </cell>
          <cell r="F22">
            <v>0</v>
          </cell>
          <cell r="I22">
            <v>0</v>
          </cell>
        </row>
        <row r="23">
          <cell r="B23" t="str">
            <v>Котельная - 2</v>
          </cell>
          <cell r="D23">
            <v>0</v>
          </cell>
          <cell r="E23">
            <v>0</v>
          </cell>
          <cell r="F23">
            <v>0</v>
          </cell>
          <cell r="I23">
            <v>0</v>
          </cell>
        </row>
        <row r="24">
          <cell r="B24" t="str">
            <v>Котельная - 2</v>
          </cell>
          <cell r="D24">
            <v>0</v>
          </cell>
          <cell r="E24">
            <v>0</v>
          </cell>
          <cell r="F24">
            <v>0</v>
          </cell>
          <cell r="G24">
            <v>0</v>
          </cell>
          <cell r="H24">
            <v>0</v>
          </cell>
          <cell r="I24">
            <v>0</v>
          </cell>
        </row>
        <row r="26">
          <cell r="D26">
            <v>0</v>
          </cell>
          <cell r="E26">
            <v>0</v>
          </cell>
          <cell r="F26">
            <v>0</v>
          </cell>
          <cell r="G26">
            <v>0</v>
          </cell>
          <cell r="H26">
            <v>0</v>
          </cell>
          <cell r="I26">
            <v>0</v>
          </cell>
        </row>
        <row r="27">
          <cell r="D27">
            <v>0</v>
          </cell>
          <cell r="F27">
            <v>0</v>
          </cell>
          <cell r="G27">
            <v>0</v>
          </cell>
          <cell r="H27">
            <v>0</v>
          </cell>
          <cell r="I27">
            <v>0</v>
          </cell>
        </row>
        <row r="28">
          <cell r="B28" t="str">
            <v>Электробойлерная - 1</v>
          </cell>
          <cell r="F28">
            <v>0</v>
          </cell>
          <cell r="G28">
            <v>0</v>
          </cell>
          <cell r="H28">
            <v>0</v>
          </cell>
          <cell r="I28">
            <v>0</v>
          </cell>
        </row>
        <row r="29">
          <cell r="B29" t="str">
            <v>Электробойлерная - 2</v>
          </cell>
          <cell r="D29">
            <v>0</v>
          </cell>
          <cell r="F29">
            <v>0</v>
          </cell>
          <cell r="G29">
            <v>0</v>
          </cell>
          <cell r="H29">
            <v>0</v>
          </cell>
          <cell r="I29">
            <v>0</v>
          </cell>
        </row>
        <row r="30">
          <cell r="D30">
            <v>0</v>
          </cell>
          <cell r="F30">
            <v>0</v>
          </cell>
          <cell r="I30">
            <v>0</v>
          </cell>
        </row>
        <row r="31">
          <cell r="D31">
            <v>0</v>
          </cell>
          <cell r="F31">
            <v>0</v>
          </cell>
          <cell r="G31">
            <v>0</v>
          </cell>
        </row>
        <row r="32">
          <cell r="D32">
            <v>0</v>
          </cell>
          <cell r="F32">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row>
        <row r="37">
          <cell r="B37" t="str">
            <v>ТЭС-1</v>
          </cell>
          <cell r="F37">
            <v>0</v>
          </cell>
          <cell r="I37">
            <v>0</v>
          </cell>
        </row>
        <row r="38">
          <cell r="B38" t="str">
            <v>ТЭС-2</v>
          </cell>
          <cell r="D38">
            <v>0</v>
          </cell>
          <cell r="F38">
            <v>0</v>
          </cell>
          <cell r="G38">
            <v>0</v>
          </cell>
          <cell r="H38">
            <v>0</v>
          </cell>
          <cell r="I38">
            <v>0</v>
          </cell>
        </row>
        <row r="39">
          <cell r="F39">
            <v>0</v>
          </cell>
          <cell r="I39">
            <v>0</v>
          </cell>
        </row>
        <row r="42">
          <cell r="B42" t="str">
            <v>ГЭС-1</v>
          </cell>
          <cell r="F42">
            <v>0</v>
          </cell>
          <cell r="I42">
            <v>0</v>
          </cell>
        </row>
        <row r="43">
          <cell r="B43" t="str">
            <v>ГЭС-2</v>
          </cell>
          <cell r="F43">
            <v>0</v>
          </cell>
          <cell r="I43">
            <v>0</v>
          </cell>
        </row>
        <row r="44">
          <cell r="F44">
            <v>0</v>
          </cell>
          <cell r="I44">
            <v>0</v>
          </cell>
        </row>
        <row r="46">
          <cell r="D46">
            <v>0</v>
          </cell>
          <cell r="E46">
            <v>0</v>
          </cell>
          <cell r="F46">
            <v>0</v>
          </cell>
          <cell r="G46">
            <v>0</v>
          </cell>
          <cell r="H46">
            <v>0</v>
          </cell>
          <cell r="I46">
            <v>0</v>
          </cell>
        </row>
        <row r="48">
          <cell r="B48" t="str">
            <v>Котельная - 1</v>
          </cell>
          <cell r="F48">
            <v>0</v>
          </cell>
          <cell r="I48">
            <v>0</v>
          </cell>
        </row>
        <row r="49">
          <cell r="B49" t="str">
            <v>Котельная - 2</v>
          </cell>
          <cell r="F49">
            <v>0</v>
          </cell>
          <cell r="I49">
            <v>0</v>
          </cell>
        </row>
        <row r="50">
          <cell r="F50">
            <v>0</v>
          </cell>
          <cell r="I50">
            <v>0</v>
          </cell>
        </row>
        <row r="52">
          <cell r="D52">
            <v>0</v>
          </cell>
          <cell r="E52">
            <v>0</v>
          </cell>
          <cell r="F52">
            <v>0</v>
          </cell>
          <cell r="G52">
            <v>0</v>
          </cell>
          <cell r="H52">
            <v>0</v>
          </cell>
          <cell r="I52">
            <v>0</v>
          </cell>
        </row>
        <row r="54">
          <cell r="B54" t="str">
            <v>Электробойлерная - 1</v>
          </cell>
          <cell r="F54">
            <v>0</v>
          </cell>
          <cell r="I54">
            <v>0</v>
          </cell>
        </row>
        <row r="55">
          <cell r="B55" t="str">
            <v>Электробойлерная - 2</v>
          </cell>
          <cell r="F55">
            <v>0</v>
          </cell>
          <cell r="I55">
            <v>0</v>
          </cell>
        </row>
        <row r="56">
          <cell r="F56">
            <v>0</v>
          </cell>
          <cell r="I56">
            <v>0</v>
          </cell>
        </row>
        <row r="60">
          <cell r="D60">
            <v>0</v>
          </cell>
          <cell r="E60">
            <v>0</v>
          </cell>
          <cell r="F60">
            <v>0</v>
          </cell>
          <cell r="G60">
            <v>0</v>
          </cell>
          <cell r="H60">
            <v>0</v>
          </cell>
          <cell r="I60">
            <v>0</v>
          </cell>
        </row>
        <row r="61">
          <cell r="D61">
            <v>0</v>
          </cell>
          <cell r="E61">
            <v>0</v>
          </cell>
          <cell r="F61">
            <v>0</v>
          </cell>
          <cell r="G61">
            <v>0</v>
          </cell>
          <cell r="H61">
            <v>0</v>
          </cell>
          <cell r="I61">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2">
          <cell r="D72">
            <v>0</v>
          </cell>
          <cell r="E72">
            <v>0</v>
          </cell>
          <cell r="F72">
            <v>0</v>
          </cell>
          <cell r="G72">
            <v>0</v>
          </cell>
          <cell r="H72">
            <v>0</v>
          </cell>
          <cell r="I72">
            <v>0</v>
          </cell>
        </row>
        <row r="74">
          <cell r="B74" t="str">
            <v>Котельная - 1</v>
          </cell>
          <cell r="D74">
            <v>0</v>
          </cell>
          <cell r="E74">
            <v>0</v>
          </cell>
          <cell r="F74">
            <v>0</v>
          </cell>
          <cell r="G74">
            <v>0</v>
          </cell>
          <cell r="H74">
            <v>0</v>
          </cell>
          <cell r="I74">
            <v>0</v>
          </cell>
        </row>
        <row r="75">
          <cell r="B75" t="str">
            <v>Котельная - 2</v>
          </cell>
          <cell r="D75">
            <v>0</v>
          </cell>
          <cell r="E75">
            <v>0</v>
          </cell>
          <cell r="F75">
            <v>0</v>
          </cell>
          <cell r="G75">
            <v>0</v>
          </cell>
          <cell r="H75">
            <v>0</v>
          </cell>
          <cell r="I75">
            <v>0</v>
          </cell>
        </row>
        <row r="76">
          <cell r="D76">
            <v>0</v>
          </cell>
          <cell r="E76">
            <v>0</v>
          </cell>
          <cell r="F76">
            <v>0</v>
          </cell>
          <cell r="G76">
            <v>0</v>
          </cell>
          <cell r="H76">
            <v>0</v>
          </cell>
          <cell r="I76">
            <v>0</v>
          </cell>
        </row>
        <row r="78">
          <cell r="D78">
            <v>0</v>
          </cell>
          <cell r="E78">
            <v>0</v>
          </cell>
          <cell r="F78">
            <v>0</v>
          </cell>
          <cell r="G78">
            <v>0</v>
          </cell>
          <cell r="H78">
            <v>0</v>
          </cell>
          <cell r="I78">
            <v>0</v>
          </cell>
        </row>
        <row r="80">
          <cell r="B80" t="str">
            <v>Электробойлерная - 1</v>
          </cell>
          <cell r="D80">
            <v>0</v>
          </cell>
          <cell r="E80">
            <v>0</v>
          </cell>
          <cell r="F80">
            <v>0</v>
          </cell>
          <cell r="G80">
            <v>0</v>
          </cell>
          <cell r="H80">
            <v>0</v>
          </cell>
          <cell r="I80">
            <v>0</v>
          </cell>
        </row>
        <row r="81">
          <cell r="B81" t="str">
            <v>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6">
          <cell r="D86">
            <v>0</v>
          </cell>
          <cell r="E86">
            <v>0</v>
          </cell>
          <cell r="F86">
            <v>0</v>
          </cell>
          <cell r="G86">
            <v>0</v>
          </cell>
          <cell r="H86">
            <v>0</v>
          </cell>
          <cell r="I86">
            <v>0</v>
          </cell>
        </row>
        <row r="87">
          <cell r="D87">
            <v>0</v>
          </cell>
          <cell r="E87">
            <v>0</v>
          </cell>
          <cell r="F87">
            <v>0</v>
          </cell>
          <cell r="G87">
            <v>0</v>
          </cell>
          <cell r="H87">
            <v>0</v>
          </cell>
          <cell r="I87">
            <v>0</v>
          </cell>
        </row>
        <row r="89">
          <cell r="B89" t="str">
            <v>ТЭС-1</v>
          </cell>
          <cell r="F89">
            <v>0</v>
          </cell>
          <cell r="I89">
            <v>0</v>
          </cell>
        </row>
        <row r="90">
          <cell r="B90" t="str">
            <v>ТЭС-2</v>
          </cell>
          <cell r="F90">
            <v>0</v>
          </cell>
          <cell r="I90">
            <v>0</v>
          </cell>
        </row>
        <row r="91">
          <cell r="F91">
            <v>0</v>
          </cell>
          <cell r="I91">
            <v>0</v>
          </cell>
        </row>
        <row r="94">
          <cell r="B94" t="str">
            <v>ГЭС-1</v>
          </cell>
          <cell r="F94">
            <v>0</v>
          </cell>
          <cell r="I94">
            <v>0</v>
          </cell>
        </row>
        <row r="95">
          <cell r="B95" t="str">
            <v>ГЭС-2</v>
          </cell>
          <cell r="F95">
            <v>0</v>
          </cell>
          <cell r="I95">
            <v>0</v>
          </cell>
        </row>
        <row r="96">
          <cell r="F96">
            <v>0</v>
          </cell>
          <cell r="I96">
            <v>0</v>
          </cell>
        </row>
        <row r="98">
          <cell r="D98">
            <v>0</v>
          </cell>
          <cell r="E98">
            <v>0</v>
          </cell>
          <cell r="F98">
            <v>0</v>
          </cell>
          <cell r="G98">
            <v>0</v>
          </cell>
          <cell r="H98">
            <v>0</v>
          </cell>
          <cell r="I98">
            <v>0</v>
          </cell>
        </row>
        <row r="100">
          <cell r="B100" t="str">
            <v>Котельная - 1</v>
          </cell>
          <cell r="F100">
            <v>0</v>
          </cell>
          <cell r="I100">
            <v>0</v>
          </cell>
        </row>
        <row r="101">
          <cell r="B101" t="str">
            <v>Котельная - 2</v>
          </cell>
          <cell r="F101">
            <v>0</v>
          </cell>
          <cell r="I101">
            <v>0</v>
          </cell>
        </row>
        <row r="102">
          <cell r="F102">
            <v>0</v>
          </cell>
          <cell r="I102">
            <v>0</v>
          </cell>
        </row>
        <row r="104">
          <cell r="D104">
            <v>0</v>
          </cell>
          <cell r="E104">
            <v>0</v>
          </cell>
          <cell r="F104">
            <v>0</v>
          </cell>
          <cell r="G104">
            <v>0</v>
          </cell>
          <cell r="H104">
            <v>0</v>
          </cell>
          <cell r="I104">
            <v>0</v>
          </cell>
        </row>
        <row r="106">
          <cell r="B106" t="str">
            <v>Электробойлерная - 1</v>
          </cell>
          <cell r="F106">
            <v>0</v>
          </cell>
          <cell r="I106">
            <v>0</v>
          </cell>
        </row>
        <row r="107">
          <cell r="B107" t="str">
            <v>Электробойлерная - 2</v>
          </cell>
          <cell r="F107">
            <v>0</v>
          </cell>
          <cell r="I107">
            <v>0</v>
          </cell>
        </row>
        <row r="108">
          <cell r="F108">
            <v>0</v>
          </cell>
          <cell r="I108">
            <v>0</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4">
          <cell r="D124" t="e">
            <v>#NAME?</v>
          </cell>
          <cell r="E124" t="e">
            <v>#NAME?</v>
          </cell>
          <cell r="F124" t="e">
            <v>#NAME?</v>
          </cell>
          <cell r="G124" t="e">
            <v>#NAME?</v>
          </cell>
          <cell r="H124" t="e">
            <v>#NAME?</v>
          </cell>
          <cell r="I124" t="e">
            <v>#NAME?</v>
          </cell>
        </row>
        <row r="126">
          <cell r="B126" t="str">
            <v>Котельная - 1</v>
          </cell>
          <cell r="D126" t="e">
            <v>#NAME?</v>
          </cell>
          <cell r="E126" t="e">
            <v>#NAME?</v>
          </cell>
          <cell r="F126" t="e">
            <v>#NAME?</v>
          </cell>
          <cell r="G126" t="e">
            <v>#NAME?</v>
          </cell>
          <cell r="H126" t="e">
            <v>#NAME?</v>
          </cell>
          <cell r="I126" t="e">
            <v>#NAME?</v>
          </cell>
        </row>
        <row r="127">
          <cell r="B127" t="str">
            <v>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30">
          <cell r="D130" t="e">
            <v>#NAME?</v>
          </cell>
          <cell r="E130" t="e">
            <v>#NAME?</v>
          </cell>
          <cell r="F130" t="e">
            <v>#NAME?</v>
          </cell>
          <cell r="G130" t="e">
            <v>#NAME?</v>
          </cell>
          <cell r="H130" t="e">
            <v>#NAME?</v>
          </cell>
          <cell r="I130" t="e">
            <v>#NAME?</v>
          </cell>
        </row>
        <row r="132">
          <cell r="B132" t="str">
            <v>Электробойлерная - 1</v>
          </cell>
          <cell r="D132" t="e">
            <v>#NAME?</v>
          </cell>
          <cell r="E132" t="e">
            <v>#NAME?</v>
          </cell>
          <cell r="F132" t="e">
            <v>#NAME?</v>
          </cell>
          <cell r="G132" t="e">
            <v>#NAME?</v>
          </cell>
          <cell r="H132" t="e">
            <v>#NAME?</v>
          </cell>
          <cell r="I132" t="e">
            <v>#NAME?</v>
          </cell>
        </row>
        <row r="133">
          <cell r="B133" t="str">
            <v>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50">
          <cell r="D150">
            <v>0</v>
          </cell>
          <cell r="E150">
            <v>0</v>
          </cell>
          <cell r="F150">
            <v>0</v>
          </cell>
          <cell r="G150">
            <v>0</v>
          </cell>
          <cell r="H150">
            <v>0</v>
          </cell>
          <cell r="I150">
            <v>0</v>
          </cell>
        </row>
        <row r="152">
          <cell r="B152" t="str">
            <v>Котельная - 1</v>
          </cell>
          <cell r="D152">
            <v>0</v>
          </cell>
          <cell r="E152">
            <v>0</v>
          </cell>
          <cell r="F152">
            <v>0</v>
          </cell>
          <cell r="G152">
            <v>0</v>
          </cell>
          <cell r="H152">
            <v>0</v>
          </cell>
          <cell r="I152">
            <v>0</v>
          </cell>
        </row>
        <row r="153">
          <cell r="B153" t="str">
            <v>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6">
          <cell r="D156">
            <v>0</v>
          </cell>
          <cell r="E156">
            <v>0</v>
          </cell>
          <cell r="F156">
            <v>0</v>
          </cell>
          <cell r="G156">
            <v>0</v>
          </cell>
          <cell r="H156">
            <v>0</v>
          </cell>
          <cell r="I156">
            <v>0</v>
          </cell>
        </row>
        <row r="158">
          <cell r="B158" t="str">
            <v>Электробойлерная - 1</v>
          </cell>
          <cell r="D158">
            <v>0</v>
          </cell>
          <cell r="E158">
            <v>0</v>
          </cell>
          <cell r="F158">
            <v>0</v>
          </cell>
          <cell r="G158">
            <v>0</v>
          </cell>
          <cell r="H158">
            <v>0</v>
          </cell>
          <cell r="I158">
            <v>0</v>
          </cell>
        </row>
        <row r="159">
          <cell r="B159" t="str">
            <v>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6">
          <cell r="D176">
            <v>0</v>
          </cell>
          <cell r="E176">
            <v>0</v>
          </cell>
          <cell r="G176">
            <v>0</v>
          </cell>
          <cell r="H176">
            <v>0</v>
          </cell>
        </row>
        <row r="178">
          <cell r="B178" t="str">
            <v>Котельная - 1</v>
          </cell>
        </row>
        <row r="179">
          <cell r="B179" t="str">
            <v>Котельная - 2</v>
          </cell>
        </row>
        <row r="182">
          <cell r="D182">
            <v>0</v>
          </cell>
          <cell r="E182">
            <v>0</v>
          </cell>
          <cell r="G182">
            <v>0</v>
          </cell>
          <cell r="H182">
            <v>0</v>
          </cell>
        </row>
        <row r="184">
          <cell r="B184" t="str">
            <v>Электробойлерная - 1</v>
          </cell>
        </row>
        <row r="185">
          <cell r="B185" t="str">
            <v>Электробойлерная - 2</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2">
          <cell r="D202">
            <v>0</v>
          </cell>
          <cell r="E202">
            <v>0</v>
          </cell>
          <cell r="G202">
            <v>0</v>
          </cell>
          <cell r="H202">
            <v>0</v>
          </cell>
        </row>
        <row r="204">
          <cell r="B204" t="str">
            <v>Котельная - 1</v>
          </cell>
        </row>
        <row r="205">
          <cell r="B205" t="str">
            <v>Котельная - 2</v>
          </cell>
        </row>
        <row r="208">
          <cell r="D208">
            <v>0</v>
          </cell>
          <cell r="E208">
            <v>0</v>
          </cell>
          <cell r="G208">
            <v>0</v>
          </cell>
          <cell r="H208">
            <v>0</v>
          </cell>
        </row>
        <row r="210">
          <cell r="B210" t="str">
            <v>Электробойлерная - 1</v>
          </cell>
        </row>
        <row r="211">
          <cell r="B211" t="str">
            <v>Электробойлерная - 2</v>
          </cell>
        </row>
        <row r="216">
          <cell r="D216" t="e">
            <v>#NAME?</v>
          </cell>
          <cell r="E216" t="e">
            <v>#NAME?</v>
          </cell>
          <cell r="G216" t="e">
            <v>#NAME?</v>
          </cell>
          <cell r="H216" t="e">
            <v>#NAME?</v>
          </cell>
        </row>
        <row r="217">
          <cell r="D217" t="e">
            <v>#NAME?</v>
          </cell>
          <cell r="E217" t="e">
            <v>#NAME?</v>
          </cell>
          <cell r="G217" t="e">
            <v>#NAME?</v>
          </cell>
          <cell r="H217"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8">
          <cell r="D228" t="e">
            <v>#NAME?</v>
          </cell>
          <cell r="E228" t="e">
            <v>#NAME?</v>
          </cell>
          <cell r="G228" t="e">
            <v>#NAME?</v>
          </cell>
          <cell r="H228" t="e">
            <v>#NAME?</v>
          </cell>
        </row>
        <row r="230">
          <cell r="B230" t="str">
            <v>Котельная - 1</v>
          </cell>
          <cell r="D230" t="e">
            <v>#NAME?</v>
          </cell>
          <cell r="E230" t="e">
            <v>#NAME?</v>
          </cell>
          <cell r="G230" t="e">
            <v>#NAME?</v>
          </cell>
          <cell r="H230" t="e">
            <v>#NAME?</v>
          </cell>
        </row>
        <row r="231">
          <cell r="B231" t="str">
            <v>Котельная - 2</v>
          </cell>
          <cell r="D231" t="e">
            <v>#NAME?</v>
          </cell>
          <cell r="E231" t="e">
            <v>#NAME?</v>
          </cell>
          <cell r="G231" t="e">
            <v>#NAME?</v>
          </cell>
          <cell r="H231" t="e">
            <v>#NAME?</v>
          </cell>
        </row>
        <row r="232">
          <cell r="D232" t="e">
            <v>#NAME?</v>
          </cell>
          <cell r="E232" t="e">
            <v>#NAME?</v>
          </cell>
          <cell r="G232" t="e">
            <v>#NAME?</v>
          </cell>
          <cell r="H232" t="e">
            <v>#NAME?</v>
          </cell>
        </row>
        <row r="234">
          <cell r="D234" t="e">
            <v>#NAME?</v>
          </cell>
          <cell r="E234" t="e">
            <v>#NAME?</v>
          </cell>
          <cell r="G234" t="e">
            <v>#NAME?</v>
          </cell>
          <cell r="H234" t="e">
            <v>#NAME?</v>
          </cell>
        </row>
        <row r="236">
          <cell r="B236" t="str">
            <v>Электробойлерная - 1</v>
          </cell>
          <cell r="D236" t="e">
            <v>#NAME?</v>
          </cell>
          <cell r="E236" t="e">
            <v>#NAME?</v>
          </cell>
          <cell r="G236" t="e">
            <v>#NAME?</v>
          </cell>
          <cell r="H236" t="e">
            <v>#NAME?</v>
          </cell>
        </row>
        <row r="237">
          <cell r="B237" t="str">
            <v>Электробойлерная - 2</v>
          </cell>
          <cell r="D237" t="e">
            <v>#NAME?</v>
          </cell>
          <cell r="E237" t="e">
            <v>#NAME?</v>
          </cell>
          <cell r="G237" t="e">
            <v>#NAME?</v>
          </cell>
          <cell r="H237" t="e">
            <v>#NAME?</v>
          </cell>
        </row>
        <row r="238">
          <cell r="D238" t="e">
            <v>#NAME?</v>
          </cell>
          <cell r="E238" t="e">
            <v>#NAME?</v>
          </cell>
          <cell r="G238" t="e">
            <v>#NAME?</v>
          </cell>
          <cell r="H238" t="e">
            <v>#NAME?</v>
          </cell>
        </row>
        <row r="242">
          <cell r="D242" t="e">
            <v>#NAME?</v>
          </cell>
          <cell r="G242" t="e">
            <v>#NAME?</v>
          </cell>
        </row>
        <row r="243">
          <cell r="D243" t="e">
            <v>#NAME?</v>
          </cell>
          <cell r="G243"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4">
          <cell r="D254" t="e">
            <v>#NAME?</v>
          </cell>
          <cell r="G254" t="e">
            <v>#NAME?</v>
          </cell>
        </row>
        <row r="256">
          <cell r="B256" t="str">
            <v>Котельная - 1</v>
          </cell>
          <cell r="D256" t="e">
            <v>#NAME?</v>
          </cell>
          <cell r="G256" t="e">
            <v>#NAME?</v>
          </cell>
        </row>
        <row r="257">
          <cell r="B257" t="str">
            <v>Котельная - 2</v>
          </cell>
          <cell r="D257" t="e">
            <v>#NAME?</v>
          </cell>
          <cell r="G257" t="e">
            <v>#NAME?</v>
          </cell>
        </row>
        <row r="258">
          <cell r="D258" t="e">
            <v>#NAME?</v>
          </cell>
          <cell r="G258" t="e">
            <v>#NAME?</v>
          </cell>
        </row>
        <row r="260">
          <cell r="D260" t="e">
            <v>#NAME?</v>
          </cell>
          <cell r="G260" t="e">
            <v>#NAME?</v>
          </cell>
        </row>
        <row r="262">
          <cell r="B262" t="str">
            <v>Электробойлерная - 1</v>
          </cell>
          <cell r="D262" t="e">
            <v>#NAME?</v>
          </cell>
          <cell r="G262" t="e">
            <v>#NAME?</v>
          </cell>
        </row>
        <row r="263">
          <cell r="B263" t="str">
            <v>Электробойлерная - 2</v>
          </cell>
          <cell r="D263" t="e">
            <v>#NAME?</v>
          </cell>
          <cell r="G263" t="e">
            <v>#NAME?</v>
          </cell>
        </row>
        <row r="264">
          <cell r="D264" t="e">
            <v>#NAME?</v>
          </cell>
          <cell r="G264" t="e">
            <v>#NAME?</v>
          </cell>
        </row>
        <row r="268">
          <cell r="D268" t="e">
            <v>#NAME?</v>
          </cell>
          <cell r="G268" t="e">
            <v>#NAME?</v>
          </cell>
        </row>
        <row r="269">
          <cell r="D269" t="e">
            <v>#NAME?</v>
          </cell>
          <cell r="G269"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80">
          <cell r="D280" t="e">
            <v>#NAME?</v>
          </cell>
          <cell r="G280" t="e">
            <v>#NAME?</v>
          </cell>
        </row>
        <row r="282">
          <cell r="B282" t="str">
            <v>Котельная - 1</v>
          </cell>
          <cell r="D282" t="e">
            <v>#NAME?</v>
          </cell>
          <cell r="G282" t="e">
            <v>#NAME?</v>
          </cell>
        </row>
        <row r="283">
          <cell r="B283" t="str">
            <v>Котельная - 2</v>
          </cell>
          <cell r="D283" t="e">
            <v>#NAME?</v>
          </cell>
          <cell r="G283" t="e">
            <v>#NAME?</v>
          </cell>
        </row>
        <row r="284">
          <cell r="D284" t="e">
            <v>#NAME?</v>
          </cell>
          <cell r="G284" t="e">
            <v>#NAME?</v>
          </cell>
        </row>
        <row r="286">
          <cell r="D286" t="e">
            <v>#NAME?</v>
          </cell>
          <cell r="G286" t="e">
            <v>#NAME?</v>
          </cell>
        </row>
        <row r="288">
          <cell r="B288" t="str">
            <v>Электробойлерная - 1</v>
          </cell>
          <cell r="D288" t="e">
            <v>#NAME?</v>
          </cell>
          <cell r="G288" t="e">
            <v>#NAME?</v>
          </cell>
        </row>
        <row r="289">
          <cell r="B289" t="str">
            <v>Электробойлерная - 2</v>
          </cell>
          <cell r="D289" t="e">
            <v>#NAME?</v>
          </cell>
          <cell r="G289" t="e">
            <v>#NAME?</v>
          </cell>
        </row>
        <row r="290">
          <cell r="D290" t="e">
            <v>#NAME?</v>
          </cell>
          <cell r="G290" t="e">
            <v>#NAME?</v>
          </cell>
        </row>
        <row r="291">
          <cell r="D291" t="e">
            <v>#NAME?</v>
          </cell>
          <cell r="G291" t="e">
            <v>#NAME?</v>
          </cell>
        </row>
      </sheetData>
      <sheetData sheetId="13" refreshError="1">
        <row r="2">
          <cell r="A2" t="str">
            <v>ТЭС-1</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row>
        <row r="11">
          <cell r="F11" t="str">
            <v>-</v>
          </cell>
          <cell r="G11">
            <v>0</v>
          </cell>
          <cell r="I11" t="str">
            <v>-</v>
          </cell>
          <cell r="J11">
            <v>0</v>
          </cell>
          <cell r="L11" t="str">
            <v>-</v>
          </cell>
          <cell r="M11">
            <v>0</v>
          </cell>
          <cell r="O11" t="str">
            <v>-</v>
          </cell>
          <cell r="P11">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row>
        <row r="16">
          <cell r="F16">
            <v>0</v>
          </cell>
          <cell r="G16">
            <v>0</v>
          </cell>
          <cell r="I16">
            <v>0</v>
          </cell>
          <cell r="J16">
            <v>0</v>
          </cell>
          <cell r="L16">
            <v>0</v>
          </cell>
          <cell r="M16">
            <v>0</v>
          </cell>
        </row>
        <row r="18">
          <cell r="F18" t="str">
            <v>-</v>
          </cell>
          <cell r="G18">
            <v>0</v>
          </cell>
          <cell r="I18" t="str">
            <v>-</v>
          </cell>
          <cell r="J18">
            <v>0</v>
          </cell>
          <cell r="L18" t="str">
            <v>-</v>
          </cell>
          <cell r="M18">
            <v>0</v>
          </cell>
          <cell r="O18" t="str">
            <v>-</v>
          </cell>
          <cell r="P18">
            <v>0</v>
          </cell>
        </row>
        <row r="19">
          <cell r="L19" t="e">
            <v>#NAME?</v>
          </cell>
          <cell r="M19" t="e">
            <v>#NAME?</v>
          </cell>
        </row>
        <row r="20">
          <cell r="F20" t="str">
            <v>-</v>
          </cell>
          <cell r="G20">
            <v>0</v>
          </cell>
          <cell r="I20" t="str">
            <v>-</v>
          </cell>
          <cell r="J20">
            <v>0</v>
          </cell>
          <cell r="L20" t="str">
            <v>-</v>
          </cell>
          <cell r="M20">
            <v>0</v>
          </cell>
          <cell r="O20" t="str">
            <v>-</v>
          </cell>
          <cell r="P20">
            <v>0</v>
          </cell>
        </row>
        <row r="22">
          <cell r="F22">
            <v>0</v>
          </cell>
          <cell r="I22">
            <v>0</v>
          </cell>
        </row>
        <row r="23">
          <cell r="F23">
            <v>0</v>
          </cell>
          <cell r="I23">
            <v>0</v>
          </cell>
        </row>
        <row r="24">
          <cell r="F24">
            <v>0</v>
          </cell>
          <cell r="G24">
            <v>0</v>
          </cell>
          <cell r="I24">
            <v>0</v>
          </cell>
          <cell r="J24">
            <v>0</v>
          </cell>
          <cell r="L24">
            <v>0</v>
          </cell>
          <cell r="M24" t="e">
            <v>#NAME?</v>
          </cell>
          <cell r="O24">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I29">
            <v>0</v>
          </cell>
        </row>
        <row r="30">
          <cell r="F30">
            <v>0</v>
          </cell>
          <cell r="I30">
            <v>0</v>
          </cell>
        </row>
        <row r="31">
          <cell r="G31">
            <v>0</v>
          </cell>
          <cell r="L31">
            <v>0</v>
          </cell>
          <cell r="M31" t="e">
            <v>#NAME?</v>
          </cell>
          <cell r="O31">
            <v>0</v>
          </cell>
        </row>
        <row r="32">
          <cell r="L32" t="e">
            <v>#NAME?</v>
          </cell>
          <cell r="M32" t="e">
            <v>#NAME?</v>
          </cell>
        </row>
        <row r="35">
          <cell r="F35" t="str">
            <v>-</v>
          </cell>
          <cell r="G35">
            <v>0</v>
          </cell>
          <cell r="I35" t="str">
            <v>-</v>
          </cell>
          <cell r="J35">
            <v>0</v>
          </cell>
          <cell r="L35" t="str">
            <v>-</v>
          </cell>
          <cell r="M35">
            <v>0</v>
          </cell>
          <cell r="O35" t="str">
            <v>-</v>
          </cell>
          <cell r="P35">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44">
          <cell r="F44" t="str">
            <v>-</v>
          </cell>
          <cell r="G44">
            <v>0</v>
          </cell>
          <cell r="I44" t="str">
            <v>-</v>
          </cell>
          <cell r="J44">
            <v>0</v>
          </cell>
          <cell r="L44" t="str">
            <v>-</v>
          </cell>
          <cell r="M44">
            <v>0</v>
          </cell>
          <cell r="O44" t="str">
            <v>-</v>
          </cell>
          <cell r="P44">
            <v>0</v>
          </cell>
        </row>
        <row r="46">
          <cell r="F46" t="str">
            <v>-</v>
          </cell>
          <cell r="G46">
            <v>0</v>
          </cell>
          <cell r="I46" t="str">
            <v>-</v>
          </cell>
          <cell r="J46">
            <v>0</v>
          </cell>
          <cell r="L46" t="str">
            <v>-</v>
          </cell>
          <cell r="M46">
            <v>0</v>
          </cell>
          <cell r="O46" t="str">
            <v>-</v>
          </cell>
          <cell r="P46">
            <v>0</v>
          </cell>
        </row>
        <row r="52">
          <cell r="F52" t="str">
            <v>-</v>
          </cell>
          <cell r="G52">
            <v>0</v>
          </cell>
          <cell r="I52" t="str">
            <v>-</v>
          </cell>
          <cell r="J52">
            <v>0</v>
          </cell>
          <cell r="L52" t="str">
            <v>-</v>
          </cell>
          <cell r="M52">
            <v>0</v>
          </cell>
          <cell r="O52" t="str">
            <v>-</v>
          </cell>
          <cell r="P52">
            <v>0</v>
          </cell>
        </row>
        <row r="54">
          <cell r="F54" t="str">
            <v>-</v>
          </cell>
          <cell r="G54">
            <v>0</v>
          </cell>
          <cell r="I54" t="str">
            <v>-</v>
          </cell>
          <cell r="J54">
            <v>0</v>
          </cell>
          <cell r="L54" t="str">
            <v>-</v>
          </cell>
          <cell r="M54">
            <v>0</v>
          </cell>
          <cell r="O54" t="str">
            <v>-</v>
          </cell>
          <cell r="P54">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efreshError="1"/>
      <sheetData sheetId="134" refreshError="1"/>
      <sheetData sheetId="135" refreshError="1"/>
      <sheetData sheetId="136">
        <row r="8">
          <cell r="D8">
            <v>15739</v>
          </cell>
        </row>
      </sheetData>
      <sheetData sheetId="137">
        <row r="8">
          <cell r="D8">
            <v>15739</v>
          </cell>
        </row>
      </sheetData>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15">
          <cell r="F15" t="str">
            <v>План движения потоков наличности ОАО "Ленэнерго" на 4 квартал 2012 года</v>
          </cell>
        </row>
      </sheetData>
      <sheetData sheetId="258">
        <row r="15">
          <cell r="F15" t="str">
            <v>План движения потоков наличности ОАО "Ленэнерго" на 4 квартал 2012 года</v>
          </cell>
        </row>
      </sheetData>
      <sheetData sheetId="259" refreshError="1"/>
      <sheetData sheetId="260" refreshError="1"/>
      <sheetData sheetId="261" refreshError="1"/>
      <sheetData sheetId="262" refreshError="1"/>
      <sheetData sheetId="263">
        <row r="10">
          <cell r="D10" t="str">
            <v xml:space="preserve">                                                                                                                                                                                                                 </v>
          </cell>
        </row>
      </sheetData>
      <sheetData sheetId="264">
        <row r="10">
          <cell r="D10" t="str">
            <v xml:space="preserve">                                                                                                                                                                                                                 </v>
          </cell>
        </row>
      </sheetData>
      <sheetData sheetId="265" refreshError="1"/>
      <sheetData sheetId="266" refreshError="1"/>
      <sheetData sheetId="267" refreshError="1"/>
      <sheetData sheetId="268" refreshError="1"/>
      <sheetData sheetId="269"/>
      <sheetData sheetId="27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1"/>
      <sheetName val="А-2"/>
      <sheetName val="УЗ-22"/>
      <sheetName val="УИ-34(внутр)"/>
      <sheetName val="УИ-34 (ЭО)"/>
      <sheetName val="УЗ-25 (ЭО)"/>
      <sheetName val="доп. по ремонтам"/>
      <sheetName val="УЗ-26"/>
      <sheetName val="УЗ-27"/>
      <sheetName val="УП-31"/>
      <sheetName val="УИ-39"/>
      <sheetName val="И-40 "/>
      <sheetName val="И-43"/>
      <sheetName val="УК-48 (ОУК)"/>
      <sheetName val="УФ-49"/>
      <sheetName val="УФ-50"/>
      <sheetName val="УФ-51"/>
      <sheetName val="УФ-52"/>
      <sheetName val="УФ-53"/>
      <sheetName val="УФ-54 (ЭО)"/>
      <sheetName val="Налоги 2002"/>
      <sheetName val="УФ-57"/>
      <sheetName val="УФ-60"/>
      <sheetName val="УФ-61"/>
      <sheetName val="УФ-62"/>
      <sheetName val="на 1 тут"/>
      <sheetName val="FES"/>
      <sheetName val="УФ_61"/>
      <sheetName val="шаблон"/>
      <sheetName val="Параметры"/>
      <sheetName val="TEHSHEET"/>
      <sheetName val="Заголовок"/>
      <sheetName val="ARH.Biznes_pl"/>
      <sheetName val="1.5_среднее"/>
      <sheetName val="Gen"/>
      <sheetName val="Exh_DCF_WACC"/>
      <sheetName val="продажи (н)"/>
      <sheetName val="справочник"/>
      <sheetName val="Титульный"/>
      <sheetName val="TSheet"/>
      <sheetName val="共機J"/>
      <sheetName val="ПРОГНОЗ_1"/>
      <sheetName val="Calc"/>
      <sheetName val="ID"/>
      <sheetName val="расчет НВВ РСК по RAB"/>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Производствоэлектроэнергии"/>
      <sheetName val="справочник"/>
      <sheetName val="УФ-61"/>
      <sheetName val="Tarif_300_6_2004 для фэк скорр"/>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s>
    <sheetDataSet>
      <sheetData sheetId="0" refreshError="1">
        <row r="4">
          <cell r="B4">
            <v>0</v>
          </cell>
        </row>
        <row r="5">
          <cell r="B5">
            <v>0</v>
          </cell>
        </row>
        <row r="6">
          <cell r="B6">
            <v>0</v>
          </cell>
        </row>
        <row r="7">
          <cell r="B7">
            <v>1</v>
          </cell>
        </row>
        <row r="8">
          <cell r="B8">
            <v>0</v>
          </cell>
        </row>
        <row r="9">
          <cell r="B9">
            <v>1</v>
          </cell>
        </row>
        <row r="10">
          <cell r="B10">
            <v>1</v>
          </cell>
        </row>
        <row r="11">
          <cell r="B11">
            <v>1</v>
          </cell>
        </row>
      </sheetData>
      <sheetData sheetId="1" refreshError="1"/>
      <sheetData sheetId="2" refreshError="1"/>
      <sheetData sheetId="3" refreshError="1">
        <row r="5">
          <cell r="A5" t="str">
            <v>Производство электроэнергии</v>
          </cell>
        </row>
        <row r="23">
          <cell r="A23" t="str">
            <v>Оптовый рынок</v>
          </cell>
        </row>
        <row r="38">
          <cell r="A38" t="str">
            <v>Сальдо-переток</v>
          </cell>
        </row>
      </sheetData>
      <sheetData sheetId="4" refreshError="1"/>
      <sheetData sheetId="5" refreshError="1"/>
      <sheetData sheetId="6" refreshError="1"/>
      <sheetData sheetId="7" refreshError="1">
        <row r="31">
          <cell r="B31" t="str">
            <v>Итого</v>
          </cell>
        </row>
        <row r="79">
          <cell r="A79" t="str">
            <v>СК и генераторы, работающие в режиме СК</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A5" t="str">
            <v>Производство электроэнергии</v>
          </cell>
        </row>
        <row r="16">
          <cell r="A16" t="str">
            <v>Передача электроэнергии</v>
          </cell>
        </row>
        <row r="26">
          <cell r="A26" t="str">
            <v>Производство теплоэнергии</v>
          </cell>
        </row>
        <row r="32">
          <cell r="A32" t="str">
            <v>Производство теплоэнергии</v>
          </cell>
        </row>
        <row r="38">
          <cell r="A38" t="str">
            <v>Производство теплоэнергии</v>
          </cell>
        </row>
        <row r="48">
          <cell r="A48" t="str">
            <v>Передача теплоэнергии</v>
          </cell>
        </row>
        <row r="84">
          <cell r="A84" t="str">
            <v>Финансы</v>
          </cell>
        </row>
      </sheetData>
      <sheetData sheetId="20" refreshError="1">
        <row r="4">
          <cell r="A4" t="str">
            <v>Производство электроэнергии</v>
          </cell>
        </row>
        <row r="13">
          <cell r="A13" t="str">
            <v>Передача электроэнергии</v>
          </cell>
        </row>
        <row r="21">
          <cell r="A21" t="str">
            <v>Производство теплоэнергии</v>
          </cell>
        </row>
        <row r="39">
          <cell r="A39" t="str">
            <v>Передача теплоэнергии</v>
          </cell>
        </row>
        <row r="41">
          <cell r="A41" t="str">
            <v>Финансы</v>
          </cell>
        </row>
      </sheetData>
      <sheetData sheetId="21" refreshError="1"/>
      <sheetData sheetId="22" refreshError="1"/>
      <sheetData sheetId="23" refreshError="1"/>
      <sheetData sheetId="24" refreshError="1"/>
      <sheetData sheetId="25" refreshError="1"/>
      <sheetData sheetId="26" refreshError="1">
        <row r="36">
          <cell r="B36" t="str">
            <v>Число часов использования заявленноймощности ЭСО (ПЭ)</v>
          </cell>
        </row>
      </sheetData>
      <sheetData sheetId="27" refreshError="1"/>
      <sheetData sheetId="28" refreshError="1">
        <row r="42">
          <cell r="B42" t="str">
            <v>Полезный отпуск электроэнергии ЭСО, всего</v>
          </cell>
        </row>
        <row r="47">
          <cell r="B47" t="str">
            <v>Мощность потерь (расчетная)</v>
          </cell>
        </row>
        <row r="48">
          <cell r="B48" t="str">
            <v>Мощность производственных нужд (без закачки ГАЭС)(расчетная)</v>
          </cell>
        </row>
      </sheetData>
      <sheetData sheetId="29" refreshError="1"/>
      <sheetData sheetId="30" refreshError="1">
        <row r="31">
          <cell r="B31" t="str">
            <v>Итого</v>
          </cell>
        </row>
      </sheetData>
      <sheetData sheetId="31" refreshError="1"/>
      <sheetData sheetId="32" refreshError="1"/>
      <sheetData sheetId="33" refreshError="1"/>
      <sheetData sheetId="34" refreshError="1">
        <row r="12">
          <cell r="B12" t="str">
            <v>Итого</v>
          </cell>
        </row>
        <row r="18">
          <cell r="B18" t="str">
            <v>Итого</v>
          </cell>
        </row>
      </sheetData>
      <sheetData sheetId="35" refreshError="1"/>
      <sheetData sheetId="36" refreshError="1"/>
      <sheetData sheetId="37" refreshError="1">
        <row r="20">
          <cell r="B20" t="str">
            <v>Потери теплоэнергии в сети ЭСО</v>
          </cell>
        </row>
        <row r="22">
          <cell r="B22" t="str">
            <v>Полезный отпуск теплоэнергии ЭСО, всего</v>
          </cell>
        </row>
        <row r="25">
          <cell r="B25" t="str">
            <v>Мощность потерь</v>
          </cell>
        </row>
        <row r="37">
          <cell r="B37" t="str">
            <v>Потери теплоэнергии в сети ЭСО</v>
          </cell>
        </row>
        <row r="39">
          <cell r="B39" t="str">
            <v>Полезный отпуск теплоэнергии ЭСО, всего</v>
          </cell>
        </row>
        <row r="42">
          <cell r="B42" t="str">
            <v>Мощность потерь</v>
          </cell>
        </row>
      </sheetData>
      <sheetData sheetId="38" refreshError="1"/>
      <sheetData sheetId="39" refreshError="1">
        <row r="8">
          <cell r="B8" t="str">
            <v>Всего отпущено потребителям</v>
          </cell>
        </row>
      </sheetData>
      <sheetData sheetId="40" refreshError="1"/>
      <sheetData sheetId="41" refreshError="1"/>
      <sheetData sheetId="42" refreshError="1"/>
      <sheetData sheetId="43" refreshError="1"/>
      <sheetData sheetId="44" refreshError="1">
        <row r="38">
          <cell r="B38" t="str">
            <v>Всего:</v>
          </cell>
        </row>
        <row r="69">
          <cell r="B69" t="str">
            <v>Всего:</v>
          </cell>
        </row>
      </sheetData>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row r="39">
          <cell r="B39" t="str">
            <v>Сумма общехозяйственных расходов</v>
          </cell>
        </row>
      </sheetData>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row r="12">
          <cell r="B12">
            <v>1</v>
          </cell>
        </row>
        <row r="30">
          <cell r="A30" t="str">
            <v>ГЭС</v>
          </cell>
        </row>
        <row r="60">
          <cell r="A60" t="str">
            <v>Поставщики электроэнергии</v>
          </cell>
        </row>
        <row r="90">
          <cell r="A90" t="str">
            <v>Базовые потребители электроэнергии</v>
          </cell>
        </row>
        <row r="120">
          <cell r="A120" t="str">
            <v>Бюджетные потребители электроэнергии</v>
          </cell>
        </row>
        <row r="150">
          <cell r="A150" t="str">
            <v>Население</v>
          </cell>
        </row>
        <row r="180">
          <cell r="A180" t="str">
            <v>Прочие потребители электроэнергии</v>
          </cell>
        </row>
        <row r="210">
          <cell r="A210" t="str">
            <v>Теплоузлы</v>
          </cell>
        </row>
        <row r="211">
          <cell r="B211">
            <v>3</v>
          </cell>
        </row>
        <row r="220">
          <cell r="A220" t="str">
            <v>ТЭС</v>
          </cell>
        </row>
        <row r="221">
          <cell r="B221">
            <v>2</v>
          </cell>
        </row>
        <row r="260">
          <cell r="A260" t="str">
            <v>Котельные</v>
          </cell>
        </row>
        <row r="261">
          <cell r="B261">
            <v>3</v>
          </cell>
        </row>
        <row r="270">
          <cell r="A270" t="str">
            <v>Электробойлерные</v>
          </cell>
        </row>
        <row r="271">
          <cell r="B271">
            <v>0</v>
          </cell>
        </row>
        <row r="280">
          <cell r="A280" t="str">
            <v>Поставщики теплоэнергии</v>
          </cell>
        </row>
        <row r="281">
          <cell r="B281">
            <v>2</v>
          </cell>
        </row>
        <row r="310">
          <cell r="A310" t="str">
            <v>Бюджетные потребители теплоэнергии</v>
          </cell>
        </row>
        <row r="311">
          <cell r="B311">
            <v>3</v>
          </cell>
        </row>
        <row r="330">
          <cell r="A330" t="str">
            <v>Прочие потребители теплоэнергии</v>
          </cell>
        </row>
        <row r="331">
          <cell r="B331">
            <v>3</v>
          </cell>
        </row>
        <row r="400">
          <cell r="A400" t="str">
            <v>Потери теплоэнергии в сети ЭСО</v>
          </cell>
        </row>
        <row r="410">
          <cell r="A410" t="str">
            <v>Фиксированный средний одноставочный тариф:</v>
          </cell>
        </row>
      </sheetData>
      <sheetData sheetId="104" refreshError="1"/>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Рейтинг"/>
      <sheetName val="Данные"/>
      <sheetName val="Регионы"/>
      <sheetName val="[_FES.X濔彗濥挧玟弱26 (3)"/>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ээ"/>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5">
          <cell r="G5">
            <v>0</v>
          </cell>
        </row>
      </sheetData>
      <sheetData sheetId="15" refreshError="1"/>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ow r="5">
          <cell r="G5">
            <v>16503137.241579933</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О"/>
    </sheetNames>
    <definedNames>
      <definedName name="P1_ESO_PROT"/>
      <definedName name="P1_SBT_PROT"/>
      <definedName name="P1_SCOPE_CORR"/>
      <definedName name="P1_SCOPE_FLOAD"/>
      <definedName name="P1_SCOPE_IND"/>
      <definedName name="P1_SCOPE_NotInd2"/>
      <definedName name="P1_SCOPE_NotInd3"/>
      <definedName name="P1_SCOPE_REGS"/>
      <definedName name="P2_SC22"/>
      <definedName name="P2_SCOPE_CORR"/>
      <definedName name="P2_SCOPE_FULL_LOAD"/>
      <definedName name="P2_SCOPE_IND"/>
      <definedName name="P2_SCOPE_NotInd2"/>
      <definedName name="P2_SCOPE_NotInd3"/>
      <definedName name="P2_SCOPE_SAVE2"/>
      <definedName name="P3_SC22"/>
      <definedName name="P3_SCOPE_FULL_LOAD"/>
      <definedName name="P3_SCOPE_IND"/>
      <definedName name="P3_SCOPE_NotInd2"/>
      <definedName name="P3_SCOPE_NotInt"/>
      <definedName name="P3_SCOPE_SV_PRT"/>
      <definedName name="P4_SCOPE_FULL_LOAD"/>
      <definedName name="P4_SCOPE_IND"/>
      <definedName name="P4_SCOPE_NotInd2"/>
      <definedName name="P5_SCOPE_FULL_LOAD"/>
      <definedName name="P5_SCOPE_NOTIND"/>
      <definedName name="P5_SCOPE_NotInd2"/>
      <definedName name="P6_SCOPE_FULL_LOAD"/>
      <definedName name="P6_SCOPE_NOTIND"/>
      <definedName name="P6_SCOPE_NotInd2"/>
      <definedName name="P7_SCOPE_NOTIND"/>
      <definedName name="P7_SCOPE_NotInd2"/>
      <definedName name="P8_SCOPE_NOTIND"/>
      <definedName name="P8_SCOPE_PER_PRT"/>
      <definedName name="P9_SCOPE_NotInd"/>
    </defined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s>
    <sheetDataSet>
      <sheetData sheetId="0">
        <row r="4">
          <cell r="C4" t="str">
            <v>Гуджоян Дмитрий Олегович</v>
          </cell>
        </row>
        <row r="5">
          <cell r="C5" t="str">
            <v>Орлов Константин Николаевич</v>
          </cell>
          <cell r="D5" t="str">
            <v>747-92-92 (доб.30-63)</v>
          </cell>
        </row>
        <row r="9">
          <cell r="F9" t="str">
            <v>Antropova.NG@mrsk-1.ru</v>
          </cell>
        </row>
        <row r="10">
          <cell r="F10" t="str">
            <v>Kislyakova.KO@mrsk-1.ru</v>
          </cell>
        </row>
        <row r="19">
          <cell r="F19" t="str">
            <v>Nesterenko_VV@mrsk-1.ru</v>
          </cell>
        </row>
        <row r="47">
          <cell r="E47" t="str">
            <v>8(911) 712-24-02</v>
          </cell>
          <cell r="F47" t="str">
            <v>main@mrsksevzap.ru</v>
          </cell>
          <cell r="G47">
            <v>18741</v>
          </cell>
        </row>
        <row r="48">
          <cell r="E48" t="str">
            <v>8-911-712-24-15</v>
          </cell>
          <cell r="F48" t="str">
            <v>makarova@mrsksevzap.ru</v>
          </cell>
          <cell r="G48">
            <v>26262</v>
          </cell>
        </row>
        <row r="49">
          <cell r="F49" t="str">
            <v>bda@mrsksevzap.ru</v>
          </cell>
        </row>
        <row r="50">
          <cell r="F50" t="str">
            <v>gli@mrsksevzap.ru</v>
          </cell>
        </row>
        <row r="52">
          <cell r="C52" t="str">
            <v xml:space="preserve">Максимова Татьяна Викторовна  </v>
          </cell>
        </row>
        <row r="53">
          <cell r="C53" t="str">
            <v>Машнева Антонина Егоровна</v>
          </cell>
        </row>
        <row r="54">
          <cell r="C54" t="str">
            <v>Ткаченко Евгения Николаевна</v>
          </cell>
          <cell r="E54" t="str">
            <v>71 михалева</v>
          </cell>
          <cell r="F54" t="str">
            <v>ten@mrsksevzap.ru</v>
          </cell>
        </row>
        <row r="55">
          <cell r="C55" t="str">
            <v>Поветкина Анаа Александровна</v>
          </cell>
        </row>
        <row r="56">
          <cell r="C56" t="str">
            <v>Крылова Ариадна Александровна</v>
          </cell>
        </row>
        <row r="57">
          <cell r="C57" t="str">
            <v>Михалева Людмила Юрьевна</v>
          </cell>
          <cell r="D57" t="str">
            <v>(812) 305-10-71</v>
          </cell>
        </row>
        <row r="58">
          <cell r="E58" t="str">
            <v>8-911-811-84-49</v>
          </cell>
        </row>
        <row r="59">
          <cell r="E59" t="str">
            <v>8 (911) 712-24-05</v>
          </cell>
          <cell r="F59" t="str">
            <v>avk@mrsksevzap.ru</v>
          </cell>
          <cell r="G59">
            <v>26131</v>
          </cell>
        </row>
        <row r="60">
          <cell r="E60" t="str">
            <v>8(911) 140-53-84</v>
          </cell>
          <cell r="F60" t="str">
            <v>titov@mrsksevzap.ru</v>
          </cell>
          <cell r="G60">
            <v>23110</v>
          </cell>
        </row>
        <row r="62">
          <cell r="F62" t="str">
            <v/>
          </cell>
        </row>
        <row r="63">
          <cell r="E63" t="str">
            <v>8-911-712-24-00</v>
          </cell>
        </row>
        <row r="66">
          <cell r="E66" t="str">
            <v>912-2300411</v>
          </cell>
        </row>
        <row r="69">
          <cell r="E69" t="str">
            <v>8-912-23-00-407</v>
          </cell>
        </row>
        <row r="70">
          <cell r="E70" t="str">
            <v>912-22-78-144</v>
          </cell>
        </row>
        <row r="71">
          <cell r="E71" t="str">
            <v>8-912-2320426</v>
          </cell>
        </row>
        <row r="72">
          <cell r="F72" t="str">
            <v>MRagozina@MRSK-URAL.RU</v>
          </cell>
        </row>
        <row r="73">
          <cell r="F73" t="str">
            <v>nsoboleva@mrsk-ural.ru</v>
          </cell>
        </row>
        <row r="74">
          <cell r="E74" t="str">
            <v>8-912-23-00-425</v>
          </cell>
        </row>
        <row r="76">
          <cell r="E76" t="str">
            <v>сот. тел. 908-635-29-68</v>
          </cell>
        </row>
        <row r="81">
          <cell r="E81" t="str">
            <v>912-2300407</v>
          </cell>
          <cell r="F81" t="str">
            <v>YuMaksimova@mrsk-uv.ru</v>
          </cell>
        </row>
        <row r="86">
          <cell r="D86" t="str">
            <v xml:space="preserve">(343) 215-25-90 </v>
          </cell>
        </row>
        <row r="87">
          <cell r="D87" t="str">
            <v>(343) 215-25-87</v>
          </cell>
        </row>
        <row r="88">
          <cell r="D88" t="str">
            <v xml:space="preserve">(343) 216-17-60 </v>
          </cell>
        </row>
        <row r="90">
          <cell r="D90" t="str">
            <v>(343) 257-64-53</v>
          </cell>
          <cell r="E90" t="str">
            <v>88-69</v>
          </cell>
        </row>
        <row r="91">
          <cell r="D91" t="str">
            <v>(343) 257-61-10</v>
          </cell>
          <cell r="E91" t="str">
            <v>912-2324079</v>
          </cell>
        </row>
        <row r="92">
          <cell r="D92" t="str">
            <v>(343) 257-64-53</v>
          </cell>
        </row>
        <row r="95">
          <cell r="D95" t="str">
            <v>(343) 371-09-85</v>
          </cell>
        </row>
      </sheetData>
      <sheetData sheetId="1"/>
      <sheetData sheetId="2" refreshError="1"/>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Лист1"/>
      <sheetName val="MAI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18">
          <cell r="DB18">
            <v>80.547172540822459</v>
          </cell>
        </row>
      </sheetData>
      <sheetData sheetId="22"/>
      <sheetData sheetId="2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инвестиции для БП"/>
      <sheetName val="объекты РСК"/>
      <sheetName val="ДПН"/>
      <sheetName val="Консолидация"/>
      <sheetName val="перегруппировка РМВ"/>
      <sheetName val="СВОД"/>
      <sheetName val="СПб"/>
      <sheetName val="ЛО"/>
      <sheetName val="НЗС 14.11.2011"/>
      <sheetName val="транспорт и оборуд"/>
      <sheetName val="прил 1.1 нов (2)"/>
      <sheetName val="прил 1.2 нов (2)"/>
      <sheetName val="прил 1.3 нов  (2)"/>
      <sheetName val="прил 1.4 нов (2)"/>
      <sheetName val="прил 2.2 нов (2)"/>
      <sheetName val="прил 14 нов (2)"/>
      <sheetName val="Перегруппировка_ИТОГ"/>
      <sheetName val="Основные фонды"/>
      <sheetName val="Характеристика "/>
      <sheetName val="тарифы"/>
      <sheetName val="анализ 2012 год"/>
      <sheetName val="предложения филиалов"/>
      <sheetName val="прил 1.1 ФМЭ"/>
      <sheetName val="прил 1.3 ФМЭ"/>
      <sheetName val="прил 2.2 ФМЭ"/>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исок форм"/>
      <sheetName val="Справочники"/>
      <sheetName val="2"/>
      <sheetName val="3"/>
      <sheetName val="4"/>
      <sheetName val="5"/>
      <sheetName val="6"/>
      <sheetName val="7"/>
      <sheetName val="8"/>
      <sheetName val="9"/>
      <sheetName val="10"/>
      <sheetName val="11"/>
      <sheetName val="12"/>
      <sheetName val="13"/>
      <sheetName val="14"/>
      <sheetName val="15"/>
      <sheetName val="16"/>
      <sheetName val="17"/>
      <sheetName val="999"/>
      <sheetName val="29"/>
      <sheetName val="20"/>
      <sheetName val="21"/>
      <sheetName val="23"/>
      <sheetName val="25"/>
      <sheetName val="26"/>
      <sheetName val="27"/>
      <sheetName val="28"/>
      <sheetName val="19"/>
      <sheetName val="22"/>
      <sheetName val="24"/>
      <sheetName val="УФ-61"/>
      <sheetName val="расчет тарифов"/>
      <sheetName val="Приложение (ТЭЦ) "/>
      <sheetName val="Регионы"/>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Передача ЭЭ"/>
      <sheetName val="FES"/>
      <sheetName val="TEHSHEET"/>
      <sheetName val="Топливо2009"/>
      <sheetName val="2009"/>
      <sheetName val="Титульный"/>
      <sheetName val="Лист1"/>
      <sheetName val="14б ДПН отчет"/>
      <sheetName val="16а Сводный анализ"/>
      <sheetName val="FST5"/>
      <sheetName val="REESTR_MO"/>
      <sheetName val="2.2"/>
      <sheetName val="ИП"/>
      <sheetName val="Ист-ики финанс-я"/>
      <sheetName val="Расчет прибыли"/>
      <sheetName val="2.1"/>
      <sheetName val="2.3"/>
      <sheetName val="0.1"/>
      <sheetName val="Индексы"/>
      <sheetName val="Инструкция"/>
      <sheetName val="ИТОГИ  по Н,Р,Э,Q"/>
      <sheetName val="Сводка-20"/>
      <sheetName val="Сводка"/>
      <sheetName val="Смета"/>
      <sheetName val="УЕ"/>
      <sheetName val="Список_форм"/>
      <sheetName val="Приложение_(ТЭЦ)_"/>
      <sheetName val="NEW-PANEL"/>
      <sheetName val="на 1 тут"/>
      <sheetName val="TSheet"/>
      <sheetName val="ф2 сап"/>
      <sheetName val="Т.16"/>
      <sheetName val="control"/>
      <sheetName val="Таб1.1"/>
    </sheetNames>
    <sheetDataSet>
      <sheetData sheetId="0" refreshError="1"/>
      <sheetData sheetId="1" refreshError="1"/>
      <sheetData sheetId="2" refreshError="1">
        <row r="2">
          <cell r="A2" t="str">
            <v>ТЭС-1</v>
          </cell>
        </row>
        <row r="3">
          <cell r="A3" t="str">
            <v>ТЭС-2</v>
          </cell>
        </row>
        <row r="5">
          <cell r="A5" t="str">
            <v>Добавить строки</v>
          </cell>
        </row>
        <row r="9">
          <cell r="A9" t="str">
            <v>Котельная - 1</v>
          </cell>
        </row>
        <row r="10">
          <cell r="A10" t="str">
            <v>Котельная - 2</v>
          </cell>
        </row>
        <row r="12">
          <cell r="A12" t="str">
            <v>Добавить строки</v>
          </cell>
        </row>
        <row r="30">
          <cell r="A30" t="str">
            <v>Абонплата РАО "ЕЭС России"</v>
          </cell>
        </row>
        <row r="31">
          <cell r="A31" t="str">
            <v>Плата ФСК "ЕЭС России"</v>
          </cell>
        </row>
        <row r="32">
          <cell r="A32" t="str">
            <v>Плата НП "АТС"</v>
          </cell>
        </row>
        <row r="33">
          <cell r="A33" t="str">
            <v>Плата ОАО "СО-ЦДУ ЕЭС"</v>
          </cell>
        </row>
        <row r="35">
          <cell r="A35" t="str">
            <v>Добавить строки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s>
    <sheetDataSet>
      <sheetData sheetId="0">
        <row r="4">
          <cell r="C4" t="str">
            <v>Гуджоян Дмитрий Олегович</v>
          </cell>
        </row>
        <row r="19">
          <cell r="F19" t="str">
            <v>Nesterenko_VV@mrsk-1.ru</v>
          </cell>
        </row>
        <row r="22">
          <cell r="F22" t="str">
            <v/>
          </cell>
        </row>
      </sheetData>
      <sheetData sheetId="1"/>
      <sheetData sheetId="2" refreshError="1"/>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t_настройки"/>
      <sheetName val="t_проверки"/>
      <sheetName val="Сценарные условия"/>
      <sheetName val="Список ДЗО"/>
      <sheetName val="Information blok"/>
      <sheetName val="Адреса телефоны"/>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s>
    <sheetDataSet>
      <sheetData sheetId="0">
        <row r="4">
          <cell r="C4" t="str">
            <v>Гуджоян Дмитрий Олегович</v>
          </cell>
          <cell r="D4" t="str">
            <v>747-92-90</v>
          </cell>
        </row>
        <row r="7">
          <cell r="C7" t="str">
            <v>Гилев Дмитрий Михайлович</v>
          </cell>
          <cell r="D7" t="str">
            <v>747-92-92 (3031)</v>
          </cell>
          <cell r="E7" t="str">
            <v>915-3800031</v>
          </cell>
        </row>
        <row r="8">
          <cell r="C8">
            <v>0</v>
          </cell>
          <cell r="D8">
            <v>0</v>
          </cell>
          <cell r="E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row>
        <row r="13">
          <cell r="C13" t="str">
            <v>Павлов Владимир Михайлович</v>
          </cell>
          <cell r="D13">
            <v>0</v>
          </cell>
          <cell r="E13">
            <v>0</v>
          </cell>
          <cell r="F13">
            <v>0</v>
          </cell>
          <cell r="G13">
            <v>0</v>
          </cell>
          <cell r="H13">
            <v>0</v>
          </cell>
          <cell r="I13">
            <v>0</v>
          </cell>
          <cell r="J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E15" t="str">
            <v xml:space="preserve">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E17" t="str">
            <v>915-162-81-27</v>
          </cell>
          <cell r="F17">
            <v>0</v>
          </cell>
          <cell r="G17">
            <v>0</v>
          </cell>
          <cell r="H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H22">
            <v>0</v>
          </cell>
          <cell r="J22">
            <v>0</v>
          </cell>
          <cell r="K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J24">
            <v>0</v>
          </cell>
          <cell r="K24">
            <v>0</v>
          </cell>
          <cell r="L24">
            <v>0</v>
          </cell>
          <cell r="M24">
            <v>0</v>
          </cell>
          <cell r="N24">
            <v>0</v>
          </cell>
        </row>
        <row r="25">
          <cell r="C25" t="str">
            <v>Раковский Эдуард Казимирович</v>
          </cell>
          <cell r="D25">
            <v>0</v>
          </cell>
          <cell r="E25" t="str">
            <v xml:space="preserve">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xml:space="preserve">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
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xml:space="preserve">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row>
        <row r="39">
          <cell r="C39" t="str">
            <v>Лосева Татьяна Михайловна</v>
          </cell>
          <cell r="D39" t="str">
            <v>433-38-06</v>
          </cell>
          <cell r="E39">
            <v>0</v>
          </cell>
          <cell r="F39">
            <v>0</v>
          </cell>
          <cell r="G39">
            <v>0</v>
          </cell>
          <cell r="H39">
            <v>0</v>
          </cell>
          <cell r="J39">
            <v>0</v>
          </cell>
          <cell r="K39">
            <v>0</v>
          </cell>
          <cell r="N39">
            <v>0</v>
          </cell>
        </row>
        <row r="40">
          <cell r="C40" t="str">
            <v>Сухотник Александр Борисович</v>
          </cell>
          <cell r="D40" t="str">
            <v>431-85-88</v>
          </cell>
          <cell r="E40">
            <v>0</v>
          </cell>
          <cell r="F40">
            <v>0</v>
          </cell>
          <cell r="G40">
            <v>0</v>
          </cell>
          <cell r="H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J42">
            <v>0</v>
          </cell>
          <cell r="K42">
            <v>0</v>
          </cell>
          <cell r="N42">
            <v>0</v>
          </cell>
        </row>
        <row r="43">
          <cell r="C43" t="str">
            <v>Подольская Лада Александровна</v>
          </cell>
          <cell r="D43" t="str">
            <v>433-38-06</v>
          </cell>
          <cell r="E43">
            <v>0</v>
          </cell>
          <cell r="F43">
            <v>0</v>
          </cell>
          <cell r="G43">
            <v>0</v>
          </cell>
          <cell r="H43">
            <v>0</v>
          </cell>
          <cell r="J43">
            <v>0</v>
          </cell>
          <cell r="K43">
            <v>0</v>
          </cell>
          <cell r="N43">
            <v>0</v>
          </cell>
        </row>
        <row r="44">
          <cell r="C44" t="str">
            <v>Токаева Ольга Васильевна</v>
          </cell>
          <cell r="D44" t="str">
            <v>(831) 431-93-15</v>
          </cell>
          <cell r="E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row>
        <row r="52">
          <cell r="D52" t="str">
            <v>(812) 305-10-29</v>
          </cell>
          <cell r="E52">
            <v>0</v>
          </cell>
          <cell r="F52">
            <v>0</v>
          </cell>
          <cell r="G52">
            <v>0</v>
          </cell>
        </row>
        <row r="53">
          <cell r="D53" t="str">
            <v>(812) 320-22-87 (119)</v>
          </cell>
          <cell r="E53">
            <v>0</v>
          </cell>
          <cell r="F53" t="str">
            <v>mae@mrsksevzap.ru</v>
          </cell>
          <cell r="G53">
            <v>0</v>
          </cell>
        </row>
        <row r="54">
          <cell r="C54" t="str">
            <v>Ткаченко Евгения Николаевна</v>
          </cell>
          <cell r="D54" t="str">
            <v>(812) 320-22-87 (237)</v>
          </cell>
          <cell r="E54" t="str">
            <v>71 михалева</v>
          </cell>
          <cell r="F54" t="str">
            <v>ten@mrsksevzap.ru</v>
          </cell>
          <cell r="G54">
            <v>0</v>
          </cell>
        </row>
        <row r="55">
          <cell r="C55" t="str">
            <v>Поветкина Анаа Александровна</v>
          </cell>
          <cell r="D55" t="str">
            <v>(812) 305-10-67</v>
          </cell>
          <cell r="E55">
            <v>0</v>
          </cell>
          <cell r="F55">
            <v>0</v>
          </cell>
          <cell r="G55">
            <v>0</v>
          </cell>
        </row>
        <row r="56">
          <cell r="C56" t="str">
            <v>Крылова Ариадна Александровна</v>
          </cell>
          <cell r="D56" t="str">
            <v>(812) 305-10-42</v>
          </cell>
          <cell r="E56">
            <v>0</v>
          </cell>
          <cell r="F56">
            <v>0</v>
          </cell>
          <cell r="G56">
            <v>0</v>
          </cell>
        </row>
        <row r="57">
          <cell r="C57" t="str">
            <v>Михалева Людмила Юрьевна</v>
          </cell>
          <cell r="D57" t="str">
            <v>(812) 305-10-71</v>
          </cell>
          <cell r="E57">
            <v>0</v>
          </cell>
          <cell r="F57">
            <v>0</v>
          </cell>
          <cell r="G57">
            <v>0</v>
          </cell>
        </row>
        <row r="58">
          <cell r="C58" t="str">
            <v>Платашкина Вера</v>
          </cell>
          <cell r="D58">
            <v>0</v>
          </cell>
          <cell r="E58" t="str">
            <v>8-911-811-84-49</v>
          </cell>
          <cell r="F58">
            <v>0</v>
          </cell>
          <cell r="G58">
            <v>0</v>
          </cell>
        </row>
        <row r="59">
          <cell r="C59" t="str">
            <v>Кушнеров Анатолий Валерььевич</v>
          </cell>
          <cell r="D59">
            <v>0</v>
          </cell>
          <cell r="E59" t="str">
            <v>8 (911) 712-24-05</v>
          </cell>
          <cell r="F59" t="str">
            <v>avk@mrsksevzap.ru</v>
          </cell>
          <cell r="G59">
            <v>26131</v>
          </cell>
        </row>
        <row r="60">
          <cell r="C60" t="str">
            <v>Титов Сергей Геннадьевич</v>
          </cell>
          <cell r="F60" t="str">
            <v>titov@mrsksevzap.ru</v>
          </cell>
          <cell r="G60">
            <v>23110</v>
          </cell>
        </row>
        <row r="61">
          <cell r="C61">
            <v>0</v>
          </cell>
          <cell r="D61">
            <v>0</v>
          </cell>
          <cell r="E61">
            <v>0</v>
          </cell>
          <cell r="F61">
            <v>0</v>
          </cell>
          <cell r="G61">
            <v>0</v>
          </cell>
        </row>
        <row r="62">
          <cell r="C62" t="str">
            <v>Карташова Елена Борисовна</v>
          </cell>
          <cell r="D62" t="str">
            <v>(812) 320-22-87 (127)</v>
          </cell>
          <cell r="E62">
            <v>0</v>
          </cell>
          <cell r="F62" t="str">
            <v xml:space="preserve"> </v>
          </cell>
          <cell r="G62">
            <v>0</v>
          </cell>
        </row>
        <row r="63">
          <cell r="C63" t="str">
            <v>Анфимов Олег Панфутьевич</v>
          </cell>
          <cell r="D63" t="str">
            <v>(812) 320-22-87 (138)</v>
          </cell>
          <cell r="E63" t="str">
            <v>8-911-712-24-00</v>
          </cell>
          <cell r="F63">
            <v>0</v>
          </cell>
          <cell r="G63">
            <v>0</v>
          </cell>
        </row>
        <row r="64">
          <cell r="C64" t="str">
            <v>Факс</v>
          </cell>
          <cell r="D64" t="str">
            <v>(812) 328-06-32</v>
          </cell>
          <cell r="E64">
            <v>0</v>
          </cell>
          <cell r="F64">
            <v>0</v>
          </cell>
          <cell r="G64">
            <v>0</v>
          </cell>
        </row>
        <row r="65">
          <cell r="C65">
            <v>0</v>
          </cell>
          <cell r="G65">
            <v>0</v>
          </cell>
        </row>
        <row r="66">
          <cell r="C66">
            <v>0</v>
          </cell>
          <cell r="D66" t="str">
            <v>(343) 216-17-60</v>
          </cell>
          <cell r="E66" t="str">
            <v>912-2300411</v>
          </cell>
          <cell r="F66">
            <v>0</v>
          </cell>
          <cell r="G66">
            <v>0</v>
          </cell>
        </row>
        <row r="67">
          <cell r="C67" t="str">
            <v>Морозова Елена Александровна</v>
          </cell>
          <cell r="D67" t="str">
            <v>(343) 216-88-62</v>
          </cell>
          <cell r="E67" t="str">
            <v>912-2300-416</v>
          </cell>
          <cell r="F67">
            <v>0</v>
          </cell>
          <cell r="G67">
            <v>0</v>
          </cell>
        </row>
        <row r="68">
          <cell r="C68" t="str">
            <v>Юлдашева Ирина Николаевна</v>
          </cell>
          <cell r="D68" t="str">
            <v>216-88-66
215-25-51</v>
          </cell>
          <cell r="E68" t="str">
            <v>912-23-20-415</v>
          </cell>
          <cell r="F68">
            <v>0</v>
          </cell>
          <cell r="G68">
            <v>0</v>
          </cell>
        </row>
        <row r="69">
          <cell r="C69" t="str">
            <v>(Сливчук) Максимова Юлия</v>
          </cell>
          <cell r="D69" t="str">
            <v>215-26-86</v>
          </cell>
          <cell r="E69" t="str">
            <v>8-912-23-00-407</v>
          </cell>
          <cell r="F69">
            <v>0</v>
          </cell>
          <cell r="G69">
            <v>0</v>
          </cell>
        </row>
        <row r="70">
          <cell r="C70" t="str">
            <v>Шевелев Илья Владимирович</v>
          </cell>
          <cell r="F70">
            <v>0</v>
          </cell>
          <cell r="G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row>
        <row r="73">
          <cell r="C73" t="str">
            <v>Соболева Наталья Анатольевна</v>
          </cell>
          <cell r="F73" t="str">
            <v>nsoboleva@mrsk-ural.ru</v>
          </cell>
          <cell r="G73">
            <v>0</v>
          </cell>
        </row>
        <row r="74">
          <cell r="C74" t="str">
            <v xml:space="preserve">Вилисова Анастасия </v>
          </cell>
          <cell r="D74" t="str">
            <v>(343) 215 26 29</v>
          </cell>
          <cell r="E74" t="str">
            <v>8-912-23-00-425</v>
          </cell>
          <cell r="F74">
            <v>0</v>
          </cell>
          <cell r="G74">
            <v>0</v>
          </cell>
        </row>
        <row r="75">
          <cell r="C75" t="str">
            <v>Черноскутова Вера Сергеевна</v>
          </cell>
          <cell r="D75" t="str">
            <v>(343) 215-22-62</v>
          </cell>
          <cell r="E75">
            <v>0</v>
          </cell>
          <cell r="F75">
            <v>0</v>
          </cell>
          <cell r="G75">
            <v>0</v>
          </cell>
        </row>
        <row r="76">
          <cell r="C76" t="str">
            <v>Кайль Владимир Викторович</v>
          </cell>
          <cell r="D76" t="str">
            <v>(343) 215-26-34</v>
          </cell>
          <cell r="E76" t="str">
            <v>сот. тел. 908-635-29-68</v>
          </cell>
          <cell r="F76">
            <v>0</v>
          </cell>
          <cell r="G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row>
        <row r="79">
          <cell r="C79" t="str">
            <v>Ларюшкин Константин</v>
          </cell>
          <cell r="D79" t="str">
            <v>(343) 215-25-89</v>
          </cell>
          <cell r="E79">
            <v>0</v>
          </cell>
          <cell r="F79">
            <v>0</v>
          </cell>
          <cell r="G79">
            <v>0</v>
          </cell>
        </row>
        <row r="80">
          <cell r="C80" t="str">
            <v>Афанасьева Екатерина</v>
          </cell>
          <cell r="D80" t="str">
            <v>(343) 215-26-28</v>
          </cell>
          <cell r="E80">
            <v>0</v>
          </cell>
          <cell r="F80">
            <v>0</v>
          </cell>
          <cell r="G80">
            <v>0</v>
          </cell>
        </row>
        <row r="81">
          <cell r="C81" t="str">
            <v>Максимова Юлия</v>
          </cell>
          <cell r="D81" t="str">
            <v>(343) 216-17-68</v>
          </cell>
          <cell r="E81" t="str">
            <v>912-2300407</v>
          </cell>
          <cell r="F81" t="str">
            <v>YuMaksimova@mrsk-uv.ru</v>
          </cell>
          <cell r="G81">
            <v>0</v>
          </cell>
        </row>
        <row r="82">
          <cell r="C82" t="str">
            <v>Смирнова Наталья</v>
          </cell>
          <cell r="D82" t="str">
            <v>(343) 216-17-62 (4688)</v>
          </cell>
          <cell r="E82" t="str">
            <v xml:space="preserve"> </v>
          </cell>
          <cell r="F82">
            <v>0</v>
          </cell>
          <cell r="G82">
            <v>0</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row>
        <row r="85">
          <cell r="C85" t="str">
            <v>Бахтурина Екатерина</v>
          </cell>
          <cell r="F85">
            <v>0</v>
          </cell>
          <cell r="G85">
            <v>0</v>
          </cell>
        </row>
        <row r="86">
          <cell r="C86" t="str">
            <v>Белозерцев Юрий Тимофеевич</v>
          </cell>
          <cell r="F86">
            <v>0</v>
          </cell>
          <cell r="G86">
            <v>0</v>
          </cell>
        </row>
        <row r="87">
          <cell r="C87" t="str">
            <v xml:space="preserve">Бурлак Вера Петровна </v>
          </cell>
          <cell r="F87">
            <v>0</v>
          </cell>
          <cell r="G87">
            <v>0</v>
          </cell>
        </row>
        <row r="88">
          <cell r="C88" t="str">
            <v>Васильева Елизавета</v>
          </cell>
          <cell r="F88">
            <v>0</v>
          </cell>
          <cell r="G88">
            <v>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УФ-61"/>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17_1"/>
      <sheetName val="18_2"/>
      <sheetName val="P2_1"/>
      <sheetName val="2_3"/>
      <sheetName val="Справочники"/>
      <sheetName val="Цены за точку"/>
      <sheetName val="СВОД-инвестиции для БП"/>
      <sheetName val="объекты РСК"/>
      <sheetName val="ДПН"/>
      <sheetName val="Консолидация"/>
      <sheetName val="СВОД"/>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29"/>
      <sheetName val="21"/>
      <sheetName val="23"/>
      <sheetName val="26"/>
      <sheetName val="28"/>
      <sheetName val="19"/>
      <sheetName val="22"/>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к2"/>
      <sheetName val="Anlagevermögen"/>
      <sheetName val="PL"/>
      <sheetName val="Дом"/>
      <sheetName val="Участок"/>
      <sheetName val="Контроль"/>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Лист3"/>
      <sheetName val="Лист4"/>
      <sheetName val="Лист5"/>
      <sheetName val="Лист6"/>
      <sheetName val="Лист7"/>
      <sheetName val="Лист8"/>
      <sheetName val="Лист9"/>
      <sheetName val="SET"/>
      <sheetName val="Сведения"/>
      <sheetName val="справочник"/>
    </sheetNames>
    <sheetDataSet>
      <sheetData sheetId="0">
        <row r="4">
          <cell r="K4">
            <v>0</v>
          </cell>
        </row>
      </sheetData>
      <sheetData sheetId="1">
        <row r="6">
          <cell r="F6">
            <v>87885</v>
          </cell>
        </row>
      </sheetData>
      <sheetData sheetId="2">
        <row r="4">
          <cell r="K4">
            <v>0</v>
          </cell>
        </row>
      </sheetData>
      <sheetData sheetId="3">
        <row r="6">
          <cell r="F6">
            <v>87885</v>
          </cell>
        </row>
      </sheetData>
      <sheetData sheetId="4" refreshError="1">
        <row r="9">
          <cell r="D9">
            <v>1026098.5515422104</v>
          </cell>
        </row>
        <row r="12">
          <cell r="M12">
            <v>746.41768776000208</v>
          </cell>
          <cell r="N12">
            <v>5167.5407752399988</v>
          </cell>
          <cell r="R12">
            <v>22.047999999999998</v>
          </cell>
          <cell r="S12">
            <v>5637.6170000000002</v>
          </cell>
          <cell r="W12">
            <v>22.047999999999998</v>
          </cell>
          <cell r="X12">
            <v>5637.6170000000002</v>
          </cell>
          <cell r="AB12">
            <v>25</v>
          </cell>
          <cell r="AC12">
            <v>5508.25</v>
          </cell>
        </row>
        <row r="13">
          <cell r="N13">
            <v>449.35137175999989</v>
          </cell>
          <cell r="S13">
            <v>521.09699999999998</v>
          </cell>
          <cell r="X13">
            <v>521.09699999999998</v>
          </cell>
          <cell r="AC13">
            <v>563.803</v>
          </cell>
        </row>
        <row r="14">
          <cell r="O14">
            <v>2937.1317250000002</v>
          </cell>
          <cell r="T14">
            <v>3286.2689999999998</v>
          </cell>
          <cell r="Y14">
            <v>3286.2689999999998</v>
          </cell>
          <cell r="AD14">
            <v>3103.6109999999999</v>
          </cell>
        </row>
        <row r="15">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row>
      </sheetData>
      <sheetData sheetId="5">
        <row r="6">
          <cell r="F6">
            <v>87885</v>
          </cell>
        </row>
      </sheetData>
      <sheetData sheetId="6" refreshError="1">
        <row r="9">
          <cell r="D9">
            <v>1026098.5515422104</v>
          </cell>
        </row>
        <row r="10">
          <cell r="B10" t="str">
            <v>БП №1</v>
          </cell>
          <cell r="G10">
            <v>2223</v>
          </cell>
          <cell r="H10">
            <v>2223</v>
          </cell>
          <cell r="J10">
            <v>2493</v>
          </cell>
          <cell r="K10">
            <v>2680</v>
          </cell>
        </row>
        <row r="11">
          <cell r="B11" t="str">
            <v>БП №2</v>
          </cell>
          <cell r="G11">
            <v>1</v>
          </cell>
          <cell r="H11">
            <v>1</v>
          </cell>
          <cell r="J11">
            <v>1</v>
          </cell>
          <cell r="K11">
            <v>1</v>
          </cell>
        </row>
        <row r="12">
          <cell r="B12" t="str">
            <v>БП №3</v>
          </cell>
          <cell r="G12">
            <v>2223</v>
          </cell>
          <cell r="H12">
            <v>41</v>
          </cell>
          <cell r="J12">
            <v>2493</v>
          </cell>
          <cell r="K12">
            <v>2680</v>
          </cell>
          <cell r="M12">
            <v>746.41768776000208</v>
          </cell>
          <cell r="N12">
            <v>5167.5407752399988</v>
          </cell>
        </row>
        <row r="13">
          <cell r="B13" t="str">
            <v>БП №4</v>
          </cell>
          <cell r="E13">
            <v>405619</v>
          </cell>
          <cell r="F13">
            <v>363092.15</v>
          </cell>
          <cell r="G13">
            <v>340390</v>
          </cell>
          <cell r="H13">
            <v>400696</v>
          </cell>
          <cell r="N13">
            <v>449.35137175999989</v>
          </cell>
        </row>
        <row r="14">
          <cell r="B14" t="str">
            <v>БП №5</v>
          </cell>
          <cell r="G14">
            <v>2.3321594999999999</v>
          </cell>
          <cell r="H14">
            <v>2.3321594999999999</v>
          </cell>
          <cell r="J14">
            <v>3466</v>
          </cell>
          <cell r="K14">
            <v>2.3301409999999998</v>
          </cell>
        </row>
        <row r="15">
          <cell r="B15" t="str">
            <v>БП №6</v>
          </cell>
          <cell r="G15">
            <v>4015</v>
          </cell>
          <cell r="H15">
            <v>771</v>
          </cell>
          <cell r="J15">
            <v>6</v>
          </cell>
          <cell r="L15">
            <v>5273.1969630000003</v>
          </cell>
          <cell r="M15">
            <v>97.230928000000006</v>
          </cell>
          <cell r="N15">
            <v>598.27667599999995</v>
          </cell>
        </row>
        <row r="16">
          <cell r="B16" t="str">
            <v>БП №7</v>
          </cell>
          <cell r="G16">
            <v>5716</v>
          </cell>
          <cell r="H16">
            <v>34</v>
          </cell>
          <cell r="J16">
            <v>0</v>
          </cell>
          <cell r="L16">
            <v>5114.929975</v>
          </cell>
          <cell r="M16">
            <v>39.317247000000002</v>
          </cell>
          <cell r="N16">
            <v>568.56507399999998</v>
          </cell>
        </row>
        <row r="17">
          <cell r="B17" t="str">
            <v>БП №8</v>
          </cell>
          <cell r="G17">
            <v>720</v>
          </cell>
          <cell r="H17">
            <v>0</v>
          </cell>
          <cell r="J17">
            <v>0</v>
          </cell>
          <cell r="K17">
            <v>12.5</v>
          </cell>
        </row>
        <row r="18">
          <cell r="B18" t="str">
            <v>БП №9</v>
          </cell>
        </row>
        <row r="19">
          <cell r="B19" t="str">
            <v>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28">
          <cell r="B28" t="str">
            <v>БП №1</v>
          </cell>
          <cell r="L28">
            <v>7072.05</v>
          </cell>
          <cell r="M28">
            <v>604.30600000000004</v>
          </cell>
          <cell r="N28">
            <v>3466.4659999999999</v>
          </cell>
        </row>
        <row r="29">
          <cell r="B29" t="str">
            <v>БП №2</v>
          </cell>
          <cell r="G29">
            <v>149.85</v>
          </cell>
        </row>
        <row r="30">
          <cell r="B30" t="str">
            <v>БП №3</v>
          </cell>
        </row>
        <row r="31">
          <cell r="B31" t="str">
            <v>БП №4</v>
          </cell>
        </row>
        <row r="32">
          <cell r="B32" t="str">
            <v>БП №5</v>
          </cell>
        </row>
        <row r="33">
          <cell r="B33" t="str">
            <v>БП №6</v>
          </cell>
          <cell r="G33">
            <v>77.680000000000007</v>
          </cell>
        </row>
        <row r="34">
          <cell r="B34" t="str">
            <v>БП №7</v>
          </cell>
          <cell r="G34">
            <v>16.96</v>
          </cell>
          <cell r="H34">
            <v>16.96</v>
          </cell>
          <cell r="J34">
            <v>4.16</v>
          </cell>
          <cell r="K34">
            <v>0</v>
          </cell>
        </row>
        <row r="35">
          <cell r="B35" t="str">
            <v>БП №8</v>
          </cell>
        </row>
        <row r="36">
          <cell r="B36" t="str">
            <v>БП №9</v>
          </cell>
        </row>
        <row r="37">
          <cell r="B37" t="str">
            <v>БП №10</v>
          </cell>
        </row>
        <row r="39">
          <cell r="E39">
            <v>0</v>
          </cell>
          <cell r="F39">
            <v>0</v>
          </cell>
          <cell r="G39">
            <v>265.68</v>
          </cell>
          <cell r="H39">
            <v>1354.32</v>
          </cell>
          <cell r="K39">
            <v>0</v>
          </cell>
          <cell r="L39">
            <v>0</v>
          </cell>
          <cell r="M39">
            <v>38.762750000000004</v>
          </cell>
          <cell r="N39">
            <v>197.59558333333334</v>
          </cell>
        </row>
        <row r="40">
          <cell r="E40">
            <v>3247.1039999999998</v>
          </cell>
          <cell r="F40">
            <v>267.25400000000002</v>
          </cell>
          <cell r="G40">
            <v>2221.9279999999999</v>
          </cell>
          <cell r="H40">
            <v>1489.3140000000001</v>
          </cell>
          <cell r="K40">
            <v>567.40708333333339</v>
          </cell>
          <cell r="L40">
            <v>40.154083333333332</v>
          </cell>
          <cell r="M40">
            <v>332.61891666666668</v>
          </cell>
          <cell r="N40">
            <v>195.69791666666666</v>
          </cell>
        </row>
        <row r="41">
          <cell r="E41">
            <v>0</v>
          </cell>
          <cell r="F41">
            <v>0</v>
          </cell>
          <cell r="G41">
            <v>190.49</v>
          </cell>
          <cell r="H41">
            <v>239.51</v>
          </cell>
          <cell r="K41">
            <v>0</v>
          </cell>
          <cell r="L41">
            <v>0</v>
          </cell>
          <cell r="M41">
            <v>30.398</v>
          </cell>
          <cell r="N41">
            <v>39.633749999999999</v>
          </cell>
        </row>
        <row r="46">
          <cell r="B46" t="str">
            <v>БП №1</v>
          </cell>
        </row>
        <row r="47">
          <cell r="B47" t="str">
            <v>БП №2</v>
          </cell>
        </row>
        <row r="48">
          <cell r="B48" t="str">
            <v>БП №3</v>
          </cell>
        </row>
        <row r="49">
          <cell r="B49" t="str">
            <v>БП №4</v>
          </cell>
        </row>
        <row r="50">
          <cell r="B50" t="str">
            <v>БП №5</v>
          </cell>
        </row>
        <row r="51">
          <cell r="B51" t="str">
            <v>БП №6</v>
          </cell>
        </row>
        <row r="52">
          <cell r="B52" t="str">
            <v>БП №7</v>
          </cell>
        </row>
        <row r="53">
          <cell r="B53" t="str">
            <v>БП №8</v>
          </cell>
        </row>
        <row r="54">
          <cell r="B54" t="str">
            <v>БП №9</v>
          </cell>
        </row>
        <row r="55">
          <cell r="B55" t="str">
            <v>БП №10</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row r="4">
          <cell r="K4" t="str">
            <v>БП №1</v>
          </cell>
        </row>
        <row r="9">
          <cell r="H9">
            <v>0</v>
          </cell>
          <cell r="I9">
            <v>0</v>
          </cell>
        </row>
        <row r="10">
          <cell r="E10">
            <v>74469</v>
          </cell>
          <cell r="F10">
            <v>98299.340185199995</v>
          </cell>
          <cell r="G10">
            <v>76586</v>
          </cell>
          <cell r="H10">
            <v>85165</v>
          </cell>
          <cell r="I10">
            <v>88385.17</v>
          </cell>
        </row>
        <row r="11">
          <cell r="E11">
            <v>40675</v>
          </cell>
          <cell r="F11">
            <v>36771</v>
          </cell>
          <cell r="G11">
            <v>42053</v>
          </cell>
          <cell r="H11">
            <v>50632</v>
          </cell>
          <cell r="I11">
            <v>51262.62</v>
          </cell>
        </row>
        <row r="12">
          <cell r="E12">
            <v>921716</v>
          </cell>
          <cell r="F12">
            <v>1124603.548</v>
          </cell>
          <cell r="G12">
            <v>1441754</v>
          </cell>
          <cell r="H12">
            <v>1441754</v>
          </cell>
          <cell r="I12">
            <v>1601920</v>
          </cell>
        </row>
        <row r="13">
          <cell r="E13">
            <v>145217</v>
          </cell>
          <cell r="F13">
            <v>128242</v>
          </cell>
          <cell r="G13">
            <v>131118</v>
          </cell>
          <cell r="H13">
            <v>131118</v>
          </cell>
          <cell r="I13">
            <v>159875</v>
          </cell>
        </row>
        <row r="15">
          <cell r="E15">
            <v>35142</v>
          </cell>
          <cell r="F15">
            <v>30711</v>
          </cell>
          <cell r="G15">
            <v>33754</v>
          </cell>
          <cell r="H15">
            <v>33754</v>
          </cell>
          <cell r="I15">
            <v>36285.550000000003</v>
          </cell>
        </row>
        <row r="17">
          <cell r="E17">
            <v>35142</v>
          </cell>
          <cell r="F17">
            <v>30711</v>
          </cell>
          <cell r="G17">
            <v>33754</v>
          </cell>
          <cell r="H17">
            <v>33754</v>
          </cell>
          <cell r="I17">
            <v>36285.550000000003</v>
          </cell>
        </row>
        <row r="19">
          <cell r="E19">
            <v>24354</v>
          </cell>
          <cell r="F19">
            <v>24998</v>
          </cell>
          <cell r="G19">
            <v>24577</v>
          </cell>
          <cell r="H19">
            <v>24577</v>
          </cell>
          <cell r="I19">
            <v>25277.55</v>
          </cell>
        </row>
        <row r="20">
          <cell r="E20">
            <v>82016</v>
          </cell>
          <cell r="F20">
            <v>96605</v>
          </cell>
          <cell r="G20">
            <v>99786</v>
          </cell>
          <cell r="H20">
            <v>127580</v>
          </cell>
          <cell r="I20">
            <v>139086.16</v>
          </cell>
        </row>
        <row r="21">
          <cell r="E21">
            <v>6332</v>
          </cell>
          <cell r="F21">
            <v>6574</v>
          </cell>
          <cell r="G21">
            <v>6491</v>
          </cell>
          <cell r="H21">
            <v>6488</v>
          </cell>
          <cell r="I21">
            <v>6673.27</v>
          </cell>
        </row>
        <row r="25">
          <cell r="H25">
            <v>192</v>
          </cell>
          <cell r="I25">
            <v>392</v>
          </cell>
        </row>
        <row r="26">
          <cell r="F26">
            <v>69087</v>
          </cell>
          <cell r="G26">
            <v>22618</v>
          </cell>
          <cell r="H26">
            <v>59725</v>
          </cell>
          <cell r="I26">
            <v>55760</v>
          </cell>
        </row>
        <row r="27">
          <cell r="E27">
            <v>445</v>
          </cell>
          <cell r="F27">
            <v>512</v>
          </cell>
          <cell r="G27">
            <v>679</v>
          </cell>
          <cell r="H27">
            <v>884</v>
          </cell>
          <cell r="I27">
            <v>972</v>
          </cell>
        </row>
        <row r="28">
          <cell r="F28">
            <v>0</v>
          </cell>
          <cell r="G28">
            <v>613296</v>
          </cell>
          <cell r="H28">
            <v>914140</v>
          </cell>
          <cell r="I28">
            <v>1369134</v>
          </cell>
        </row>
        <row r="29">
          <cell r="H29">
            <v>0</v>
          </cell>
          <cell r="I29">
            <v>0</v>
          </cell>
        </row>
        <row r="31">
          <cell r="E31">
            <v>18844</v>
          </cell>
          <cell r="F31">
            <v>8058</v>
          </cell>
          <cell r="G31">
            <v>4911</v>
          </cell>
          <cell r="H31">
            <v>5329</v>
          </cell>
          <cell r="I31">
            <v>5801</v>
          </cell>
        </row>
        <row r="32">
          <cell r="E32">
            <v>16470</v>
          </cell>
          <cell r="F32">
            <v>4800</v>
          </cell>
          <cell r="G32">
            <v>2464</v>
          </cell>
          <cell r="H32">
            <v>2882</v>
          </cell>
          <cell r="I32">
            <v>3170</v>
          </cell>
        </row>
        <row r="33">
          <cell r="E33">
            <v>2374</v>
          </cell>
          <cell r="F33">
            <v>3119</v>
          </cell>
          <cell r="G33">
            <v>2447</v>
          </cell>
          <cell r="H33">
            <v>2447</v>
          </cell>
          <cell r="I33">
            <v>2631</v>
          </cell>
        </row>
        <row r="34">
          <cell r="E34">
            <v>243213</v>
          </cell>
          <cell r="F34">
            <v>283894</v>
          </cell>
          <cell r="G34">
            <v>246833</v>
          </cell>
          <cell r="H34">
            <v>284011</v>
          </cell>
          <cell r="I34">
            <v>305913</v>
          </cell>
        </row>
        <row r="36">
          <cell r="B36" t="str">
            <v>Арендная плата</v>
          </cell>
          <cell r="E36">
            <v>7853</v>
          </cell>
          <cell r="F36">
            <v>58359</v>
          </cell>
          <cell r="G36">
            <v>27422</v>
          </cell>
          <cell r="H36">
            <v>55269</v>
          </cell>
          <cell r="I36">
            <v>60015</v>
          </cell>
        </row>
        <row r="37">
          <cell r="B37" t="str">
            <v>Прочие другие затраты</v>
          </cell>
          <cell r="E37">
            <v>235360</v>
          </cell>
          <cell r="F37">
            <v>225535</v>
          </cell>
          <cell r="G37">
            <v>219411</v>
          </cell>
        </row>
        <row r="42">
          <cell r="H42">
            <v>0</v>
          </cell>
          <cell r="I42">
            <v>1275123.43</v>
          </cell>
        </row>
        <row r="43">
          <cell r="E43">
            <v>194040</v>
          </cell>
          <cell r="H43">
            <v>0</v>
          </cell>
          <cell r="I43">
            <v>0</v>
          </cell>
        </row>
      </sheetData>
      <sheetData sheetId="8" refreshError="1">
        <row r="7">
          <cell r="F7">
            <v>800</v>
          </cell>
          <cell r="G7">
            <v>2769</v>
          </cell>
          <cell r="H7">
            <v>2769</v>
          </cell>
          <cell r="I7">
            <v>2831</v>
          </cell>
          <cell r="J7">
            <v>2831</v>
          </cell>
          <cell r="K7">
            <v>2871</v>
          </cell>
        </row>
        <row r="8">
          <cell r="G8">
            <v>2769</v>
          </cell>
          <cell r="H8">
            <v>2769</v>
          </cell>
          <cell r="I8">
            <v>2831</v>
          </cell>
          <cell r="J8">
            <v>2831</v>
          </cell>
          <cell r="K8">
            <v>2871</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row r="44">
          <cell r="G44">
            <v>3163.1455399000001</v>
          </cell>
          <cell r="H44">
            <v>3163.1455399000001</v>
          </cell>
          <cell r="I44">
            <v>1416.2839985999999</v>
          </cell>
          <cell r="J44">
            <v>1416.2839985999999</v>
          </cell>
          <cell r="K44">
            <v>1099.5965401000001</v>
          </cell>
        </row>
      </sheetData>
      <sheetData sheetId="9">
        <row r="24">
          <cell r="H24">
            <v>400544</v>
          </cell>
        </row>
      </sheetData>
      <sheetData sheetId="10" refreshError="1">
        <row r="7">
          <cell r="F7">
            <v>800</v>
          </cell>
        </row>
        <row r="9">
          <cell r="D9">
            <v>1026098.5515422104</v>
          </cell>
          <cell r="E9">
            <v>14208.117022411248</v>
          </cell>
          <cell r="F9">
            <v>3051.9379698015341</v>
          </cell>
          <cell r="I9">
            <v>27281.176013263001</v>
          </cell>
        </row>
        <row r="10">
          <cell r="D10">
            <v>547281.61466915207</v>
          </cell>
          <cell r="E10">
            <v>7578.0647129328099</v>
          </cell>
          <cell r="F10">
            <v>1627.7866657863301</v>
          </cell>
          <cell r="I10">
            <v>14550.733003347104</v>
          </cell>
        </row>
        <row r="11">
          <cell r="D11">
            <v>2994311.1310339635</v>
          </cell>
          <cell r="E11">
            <v>41461.439437076355</v>
          </cell>
          <cell r="F11">
            <v>8906.0176729291506</v>
          </cell>
          <cell r="I11">
            <v>79610.607462054963</v>
          </cell>
        </row>
        <row r="12">
          <cell r="D12">
            <v>3003007.9507084605</v>
          </cell>
          <cell r="E12">
            <v>41581.862013906182</v>
          </cell>
          <cell r="F12">
            <v>8931.8847342764475</v>
          </cell>
          <cell r="I12">
            <v>79841.832297075904</v>
          </cell>
        </row>
        <row r="14">
          <cell r="D14">
            <v>0</v>
          </cell>
          <cell r="E14">
            <v>0</v>
          </cell>
          <cell r="F14">
            <v>0</v>
          </cell>
          <cell r="I14">
            <v>0</v>
          </cell>
        </row>
        <row r="15">
          <cell r="D15">
            <v>19214.079163027796</v>
          </cell>
          <cell r="E15">
            <v>266.0523054202385</v>
          </cell>
          <cell r="F15">
            <v>57.148679982328915</v>
          </cell>
          <cell r="I15">
            <v>510.85022466067346</v>
          </cell>
        </row>
        <row r="16">
          <cell r="D16">
            <v>355870.15645845159</v>
          </cell>
          <cell r="E16">
            <v>4927.6405469494339</v>
          </cell>
          <cell r="F16">
            <v>1058.469131627151</v>
          </cell>
          <cell r="I16">
            <v>9461.6217532113642</v>
          </cell>
        </row>
        <row r="17">
          <cell r="D17">
            <v>282748.80990633881</v>
          </cell>
          <cell r="E17">
            <v>3915.1484748309913</v>
          </cell>
          <cell r="F17">
            <v>840.98338076043296</v>
          </cell>
          <cell r="I17">
            <v>7517.5235741263441</v>
          </cell>
        </row>
        <row r="19">
          <cell r="D19">
            <v>3389613.660006783</v>
          </cell>
          <cell r="E19">
            <v>46935.089684861443</v>
          </cell>
          <cell r="F19">
            <v>10081.771011550924</v>
          </cell>
          <cell r="I19">
            <v>90120.628994769169</v>
          </cell>
        </row>
        <row r="20">
          <cell r="D20">
            <v>2661835.3223473676</v>
          </cell>
          <cell r="E20">
            <v>36857.734276553441</v>
          </cell>
          <cell r="F20">
            <v>7917.1306473641889</v>
          </cell>
          <cell r="I20">
            <v>70770.977932027468</v>
          </cell>
        </row>
        <row r="21">
          <cell r="D21">
            <v>9809953.7241642475</v>
          </cell>
          <cell r="E21">
            <v>135835.85152505789</v>
          </cell>
          <cell r="F21">
            <v>29177.870105921516</v>
          </cell>
          <cell r="I21">
            <v>260820.0487454641</v>
          </cell>
        </row>
        <row r="22">
          <cell r="D22">
            <v>0</v>
          </cell>
          <cell r="E22">
            <v>0</v>
          </cell>
          <cell r="F22">
            <v>0</v>
          </cell>
          <cell r="I22">
            <v>0</v>
          </cell>
        </row>
      </sheetData>
      <sheetData sheetId="11" refreshError="1">
        <row r="6">
          <cell r="F6">
            <v>87885</v>
          </cell>
          <cell r="G6">
            <v>94365</v>
          </cell>
          <cell r="H6">
            <v>81265.27</v>
          </cell>
          <cell r="I6">
            <v>148376</v>
          </cell>
          <cell r="J6">
            <v>159504.20000000001</v>
          </cell>
        </row>
        <row r="7">
          <cell r="G7">
            <v>0</v>
          </cell>
          <cell r="H7">
            <v>0</v>
          </cell>
          <cell r="I7">
            <v>0</v>
          </cell>
          <cell r="J7">
            <v>0</v>
          </cell>
        </row>
        <row r="8">
          <cell r="F8">
            <v>22850</v>
          </cell>
          <cell r="G8">
            <v>25159</v>
          </cell>
          <cell r="H8">
            <v>21454.031280000003</v>
          </cell>
          <cell r="I8">
            <v>39171.300000000003</v>
          </cell>
          <cell r="J8">
            <v>42109.1</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row r="56">
          <cell r="F56">
            <v>405371</v>
          </cell>
          <cell r="G56">
            <v>1592543.0185100001</v>
          </cell>
          <cell r="H56">
            <v>1895695</v>
          </cell>
        </row>
        <row r="57">
          <cell r="F57">
            <v>0</v>
          </cell>
          <cell r="G57">
            <v>0</v>
          </cell>
          <cell r="H57">
            <v>613296</v>
          </cell>
          <cell r="I57">
            <v>914140</v>
          </cell>
          <cell r="J57">
            <v>1369135</v>
          </cell>
        </row>
        <row r="60">
          <cell r="F60">
            <v>143752.95000000001</v>
          </cell>
          <cell r="G60">
            <v>148093.93</v>
          </cell>
          <cell r="H60">
            <v>148093.93</v>
          </cell>
          <cell r="I60">
            <v>149353.87</v>
          </cell>
          <cell r="J60">
            <v>150263.70000000001</v>
          </cell>
        </row>
        <row r="62">
          <cell r="F62">
            <v>32906.240000000005</v>
          </cell>
          <cell r="G62">
            <v>27324.83</v>
          </cell>
          <cell r="H62">
            <v>27324.83</v>
          </cell>
          <cell r="I62">
            <v>27334.080000000002</v>
          </cell>
          <cell r="J62">
            <v>27543.5</v>
          </cell>
        </row>
        <row r="63">
          <cell r="F63">
            <v>15708.18</v>
          </cell>
          <cell r="G63">
            <v>19968.490000000002</v>
          </cell>
          <cell r="H63">
            <v>19968.489999999998</v>
          </cell>
          <cell r="I63">
            <v>20231.379999999997</v>
          </cell>
          <cell r="J63">
            <v>20137.099999999999</v>
          </cell>
        </row>
        <row r="64">
          <cell r="F64">
            <v>74816.490000000005</v>
          </cell>
          <cell r="G64">
            <v>80477.929999999993</v>
          </cell>
          <cell r="H64">
            <v>80477.930000000008</v>
          </cell>
          <cell r="I64">
            <v>81386.64</v>
          </cell>
          <cell r="J64">
            <v>82087.8</v>
          </cell>
        </row>
        <row r="65">
          <cell r="F65">
            <v>20322.04</v>
          </cell>
          <cell r="G65">
            <v>20322.68</v>
          </cell>
          <cell r="H65">
            <v>20322.68</v>
          </cell>
          <cell r="I65">
            <v>20401.770000000004</v>
          </cell>
          <cell r="J65">
            <v>20495.3</v>
          </cell>
        </row>
      </sheetData>
      <sheetData sheetId="12" refreshError="1">
        <row r="9">
          <cell r="D9">
            <v>1026098.5515422104</v>
          </cell>
          <cell r="E9">
            <v>654431</v>
          </cell>
          <cell r="F9">
            <v>363092</v>
          </cell>
          <cell r="G9">
            <v>340390</v>
          </cell>
          <cell r="H9">
            <v>420794</v>
          </cell>
          <cell r="I9">
            <v>640486</v>
          </cell>
        </row>
        <row r="10">
          <cell r="E10">
            <v>7578.0647129328099</v>
          </cell>
          <cell r="F10">
            <v>1627.7866657863301</v>
          </cell>
          <cell r="I10">
            <v>14550.733003347104</v>
          </cell>
        </row>
        <row r="13">
          <cell r="E13">
            <v>405619</v>
          </cell>
          <cell r="F13">
            <v>363092.15</v>
          </cell>
          <cell r="G13">
            <v>340390</v>
          </cell>
          <cell r="H13">
            <v>400696</v>
          </cell>
          <cell r="I13">
            <v>640486</v>
          </cell>
        </row>
        <row r="14">
          <cell r="E14">
            <v>0</v>
          </cell>
          <cell r="F14">
            <v>0</v>
          </cell>
          <cell r="I14">
            <v>0</v>
          </cell>
        </row>
        <row r="15">
          <cell r="E15">
            <v>266.0523054202385</v>
          </cell>
          <cell r="F15">
            <v>57.148679982328915</v>
          </cell>
          <cell r="I15">
            <v>510.85022466067346</v>
          </cell>
        </row>
        <row r="16">
          <cell r="E16">
            <v>4927.6405469494339</v>
          </cell>
          <cell r="F16">
            <v>1058.469131627151</v>
          </cell>
          <cell r="I16">
            <v>9461.6217532113642</v>
          </cell>
        </row>
        <row r="17">
          <cell r="E17">
            <v>3915.1484748309913</v>
          </cell>
          <cell r="F17">
            <v>840.98338076043296</v>
          </cell>
          <cell r="I17">
            <v>7517.5235741263441</v>
          </cell>
        </row>
        <row r="19">
          <cell r="E19">
            <v>46935.089684861443</v>
          </cell>
          <cell r="F19">
            <v>10081.771011550924</v>
          </cell>
          <cell r="I19">
            <v>90120.628994769169</v>
          </cell>
        </row>
        <row r="20">
          <cell r="E20">
            <v>36857.734276553441</v>
          </cell>
          <cell r="F20">
            <v>7917.1306473641889</v>
          </cell>
          <cell r="H20">
            <v>20098</v>
          </cell>
          <cell r="I20">
            <v>70770.977932027468</v>
          </cell>
        </row>
      </sheetData>
      <sheetData sheetId="13"/>
      <sheetData sheetId="14"/>
      <sheetData sheetId="15">
        <row r="4">
          <cell r="K4" t="str">
            <v>окно</v>
          </cell>
        </row>
      </sheetData>
      <sheetData sheetId="16"/>
      <sheetData sheetId="17">
        <row r="4">
          <cell r="K4" t="str">
            <v>окно</v>
          </cell>
        </row>
      </sheetData>
      <sheetData sheetId="18" refreshError="1">
        <row r="4">
          <cell r="K4" t="str">
            <v>БП №1</v>
          </cell>
          <cell r="Q4" t="str">
            <v>БП №2</v>
          </cell>
          <cell r="W4" t="str">
            <v>БП №3</v>
          </cell>
          <cell r="AC4" t="str">
            <v>БП №4</v>
          </cell>
        </row>
        <row r="12">
          <cell r="E12">
            <v>921716</v>
          </cell>
        </row>
        <row r="13">
          <cell r="E13">
            <v>145217</v>
          </cell>
        </row>
      </sheetData>
      <sheetData sheetId="19" refreshError="1">
        <row r="7">
          <cell r="F7">
            <v>800</v>
          </cell>
          <cell r="G7">
            <v>0</v>
          </cell>
        </row>
        <row r="8">
          <cell r="F8">
            <v>600</v>
          </cell>
          <cell r="G8">
            <v>0</v>
          </cell>
        </row>
        <row r="9">
          <cell r="F9">
            <v>400</v>
          </cell>
          <cell r="G9">
            <v>0</v>
          </cell>
        </row>
        <row r="10">
          <cell r="F10">
            <v>300</v>
          </cell>
          <cell r="G10">
            <v>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row>
        <row r="25">
          <cell r="F25">
            <v>3000</v>
          </cell>
          <cell r="G25">
            <v>0</v>
          </cell>
        </row>
        <row r="26">
          <cell r="F26">
            <v>2300</v>
          </cell>
          <cell r="G26">
            <v>0</v>
          </cell>
        </row>
        <row r="28">
          <cell r="F28">
            <v>170</v>
          </cell>
          <cell r="G28">
            <v>4.5599999999999996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5">
          <cell r="F35">
            <v>110</v>
          </cell>
          <cell r="G35">
            <v>15233.17</v>
          </cell>
        </row>
        <row r="36">
          <cell r="F36">
            <v>470</v>
          </cell>
          <cell r="G36">
            <v>25.5</v>
          </cell>
        </row>
        <row r="37">
          <cell r="F37">
            <v>350</v>
          </cell>
          <cell r="G37">
            <v>634.22</v>
          </cell>
        </row>
        <row r="40">
          <cell r="F40">
            <v>260</v>
          </cell>
          <cell r="G40">
            <v>100.48</v>
          </cell>
        </row>
        <row r="41">
          <cell r="F41">
            <v>220</v>
          </cell>
          <cell r="G41">
            <v>2459.15</v>
          </cell>
        </row>
        <row r="42">
          <cell r="F42">
            <v>150</v>
          </cell>
          <cell r="G42">
            <v>8706.82</v>
          </cell>
        </row>
        <row r="43">
          <cell r="F43">
            <v>270</v>
          </cell>
          <cell r="G43">
            <v>653.21</v>
          </cell>
        </row>
      </sheetData>
      <sheetData sheetId="20">
        <row r="10">
          <cell r="B10" t="str">
            <v>БП №1</v>
          </cell>
        </row>
      </sheetData>
      <sheetData sheetId="21" refreshError="1">
        <row r="7">
          <cell r="F7">
            <v>800</v>
          </cell>
        </row>
        <row r="24">
          <cell r="H24">
            <v>400544</v>
          </cell>
          <cell r="I24">
            <v>31949.9</v>
          </cell>
          <cell r="J24">
            <v>15204</v>
          </cell>
          <cell r="K24">
            <v>16163</v>
          </cell>
        </row>
        <row r="25">
          <cell r="H25">
            <v>301008.8</v>
          </cell>
          <cell r="I25">
            <v>5856.5</v>
          </cell>
          <cell r="J25">
            <v>2786.9</v>
          </cell>
          <cell r="K25">
            <v>2962.7</v>
          </cell>
        </row>
        <row r="26">
          <cell r="H26">
            <v>16332.7</v>
          </cell>
          <cell r="I26">
            <v>4281.7</v>
          </cell>
          <cell r="J26">
            <v>2037.5</v>
          </cell>
          <cell r="K26">
            <v>2166</v>
          </cell>
        </row>
        <row r="27">
          <cell r="H27">
            <v>66579.3</v>
          </cell>
          <cell r="I27">
            <v>17454</v>
          </cell>
          <cell r="J27">
            <v>8305.7999999999993</v>
          </cell>
          <cell r="K27">
            <v>8829.7000000000007</v>
          </cell>
        </row>
        <row r="28">
          <cell r="H28">
            <v>16623.2</v>
          </cell>
          <cell r="I28">
            <v>4357.8</v>
          </cell>
          <cell r="J28">
            <v>2073.8000000000002</v>
          </cell>
          <cell r="K28">
            <v>2204.6</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sheetData>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row r="10">
          <cell r="B10" t="str">
            <v>БП №1</v>
          </cell>
        </row>
      </sheetData>
      <sheetData sheetId="40"/>
      <sheetData sheetId="41">
        <row r="7">
          <cell r="G7">
            <v>2769</v>
          </cell>
        </row>
      </sheetData>
      <sheetData sheetId="42"/>
      <sheetData sheetId="43"/>
      <sheetData sheetId="44"/>
      <sheetData sheetId="45"/>
      <sheetData sheetId="46">
        <row r="4">
          <cell r="K4" t="str">
            <v>окно</v>
          </cell>
        </row>
      </sheetData>
      <sheetData sheetId="47">
        <row r="10">
          <cell r="B10" t="str">
            <v>БП №1</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4">
          <cell r="K4">
            <v>0</v>
          </cell>
        </row>
      </sheetData>
      <sheetData sheetId="97">
        <row r="4">
          <cell r="K4">
            <v>0</v>
          </cell>
        </row>
      </sheetData>
      <sheetData sheetId="98">
        <row r="4">
          <cell r="K4">
            <v>0</v>
          </cell>
        </row>
      </sheetData>
      <sheetData sheetId="99">
        <row r="4">
          <cell r="K4">
            <v>0</v>
          </cell>
        </row>
      </sheetData>
      <sheetData sheetId="100" refreshError="1"/>
      <sheetData sheetId="101">
        <row r="4">
          <cell r="K4">
            <v>0</v>
          </cell>
        </row>
      </sheetData>
      <sheetData sheetId="102" refreshError="1"/>
      <sheetData sheetId="103" refreshError="1"/>
      <sheetData sheetId="104" refreshError="1"/>
      <sheetData sheetId="105">
        <row r="4">
          <cell r="K4">
            <v>0</v>
          </cell>
        </row>
      </sheetData>
      <sheetData sheetId="106" refreshError="1"/>
      <sheetData sheetId="107" refreshError="1"/>
      <sheetData sheetId="108" refreshError="1"/>
      <sheetData sheetId="109">
        <row r="4">
          <cell r="K4">
            <v>0</v>
          </cell>
        </row>
      </sheetData>
      <sheetData sheetId="110">
        <row r="4">
          <cell r="K4">
            <v>0</v>
          </cell>
        </row>
      </sheetData>
      <sheetData sheetId="111">
        <row r="4">
          <cell r="K4">
            <v>0</v>
          </cell>
        </row>
      </sheetData>
      <sheetData sheetId="112">
        <row r="4">
          <cell r="K4">
            <v>0</v>
          </cell>
        </row>
      </sheetData>
      <sheetData sheetId="113">
        <row r="4">
          <cell r="K4">
            <v>0</v>
          </cell>
        </row>
      </sheetData>
      <sheetData sheetId="114" refreshError="1"/>
      <sheetData sheetId="115">
        <row r="4">
          <cell r="K4">
            <v>0</v>
          </cell>
        </row>
      </sheetData>
      <sheetData sheetId="116">
        <row r="4">
          <cell r="K4">
            <v>0</v>
          </cell>
        </row>
      </sheetData>
      <sheetData sheetId="117">
        <row r="4">
          <cell r="K4">
            <v>0</v>
          </cell>
        </row>
      </sheetData>
      <sheetData sheetId="118">
        <row r="4">
          <cell r="K4">
            <v>0</v>
          </cell>
        </row>
      </sheetData>
      <sheetData sheetId="119">
        <row r="4">
          <cell r="K4">
            <v>0</v>
          </cell>
        </row>
      </sheetData>
      <sheetData sheetId="120">
        <row r="4">
          <cell r="K4">
            <v>0</v>
          </cell>
        </row>
      </sheetData>
      <sheetData sheetId="121">
        <row r="4">
          <cell r="K4">
            <v>0</v>
          </cell>
        </row>
      </sheetData>
      <sheetData sheetId="122" refreshError="1"/>
      <sheetData sheetId="123" refreshError="1"/>
      <sheetData sheetId="124">
        <row r="4">
          <cell r="K4">
            <v>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Основной"/>
      <sheetName val="2 Движение денег"/>
      <sheetName val="3 Отчеты о затратах"/>
      <sheetName val="4 Сводка"/>
      <sheetName val="5 Распределение по статьям затр"/>
      <sheetName val="6 Списки"/>
      <sheetName val="Прогноз"/>
      <sheetName val="7 анализ затрат"/>
      <sheetName val="Списки"/>
      <sheetName val="перекрестка"/>
      <sheetName val="16"/>
      <sheetName val="18.2"/>
      <sheetName val="4"/>
      <sheetName val="6"/>
      <sheetName val="15"/>
      <sheetName val="17.1"/>
      <sheetName val="2.3"/>
      <sheetName val="20"/>
      <sheetName val="27"/>
      <sheetName val="P2.1"/>
      <sheetName val="0"/>
      <sheetName val="1"/>
      <sheetName val="10"/>
      <sheetName val="11"/>
      <sheetName val="12"/>
      <sheetName val="13"/>
      <sheetName val="14"/>
      <sheetName val="17"/>
      <sheetName val="18"/>
      <sheetName val="19"/>
      <sheetName val="2"/>
      <sheetName val="21"/>
      <sheetName val="22"/>
      <sheetName val="23"/>
      <sheetName val="24.1"/>
      <sheetName val="24"/>
      <sheetName val="25"/>
      <sheetName val="26"/>
      <sheetName val="28"/>
      <sheetName val="29"/>
      <sheetName val="3"/>
      <sheetName val="4.1"/>
      <sheetName val="5"/>
      <sheetName val="8"/>
      <sheetName val="9"/>
      <sheetName val="Справочники"/>
      <sheetName val="21.3"/>
      <sheetName val="P2.2"/>
      <sheetName val="2006"/>
      <sheetName val="P2.1 усл. единицы"/>
      <sheetName val="Расчет НВВ РСК по RAB"/>
      <sheetName val="База"/>
      <sheetName val="Лист2"/>
      <sheetName val="Контроль"/>
      <sheetName val="к2"/>
      <sheetName val="Заголовок"/>
      <sheetName val="Сводка - лизинг"/>
      <sheetName val="2 квартал 2015г. (понед)"/>
      <sheetName val="Свод"/>
      <sheetName val="2008 -2010"/>
      <sheetName val="КУ1"/>
      <sheetName val="Ф-1 (для АО-энерго)"/>
      <sheetName val="Ф-2 (для АО-энерго)"/>
      <sheetName val="TEHSHEET"/>
    </sheetNames>
    <sheetDataSet>
      <sheetData sheetId="0" refreshError="1"/>
      <sheetData sheetId="1" refreshError="1"/>
      <sheetData sheetId="2" refreshError="1"/>
      <sheetData sheetId="3" refreshError="1"/>
      <sheetData sheetId="4" refreshError="1"/>
      <sheetData sheetId="5" refreshError="1">
        <row r="2">
          <cell r="A2" t="str">
            <v>Асташкин</v>
          </cell>
        </row>
        <row r="3">
          <cell r="A3" t="str">
            <v>Бажнин</v>
          </cell>
        </row>
        <row r="4">
          <cell r="A4" t="str">
            <v>Венедиктова</v>
          </cell>
        </row>
        <row r="5">
          <cell r="A5" t="str">
            <v>Власенко</v>
          </cell>
        </row>
        <row r="6">
          <cell r="A6" t="str">
            <v>Горная</v>
          </cell>
        </row>
        <row r="7">
          <cell r="A7" t="str">
            <v>Грошева</v>
          </cell>
        </row>
        <row r="8">
          <cell r="A8" t="str">
            <v>Жидков</v>
          </cell>
        </row>
        <row r="9">
          <cell r="A9" t="str">
            <v>Костенко</v>
          </cell>
        </row>
        <row r="10">
          <cell r="A10" t="str">
            <v>Кузнецов</v>
          </cell>
        </row>
        <row r="11">
          <cell r="A11" t="str">
            <v>Мигачев</v>
          </cell>
        </row>
        <row r="12">
          <cell r="A12" t="str">
            <v>Нам</v>
          </cell>
        </row>
        <row r="13">
          <cell r="A13" t="str">
            <v>Новиков</v>
          </cell>
        </row>
        <row r="14">
          <cell r="A14" t="str">
            <v>Подволоцкий</v>
          </cell>
        </row>
        <row r="15">
          <cell r="A15" t="str">
            <v>Рождественский</v>
          </cell>
        </row>
        <row r="16">
          <cell r="A16" t="str">
            <v>Третьякова</v>
          </cell>
        </row>
        <row r="17">
          <cell r="A17" t="str">
            <v>Трофимов</v>
          </cell>
        </row>
        <row r="18">
          <cell r="A18" t="str">
            <v>Черкез</v>
          </cell>
        </row>
        <row r="19">
          <cell r="A19" t="str">
            <v>Шипулин</v>
          </cell>
        </row>
        <row r="20">
          <cell r="A20" t="str">
            <v>Яковлев</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4">
          <cell r="E4">
            <v>0</v>
          </cell>
        </row>
      </sheetData>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sheetName val="Выдача денег на командир"/>
      <sheetName val="Окончательный расчет"/>
      <sheetName val="Распределение по статьям затрат"/>
      <sheetName val="Списки"/>
      <sheetName val="план 2000"/>
      <sheetName val="6 Списки"/>
      <sheetName val="20020415 Командировочные по СПб"/>
      <sheetName val="Калькуляция кв"/>
      <sheetName val="16"/>
      <sheetName val="0"/>
      <sheetName val="1"/>
      <sheetName val="10"/>
      <sheetName val="11"/>
      <sheetName val="12"/>
      <sheetName val="13"/>
      <sheetName val="14"/>
      <sheetName val="15"/>
      <sheetName val="17.1"/>
      <sheetName val="17"/>
      <sheetName val="18"/>
      <sheetName val="19"/>
      <sheetName val="2"/>
      <sheetName val="20"/>
      <sheetName val="21"/>
      <sheetName val="22"/>
      <sheetName val="23"/>
      <sheetName val="24.1"/>
      <sheetName val="24"/>
      <sheetName val="25"/>
      <sheetName val="26"/>
      <sheetName val="27"/>
      <sheetName val="28"/>
      <sheetName val="29"/>
      <sheetName val="3"/>
      <sheetName val="4.1"/>
      <sheetName val="4"/>
      <sheetName val="5"/>
      <sheetName val="6"/>
      <sheetName val="8"/>
      <sheetName val="9"/>
      <sheetName val="FES"/>
      <sheetName val="InputTI"/>
      <sheetName val="Anlagevermögen"/>
      <sheetName val="расчет тарифов"/>
      <sheetName val="2001"/>
      <sheetName val="перекрестка"/>
      <sheetName val="18.2"/>
      <sheetName val="2.3"/>
      <sheetName val="P2.1"/>
      <sheetName val="Титульный"/>
      <sheetName val="ESTI."/>
      <sheetName val="DI-ESTI"/>
      <sheetName val="Исходные"/>
      <sheetName val="A"/>
      <sheetName val="База"/>
    </sheetNames>
    <sheetDataSet>
      <sheetData sheetId="0" refreshError="1"/>
      <sheetData sheetId="1" refreshError="1"/>
      <sheetData sheetId="2" refreshError="1"/>
      <sheetData sheetId="3" refreshError="1"/>
      <sheetData sheetId="4" refreshError="1">
        <row r="2">
          <cell r="B2" t="str">
            <v>АЛНАС</v>
          </cell>
        </row>
        <row r="3">
          <cell r="B3" t="str">
            <v>Балтийский завод</v>
          </cell>
        </row>
        <row r="4">
          <cell r="B4" t="str">
            <v>БЕЛАЗ</v>
          </cell>
        </row>
        <row r="5">
          <cell r="B5" t="str">
            <v>Ваньеганьнефть</v>
          </cell>
        </row>
        <row r="6">
          <cell r="B6" t="str">
            <v>Варьеганьнефть</v>
          </cell>
        </row>
        <row r="7">
          <cell r="B7" t="str">
            <v>Гидросила</v>
          </cell>
        </row>
        <row r="8">
          <cell r="B8" t="str">
            <v>Гражданские самолеты Сухого</v>
          </cell>
        </row>
        <row r="9">
          <cell r="B9" t="str">
            <v>ИАПО</v>
          </cell>
        </row>
        <row r="10">
          <cell r="B10" t="str">
            <v>Казахойл</v>
          </cell>
        </row>
        <row r="11">
          <cell r="B11" t="str">
            <v>Карельский Окатыш</v>
          </cell>
        </row>
        <row r="12">
          <cell r="B12" t="str">
            <v>КПК</v>
          </cell>
        </row>
        <row r="13">
          <cell r="B13" t="str">
            <v>Купол</v>
          </cell>
        </row>
        <row r="14">
          <cell r="B14" t="str">
            <v>Логоваз</v>
          </cell>
        </row>
        <row r="15">
          <cell r="B15" t="str">
            <v>Руспромавто</v>
          </cell>
        </row>
        <row r="16">
          <cell r="B16" t="str">
            <v>Северная верфь</v>
          </cell>
        </row>
        <row r="17">
          <cell r="B17" t="str">
            <v>Сокол</v>
          </cell>
        </row>
        <row r="18">
          <cell r="B18" t="str">
            <v>УМПО</v>
          </cell>
        </row>
        <row r="19">
          <cell r="B19" t="str">
            <v>Уралаз</v>
          </cell>
        </row>
        <row r="20">
          <cell r="B20" t="str">
            <v>ФГИУ</v>
          </cell>
        </row>
        <row r="21">
          <cell r="B21" t="str">
            <v>ЧТЗ</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t_настройки"/>
      <sheetName val="t_проверки"/>
      <sheetName val="Сценарные условия"/>
      <sheetName val="Список ДЗО"/>
      <sheetName val="Information blok"/>
      <sheetName val="Адреса телефоны"/>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s>
    <sheetDataSet>
      <sheetData sheetId="0">
        <row r="4">
          <cell r="C4" t="str">
            <v>Гуджоян Дмитрий Олегович</v>
          </cell>
        </row>
        <row r="5">
          <cell r="G5">
            <v>28312</v>
          </cell>
          <cell r="L5">
            <v>0</v>
          </cell>
        </row>
        <row r="6">
          <cell r="C6" t="str">
            <v>Логанова Наталья Александровна</v>
          </cell>
          <cell r="G6">
            <v>0</v>
          </cell>
          <cell r="K6">
            <v>0</v>
          </cell>
          <cell r="L6">
            <v>0</v>
          </cell>
        </row>
        <row r="7">
          <cell r="C7" t="str">
            <v>Гилев Дмитрий Михайлович</v>
          </cell>
          <cell r="G7">
            <v>0</v>
          </cell>
          <cell r="K7">
            <v>0</v>
          </cell>
          <cell r="L7">
            <v>0</v>
          </cell>
        </row>
        <row r="8">
          <cell r="C8">
            <v>0</v>
          </cell>
          <cell r="E8">
            <v>0</v>
          </cell>
          <cell r="F8">
            <v>0</v>
          </cell>
          <cell r="G8">
            <v>0</v>
          </cell>
          <cell r="H8">
            <v>0</v>
          </cell>
          <cell r="I8">
            <v>0</v>
          </cell>
          <cell r="J8">
            <v>0</v>
          </cell>
          <cell r="L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C11" t="str">
            <v>Мелешкин Дмитрий</v>
          </cell>
          <cell r="D11">
            <v>0</v>
          </cell>
          <cell r="E11">
            <v>0</v>
          </cell>
          <cell r="F11">
            <v>0</v>
          </cell>
          <cell r="G11">
            <v>0</v>
          </cell>
          <cell r="H11">
            <v>0</v>
          </cell>
          <cell r="I11">
            <v>0</v>
          </cell>
          <cell r="J11">
            <v>0</v>
          </cell>
        </row>
        <row r="12">
          <cell r="C12" t="str">
            <v>Щепоткина Людмила</v>
          </cell>
          <cell r="D12">
            <v>0</v>
          </cell>
          <cell r="E12">
            <v>0</v>
          </cell>
          <cell r="F12">
            <v>0</v>
          </cell>
          <cell r="G12">
            <v>0</v>
          </cell>
          <cell r="H12">
            <v>0</v>
          </cell>
          <cell r="I12">
            <v>0</v>
          </cell>
          <cell r="J12">
            <v>0</v>
          </cell>
          <cell r="L12">
            <v>0</v>
          </cell>
        </row>
        <row r="13">
          <cell r="C13" t="str">
            <v>Павлов Владимир Михайлович</v>
          </cell>
          <cell r="E13">
            <v>0</v>
          </cell>
          <cell r="F13">
            <v>0</v>
          </cell>
          <cell r="G13">
            <v>0</v>
          </cell>
          <cell r="H13">
            <v>0</v>
          </cell>
          <cell r="I13">
            <v>0</v>
          </cell>
          <cell r="J13">
            <v>0</v>
          </cell>
          <cell r="L13">
            <v>0</v>
          </cell>
        </row>
        <row r="14">
          <cell r="C14" t="str">
            <v>Хромова Екатерина</v>
          </cell>
          <cell r="D14" t="str">
            <v>747-92-92 (3275)</v>
          </cell>
          <cell r="E14" t="str">
            <v>915-162-81-75</v>
          </cell>
          <cell r="F14">
            <v>0</v>
          </cell>
          <cell r="G14">
            <v>0</v>
          </cell>
          <cell r="H14">
            <v>0</v>
          </cell>
          <cell r="I14">
            <v>0</v>
          </cell>
          <cell r="J14">
            <v>0</v>
          </cell>
          <cell r="L14">
            <v>0</v>
          </cell>
        </row>
        <row r="15">
          <cell r="C15" t="str">
            <v>Яшина Евгения</v>
          </cell>
          <cell r="D15" t="str">
            <v>747-92-92 (1549)</v>
          </cell>
          <cell r="E15" t="str">
            <v xml:space="preserve">   </v>
          </cell>
          <cell r="F15">
            <v>0</v>
          </cell>
          <cell r="G15">
            <v>0</v>
          </cell>
          <cell r="H15">
            <v>0</v>
          </cell>
          <cell r="I15">
            <v>0</v>
          </cell>
          <cell r="J15">
            <v>0</v>
          </cell>
          <cell r="L15">
            <v>0</v>
          </cell>
        </row>
        <row r="16">
          <cell r="C16" t="str">
            <v>Кабанова Евгения</v>
          </cell>
          <cell r="D16">
            <v>0</v>
          </cell>
          <cell r="E16">
            <v>0</v>
          </cell>
          <cell r="F16">
            <v>0</v>
          </cell>
          <cell r="G16">
            <v>0</v>
          </cell>
          <cell r="H16">
            <v>0</v>
          </cell>
          <cell r="I16">
            <v>0</v>
          </cell>
          <cell r="J16">
            <v>0</v>
          </cell>
          <cell r="L16">
            <v>0</v>
          </cell>
        </row>
        <row r="17">
          <cell r="C17" t="str">
            <v>Мацнев</v>
          </cell>
          <cell r="D17">
            <v>0</v>
          </cell>
          <cell r="E17" t="str">
            <v>915-162-81-27</v>
          </cell>
          <cell r="F17">
            <v>0</v>
          </cell>
          <cell r="G17">
            <v>0</v>
          </cell>
          <cell r="H17">
            <v>0</v>
          </cell>
          <cell r="I17">
            <v>0</v>
          </cell>
          <cell r="J17">
            <v>0</v>
          </cell>
          <cell r="L17">
            <v>0</v>
          </cell>
        </row>
        <row r="18">
          <cell r="C18" t="str">
            <v>Решетникова Олеся</v>
          </cell>
          <cell r="E18">
            <v>0</v>
          </cell>
          <cell r="F18">
            <v>0</v>
          </cell>
          <cell r="G18">
            <v>0</v>
          </cell>
          <cell r="H18">
            <v>0</v>
          </cell>
          <cell r="I18">
            <v>0</v>
          </cell>
          <cell r="J18">
            <v>0</v>
          </cell>
          <cell r="L18">
            <v>0</v>
          </cell>
        </row>
        <row r="19">
          <cell r="C19" t="str">
            <v>Нестеренко Владимир Валерьевич</v>
          </cell>
          <cell r="D19">
            <v>0</v>
          </cell>
          <cell r="E19" t="str">
            <v>915-380-00-87</v>
          </cell>
          <cell r="F19" t="str">
            <v>Nesterenko_VV@mrsk-1.ru</v>
          </cell>
          <cell r="G19">
            <v>0</v>
          </cell>
          <cell r="H19">
            <v>0</v>
          </cell>
          <cell r="I19">
            <v>0</v>
          </cell>
          <cell r="J19">
            <v>0</v>
          </cell>
          <cell r="L19">
            <v>0</v>
          </cell>
        </row>
        <row r="20">
          <cell r="C20" t="str">
            <v>Скляров Дмитрий</v>
          </cell>
          <cell r="D20">
            <v>0</v>
          </cell>
          <cell r="E20" t="str">
            <v>8-915-380-00-15</v>
          </cell>
          <cell r="F20">
            <v>0</v>
          </cell>
          <cell r="G20">
            <v>0</v>
          </cell>
          <cell r="H20">
            <v>0</v>
          </cell>
          <cell r="I20">
            <v>0</v>
          </cell>
          <cell r="J20">
            <v>0</v>
          </cell>
          <cell r="L20">
            <v>0</v>
          </cell>
        </row>
        <row r="21">
          <cell r="C21" t="str">
            <v>Лапинская Светалана</v>
          </cell>
          <cell r="D21">
            <v>0</v>
          </cell>
          <cell r="E21" t="str">
            <v>915-380-00-37</v>
          </cell>
          <cell r="F21">
            <v>0</v>
          </cell>
          <cell r="G21">
            <v>0</v>
          </cell>
          <cell r="H21">
            <v>0</v>
          </cell>
          <cell r="I21">
            <v>0</v>
          </cell>
          <cell r="J21">
            <v>0</v>
          </cell>
          <cell r="L21">
            <v>0</v>
          </cell>
        </row>
        <row r="22">
          <cell r="C22" t="str">
            <v>Черных Денис Борисович</v>
          </cell>
          <cell r="D22">
            <v>0</v>
          </cell>
          <cell r="E22" t="str">
            <v>915-3800082</v>
          </cell>
          <cell r="F22" t="str">
            <v xml:space="preserve"> </v>
          </cell>
          <cell r="G22">
            <v>0</v>
          </cell>
          <cell r="H22">
            <v>0</v>
          </cell>
          <cell r="I22">
            <v>0</v>
          </cell>
          <cell r="J22">
            <v>0</v>
          </cell>
          <cell r="L22">
            <v>0</v>
          </cell>
        </row>
        <row r="23">
          <cell r="C23" t="str">
            <v>Рыбников Дмитрий Алексеевич</v>
          </cell>
          <cell r="E23" t="str">
            <v>915-1628140</v>
          </cell>
          <cell r="F23">
            <v>0</v>
          </cell>
          <cell r="G23">
            <v>0</v>
          </cell>
          <cell r="H23">
            <v>0</v>
          </cell>
          <cell r="I23">
            <v>0</v>
          </cell>
          <cell r="J23">
            <v>0</v>
          </cell>
          <cell r="L23">
            <v>0</v>
          </cell>
        </row>
        <row r="24">
          <cell r="C24" t="str">
            <v>Алдонова Ольга Викторовна</v>
          </cell>
          <cell r="E24">
            <v>0</v>
          </cell>
          <cell r="F24">
            <v>0</v>
          </cell>
          <cell r="G24">
            <v>0</v>
          </cell>
          <cell r="H24">
            <v>0</v>
          </cell>
          <cell r="I24">
            <v>0</v>
          </cell>
          <cell r="J24">
            <v>0</v>
          </cell>
        </row>
        <row r="25">
          <cell r="C25" t="str">
            <v>Раковский Эдуард Казимирович</v>
          </cell>
          <cell r="E25" t="str">
            <v xml:space="preserve"> </v>
          </cell>
          <cell r="F25">
            <v>0</v>
          </cell>
          <cell r="G25">
            <v>0</v>
          </cell>
          <cell r="H25">
            <v>0</v>
          </cell>
          <cell r="I25">
            <v>0</v>
          </cell>
          <cell r="J25">
            <v>0</v>
          </cell>
        </row>
        <row r="26">
          <cell r="C26" t="str">
            <v>Науменко Людмила Николаевна</v>
          </cell>
          <cell r="E26">
            <v>0</v>
          </cell>
          <cell r="F26" t="str">
            <v xml:space="preserve">   </v>
          </cell>
          <cell r="G26">
            <v>0</v>
          </cell>
          <cell r="H26">
            <v>0</v>
          </cell>
          <cell r="I26">
            <v>0</v>
          </cell>
          <cell r="J26">
            <v>0</v>
          </cell>
        </row>
        <row r="27">
          <cell r="C27">
            <v>0</v>
          </cell>
          <cell r="E27">
            <v>0</v>
          </cell>
          <cell r="F27">
            <v>14285.714285714286</v>
          </cell>
          <cell r="G27">
            <v>0</v>
          </cell>
          <cell r="H27">
            <v>0</v>
          </cell>
          <cell r="I27">
            <v>0</v>
          </cell>
          <cell r="J27">
            <v>0</v>
          </cell>
        </row>
        <row r="28">
          <cell r="C28">
            <v>0</v>
          </cell>
          <cell r="E28">
            <v>0</v>
          </cell>
          <cell r="F28">
            <v>0</v>
          </cell>
          <cell r="G28">
            <v>0</v>
          </cell>
          <cell r="H28">
            <v>0</v>
          </cell>
          <cell r="I28">
            <v>0</v>
          </cell>
          <cell r="J28">
            <v>0</v>
          </cell>
        </row>
        <row r="29">
          <cell r="C29" t="str">
            <v>Ушаков Евгений Викторович</v>
          </cell>
          <cell r="E29">
            <v>0</v>
          </cell>
          <cell r="F29" t="str">
            <v>ushakov_ev@mrsk-cp.ru</v>
          </cell>
          <cell r="G29">
            <v>23447</v>
          </cell>
          <cell r="H29">
            <v>0</v>
          </cell>
          <cell r="I29">
            <v>0</v>
          </cell>
          <cell r="J29">
            <v>0</v>
          </cell>
        </row>
        <row r="30">
          <cell r="C30" t="str">
            <v>Тихомирова Ольга Владимировна</v>
          </cell>
          <cell r="E30" t="str">
            <v>8-910-101-92-10</v>
          </cell>
          <cell r="F30" t="str">
            <v>tikhomirova_ov@mrsk-cp.ru</v>
          </cell>
          <cell r="G30">
            <v>23491</v>
          </cell>
          <cell r="H30">
            <v>0</v>
          </cell>
          <cell r="I30">
            <v>0</v>
          </cell>
          <cell r="J30">
            <v>0</v>
          </cell>
        </row>
        <row r="31">
          <cell r="C31" t="str">
            <v>Алешин Артем Геннадьевич</v>
          </cell>
          <cell r="E31" t="str">
            <v>910-793-4786</v>
          </cell>
          <cell r="F31">
            <v>0</v>
          </cell>
          <cell r="G31">
            <v>0</v>
          </cell>
          <cell r="H31">
            <v>0</v>
          </cell>
          <cell r="I31">
            <v>0</v>
          </cell>
          <cell r="J31">
            <v>0</v>
          </cell>
        </row>
        <row r="32">
          <cell r="C32" t="str">
            <v>Киреев Алексей Александрович</v>
          </cell>
          <cell r="E32" t="str">
            <v xml:space="preserve"> </v>
          </cell>
          <cell r="F32">
            <v>0</v>
          </cell>
          <cell r="G32">
            <v>0</v>
          </cell>
          <cell r="H32">
            <v>0</v>
          </cell>
          <cell r="I32">
            <v>0</v>
          </cell>
          <cell r="J32">
            <v>0</v>
          </cell>
        </row>
        <row r="33">
          <cell r="C33" t="str">
            <v>Кульмяев Андрей</v>
          </cell>
          <cell r="E33" t="str">
            <v>8-910-892-78-04</v>
          </cell>
          <cell r="F33">
            <v>0</v>
          </cell>
          <cell r="G33">
            <v>0</v>
          </cell>
          <cell r="H33">
            <v>0</v>
          </cell>
          <cell r="I33">
            <v>0</v>
          </cell>
          <cell r="J33">
            <v>0</v>
          </cell>
        </row>
        <row r="34">
          <cell r="C34" t="str">
            <v>Кузин Михаил Владимирович</v>
          </cell>
          <cell r="E34" t="str">
            <v>8-910-899-53-00</v>
          </cell>
          <cell r="F34">
            <v>0</v>
          </cell>
          <cell r="G34">
            <v>0</v>
          </cell>
          <cell r="H34">
            <v>0</v>
          </cell>
          <cell r="I34">
            <v>0</v>
          </cell>
          <cell r="J34">
            <v>0</v>
          </cell>
        </row>
        <row r="35">
          <cell r="C35" t="str">
            <v>Тарасов Андрей Геннадьевич</v>
          </cell>
          <cell r="E35" t="str">
            <v>8-910-104-12-49</v>
          </cell>
          <cell r="F35" t="str">
            <v>Tarasov_AG@mrsk-cp.ru</v>
          </cell>
          <cell r="G35">
            <v>0</v>
          </cell>
          <cell r="H35">
            <v>0</v>
          </cell>
          <cell r="I35">
            <v>0</v>
          </cell>
          <cell r="J35">
            <v>0</v>
          </cell>
        </row>
        <row r="36">
          <cell r="C36" t="str">
            <v>Титов Алексей Александрович</v>
          </cell>
          <cell r="E36">
            <v>0</v>
          </cell>
          <cell r="F36" t="str">
            <v>titov_aa@mrsk-cp.ru</v>
          </cell>
          <cell r="G36">
            <v>0</v>
          </cell>
          <cell r="H36">
            <v>0</v>
          </cell>
          <cell r="I36">
            <v>0</v>
          </cell>
          <cell r="J36">
            <v>0</v>
          </cell>
        </row>
        <row r="37">
          <cell r="C37" t="str">
            <v>Недоросков Дмитрий Александрович</v>
          </cell>
          <cell r="E37" t="str">
            <v>8-920-255-50-64</v>
          </cell>
          <cell r="F37">
            <v>0</v>
          </cell>
          <cell r="G37">
            <v>0</v>
          </cell>
          <cell r="H37">
            <v>0</v>
          </cell>
          <cell r="I37">
            <v>0</v>
          </cell>
          <cell r="J37">
            <v>0</v>
          </cell>
        </row>
        <row r="38">
          <cell r="C38" t="str">
            <v>Ведерников Андрей Юрьевич</v>
          </cell>
          <cell r="E38">
            <v>0</v>
          </cell>
          <cell r="F38">
            <v>0</v>
          </cell>
          <cell r="G38">
            <v>0</v>
          </cell>
          <cell r="H38">
            <v>0</v>
          </cell>
          <cell r="I38">
            <v>0</v>
          </cell>
          <cell r="J38">
            <v>0</v>
          </cell>
        </row>
        <row r="39">
          <cell r="C39" t="str">
            <v>Лосева Татьяна Михайловна</v>
          </cell>
          <cell r="E39">
            <v>0</v>
          </cell>
          <cell r="F39">
            <v>0</v>
          </cell>
          <cell r="G39">
            <v>0</v>
          </cell>
          <cell r="H39">
            <v>0</v>
          </cell>
          <cell r="I39">
            <v>0</v>
          </cell>
          <cell r="J39">
            <v>0</v>
          </cell>
        </row>
        <row r="40">
          <cell r="C40" t="str">
            <v>Сухотник Александр Борисович</v>
          </cell>
          <cell r="E40">
            <v>0</v>
          </cell>
          <cell r="F40">
            <v>0</v>
          </cell>
          <cell r="G40">
            <v>0</v>
          </cell>
          <cell r="H40">
            <v>0</v>
          </cell>
          <cell r="I40">
            <v>0</v>
          </cell>
          <cell r="J40">
            <v>0</v>
          </cell>
        </row>
        <row r="41">
          <cell r="C41" t="str">
            <v>Басалаев Валерий Леонидович</v>
          </cell>
          <cell r="E41">
            <v>0</v>
          </cell>
          <cell r="F41">
            <v>0</v>
          </cell>
          <cell r="G41">
            <v>0</v>
          </cell>
          <cell r="H41">
            <v>0</v>
          </cell>
          <cell r="I41">
            <v>0</v>
          </cell>
          <cell r="J41">
            <v>0</v>
          </cell>
        </row>
        <row r="42">
          <cell r="C42" t="str">
            <v>Якимова Людмила</v>
          </cell>
          <cell r="E42">
            <v>0</v>
          </cell>
          <cell r="F42">
            <v>0</v>
          </cell>
          <cell r="G42">
            <v>0</v>
          </cell>
          <cell r="H42">
            <v>0</v>
          </cell>
          <cell r="I42">
            <v>0</v>
          </cell>
          <cell r="J42">
            <v>0</v>
          </cell>
        </row>
        <row r="43">
          <cell r="C43" t="str">
            <v>Подольская Лада Александровна</v>
          </cell>
          <cell r="E43">
            <v>0</v>
          </cell>
          <cell r="F43">
            <v>0</v>
          </cell>
          <cell r="G43">
            <v>0</v>
          </cell>
          <cell r="H43">
            <v>0</v>
          </cell>
          <cell r="I43">
            <v>0</v>
          </cell>
          <cell r="J43">
            <v>0</v>
          </cell>
        </row>
        <row r="44">
          <cell r="C44" t="str">
            <v>Токаева Ольга Васильевна</v>
          </cell>
          <cell r="E44">
            <v>0</v>
          </cell>
          <cell r="F44">
            <v>0</v>
          </cell>
          <cell r="G44">
            <v>0</v>
          </cell>
          <cell r="H44">
            <v>0</v>
          </cell>
          <cell r="I44">
            <v>0</v>
          </cell>
          <cell r="J44">
            <v>0</v>
          </cell>
        </row>
        <row r="45">
          <cell r="C45" t="str">
            <v>Кронберг Наталья</v>
          </cell>
          <cell r="E45">
            <v>0</v>
          </cell>
          <cell r="F45">
            <v>0</v>
          </cell>
          <cell r="G45">
            <v>0</v>
          </cell>
          <cell r="H45">
            <v>0</v>
          </cell>
          <cell r="I45">
            <v>0</v>
          </cell>
          <cell r="J45">
            <v>0</v>
          </cell>
        </row>
        <row r="46">
          <cell r="C46">
            <v>0</v>
          </cell>
          <cell r="E46">
            <v>0</v>
          </cell>
          <cell r="F46">
            <v>0</v>
          </cell>
          <cell r="G46">
            <v>0</v>
          </cell>
          <cell r="H46">
            <v>0</v>
          </cell>
          <cell r="I46">
            <v>0</v>
          </cell>
          <cell r="J46">
            <v>0</v>
          </cell>
        </row>
        <row r="47">
          <cell r="C47" t="str">
            <v>Кухмай Александр Маркович</v>
          </cell>
          <cell r="E47" t="str">
            <v>8(911) 712-24-02</v>
          </cell>
          <cell r="F47" t="str">
            <v>main@mrsksevzap.ru</v>
          </cell>
          <cell r="G47">
            <v>18741</v>
          </cell>
          <cell r="H47">
            <v>0</v>
          </cell>
          <cell r="I47">
            <v>0</v>
          </cell>
          <cell r="J47">
            <v>0</v>
          </cell>
        </row>
        <row r="48">
          <cell r="C48" t="str">
            <v>Макарова Ольга Вадимовна</v>
          </cell>
        </row>
        <row r="49">
          <cell r="C49" t="str">
            <v xml:space="preserve">Бахирева Дарья Андреевна </v>
          </cell>
          <cell r="E49">
            <v>0</v>
          </cell>
          <cell r="F49" t="str">
            <v>bda@mrsksevzap.ru</v>
          </cell>
          <cell r="G49">
            <v>0</v>
          </cell>
          <cell r="H49">
            <v>0</v>
          </cell>
          <cell r="I49">
            <v>0</v>
          </cell>
          <cell r="J49">
            <v>0</v>
          </cell>
        </row>
        <row r="50">
          <cell r="C50" t="str">
            <v>Горкавенко Людмила Игоревна</v>
          </cell>
          <cell r="E50">
            <v>0</v>
          </cell>
          <cell r="F50" t="str">
            <v>gli@mrsksevzap.ru</v>
          </cell>
          <cell r="G50">
            <v>0</v>
          </cell>
          <cell r="H50">
            <v>0</v>
          </cell>
          <cell r="I50">
            <v>0</v>
          </cell>
          <cell r="J50">
            <v>0</v>
          </cell>
        </row>
        <row r="51">
          <cell r="C51" t="str">
            <v xml:space="preserve">   </v>
          </cell>
          <cell r="E51">
            <v>0</v>
          </cell>
          <cell r="F51">
            <v>0</v>
          </cell>
          <cell r="G51">
            <v>0</v>
          </cell>
        </row>
        <row r="52">
          <cell r="C52" t="str">
            <v xml:space="preserve">Максимова Татьяна Викторовна  </v>
          </cell>
          <cell r="E52">
            <v>0</v>
          </cell>
          <cell r="F52">
            <v>0</v>
          </cell>
          <cell r="G52">
            <v>0</v>
          </cell>
        </row>
        <row r="53">
          <cell r="C53" t="str">
            <v>Машнева Антонина Егоровна</v>
          </cell>
          <cell r="E53">
            <v>0</v>
          </cell>
          <cell r="F53" t="str">
            <v>mae@mrsksevzap.ru</v>
          </cell>
          <cell r="G53">
            <v>0</v>
          </cell>
        </row>
        <row r="54">
          <cell r="C54" t="str">
            <v>Ткаченко Евгения Николаевна</v>
          </cell>
          <cell r="E54" t="str">
            <v>71 михалева</v>
          </cell>
          <cell r="F54" t="str">
            <v>ten@mrsksevzap.ru</v>
          </cell>
          <cell r="G54">
            <v>0</v>
          </cell>
        </row>
        <row r="55">
          <cell r="C55" t="str">
            <v>Поветкина Анаа Александровна</v>
          </cell>
          <cell r="E55">
            <v>0</v>
          </cell>
          <cell r="F55">
            <v>0</v>
          </cell>
          <cell r="G55">
            <v>0</v>
          </cell>
        </row>
        <row r="56">
          <cell r="C56" t="str">
            <v>Крылова Ариадна Александровна</v>
          </cell>
          <cell r="E56">
            <v>0</v>
          </cell>
          <cell r="F56">
            <v>0</v>
          </cell>
          <cell r="G56">
            <v>0</v>
          </cell>
        </row>
        <row r="57">
          <cell r="C57" t="str">
            <v>Михалева Людмила Юрьевна</v>
          </cell>
          <cell r="E57">
            <v>0</v>
          </cell>
          <cell r="F57">
            <v>0</v>
          </cell>
          <cell r="G57">
            <v>0</v>
          </cell>
        </row>
        <row r="58">
          <cell r="C58" t="str">
            <v>Платашкина Вера</v>
          </cell>
          <cell r="E58" t="str">
            <v>8-911-811-84-49</v>
          </cell>
          <cell r="F58">
            <v>0</v>
          </cell>
          <cell r="G58">
            <v>0</v>
          </cell>
        </row>
        <row r="59">
          <cell r="C59" t="str">
            <v>Кушнеров Анатолий Валерььевич</v>
          </cell>
          <cell r="E59" t="str">
            <v>8 (911) 712-24-05</v>
          </cell>
          <cell r="F59" t="str">
            <v>avk@mrsksevzap.ru</v>
          </cell>
          <cell r="G59">
            <v>26131</v>
          </cell>
        </row>
        <row r="60">
          <cell r="C60" t="str">
            <v>Титов Сергей Геннадьевич</v>
          </cell>
          <cell r="E60" t="str">
            <v>8(911) 140-53-84</v>
          </cell>
          <cell r="F60" t="str">
            <v>titov@mrsksevzap.ru</v>
          </cell>
          <cell r="G60">
            <v>23110</v>
          </cell>
        </row>
        <row r="61">
          <cell r="C61">
            <v>0</v>
          </cell>
          <cell r="E61">
            <v>0</v>
          </cell>
          <cell r="F61">
            <v>0</v>
          </cell>
          <cell r="G61">
            <v>0</v>
          </cell>
        </row>
        <row r="62">
          <cell r="C62" t="str">
            <v>Карташова Елена Борисовна</v>
          </cell>
          <cell r="E62">
            <v>0</v>
          </cell>
          <cell r="F62" t="str">
            <v xml:space="preserve"> </v>
          </cell>
          <cell r="G62">
            <v>0</v>
          </cell>
        </row>
        <row r="63">
          <cell r="C63" t="str">
            <v>Анфимов Олег Панфутьевич</v>
          </cell>
          <cell r="E63" t="str">
            <v>8-911-712-24-00</v>
          </cell>
          <cell r="F63">
            <v>0</v>
          </cell>
          <cell r="G63">
            <v>0</v>
          </cell>
        </row>
        <row r="64">
          <cell r="C64" t="str">
            <v>Факс</v>
          </cell>
          <cell r="E64">
            <v>0</v>
          </cell>
          <cell r="F64">
            <v>0</v>
          </cell>
          <cell r="G64">
            <v>0</v>
          </cell>
        </row>
        <row r="65">
          <cell r="C65">
            <v>0</v>
          </cell>
          <cell r="E65">
            <v>0</v>
          </cell>
          <cell r="F65">
            <v>0</v>
          </cell>
          <cell r="G65">
            <v>0</v>
          </cell>
          <cell r="H65">
            <v>0</v>
          </cell>
          <cell r="I65">
            <v>0</v>
          </cell>
          <cell r="J65">
            <v>0</v>
          </cell>
        </row>
        <row r="66">
          <cell r="C66">
            <v>0</v>
          </cell>
          <cell r="E66" t="str">
            <v>912-2300411</v>
          </cell>
          <cell r="F66">
            <v>0</v>
          </cell>
          <cell r="G66">
            <v>0</v>
          </cell>
        </row>
        <row r="67">
          <cell r="C67" t="str">
            <v>Морозова Елена Александровна</v>
          </cell>
          <cell r="G67">
            <v>0</v>
          </cell>
        </row>
        <row r="68">
          <cell r="C68" t="str">
            <v>Юлдашева Ирина Николаевна</v>
          </cell>
          <cell r="G68">
            <v>0</v>
          </cell>
        </row>
        <row r="69">
          <cell r="C69" t="str">
            <v>(Сливчук) Максимова Юлия</v>
          </cell>
        </row>
        <row r="70">
          <cell r="C70" t="str">
            <v>Шевелев Илья Владимирович</v>
          </cell>
          <cell r="G70">
            <v>0</v>
          </cell>
        </row>
        <row r="71">
          <cell r="C71" t="str">
            <v>Кузьминкина Жанна Викторовна</v>
          </cell>
          <cell r="G71">
            <v>0</v>
          </cell>
        </row>
        <row r="72">
          <cell r="C72" t="str">
            <v>Рагозина Марина Викторовна</v>
          </cell>
          <cell r="G72">
            <v>0</v>
          </cell>
        </row>
        <row r="73">
          <cell r="C73" t="str">
            <v>Соболева Наталья Анатольевна</v>
          </cell>
          <cell r="G73">
            <v>0</v>
          </cell>
        </row>
        <row r="74">
          <cell r="C74" t="str">
            <v xml:space="preserve">Вилисова Анастасия </v>
          </cell>
          <cell r="G74">
            <v>0</v>
          </cell>
        </row>
        <row r="75">
          <cell r="C75" t="str">
            <v>Черноскутова Вера Сергеевна</v>
          </cell>
          <cell r="G75">
            <v>0</v>
          </cell>
        </row>
        <row r="76">
          <cell r="C76" t="str">
            <v>Кайль Владимир Викторович</v>
          </cell>
        </row>
        <row r="77">
          <cell r="C77" t="str">
            <v>Нечаева Евгения Александровна</v>
          </cell>
          <cell r="G77">
            <v>0</v>
          </cell>
        </row>
        <row r="78">
          <cell r="C78" t="str">
            <v>Соколов Алексей</v>
          </cell>
          <cell r="G78">
            <v>0</v>
          </cell>
        </row>
        <row r="79">
          <cell r="C79" t="str">
            <v>Ларюшкин Константин</v>
          </cell>
        </row>
        <row r="80">
          <cell r="C80" t="str">
            <v>Афанасьева Екатерина</v>
          </cell>
          <cell r="G80">
            <v>0</v>
          </cell>
        </row>
        <row r="81">
          <cell r="C81" t="str">
            <v>Максимова Юлия</v>
          </cell>
          <cell r="G81">
            <v>0</v>
          </cell>
        </row>
        <row r="82">
          <cell r="C82" t="str">
            <v>Смирнова Наталья</v>
          </cell>
          <cell r="G82">
            <v>0</v>
          </cell>
        </row>
        <row r="83">
          <cell r="C83" t="str">
            <v>Бондаренко Наталья Владимировна</v>
          </cell>
          <cell r="G83">
            <v>0</v>
          </cell>
        </row>
        <row r="84">
          <cell r="C84" t="str">
            <v>Вороная Мария</v>
          </cell>
        </row>
        <row r="85">
          <cell r="C85" t="str">
            <v>Бахтурина Екатерина</v>
          </cell>
          <cell r="G85">
            <v>0</v>
          </cell>
        </row>
        <row r="86">
          <cell r="C86" t="str">
            <v>Белозерцев Юрий Тимофеевич</v>
          </cell>
        </row>
        <row r="87">
          <cell r="C87" t="str">
            <v xml:space="preserve">Бурлак Вера Петровна </v>
          </cell>
          <cell r="G87">
            <v>0</v>
          </cell>
        </row>
        <row r="88">
          <cell r="C88" t="str">
            <v>Васильева Елизавета</v>
          </cell>
          <cell r="G88">
            <v>0</v>
          </cell>
        </row>
        <row r="89">
          <cell r="C89" t="str">
            <v>Сукова Елена</v>
          </cell>
          <cell r="G89">
            <v>0</v>
          </cell>
        </row>
        <row r="90">
          <cell r="G90">
            <v>0</v>
          </cell>
        </row>
        <row r="91">
          <cell r="G91">
            <v>0</v>
          </cell>
        </row>
        <row r="93">
          <cell r="G93">
            <v>0</v>
          </cell>
        </row>
        <row r="95">
          <cell r="G95">
            <v>0</v>
          </cell>
        </row>
        <row r="96">
          <cell r="G96">
            <v>0</v>
          </cell>
        </row>
        <row r="97">
          <cell r="G97">
            <v>23766</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s>
    <sheetDataSet>
      <sheetData sheetId="0"/>
      <sheetData sheetId="1"/>
      <sheetData sheetId="2">
        <row r="23">
          <cell r="B23" t="str">
            <v>Филиал 1</v>
          </cell>
        </row>
        <row r="24">
          <cell r="B24" t="str">
            <v>Филиал 2</v>
          </cell>
        </row>
        <row r="25">
          <cell r="B25" t="str">
            <v>…</v>
          </cell>
        </row>
        <row r="26">
          <cell r="B26" t="str">
            <v>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Регионы"/>
      <sheetName val="Info"/>
      <sheetName val="Table"/>
      <sheetName val="Exhibit"/>
      <sheetName val="Setup"/>
      <sheetName val="НВВ утв тарифы"/>
      <sheetName val="НП-2-12-П"/>
      <sheetName val="Tarif_300_6_2004 для фэк скорр"/>
      <sheetName val="Баланс мощности 2007"/>
      <sheetName val="Свод"/>
      <sheetName val="ДПН"/>
      <sheetName val="D-Test of FA Installation"/>
      <sheetName val="Справочники"/>
      <sheetName val="БФ-2-13-П"/>
      <sheetName val="ИТОГИ  по Н,Р,Э,Q"/>
      <sheetName val="ФСИ-Т-14"/>
      <sheetName val="Shflu Calc"/>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
      <sheetName val="Т19_2"/>
      <sheetName val="Т21_1"/>
      <sheetName val="Т21_2"/>
      <sheetName val="Т21_3"/>
      <sheetName val="Т21_4"/>
      <sheetName val="Т24_1"/>
      <sheetName val="Т25_1"/>
      <sheetName val="Т28_1"/>
      <sheetName val="Т28_2"/>
      <sheetName val="Т28_3"/>
      <sheetName val="Т29_1"/>
      <sheetName val="Tarif_300_6_2004_для_фэк_скорр"/>
      <sheetName val="Баланс_мощности_2007"/>
      <sheetName val="НВВ_утв_тарифы"/>
      <sheetName val="Ошибки"/>
      <sheetName val="file_list"/>
      <sheetName val="35"/>
      <sheetName val="ТекАк"/>
      <sheetName val="ИТОГИ__по_Н,Р,Э,Q"/>
      <sheetName val="D-Test_of_FA_Installation"/>
      <sheetName val="Списки"/>
      <sheetName val="баланс квадраты ПЭС"/>
      <sheetName val="перекрестка"/>
      <sheetName val="16"/>
      <sheetName val="18.2"/>
      <sheetName val="4"/>
      <sheetName val="6"/>
      <sheetName val="17.1"/>
      <sheetName val="21.3"/>
      <sheetName val="2.3"/>
      <sheetName val="20"/>
      <sheetName val="27"/>
      <sheetName val="P2.1"/>
      <sheetName val="Инфо"/>
      <sheetName val="REESTR_ORG"/>
      <sheetName val="Калькуляция кв"/>
      <sheetName val="BexButtons"/>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эл.эн"/>
      <sheetName val="15"/>
      <sheetName val="Таблица А13"/>
      <sheetName val="ТехЭк"/>
      <sheetName val="FES"/>
      <sheetName val="сл 11 Тариф2010-2015"/>
      <sheetName val="Баланс ээ"/>
      <sheetName val="Баланс мощности"/>
      <sheetName val="regs"/>
      <sheetName val="УФ-61"/>
      <sheetName val="Integrali e proporzionali"/>
      <sheetName val="Base"/>
      <sheetName val="1. Subsidiary"/>
      <sheetName val="ЭСО"/>
      <sheetName val="Ген. не уч. ОРЭМ"/>
      <sheetName val="сети"/>
      <sheetName val="Справочник"/>
      <sheetName val="Заголовок2"/>
      <sheetName val="шаблон для R3"/>
      <sheetName val="Классиф_"/>
      <sheetName val="共機J"/>
      <sheetName val="Титульный"/>
      <sheetName val="TSheet"/>
      <sheetName val="Т19_11"/>
      <sheetName val="сл_11_Тариф2010-2015"/>
      <sheetName val="Баланс_ээ"/>
      <sheetName val="Баланс_мощности"/>
      <sheetName val="Таб1.1"/>
      <sheetName val="форма-прил к ф№1"/>
      <sheetName val="Assumptions"/>
      <sheetName val="Inputs"/>
      <sheetName val="Set"/>
      <sheetName val="Поставщики и субподрядчики"/>
      <sheetName val="шаблон"/>
      <sheetName val="Производствоэлектроэнергии"/>
      <sheetName val="TEHSHEET"/>
      <sheetName val="ПРОГНОЗ_1"/>
      <sheetName val="3.6."/>
      <sheetName val="Данные для расчета"/>
      <sheetName val=""/>
      <sheetName val="Прил 1"/>
      <sheetName val="ESTI."/>
      <sheetName val="DI-ESTI"/>
    </sheetNames>
    <sheetDataSet>
      <sheetData sheetId="0">
        <row r="4">
          <cell r="B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ow r="4">
          <cell r="A4" t="str">
            <v>Производство электроэнергии</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1">
          <cell r="B31" t="str">
            <v>Итого</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0">
          <cell r="A10" t="str">
            <v>1.</v>
          </cell>
        </row>
      </sheetData>
      <sheetData sheetId="45" refreshError="1"/>
      <sheetData sheetId="46" refreshError="1">
        <row r="10">
          <cell r="A10" t="str">
            <v>1.</v>
          </cell>
        </row>
        <row r="15">
          <cell r="A15" t="str">
            <v>2.</v>
          </cell>
        </row>
        <row r="22">
          <cell r="A22" t="str">
            <v>1.</v>
          </cell>
        </row>
        <row r="27">
          <cell r="A27" t="str">
            <v>2.</v>
          </cell>
        </row>
      </sheetData>
      <sheetData sheetId="47" refreshError="1"/>
      <sheetData sheetId="48"/>
      <sheetData sheetId="49"/>
      <sheetData sheetId="50" refreshError="1"/>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2">
          <cell r="B12">
            <v>1</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39">
          <cell r="B39" t="str">
            <v>Сумма общехозяйственных расходов</v>
          </cell>
        </row>
      </sheetData>
      <sheetData sheetId="206">
        <row r="39">
          <cell r="B39" t="str">
            <v>Сумма общехозяйственных расходов</v>
          </cell>
        </row>
      </sheetData>
      <sheetData sheetId="207">
        <row r="39">
          <cell r="B39" t="str">
            <v>Сумма общехозяйственных расходов</v>
          </cell>
        </row>
      </sheetData>
      <sheetData sheetId="208">
        <row r="39">
          <cell r="B39" t="str">
            <v>Сумма общехозяйственных расходов</v>
          </cell>
        </row>
      </sheetData>
      <sheetData sheetId="209">
        <row r="39">
          <cell r="B39" t="str">
            <v>Сумма общехозяйственных расходов</v>
          </cell>
        </row>
      </sheetData>
      <sheetData sheetId="210">
        <row r="39">
          <cell r="B39" t="str">
            <v>Сумма общехозяйственных расходов</v>
          </cell>
        </row>
      </sheetData>
      <sheetData sheetId="211">
        <row r="39">
          <cell r="B39" t="str">
            <v>Сумма общехозяйственных расходов</v>
          </cell>
        </row>
      </sheetData>
      <sheetData sheetId="212">
        <row r="39">
          <cell r="B39" t="str">
            <v>Сумма общехозяйственных расходов</v>
          </cell>
        </row>
      </sheetData>
      <sheetData sheetId="213">
        <row r="39">
          <cell r="B39" t="str">
            <v>Сумма общехозяйственных расходов</v>
          </cell>
        </row>
      </sheetData>
      <sheetData sheetId="214">
        <row r="39">
          <cell r="B39" t="str">
            <v>Сумма общехозяйственных расходов</v>
          </cell>
        </row>
      </sheetData>
      <sheetData sheetId="215">
        <row r="39">
          <cell r="B39" t="str">
            <v>Сумма общехозяйственных расходов</v>
          </cell>
        </row>
      </sheetData>
      <sheetData sheetId="216">
        <row r="39">
          <cell r="B39" t="str">
            <v>Сумма общехозяйственных расходов</v>
          </cell>
        </row>
      </sheetData>
      <sheetData sheetId="217">
        <row r="39">
          <cell r="B39" t="str">
            <v>Сумма общехозяйственных расходов</v>
          </cell>
        </row>
      </sheetData>
      <sheetData sheetId="218">
        <row r="39">
          <cell r="B39" t="str">
            <v>Сумма общехозяйственных расходов</v>
          </cell>
        </row>
      </sheetData>
      <sheetData sheetId="219">
        <row r="39">
          <cell r="B39" t="str">
            <v>Сумма общехозяйственных расходов</v>
          </cell>
        </row>
      </sheetData>
      <sheetData sheetId="220">
        <row r="39">
          <cell r="B39" t="str">
            <v>Сумма общехозяйственных расходов</v>
          </cell>
        </row>
      </sheetData>
      <sheetData sheetId="221" refreshError="1"/>
      <sheetData sheetId="222" refreshError="1"/>
      <sheetData sheetId="223" refreshError="1"/>
      <sheetData sheetId="224">
        <row r="39">
          <cell r="B39" t="str">
            <v>Сумма общехозяйственных расходов</v>
          </cell>
        </row>
      </sheetData>
      <sheetData sheetId="225">
        <row r="39">
          <cell r="B39" t="str">
            <v>Сумма общехозяйственных расходов</v>
          </cell>
        </row>
      </sheetData>
      <sheetData sheetId="226">
        <row r="39">
          <cell r="B39" t="str">
            <v>Сумма общехозяйственных расходов</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Макет"/>
      <sheetName val="КТ 13.1.1"/>
      <sheetName val="Списки"/>
      <sheetName val="T25"/>
      <sheetName val="T31"/>
      <sheetName val="форма-прил к ф№1"/>
      <sheetName val="T0"/>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1"/>
      <sheetName val="9. Смета затрат"/>
      <sheetName val="11 Прочие_расчет"/>
      <sheetName val="10. БДР"/>
      <sheetName val="на 1 тут"/>
      <sheetName val=""/>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sheetData sheetId="188"/>
      <sheetData sheetId="189"/>
      <sheetData sheetId="190"/>
      <sheetData sheetId="191"/>
      <sheetData sheetId="192"/>
      <sheetData sheetId="193"/>
      <sheetData sheetId="194"/>
      <sheetData sheetId="195"/>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План счетов"/>
      <sheetName val="Общая часть"/>
      <sheetName val="журнал изменений"/>
      <sheetName val="01"/>
      <sheetName val="02"/>
      <sheetName val="03"/>
      <sheetName val="04"/>
      <sheetName val="05"/>
      <sheetName val="05-1"/>
      <sheetName val="05-2"/>
      <sheetName val="06"/>
      <sheetName val="07"/>
      <sheetName val="08"/>
      <sheetName val="0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
      <sheetName val="52"/>
      <sheetName val="53"/>
      <sheetName val="54"/>
      <sheetName val="55"/>
      <sheetName val="56"/>
      <sheetName val="57"/>
      <sheetName val="58"/>
      <sheetName val="59"/>
      <sheetName val="60"/>
      <sheetName val="61"/>
      <sheetName val="62"/>
      <sheetName val="63"/>
      <sheetName val="64"/>
      <sheetName val="65"/>
      <sheetName val="66"/>
      <sheetName val="67"/>
      <sheetName val="таб_1"/>
      <sheetName val="БФ-1-8-П"/>
      <sheetName val="БФ-2-6-П"/>
      <sheetName val="БФ-1-10-П"/>
      <sheetName val="Лист"/>
      <sheetName val="навигация"/>
      <sheetName val="Т12"/>
      <sheetName val="Т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35"/>
      <sheetName val="Списки"/>
      <sheetName val="TEHSHEET"/>
      <sheetName val="SHPZ"/>
      <sheetName val="16"/>
      <sheetName val="18.2"/>
      <sheetName val="4"/>
      <sheetName val="6"/>
      <sheetName val="перекрестка"/>
      <sheetName val="15"/>
      <sheetName val="17.1"/>
      <sheetName val="2.3"/>
      <sheetName val="20"/>
      <sheetName val="27"/>
      <sheetName val="P2.1"/>
      <sheetName val="эл ст"/>
      <sheetName val="т. 1.12."/>
      <sheetName val="Справочники"/>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P2.1"/>
      <sheetName val="Скорр_АБП_на 2009г_Курскэнерго_"/>
      <sheetName val="Рейтинг"/>
      <sheetName val="FES"/>
      <sheetName val="Организации"/>
      <sheetName val="Содержание"/>
      <sheetName val="Служебный"/>
      <sheetName val="Таблица9"/>
      <sheetName val="Таблица14"/>
      <sheetName val="Таблица1"/>
      <sheetName val="ТехЭк"/>
      <sheetName val="общий"/>
      <sheetName val="Таблица2"/>
      <sheetName val="Таблица5"/>
      <sheetName val="XLR_NoRangeSheet"/>
      <sheetName val="Огл. Графиков"/>
      <sheetName val="рабочий"/>
      <sheetName val="Текущие цены"/>
      <sheetName val="окраска"/>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P2.1"/>
      <sheetName val="Огл. Графиков"/>
      <sheetName val="рабочий"/>
      <sheetName val="Текущие цены"/>
      <sheetName val="окраска"/>
      <sheetName val="Гр5(о)"/>
      <sheetName val="Рейтинг"/>
      <sheetName val="XLR_NoRangeSheet"/>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Предлагаемая новая форма СТРС"/>
      <sheetName val="Содержание"/>
      <sheetName val="Служебный"/>
      <sheetName val="Таблица9"/>
      <sheetName val="Таблица14"/>
      <sheetName val="Таблица1"/>
      <sheetName val="ТехЭк"/>
      <sheetName val="общий"/>
      <sheetName val="Таблица2"/>
      <sheetName val="Таблица5"/>
      <sheetName val="Pile径1m･27"/>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XLR_NoRangeSheet"/>
      <sheetName val="Рейтинг"/>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PZ"/>
      <sheetName val="неосновн"/>
      <sheetName val="непром"/>
      <sheetName val="Рейтинг"/>
      <sheetName val="Лист13"/>
      <sheetName val="ИТ-бюджет"/>
      <sheetName val="эл ст"/>
      <sheetName val="мар 2001"/>
      <sheetName val="Продажи реальные и прогноз 20 л"/>
      <sheetName val="№ 1.1.3.1. ГСМ"/>
      <sheetName val="№ 1.1.3.3. Эксплуат."/>
      <sheetName val="3кв(отток)"/>
      <sheetName val="15.э"/>
      <sheetName val="FES"/>
      <sheetName val="Справочно"/>
      <sheetName val="Титульный"/>
      <sheetName val="Содержание"/>
      <sheetName val="Служебный"/>
      <sheetName val="Таблица9"/>
      <sheetName val="Таблица14"/>
      <sheetName val="Таблица1"/>
      <sheetName val="ТехЭк"/>
      <sheetName val="общий"/>
      <sheetName val="Таблица2"/>
      <sheetName val="Таблица5"/>
      <sheetName val="См.1"/>
      <sheetName val="4НКУ"/>
      <sheetName val="TEHSHEET"/>
      <sheetName val="БФ-2-5-П"/>
      <sheetName val="P2.1"/>
      <sheetName val="Свод"/>
      <sheetName val="06 нас-е Прейскурант"/>
      <sheetName val="топография"/>
      <sheetName val="ТЭП ПД "/>
      <sheetName val="Исходные данные тариф электрика"/>
      <sheetName val="Лизинг ДГУ"/>
      <sheetName val="расшифровка"/>
      <sheetName val="Гр5(о)"/>
    </sheetNames>
    <sheetDataSet>
      <sheetData sheetId="0" refreshError="1">
        <row r="1">
          <cell r="A1" t="str">
            <v>GOD</v>
          </cell>
          <cell r="B1" t="str">
            <v>MES</v>
          </cell>
          <cell r="C1" t="str">
            <v>NPP</v>
          </cell>
          <cell r="D1" t="str">
            <v>DEN</v>
          </cell>
          <cell r="E1" t="str">
            <v>CXO</v>
          </cell>
          <cell r="F1" t="str">
            <v>PXO</v>
          </cell>
          <cell r="G1" t="str">
            <v>OXO</v>
          </cell>
          <cell r="H1" t="str">
            <v>DEB</v>
          </cell>
          <cell r="I1" t="str">
            <v>KRE</v>
          </cell>
          <cell r="J1" t="str">
            <v>SUM</v>
          </cell>
          <cell r="K1" t="str">
            <v>KDV</v>
          </cell>
          <cell r="L1" t="str">
            <v>SUMV</v>
          </cell>
          <cell r="M1" t="str">
            <v>TSUD</v>
          </cell>
          <cell r="N1" t="str">
            <v>SUBD</v>
          </cell>
          <cell r="O1" t="str">
            <v>TDGD</v>
          </cell>
          <cell r="P1" t="str">
            <v>NDGD</v>
          </cell>
          <cell r="Q1" t="str">
            <v>NSFD</v>
          </cell>
          <cell r="R1" t="str">
            <v>TNED</v>
          </cell>
          <cell r="S1" t="str">
            <v>OBED</v>
          </cell>
          <cell r="T1" t="str">
            <v>KWOD</v>
          </cell>
          <cell r="U1" t="str">
            <v>PDRD</v>
          </cell>
          <cell r="V1" t="str">
            <v>TSUK</v>
          </cell>
          <cell r="W1" t="str">
            <v>SUBK</v>
          </cell>
          <cell r="X1" t="str">
            <v>TDGK</v>
          </cell>
          <cell r="Y1" t="str">
            <v>NDGK</v>
          </cell>
          <cell r="Z1" t="str">
            <v>NSFK</v>
          </cell>
          <cell r="AA1" t="str">
            <v>TNEK</v>
          </cell>
          <cell r="AB1" t="str">
            <v>OBEK</v>
          </cell>
          <cell r="AC1" t="str">
            <v>KWOK</v>
          </cell>
          <cell r="AD1" t="str">
            <v>PDRK</v>
          </cell>
          <cell r="AE1" t="str">
            <v>CHK</v>
          </cell>
          <cell r="AF1" t="str">
            <v>VDC</v>
          </cell>
          <cell r="AG1" t="str">
            <v>NDC</v>
          </cell>
          <cell r="AH1" t="str">
            <v>NDO</v>
          </cell>
          <cell r="AI1" t="str">
            <v>DPU</v>
          </cell>
          <cell r="AJ1" t="str">
            <v>HAP</v>
          </cell>
          <cell r="AK1" t="str">
            <v>REE</v>
          </cell>
          <cell r="AL1" t="str">
            <v>DOU</v>
          </cell>
          <cell r="AM1" t="str">
            <v>NCX</v>
          </cell>
          <cell r="AN1" t="str">
            <v>NZP</v>
          </cell>
          <cell r="AO1" t="str">
            <v>MAD</v>
          </cell>
          <cell r="AP1" t="str">
            <v>MADZ</v>
          </cell>
          <cell r="AQ1" t="str">
            <v>MAN</v>
          </cell>
          <cell r="AR1" t="str">
            <v>MAV</v>
          </cell>
          <cell r="AS1" t="str">
            <v>MMOD</v>
          </cell>
          <cell r="AT1" t="str">
            <v>MMOK</v>
          </cell>
          <cell r="AU1" t="str">
            <v>DPR</v>
          </cell>
          <cell r="AV1" t="str">
            <v>NCD</v>
          </cell>
          <cell r="AW1" t="str">
            <v>APM</v>
          </cell>
          <cell r="AX1" t="str">
            <v>NAP</v>
          </cell>
          <cell r="AY1" t="str">
            <v>INA</v>
          </cell>
          <cell r="AZ1" t="str">
            <v>NIA</v>
          </cell>
          <cell r="BA1" t="str">
            <v>ALG</v>
          </cell>
          <cell r="BB1" t="str">
            <v>IDL</v>
          </cell>
          <cell r="BC1" t="str">
            <v>DPK</v>
          </cell>
        </row>
        <row r="2">
          <cell r="A2">
            <v>2006</v>
          </cell>
          <cell r="B2">
            <v>1</v>
          </cell>
          <cell r="C2">
            <v>1</v>
          </cell>
          <cell r="D2">
            <v>20</v>
          </cell>
          <cell r="E2">
            <v>792030</v>
          </cell>
          <cell r="F2">
            <v>0</v>
          </cell>
          <cell r="G2" t="str">
            <v>Затраты по ШПЗ (неосновные)</v>
          </cell>
          <cell r="H2">
            <v>2030</v>
          </cell>
          <cell r="I2">
            <v>7920</v>
          </cell>
          <cell r="J2">
            <v>13.34</v>
          </cell>
          <cell r="K2">
            <v>1</v>
          </cell>
          <cell r="L2">
            <v>0</v>
          </cell>
          <cell r="M2">
            <v>0</v>
          </cell>
          <cell r="N2">
            <v>0</v>
          </cell>
          <cell r="R2">
            <v>0</v>
          </cell>
          <cell r="S2">
            <v>0</v>
          </cell>
          <cell r="T2">
            <v>0</v>
          </cell>
          <cell r="U2">
            <v>42</v>
          </cell>
          <cell r="V2">
            <v>0</v>
          </cell>
          <cell r="W2">
            <v>0</v>
          </cell>
          <cell r="AA2">
            <v>0</v>
          </cell>
          <cell r="AB2">
            <v>0</v>
          </cell>
          <cell r="AC2">
            <v>0</v>
          </cell>
          <cell r="AD2">
            <v>42</v>
          </cell>
          <cell r="AE2">
            <v>110000</v>
          </cell>
          <cell r="AF2">
            <v>0</v>
          </cell>
          <cell r="AI2">
            <v>2223</v>
          </cell>
          <cell r="AK2">
            <v>0</v>
          </cell>
          <cell r="AM2">
            <v>128</v>
          </cell>
          <cell r="AN2">
            <v>1</v>
          </cell>
          <cell r="AO2">
            <v>393216</v>
          </cell>
          <cell r="AQ2">
            <v>0</v>
          </cell>
          <cell r="AR2">
            <v>0</v>
          </cell>
          <cell r="AS2" t="str">
            <v>Ы</v>
          </cell>
          <cell r="AT2" t="str">
            <v>Ы</v>
          </cell>
          <cell r="AU2">
            <v>0</v>
          </cell>
          <cell r="AV2">
            <v>0</v>
          </cell>
          <cell r="AW2">
            <v>23</v>
          </cell>
          <cell r="AX2">
            <v>1</v>
          </cell>
          <cell r="AY2">
            <v>0</v>
          </cell>
          <cell r="AZ2">
            <v>0</v>
          </cell>
          <cell r="BA2">
            <v>0</v>
          </cell>
          <cell r="BB2">
            <v>0</v>
          </cell>
          <cell r="BC2">
            <v>38828</v>
          </cell>
        </row>
        <row r="3">
          <cell r="A3">
            <v>2006</v>
          </cell>
          <cell r="B3">
            <v>1</v>
          </cell>
          <cell r="C3">
            <v>2</v>
          </cell>
          <cell r="D3">
            <v>20</v>
          </cell>
          <cell r="E3">
            <v>792030</v>
          </cell>
          <cell r="F3">
            <v>0</v>
          </cell>
          <cell r="G3" t="str">
            <v>Затраты по ШПЗ (неосновные)</v>
          </cell>
          <cell r="H3">
            <v>2030</v>
          </cell>
          <cell r="I3">
            <v>7920</v>
          </cell>
          <cell r="J3">
            <v>2.2000000000000002</v>
          </cell>
          <cell r="K3">
            <v>1</v>
          </cell>
          <cell r="L3">
            <v>0</v>
          </cell>
          <cell r="M3">
            <v>0</v>
          </cell>
          <cell r="N3">
            <v>0</v>
          </cell>
          <cell r="R3">
            <v>0</v>
          </cell>
          <cell r="S3">
            <v>0</v>
          </cell>
          <cell r="T3">
            <v>0</v>
          </cell>
          <cell r="U3">
            <v>42</v>
          </cell>
          <cell r="V3">
            <v>0</v>
          </cell>
          <cell r="W3">
            <v>0</v>
          </cell>
          <cell r="AA3">
            <v>0</v>
          </cell>
          <cell r="AB3">
            <v>0</v>
          </cell>
          <cell r="AC3">
            <v>0</v>
          </cell>
          <cell r="AD3">
            <v>42</v>
          </cell>
          <cell r="AE3">
            <v>114020</v>
          </cell>
          <cell r="AF3">
            <v>0</v>
          </cell>
          <cell r="AI3">
            <v>2223</v>
          </cell>
          <cell r="AK3">
            <v>0</v>
          </cell>
          <cell r="AM3">
            <v>129</v>
          </cell>
          <cell r="AN3">
            <v>1</v>
          </cell>
          <cell r="AO3">
            <v>393216</v>
          </cell>
          <cell r="AQ3">
            <v>0</v>
          </cell>
          <cell r="AR3">
            <v>0</v>
          </cell>
          <cell r="AS3" t="str">
            <v>Ы</v>
          </cell>
          <cell r="AT3" t="str">
            <v>Ы</v>
          </cell>
          <cell r="AU3">
            <v>0</v>
          </cell>
          <cell r="AV3">
            <v>0</v>
          </cell>
          <cell r="AW3">
            <v>23</v>
          </cell>
          <cell r="AX3">
            <v>1</v>
          </cell>
          <cell r="AY3">
            <v>0</v>
          </cell>
          <cell r="AZ3">
            <v>0</v>
          </cell>
          <cell r="BA3">
            <v>0</v>
          </cell>
          <cell r="BB3">
            <v>0</v>
          </cell>
          <cell r="BC3">
            <v>38828</v>
          </cell>
        </row>
        <row r="4">
          <cell r="A4">
            <v>2006</v>
          </cell>
          <cell r="B4">
            <v>1</v>
          </cell>
          <cell r="C4">
            <v>3</v>
          </cell>
          <cell r="D4">
            <v>20</v>
          </cell>
          <cell r="E4">
            <v>792030</v>
          </cell>
          <cell r="F4">
            <v>0</v>
          </cell>
          <cell r="G4" t="str">
            <v>Затраты по ШПЗ (неосновные)</v>
          </cell>
          <cell r="H4">
            <v>2030</v>
          </cell>
          <cell r="I4">
            <v>7920</v>
          </cell>
          <cell r="J4">
            <v>4.55</v>
          </cell>
          <cell r="K4">
            <v>1</v>
          </cell>
          <cell r="L4">
            <v>0</v>
          </cell>
          <cell r="M4">
            <v>0</v>
          </cell>
          <cell r="N4">
            <v>0</v>
          </cell>
          <cell r="R4">
            <v>0</v>
          </cell>
          <cell r="S4">
            <v>0</v>
          </cell>
          <cell r="T4">
            <v>0</v>
          </cell>
          <cell r="U4">
            <v>42</v>
          </cell>
          <cell r="V4">
            <v>0</v>
          </cell>
          <cell r="W4">
            <v>0</v>
          </cell>
          <cell r="AA4">
            <v>0</v>
          </cell>
          <cell r="AB4">
            <v>0</v>
          </cell>
          <cell r="AC4">
            <v>0</v>
          </cell>
          <cell r="AD4">
            <v>42</v>
          </cell>
          <cell r="AE4">
            <v>117000</v>
          </cell>
          <cell r="AF4">
            <v>0</v>
          </cell>
          <cell r="AI4">
            <v>2223</v>
          </cell>
          <cell r="AK4">
            <v>0</v>
          </cell>
          <cell r="AM4">
            <v>130</v>
          </cell>
          <cell r="AN4">
            <v>1</v>
          </cell>
          <cell r="AO4">
            <v>393216</v>
          </cell>
          <cell r="AQ4">
            <v>0</v>
          </cell>
          <cell r="AR4">
            <v>0</v>
          </cell>
          <cell r="AS4" t="str">
            <v>Ы</v>
          </cell>
          <cell r="AT4" t="str">
            <v>Ы</v>
          </cell>
          <cell r="AU4">
            <v>0</v>
          </cell>
          <cell r="AV4">
            <v>0</v>
          </cell>
          <cell r="AW4">
            <v>23</v>
          </cell>
          <cell r="AX4">
            <v>1</v>
          </cell>
          <cell r="AY4">
            <v>0</v>
          </cell>
          <cell r="AZ4">
            <v>0</v>
          </cell>
          <cell r="BA4">
            <v>0</v>
          </cell>
          <cell r="BB4">
            <v>0</v>
          </cell>
          <cell r="BC4">
            <v>38828</v>
          </cell>
        </row>
        <row r="5">
          <cell r="A5">
            <v>2006</v>
          </cell>
          <cell r="B5">
            <v>1</v>
          </cell>
          <cell r="C5">
            <v>4</v>
          </cell>
          <cell r="D5">
            <v>20</v>
          </cell>
          <cell r="E5">
            <v>792030</v>
          </cell>
          <cell r="F5">
            <v>0</v>
          </cell>
          <cell r="G5" t="str">
            <v>Затраты по ШПЗ (неосновные)</v>
          </cell>
          <cell r="H5">
            <v>2030</v>
          </cell>
          <cell r="I5">
            <v>7920</v>
          </cell>
          <cell r="J5">
            <v>44.18</v>
          </cell>
          <cell r="K5">
            <v>1</v>
          </cell>
          <cell r="L5">
            <v>0</v>
          </cell>
          <cell r="M5">
            <v>0</v>
          </cell>
          <cell r="N5">
            <v>0</v>
          </cell>
          <cell r="R5">
            <v>0</v>
          </cell>
          <cell r="S5">
            <v>0</v>
          </cell>
          <cell r="T5">
            <v>0</v>
          </cell>
          <cell r="U5">
            <v>42</v>
          </cell>
          <cell r="V5">
            <v>0</v>
          </cell>
          <cell r="W5">
            <v>0</v>
          </cell>
          <cell r="AA5">
            <v>0</v>
          </cell>
          <cell r="AB5">
            <v>0</v>
          </cell>
          <cell r="AC5">
            <v>0</v>
          </cell>
          <cell r="AD5">
            <v>42</v>
          </cell>
          <cell r="AE5">
            <v>118000</v>
          </cell>
          <cell r="AF5">
            <v>0</v>
          </cell>
          <cell r="AI5">
            <v>2223</v>
          </cell>
          <cell r="AK5">
            <v>0</v>
          </cell>
          <cell r="AM5">
            <v>131</v>
          </cell>
          <cell r="AN5">
            <v>1</v>
          </cell>
          <cell r="AO5">
            <v>393216</v>
          </cell>
          <cell r="AQ5">
            <v>0</v>
          </cell>
          <cell r="AR5">
            <v>0</v>
          </cell>
          <cell r="AS5" t="str">
            <v>Ы</v>
          </cell>
          <cell r="AT5" t="str">
            <v>Ы</v>
          </cell>
          <cell r="AU5">
            <v>0</v>
          </cell>
          <cell r="AV5">
            <v>0</v>
          </cell>
          <cell r="AW5">
            <v>23</v>
          </cell>
          <cell r="AX5">
            <v>1</v>
          </cell>
          <cell r="AY5">
            <v>0</v>
          </cell>
          <cell r="AZ5">
            <v>0</v>
          </cell>
          <cell r="BA5">
            <v>0</v>
          </cell>
          <cell r="BB5">
            <v>0</v>
          </cell>
          <cell r="BC5">
            <v>38828</v>
          </cell>
        </row>
        <row r="6">
          <cell r="A6">
            <v>2006</v>
          </cell>
          <cell r="B6">
            <v>1</v>
          </cell>
          <cell r="C6">
            <v>5</v>
          </cell>
          <cell r="D6">
            <v>20</v>
          </cell>
          <cell r="E6">
            <v>792030</v>
          </cell>
          <cell r="F6">
            <v>0</v>
          </cell>
          <cell r="G6" t="str">
            <v>Затраты по ШПЗ (неосновные)</v>
          </cell>
          <cell r="H6">
            <v>2030</v>
          </cell>
          <cell r="I6">
            <v>7920</v>
          </cell>
          <cell r="J6">
            <v>1</v>
          </cell>
          <cell r="K6">
            <v>1</v>
          </cell>
          <cell r="L6">
            <v>0</v>
          </cell>
          <cell r="M6">
            <v>0</v>
          </cell>
          <cell r="N6">
            <v>0</v>
          </cell>
          <cell r="R6">
            <v>0</v>
          </cell>
          <cell r="S6">
            <v>0</v>
          </cell>
          <cell r="T6">
            <v>0</v>
          </cell>
          <cell r="U6">
            <v>42</v>
          </cell>
          <cell r="V6">
            <v>0</v>
          </cell>
          <cell r="W6">
            <v>0</v>
          </cell>
          <cell r="AA6">
            <v>0</v>
          </cell>
          <cell r="AB6">
            <v>0</v>
          </cell>
          <cell r="AC6">
            <v>0</v>
          </cell>
          <cell r="AD6">
            <v>42</v>
          </cell>
          <cell r="AE6">
            <v>130000</v>
          </cell>
          <cell r="AF6">
            <v>0</v>
          </cell>
          <cell r="AI6">
            <v>2223</v>
          </cell>
          <cell r="AK6">
            <v>0</v>
          </cell>
          <cell r="AM6">
            <v>132</v>
          </cell>
          <cell r="AN6">
            <v>1</v>
          </cell>
          <cell r="AO6">
            <v>393216</v>
          </cell>
          <cell r="AQ6">
            <v>0</v>
          </cell>
          <cell r="AR6">
            <v>0</v>
          </cell>
          <cell r="AS6" t="str">
            <v>Ы</v>
          </cell>
          <cell r="AT6" t="str">
            <v>Ы</v>
          </cell>
          <cell r="AU6">
            <v>0</v>
          </cell>
          <cell r="AV6">
            <v>0</v>
          </cell>
          <cell r="AW6">
            <v>23</v>
          </cell>
          <cell r="AX6">
            <v>1</v>
          </cell>
          <cell r="AY6">
            <v>0</v>
          </cell>
          <cell r="AZ6">
            <v>0</v>
          </cell>
          <cell r="BA6">
            <v>0</v>
          </cell>
          <cell r="BB6">
            <v>0</v>
          </cell>
          <cell r="BC6">
            <v>38828</v>
          </cell>
        </row>
        <row r="7">
          <cell r="A7">
            <v>2006</v>
          </cell>
          <cell r="B7">
            <v>1</v>
          </cell>
          <cell r="C7">
            <v>6</v>
          </cell>
          <cell r="D7">
            <v>20</v>
          </cell>
          <cell r="E7">
            <v>792030</v>
          </cell>
          <cell r="F7">
            <v>0</v>
          </cell>
          <cell r="G7" t="str">
            <v>Затраты по ШПЗ (неосновные)</v>
          </cell>
          <cell r="H7">
            <v>2030</v>
          </cell>
          <cell r="I7">
            <v>7920</v>
          </cell>
          <cell r="J7">
            <v>3.77</v>
          </cell>
          <cell r="K7">
            <v>1</v>
          </cell>
          <cell r="L7">
            <v>0</v>
          </cell>
          <cell r="M7">
            <v>0</v>
          </cell>
          <cell r="N7">
            <v>0</v>
          </cell>
          <cell r="R7">
            <v>0</v>
          </cell>
          <cell r="S7">
            <v>0</v>
          </cell>
          <cell r="T7">
            <v>0</v>
          </cell>
          <cell r="U7">
            <v>42</v>
          </cell>
          <cell r="V7">
            <v>0</v>
          </cell>
          <cell r="W7">
            <v>0</v>
          </cell>
          <cell r="AA7">
            <v>0</v>
          </cell>
          <cell r="AB7">
            <v>0</v>
          </cell>
          <cell r="AC7">
            <v>0</v>
          </cell>
          <cell r="AD7">
            <v>42</v>
          </cell>
          <cell r="AE7">
            <v>131000</v>
          </cell>
          <cell r="AF7">
            <v>0</v>
          </cell>
          <cell r="AI7">
            <v>2223</v>
          </cell>
          <cell r="AK7">
            <v>0</v>
          </cell>
          <cell r="AM7">
            <v>133</v>
          </cell>
          <cell r="AN7">
            <v>1</v>
          </cell>
          <cell r="AO7">
            <v>393216</v>
          </cell>
          <cell r="AQ7">
            <v>0</v>
          </cell>
          <cell r="AR7">
            <v>0</v>
          </cell>
          <cell r="AS7" t="str">
            <v>Ы</v>
          </cell>
          <cell r="AT7" t="str">
            <v>Ы</v>
          </cell>
          <cell r="AU7">
            <v>0</v>
          </cell>
          <cell r="AV7">
            <v>0</v>
          </cell>
          <cell r="AW7">
            <v>23</v>
          </cell>
          <cell r="AX7">
            <v>1</v>
          </cell>
          <cell r="AY7">
            <v>0</v>
          </cell>
          <cell r="AZ7">
            <v>0</v>
          </cell>
          <cell r="BA7">
            <v>0</v>
          </cell>
          <cell r="BB7">
            <v>0</v>
          </cell>
          <cell r="BC7">
            <v>38828</v>
          </cell>
        </row>
        <row r="8">
          <cell r="A8">
            <v>2006</v>
          </cell>
          <cell r="B8">
            <v>1</v>
          </cell>
          <cell r="C8">
            <v>7</v>
          </cell>
          <cell r="D8">
            <v>20</v>
          </cell>
          <cell r="E8">
            <v>792030</v>
          </cell>
          <cell r="F8">
            <v>0</v>
          </cell>
          <cell r="G8" t="str">
            <v>Затраты по ШПЗ (неосновные)</v>
          </cell>
          <cell r="H8">
            <v>2030</v>
          </cell>
          <cell r="I8">
            <v>7920</v>
          </cell>
          <cell r="J8">
            <v>51.24</v>
          </cell>
          <cell r="K8">
            <v>1</v>
          </cell>
          <cell r="L8">
            <v>0</v>
          </cell>
          <cell r="M8">
            <v>0</v>
          </cell>
          <cell r="N8">
            <v>0</v>
          </cell>
          <cell r="R8">
            <v>0</v>
          </cell>
          <cell r="S8">
            <v>0</v>
          </cell>
          <cell r="T8">
            <v>0</v>
          </cell>
          <cell r="U8">
            <v>42</v>
          </cell>
          <cell r="V8">
            <v>0</v>
          </cell>
          <cell r="W8">
            <v>0</v>
          </cell>
          <cell r="AA8">
            <v>0</v>
          </cell>
          <cell r="AB8">
            <v>0</v>
          </cell>
          <cell r="AC8">
            <v>0</v>
          </cell>
          <cell r="AD8">
            <v>42</v>
          </cell>
          <cell r="AE8">
            <v>132000</v>
          </cell>
          <cell r="AF8">
            <v>0</v>
          </cell>
          <cell r="AI8">
            <v>2223</v>
          </cell>
          <cell r="AK8">
            <v>0</v>
          </cell>
          <cell r="AM8">
            <v>134</v>
          </cell>
          <cell r="AN8">
            <v>1</v>
          </cell>
          <cell r="AO8">
            <v>393216</v>
          </cell>
          <cell r="AQ8">
            <v>0</v>
          </cell>
          <cell r="AR8">
            <v>0</v>
          </cell>
          <cell r="AS8" t="str">
            <v>Ы</v>
          </cell>
          <cell r="AT8" t="str">
            <v>Ы</v>
          </cell>
          <cell r="AU8">
            <v>0</v>
          </cell>
          <cell r="AV8">
            <v>0</v>
          </cell>
          <cell r="AW8">
            <v>23</v>
          </cell>
          <cell r="AX8">
            <v>1</v>
          </cell>
          <cell r="AY8">
            <v>0</v>
          </cell>
          <cell r="AZ8">
            <v>0</v>
          </cell>
          <cell r="BA8">
            <v>0</v>
          </cell>
          <cell r="BB8">
            <v>0</v>
          </cell>
          <cell r="BC8">
            <v>38828</v>
          </cell>
        </row>
        <row r="9">
          <cell r="A9">
            <v>2006</v>
          </cell>
          <cell r="B9">
            <v>1</v>
          </cell>
          <cell r="C9">
            <v>8</v>
          </cell>
          <cell r="D9">
            <v>20</v>
          </cell>
          <cell r="E9">
            <v>792030</v>
          </cell>
          <cell r="F9">
            <v>0</v>
          </cell>
          <cell r="G9" t="str">
            <v>Затраты по ШПЗ (неосновные)</v>
          </cell>
          <cell r="H9">
            <v>2030</v>
          </cell>
          <cell r="I9">
            <v>7920</v>
          </cell>
          <cell r="J9">
            <v>5.05</v>
          </cell>
          <cell r="K9">
            <v>1</v>
          </cell>
          <cell r="L9">
            <v>0</v>
          </cell>
          <cell r="M9">
            <v>0</v>
          </cell>
          <cell r="N9">
            <v>0</v>
          </cell>
          <cell r="R9">
            <v>0</v>
          </cell>
          <cell r="S9">
            <v>0</v>
          </cell>
          <cell r="T9">
            <v>0</v>
          </cell>
          <cell r="U9">
            <v>42</v>
          </cell>
          <cell r="V9">
            <v>0</v>
          </cell>
          <cell r="W9">
            <v>0</v>
          </cell>
          <cell r="AA9">
            <v>0</v>
          </cell>
          <cell r="AB9">
            <v>0</v>
          </cell>
          <cell r="AC9">
            <v>0</v>
          </cell>
          <cell r="AD9">
            <v>42</v>
          </cell>
          <cell r="AE9">
            <v>135000</v>
          </cell>
          <cell r="AF9">
            <v>0</v>
          </cell>
          <cell r="AI9">
            <v>2223</v>
          </cell>
          <cell r="AK9">
            <v>0</v>
          </cell>
          <cell r="AM9">
            <v>135</v>
          </cell>
          <cell r="AN9">
            <v>1</v>
          </cell>
          <cell r="AO9">
            <v>393216</v>
          </cell>
          <cell r="AQ9">
            <v>0</v>
          </cell>
          <cell r="AR9">
            <v>0</v>
          </cell>
          <cell r="AS9" t="str">
            <v>Ы</v>
          </cell>
          <cell r="AT9" t="str">
            <v>Ы</v>
          </cell>
          <cell r="AU9">
            <v>0</v>
          </cell>
          <cell r="AV9">
            <v>0</v>
          </cell>
          <cell r="AW9">
            <v>23</v>
          </cell>
          <cell r="AX9">
            <v>1</v>
          </cell>
          <cell r="AY9">
            <v>0</v>
          </cell>
          <cell r="AZ9">
            <v>0</v>
          </cell>
          <cell r="BA9">
            <v>0</v>
          </cell>
          <cell r="BB9">
            <v>0</v>
          </cell>
          <cell r="BC9">
            <v>38828</v>
          </cell>
        </row>
        <row r="10">
          <cell r="A10">
            <v>2006</v>
          </cell>
          <cell r="B10">
            <v>1</v>
          </cell>
          <cell r="C10">
            <v>9</v>
          </cell>
          <cell r="D10">
            <v>20</v>
          </cell>
          <cell r="E10">
            <v>792030</v>
          </cell>
          <cell r="F10">
            <v>0</v>
          </cell>
          <cell r="G10" t="str">
            <v>Затраты по ШПЗ (неосновные)</v>
          </cell>
          <cell r="H10">
            <v>2030</v>
          </cell>
          <cell r="I10">
            <v>7920</v>
          </cell>
          <cell r="J10">
            <v>23011.13</v>
          </cell>
          <cell r="K10">
            <v>1</v>
          </cell>
          <cell r="L10">
            <v>0</v>
          </cell>
          <cell r="M10">
            <v>0</v>
          </cell>
          <cell r="N10">
            <v>0</v>
          </cell>
          <cell r="R10">
            <v>0</v>
          </cell>
          <cell r="S10">
            <v>0</v>
          </cell>
          <cell r="T10">
            <v>0</v>
          </cell>
          <cell r="U10">
            <v>42</v>
          </cell>
          <cell r="V10">
            <v>0</v>
          </cell>
          <cell r="W10">
            <v>0</v>
          </cell>
          <cell r="AA10">
            <v>0</v>
          </cell>
          <cell r="AB10">
            <v>0</v>
          </cell>
          <cell r="AC10">
            <v>0</v>
          </cell>
          <cell r="AD10">
            <v>42</v>
          </cell>
          <cell r="AE10">
            <v>143000</v>
          </cell>
          <cell r="AF10">
            <v>0</v>
          </cell>
          <cell r="AI10">
            <v>2223</v>
          </cell>
          <cell r="AK10">
            <v>0</v>
          </cell>
          <cell r="AM10">
            <v>136</v>
          </cell>
          <cell r="AN10">
            <v>1</v>
          </cell>
          <cell r="AO10">
            <v>393216</v>
          </cell>
          <cell r="AQ10">
            <v>0</v>
          </cell>
          <cell r="AR10">
            <v>0</v>
          </cell>
          <cell r="AS10" t="str">
            <v>Ы</v>
          </cell>
          <cell r="AT10" t="str">
            <v>Ы</v>
          </cell>
          <cell r="AU10">
            <v>0</v>
          </cell>
          <cell r="AV10">
            <v>0</v>
          </cell>
          <cell r="AW10">
            <v>23</v>
          </cell>
          <cell r="AX10">
            <v>1</v>
          </cell>
          <cell r="AY10">
            <v>0</v>
          </cell>
          <cell r="AZ10">
            <v>0</v>
          </cell>
          <cell r="BA10">
            <v>0</v>
          </cell>
          <cell r="BB10">
            <v>0</v>
          </cell>
          <cell r="BC10">
            <v>38828</v>
          </cell>
        </row>
        <row r="11">
          <cell r="A11">
            <v>2006</v>
          </cell>
          <cell r="B11">
            <v>1</v>
          </cell>
          <cell r="C11">
            <v>10</v>
          </cell>
          <cell r="D11">
            <v>20</v>
          </cell>
          <cell r="E11">
            <v>792030</v>
          </cell>
          <cell r="F11">
            <v>0</v>
          </cell>
          <cell r="G11" t="str">
            <v>Затраты по ШПЗ (неосновные)</v>
          </cell>
          <cell r="H11">
            <v>2030</v>
          </cell>
          <cell r="I11">
            <v>7920</v>
          </cell>
          <cell r="J11">
            <v>11.97</v>
          </cell>
          <cell r="K11">
            <v>1</v>
          </cell>
          <cell r="L11">
            <v>0</v>
          </cell>
          <cell r="M11">
            <v>0</v>
          </cell>
          <cell r="N11">
            <v>0</v>
          </cell>
          <cell r="R11">
            <v>0</v>
          </cell>
          <cell r="S11">
            <v>0</v>
          </cell>
          <cell r="T11">
            <v>0</v>
          </cell>
          <cell r="U11">
            <v>42</v>
          </cell>
          <cell r="V11">
            <v>0</v>
          </cell>
          <cell r="W11">
            <v>0</v>
          </cell>
          <cell r="AA11">
            <v>0</v>
          </cell>
          <cell r="AB11">
            <v>0</v>
          </cell>
          <cell r="AC11">
            <v>0</v>
          </cell>
          <cell r="AD11">
            <v>42</v>
          </cell>
          <cell r="AE11">
            <v>410000</v>
          </cell>
          <cell r="AF11">
            <v>0</v>
          </cell>
          <cell r="AI11">
            <v>2223</v>
          </cell>
          <cell r="AK11">
            <v>0</v>
          </cell>
          <cell r="AM11">
            <v>137</v>
          </cell>
          <cell r="AN11">
            <v>1</v>
          </cell>
          <cell r="AO11">
            <v>393216</v>
          </cell>
          <cell r="AQ11">
            <v>0</v>
          </cell>
          <cell r="AR11">
            <v>0</v>
          </cell>
          <cell r="AS11" t="str">
            <v>Ы</v>
          </cell>
          <cell r="AT11" t="str">
            <v>Ы</v>
          </cell>
          <cell r="AU11">
            <v>0</v>
          </cell>
          <cell r="AV11">
            <v>0</v>
          </cell>
          <cell r="AW11">
            <v>23</v>
          </cell>
          <cell r="AX11">
            <v>1</v>
          </cell>
          <cell r="AY11">
            <v>0</v>
          </cell>
          <cell r="AZ11">
            <v>0</v>
          </cell>
          <cell r="BA11">
            <v>0</v>
          </cell>
          <cell r="BB11">
            <v>0</v>
          </cell>
          <cell r="BC11">
            <v>38828</v>
          </cell>
        </row>
        <row r="12">
          <cell r="A12">
            <v>2006</v>
          </cell>
          <cell r="B12">
            <v>1</v>
          </cell>
          <cell r="C12">
            <v>11</v>
          </cell>
          <cell r="D12">
            <v>20</v>
          </cell>
          <cell r="E12">
            <v>792030</v>
          </cell>
          <cell r="F12">
            <v>0</v>
          </cell>
          <cell r="G12" t="str">
            <v>Затраты по ШПЗ (неосновные)</v>
          </cell>
          <cell r="H12">
            <v>2030</v>
          </cell>
          <cell r="I12">
            <v>7920</v>
          </cell>
          <cell r="J12">
            <v>190.18</v>
          </cell>
          <cell r="K12">
            <v>1</v>
          </cell>
          <cell r="L12">
            <v>0</v>
          </cell>
          <cell r="M12">
            <v>0</v>
          </cell>
          <cell r="N12">
            <v>0</v>
          </cell>
          <cell r="R12">
            <v>0</v>
          </cell>
          <cell r="S12">
            <v>0</v>
          </cell>
          <cell r="T12">
            <v>0</v>
          </cell>
          <cell r="U12">
            <v>42</v>
          </cell>
          <cell r="V12">
            <v>0</v>
          </cell>
          <cell r="W12">
            <v>0</v>
          </cell>
          <cell r="AA12">
            <v>0</v>
          </cell>
          <cell r="AB12">
            <v>0</v>
          </cell>
          <cell r="AC12">
            <v>0</v>
          </cell>
          <cell r="AD12">
            <v>42</v>
          </cell>
          <cell r="AE12">
            <v>420000</v>
          </cell>
          <cell r="AF12">
            <v>0</v>
          </cell>
          <cell r="AI12">
            <v>2223</v>
          </cell>
          <cell r="AK12">
            <v>0</v>
          </cell>
          <cell r="AM12">
            <v>138</v>
          </cell>
          <cell r="AN12">
            <v>1</v>
          </cell>
          <cell r="AO12">
            <v>393216</v>
          </cell>
          <cell r="AQ12">
            <v>0</v>
          </cell>
          <cell r="AR12">
            <v>0</v>
          </cell>
          <cell r="AS12" t="str">
            <v>Ы</v>
          </cell>
          <cell r="AT12" t="str">
            <v>Ы</v>
          </cell>
          <cell r="AU12">
            <v>0</v>
          </cell>
          <cell r="AV12">
            <v>0</v>
          </cell>
          <cell r="AW12">
            <v>23</v>
          </cell>
          <cell r="AX12">
            <v>1</v>
          </cell>
          <cell r="AY12">
            <v>0</v>
          </cell>
          <cell r="AZ12">
            <v>0</v>
          </cell>
          <cell r="BA12">
            <v>0</v>
          </cell>
          <cell r="BB12">
            <v>0</v>
          </cell>
          <cell r="BC12">
            <v>38828</v>
          </cell>
        </row>
        <row r="13">
          <cell r="A13">
            <v>2006</v>
          </cell>
          <cell r="B13">
            <v>1</v>
          </cell>
          <cell r="C13">
            <v>12</v>
          </cell>
          <cell r="D13">
            <v>20</v>
          </cell>
          <cell r="E13">
            <v>792030</v>
          </cell>
          <cell r="F13">
            <v>0</v>
          </cell>
          <cell r="G13" t="str">
            <v>Затраты по ШПЗ (неосновные)</v>
          </cell>
          <cell r="H13">
            <v>2030</v>
          </cell>
          <cell r="I13">
            <v>7920</v>
          </cell>
          <cell r="J13">
            <v>28.88</v>
          </cell>
          <cell r="K13">
            <v>1</v>
          </cell>
          <cell r="L13">
            <v>0</v>
          </cell>
          <cell r="M13">
            <v>0</v>
          </cell>
          <cell r="N13">
            <v>0</v>
          </cell>
          <cell r="R13">
            <v>0</v>
          </cell>
          <cell r="S13">
            <v>0</v>
          </cell>
          <cell r="T13">
            <v>0</v>
          </cell>
          <cell r="U13">
            <v>42</v>
          </cell>
          <cell r="V13">
            <v>0</v>
          </cell>
          <cell r="W13">
            <v>0</v>
          </cell>
          <cell r="AA13">
            <v>0</v>
          </cell>
          <cell r="AB13">
            <v>0</v>
          </cell>
          <cell r="AC13">
            <v>0</v>
          </cell>
          <cell r="AD13">
            <v>42</v>
          </cell>
          <cell r="AE13">
            <v>430000</v>
          </cell>
          <cell r="AF13">
            <v>0</v>
          </cell>
          <cell r="AI13">
            <v>2223</v>
          </cell>
          <cell r="AK13">
            <v>0</v>
          </cell>
          <cell r="AM13">
            <v>139</v>
          </cell>
          <cell r="AN13">
            <v>1</v>
          </cell>
          <cell r="AO13">
            <v>393216</v>
          </cell>
          <cell r="AQ13">
            <v>0</v>
          </cell>
          <cell r="AR13">
            <v>0</v>
          </cell>
          <cell r="AS13" t="str">
            <v>Ы</v>
          </cell>
          <cell r="AT13" t="str">
            <v>Ы</v>
          </cell>
          <cell r="AU13">
            <v>0</v>
          </cell>
          <cell r="AV13">
            <v>0</v>
          </cell>
          <cell r="AW13">
            <v>23</v>
          </cell>
          <cell r="AX13">
            <v>1</v>
          </cell>
          <cell r="AY13">
            <v>0</v>
          </cell>
          <cell r="AZ13">
            <v>0</v>
          </cell>
          <cell r="BA13">
            <v>0</v>
          </cell>
          <cell r="BB13">
            <v>0</v>
          </cell>
          <cell r="BC13">
            <v>38828</v>
          </cell>
        </row>
        <row r="14">
          <cell r="A14">
            <v>2006</v>
          </cell>
          <cell r="B14">
            <v>1</v>
          </cell>
          <cell r="C14">
            <v>13</v>
          </cell>
          <cell r="D14">
            <v>20</v>
          </cell>
          <cell r="E14">
            <v>792030</v>
          </cell>
          <cell r="F14">
            <v>0</v>
          </cell>
          <cell r="G14" t="str">
            <v>Затраты по ШПЗ (неосновные)</v>
          </cell>
          <cell r="H14">
            <v>2030</v>
          </cell>
          <cell r="I14">
            <v>7920</v>
          </cell>
          <cell r="J14">
            <v>18.309999999999999</v>
          </cell>
          <cell r="K14">
            <v>1</v>
          </cell>
          <cell r="L14">
            <v>0</v>
          </cell>
          <cell r="M14">
            <v>0</v>
          </cell>
          <cell r="N14">
            <v>0</v>
          </cell>
          <cell r="R14">
            <v>0</v>
          </cell>
          <cell r="S14">
            <v>0</v>
          </cell>
          <cell r="T14">
            <v>0</v>
          </cell>
          <cell r="U14">
            <v>42</v>
          </cell>
          <cell r="V14">
            <v>0</v>
          </cell>
          <cell r="W14">
            <v>0</v>
          </cell>
          <cell r="AA14">
            <v>0</v>
          </cell>
          <cell r="AB14">
            <v>0</v>
          </cell>
          <cell r="AC14">
            <v>0</v>
          </cell>
          <cell r="AD14">
            <v>42</v>
          </cell>
          <cell r="AE14">
            <v>450000</v>
          </cell>
          <cell r="AF14">
            <v>0</v>
          </cell>
          <cell r="AI14">
            <v>2223</v>
          </cell>
          <cell r="AK14">
            <v>0</v>
          </cell>
          <cell r="AM14">
            <v>140</v>
          </cell>
          <cell r="AN14">
            <v>1</v>
          </cell>
          <cell r="AO14">
            <v>393216</v>
          </cell>
          <cell r="AQ14">
            <v>0</v>
          </cell>
          <cell r="AR14">
            <v>0</v>
          </cell>
          <cell r="AS14" t="str">
            <v>Ы</v>
          </cell>
          <cell r="AT14" t="str">
            <v>Ы</v>
          </cell>
          <cell r="AU14">
            <v>0</v>
          </cell>
          <cell r="AV14">
            <v>0</v>
          </cell>
          <cell r="AW14">
            <v>23</v>
          </cell>
          <cell r="AX14">
            <v>1</v>
          </cell>
          <cell r="AY14">
            <v>0</v>
          </cell>
          <cell r="AZ14">
            <v>0</v>
          </cell>
          <cell r="BA14">
            <v>0</v>
          </cell>
          <cell r="BB14">
            <v>0</v>
          </cell>
          <cell r="BC14">
            <v>38828</v>
          </cell>
        </row>
        <row r="15">
          <cell r="A15">
            <v>2006</v>
          </cell>
          <cell r="B15">
            <v>1</v>
          </cell>
          <cell r="C15">
            <v>14</v>
          </cell>
          <cell r="D15">
            <v>20</v>
          </cell>
          <cell r="E15">
            <v>792030</v>
          </cell>
          <cell r="F15">
            <v>0</v>
          </cell>
          <cell r="G15" t="str">
            <v>Затраты по ШПЗ (неосновные)</v>
          </cell>
          <cell r="H15">
            <v>2030</v>
          </cell>
          <cell r="I15">
            <v>7920</v>
          </cell>
          <cell r="J15">
            <v>4.5599999999999996</v>
          </cell>
          <cell r="K15">
            <v>1</v>
          </cell>
          <cell r="L15">
            <v>0</v>
          </cell>
          <cell r="M15">
            <v>0</v>
          </cell>
          <cell r="N15">
            <v>0</v>
          </cell>
          <cell r="R15">
            <v>0</v>
          </cell>
          <cell r="S15">
            <v>0</v>
          </cell>
          <cell r="T15">
            <v>0</v>
          </cell>
          <cell r="U15">
            <v>42</v>
          </cell>
          <cell r="V15">
            <v>0</v>
          </cell>
          <cell r="W15">
            <v>0</v>
          </cell>
          <cell r="AA15">
            <v>0</v>
          </cell>
          <cell r="AB15">
            <v>0</v>
          </cell>
          <cell r="AC15">
            <v>0</v>
          </cell>
          <cell r="AD15">
            <v>42</v>
          </cell>
          <cell r="AE15">
            <v>460000</v>
          </cell>
          <cell r="AF15">
            <v>0</v>
          </cell>
          <cell r="AI15">
            <v>2223</v>
          </cell>
          <cell r="AK15">
            <v>0</v>
          </cell>
          <cell r="AM15">
            <v>141</v>
          </cell>
          <cell r="AN15">
            <v>1</v>
          </cell>
          <cell r="AO15">
            <v>393216</v>
          </cell>
          <cell r="AQ15">
            <v>0</v>
          </cell>
          <cell r="AR15">
            <v>0</v>
          </cell>
          <cell r="AS15" t="str">
            <v>Ы</v>
          </cell>
          <cell r="AT15" t="str">
            <v>Ы</v>
          </cell>
          <cell r="AU15">
            <v>0</v>
          </cell>
          <cell r="AV15">
            <v>0</v>
          </cell>
          <cell r="AW15">
            <v>23</v>
          </cell>
          <cell r="AX15">
            <v>1</v>
          </cell>
          <cell r="AY15">
            <v>0</v>
          </cell>
          <cell r="AZ15">
            <v>0</v>
          </cell>
          <cell r="BA15">
            <v>0</v>
          </cell>
          <cell r="BB15">
            <v>0</v>
          </cell>
          <cell r="BC15">
            <v>38828</v>
          </cell>
        </row>
        <row r="16">
          <cell r="A16">
            <v>2006</v>
          </cell>
          <cell r="B16">
            <v>1</v>
          </cell>
          <cell r="C16">
            <v>15</v>
          </cell>
          <cell r="D16">
            <v>20</v>
          </cell>
          <cell r="E16">
            <v>792030</v>
          </cell>
          <cell r="F16">
            <v>0</v>
          </cell>
          <cell r="G16" t="str">
            <v>Затраты по ШПЗ (неосновные)</v>
          </cell>
          <cell r="H16">
            <v>2030</v>
          </cell>
          <cell r="I16">
            <v>7920</v>
          </cell>
          <cell r="J16">
            <v>0.18</v>
          </cell>
          <cell r="K16">
            <v>1</v>
          </cell>
          <cell r="L16">
            <v>0</v>
          </cell>
          <cell r="M16">
            <v>0</v>
          </cell>
          <cell r="N16">
            <v>0</v>
          </cell>
          <cell r="R16">
            <v>0</v>
          </cell>
          <cell r="S16">
            <v>0</v>
          </cell>
          <cell r="T16">
            <v>0</v>
          </cell>
          <cell r="U16">
            <v>42</v>
          </cell>
          <cell r="V16">
            <v>0</v>
          </cell>
          <cell r="W16">
            <v>0</v>
          </cell>
          <cell r="AA16">
            <v>0</v>
          </cell>
          <cell r="AB16">
            <v>0</v>
          </cell>
          <cell r="AC16">
            <v>0</v>
          </cell>
          <cell r="AD16">
            <v>42</v>
          </cell>
          <cell r="AE16">
            <v>465000</v>
          </cell>
          <cell r="AF16">
            <v>0</v>
          </cell>
          <cell r="AI16">
            <v>2223</v>
          </cell>
          <cell r="AK16">
            <v>0</v>
          </cell>
          <cell r="AM16">
            <v>142</v>
          </cell>
          <cell r="AN16">
            <v>1</v>
          </cell>
          <cell r="AO16">
            <v>393216</v>
          </cell>
          <cell r="AQ16">
            <v>0</v>
          </cell>
          <cell r="AR16">
            <v>0</v>
          </cell>
          <cell r="AS16" t="str">
            <v>Ы</v>
          </cell>
          <cell r="AT16" t="str">
            <v>Ы</v>
          </cell>
          <cell r="AU16">
            <v>0</v>
          </cell>
          <cell r="AV16">
            <v>0</v>
          </cell>
          <cell r="AW16">
            <v>23</v>
          </cell>
          <cell r="AX16">
            <v>1</v>
          </cell>
          <cell r="AY16">
            <v>0</v>
          </cell>
          <cell r="AZ16">
            <v>0</v>
          </cell>
          <cell r="BA16">
            <v>0</v>
          </cell>
          <cell r="BB16">
            <v>0</v>
          </cell>
          <cell r="BC16">
            <v>38828</v>
          </cell>
        </row>
        <row r="17">
          <cell r="A17">
            <v>2006</v>
          </cell>
          <cell r="B17">
            <v>1</v>
          </cell>
          <cell r="C17">
            <v>16</v>
          </cell>
          <cell r="D17">
            <v>20</v>
          </cell>
          <cell r="E17">
            <v>792030</v>
          </cell>
          <cell r="F17">
            <v>0</v>
          </cell>
          <cell r="G17" t="str">
            <v>Затраты по ШПЗ (неосновные)</v>
          </cell>
          <cell r="H17">
            <v>2030</v>
          </cell>
          <cell r="I17">
            <v>7920</v>
          </cell>
          <cell r="J17">
            <v>363.45</v>
          </cell>
          <cell r="K17">
            <v>1</v>
          </cell>
          <cell r="L17">
            <v>0</v>
          </cell>
          <cell r="M17">
            <v>0</v>
          </cell>
          <cell r="N17">
            <v>0</v>
          </cell>
          <cell r="R17">
            <v>0</v>
          </cell>
          <cell r="S17">
            <v>0</v>
          </cell>
          <cell r="T17">
            <v>0</v>
          </cell>
          <cell r="U17">
            <v>42</v>
          </cell>
          <cell r="V17">
            <v>0</v>
          </cell>
          <cell r="W17">
            <v>0</v>
          </cell>
          <cell r="AA17">
            <v>0</v>
          </cell>
          <cell r="AB17">
            <v>0</v>
          </cell>
          <cell r="AC17">
            <v>0</v>
          </cell>
          <cell r="AD17">
            <v>42</v>
          </cell>
          <cell r="AE17">
            <v>502100</v>
          </cell>
          <cell r="AF17">
            <v>0</v>
          </cell>
          <cell r="AI17">
            <v>2223</v>
          </cell>
          <cell r="AK17">
            <v>0</v>
          </cell>
          <cell r="AM17">
            <v>143</v>
          </cell>
          <cell r="AN17">
            <v>1</v>
          </cell>
          <cell r="AO17">
            <v>393216</v>
          </cell>
          <cell r="AQ17">
            <v>0</v>
          </cell>
          <cell r="AR17">
            <v>0</v>
          </cell>
          <cell r="AS17" t="str">
            <v>Ы</v>
          </cell>
          <cell r="AT17" t="str">
            <v>Ы</v>
          </cell>
          <cell r="AU17">
            <v>0</v>
          </cell>
          <cell r="AV17">
            <v>0</v>
          </cell>
          <cell r="AW17">
            <v>23</v>
          </cell>
          <cell r="AX17">
            <v>1</v>
          </cell>
          <cell r="AY17">
            <v>0</v>
          </cell>
          <cell r="AZ17">
            <v>0</v>
          </cell>
          <cell r="BA17">
            <v>0</v>
          </cell>
          <cell r="BB17">
            <v>0</v>
          </cell>
          <cell r="BC17">
            <v>38828</v>
          </cell>
        </row>
        <row r="18">
          <cell r="A18">
            <v>2006</v>
          </cell>
          <cell r="B18">
            <v>1</v>
          </cell>
          <cell r="C18">
            <v>17</v>
          </cell>
          <cell r="D18">
            <v>20</v>
          </cell>
          <cell r="E18">
            <v>792030</v>
          </cell>
          <cell r="F18">
            <v>0</v>
          </cell>
          <cell r="G18" t="str">
            <v>Затраты по ШПЗ (неосновные)</v>
          </cell>
          <cell r="H18">
            <v>2030</v>
          </cell>
          <cell r="I18">
            <v>7920</v>
          </cell>
          <cell r="J18">
            <v>98.73</v>
          </cell>
          <cell r="K18">
            <v>1</v>
          </cell>
          <cell r="L18">
            <v>0</v>
          </cell>
          <cell r="M18">
            <v>0</v>
          </cell>
          <cell r="N18">
            <v>0</v>
          </cell>
          <cell r="R18">
            <v>0</v>
          </cell>
          <cell r="S18">
            <v>0</v>
          </cell>
          <cell r="T18">
            <v>0</v>
          </cell>
          <cell r="U18">
            <v>42</v>
          </cell>
          <cell r="V18">
            <v>0</v>
          </cell>
          <cell r="W18">
            <v>0</v>
          </cell>
          <cell r="AA18">
            <v>0</v>
          </cell>
          <cell r="AB18">
            <v>0</v>
          </cell>
          <cell r="AC18">
            <v>0</v>
          </cell>
          <cell r="AD18">
            <v>42</v>
          </cell>
          <cell r="AE18">
            <v>503000</v>
          </cell>
          <cell r="AF18">
            <v>0</v>
          </cell>
          <cell r="AI18">
            <v>2223</v>
          </cell>
          <cell r="AK18">
            <v>0</v>
          </cell>
          <cell r="AM18">
            <v>144</v>
          </cell>
          <cell r="AN18">
            <v>1</v>
          </cell>
          <cell r="AO18">
            <v>393216</v>
          </cell>
          <cell r="AQ18">
            <v>0</v>
          </cell>
          <cell r="AR18">
            <v>0</v>
          </cell>
          <cell r="AS18" t="str">
            <v>Ы</v>
          </cell>
          <cell r="AT18" t="str">
            <v>Ы</v>
          </cell>
          <cell r="AU18">
            <v>0</v>
          </cell>
          <cell r="AV18">
            <v>0</v>
          </cell>
          <cell r="AW18">
            <v>23</v>
          </cell>
          <cell r="AX18">
            <v>1</v>
          </cell>
          <cell r="AY18">
            <v>0</v>
          </cell>
          <cell r="AZ18">
            <v>0</v>
          </cell>
          <cell r="BA18">
            <v>0</v>
          </cell>
          <cell r="BB18">
            <v>0</v>
          </cell>
          <cell r="BC18">
            <v>38828</v>
          </cell>
        </row>
        <row r="19">
          <cell r="A19">
            <v>2006</v>
          </cell>
          <cell r="B19">
            <v>1</v>
          </cell>
          <cell r="C19">
            <v>18</v>
          </cell>
          <cell r="D19">
            <v>20</v>
          </cell>
          <cell r="E19">
            <v>792030</v>
          </cell>
          <cell r="F19">
            <v>0</v>
          </cell>
          <cell r="G19" t="str">
            <v>Затраты по ШПЗ (неосновные)</v>
          </cell>
          <cell r="H19">
            <v>2030</v>
          </cell>
          <cell r="I19">
            <v>7920</v>
          </cell>
          <cell r="J19">
            <v>6.01</v>
          </cell>
          <cell r="K19">
            <v>1</v>
          </cell>
          <cell r="L19">
            <v>0</v>
          </cell>
          <cell r="M19">
            <v>0</v>
          </cell>
          <cell r="N19">
            <v>0</v>
          </cell>
          <cell r="R19">
            <v>0</v>
          </cell>
          <cell r="S19">
            <v>0</v>
          </cell>
          <cell r="T19">
            <v>0</v>
          </cell>
          <cell r="U19">
            <v>42</v>
          </cell>
          <cell r="V19">
            <v>0</v>
          </cell>
          <cell r="W19">
            <v>0</v>
          </cell>
          <cell r="AA19">
            <v>0</v>
          </cell>
          <cell r="AB19">
            <v>0</v>
          </cell>
          <cell r="AC19">
            <v>0</v>
          </cell>
          <cell r="AD19">
            <v>42</v>
          </cell>
          <cell r="AE19">
            <v>504900</v>
          </cell>
          <cell r="AF19">
            <v>0</v>
          </cell>
          <cell r="AI19">
            <v>2223</v>
          </cell>
          <cell r="AK19">
            <v>0</v>
          </cell>
          <cell r="AM19">
            <v>145</v>
          </cell>
          <cell r="AN19">
            <v>1</v>
          </cell>
          <cell r="AO19">
            <v>393216</v>
          </cell>
          <cell r="AQ19">
            <v>0</v>
          </cell>
          <cell r="AR19">
            <v>0</v>
          </cell>
          <cell r="AS19" t="str">
            <v>Ы</v>
          </cell>
          <cell r="AT19" t="str">
            <v>Ы</v>
          </cell>
          <cell r="AU19">
            <v>0</v>
          </cell>
          <cell r="AV19">
            <v>0</v>
          </cell>
          <cell r="AW19">
            <v>23</v>
          </cell>
          <cell r="AX19">
            <v>1</v>
          </cell>
          <cell r="AY19">
            <v>0</v>
          </cell>
          <cell r="AZ19">
            <v>0</v>
          </cell>
          <cell r="BA19">
            <v>0</v>
          </cell>
          <cell r="BB19">
            <v>0</v>
          </cell>
          <cell r="BC19">
            <v>38828</v>
          </cell>
        </row>
        <row r="20">
          <cell r="A20">
            <v>2006</v>
          </cell>
          <cell r="B20">
            <v>1</v>
          </cell>
          <cell r="C20">
            <v>19</v>
          </cell>
          <cell r="D20">
            <v>20</v>
          </cell>
          <cell r="E20">
            <v>792030</v>
          </cell>
          <cell r="F20">
            <v>0</v>
          </cell>
          <cell r="G20" t="str">
            <v>Затраты по ШПЗ (неосновные)</v>
          </cell>
          <cell r="H20">
            <v>2030</v>
          </cell>
          <cell r="I20">
            <v>7920</v>
          </cell>
          <cell r="J20">
            <v>29.97</v>
          </cell>
          <cell r="K20">
            <v>1</v>
          </cell>
          <cell r="L20">
            <v>0</v>
          </cell>
          <cell r="M20">
            <v>0</v>
          </cell>
          <cell r="N20">
            <v>0</v>
          </cell>
          <cell r="R20">
            <v>0</v>
          </cell>
          <cell r="S20">
            <v>0</v>
          </cell>
          <cell r="T20">
            <v>0</v>
          </cell>
          <cell r="U20">
            <v>42</v>
          </cell>
          <cell r="V20">
            <v>0</v>
          </cell>
          <cell r="W20">
            <v>0</v>
          </cell>
          <cell r="AA20">
            <v>0</v>
          </cell>
          <cell r="AB20">
            <v>0</v>
          </cell>
          <cell r="AC20">
            <v>0</v>
          </cell>
          <cell r="AD20">
            <v>42</v>
          </cell>
          <cell r="AE20">
            <v>505100</v>
          </cell>
          <cell r="AF20">
            <v>0</v>
          </cell>
          <cell r="AI20">
            <v>2223</v>
          </cell>
          <cell r="AK20">
            <v>0</v>
          </cell>
          <cell r="AM20">
            <v>146</v>
          </cell>
          <cell r="AN20">
            <v>1</v>
          </cell>
          <cell r="AO20">
            <v>393216</v>
          </cell>
          <cell r="AQ20">
            <v>0</v>
          </cell>
          <cell r="AR20">
            <v>0</v>
          </cell>
          <cell r="AS20" t="str">
            <v>Ы</v>
          </cell>
          <cell r="AT20" t="str">
            <v>Ы</v>
          </cell>
          <cell r="AU20">
            <v>0</v>
          </cell>
          <cell r="AV20">
            <v>0</v>
          </cell>
          <cell r="AW20">
            <v>23</v>
          </cell>
          <cell r="AX20">
            <v>1</v>
          </cell>
          <cell r="AY20">
            <v>0</v>
          </cell>
          <cell r="AZ20">
            <v>0</v>
          </cell>
          <cell r="BA20">
            <v>0</v>
          </cell>
          <cell r="BB20">
            <v>0</v>
          </cell>
          <cell r="BC20">
            <v>38828</v>
          </cell>
        </row>
        <row r="21">
          <cell r="A21">
            <v>2006</v>
          </cell>
          <cell r="B21">
            <v>1</v>
          </cell>
          <cell r="C21">
            <v>20</v>
          </cell>
          <cell r="D21">
            <v>20</v>
          </cell>
          <cell r="E21">
            <v>792030</v>
          </cell>
          <cell r="F21">
            <v>0</v>
          </cell>
          <cell r="G21" t="str">
            <v>Затраты по ШПЗ (неосновные)</v>
          </cell>
          <cell r="H21">
            <v>2030</v>
          </cell>
          <cell r="I21">
            <v>7920</v>
          </cell>
          <cell r="J21">
            <v>12.49</v>
          </cell>
          <cell r="K21">
            <v>1</v>
          </cell>
          <cell r="L21">
            <v>0</v>
          </cell>
          <cell r="M21">
            <v>0</v>
          </cell>
          <cell r="N21">
            <v>0</v>
          </cell>
          <cell r="R21">
            <v>0</v>
          </cell>
          <cell r="S21">
            <v>0</v>
          </cell>
          <cell r="T21">
            <v>0</v>
          </cell>
          <cell r="U21">
            <v>42</v>
          </cell>
          <cell r="V21">
            <v>0</v>
          </cell>
          <cell r="W21">
            <v>0</v>
          </cell>
          <cell r="AA21">
            <v>0</v>
          </cell>
          <cell r="AB21">
            <v>0</v>
          </cell>
          <cell r="AC21">
            <v>0</v>
          </cell>
          <cell r="AD21">
            <v>42</v>
          </cell>
          <cell r="AE21">
            <v>505200</v>
          </cell>
          <cell r="AF21">
            <v>0</v>
          </cell>
          <cell r="AI21">
            <v>2223</v>
          </cell>
          <cell r="AK21">
            <v>0</v>
          </cell>
          <cell r="AM21">
            <v>147</v>
          </cell>
          <cell r="AN21">
            <v>1</v>
          </cell>
          <cell r="AO21">
            <v>393216</v>
          </cell>
          <cell r="AQ21">
            <v>0</v>
          </cell>
          <cell r="AR21">
            <v>0</v>
          </cell>
          <cell r="AS21" t="str">
            <v>Ы</v>
          </cell>
          <cell r="AT21" t="str">
            <v>Ы</v>
          </cell>
          <cell r="AU21">
            <v>0</v>
          </cell>
          <cell r="AV21">
            <v>0</v>
          </cell>
          <cell r="AW21">
            <v>23</v>
          </cell>
          <cell r="AX21">
            <v>1</v>
          </cell>
          <cell r="AY21">
            <v>0</v>
          </cell>
          <cell r="AZ21">
            <v>0</v>
          </cell>
          <cell r="BA21">
            <v>0</v>
          </cell>
          <cell r="BB21">
            <v>0</v>
          </cell>
          <cell r="BC21">
            <v>38828</v>
          </cell>
        </row>
        <row r="22">
          <cell r="A22">
            <v>2006</v>
          </cell>
          <cell r="B22">
            <v>1</v>
          </cell>
          <cell r="C22">
            <v>21</v>
          </cell>
          <cell r="D22">
            <v>20</v>
          </cell>
          <cell r="E22">
            <v>792030</v>
          </cell>
          <cell r="F22">
            <v>0</v>
          </cell>
          <cell r="G22" t="str">
            <v>Затраты по ШПЗ (неосновные)</v>
          </cell>
          <cell r="H22">
            <v>2030</v>
          </cell>
          <cell r="I22">
            <v>7920</v>
          </cell>
          <cell r="J22">
            <v>0.24</v>
          </cell>
          <cell r="K22">
            <v>1</v>
          </cell>
          <cell r="L22">
            <v>0</v>
          </cell>
          <cell r="M22">
            <v>0</v>
          </cell>
          <cell r="N22">
            <v>0</v>
          </cell>
          <cell r="R22">
            <v>0</v>
          </cell>
          <cell r="S22">
            <v>0</v>
          </cell>
          <cell r="T22">
            <v>0</v>
          </cell>
          <cell r="U22">
            <v>42</v>
          </cell>
          <cell r="V22">
            <v>0</v>
          </cell>
          <cell r="W22">
            <v>0</v>
          </cell>
          <cell r="AA22">
            <v>0</v>
          </cell>
          <cell r="AB22">
            <v>0</v>
          </cell>
          <cell r="AC22">
            <v>0</v>
          </cell>
          <cell r="AD22">
            <v>42</v>
          </cell>
          <cell r="AE22">
            <v>505400</v>
          </cell>
          <cell r="AF22">
            <v>0</v>
          </cell>
          <cell r="AI22">
            <v>2223</v>
          </cell>
          <cell r="AK22">
            <v>0</v>
          </cell>
          <cell r="AM22">
            <v>148</v>
          </cell>
          <cell r="AN22">
            <v>1</v>
          </cell>
          <cell r="AO22">
            <v>393216</v>
          </cell>
          <cell r="AQ22">
            <v>0</v>
          </cell>
          <cell r="AR22">
            <v>0</v>
          </cell>
          <cell r="AS22" t="str">
            <v>Ы</v>
          </cell>
          <cell r="AT22" t="str">
            <v>Ы</v>
          </cell>
          <cell r="AU22">
            <v>0</v>
          </cell>
          <cell r="AV22">
            <v>0</v>
          </cell>
          <cell r="AW22">
            <v>23</v>
          </cell>
          <cell r="AX22">
            <v>1</v>
          </cell>
          <cell r="AY22">
            <v>0</v>
          </cell>
          <cell r="AZ22">
            <v>0</v>
          </cell>
          <cell r="BA22">
            <v>0</v>
          </cell>
          <cell r="BB22">
            <v>0</v>
          </cell>
          <cell r="BC22">
            <v>38828</v>
          </cell>
        </row>
        <row r="23">
          <cell r="A23">
            <v>2006</v>
          </cell>
          <cell r="B23">
            <v>1</v>
          </cell>
          <cell r="C23">
            <v>22</v>
          </cell>
          <cell r="D23">
            <v>20</v>
          </cell>
          <cell r="E23">
            <v>792030</v>
          </cell>
          <cell r="F23">
            <v>0</v>
          </cell>
          <cell r="G23" t="str">
            <v>Затраты по ШПЗ (неосновные)</v>
          </cell>
          <cell r="H23">
            <v>2030</v>
          </cell>
          <cell r="I23">
            <v>7920</v>
          </cell>
          <cell r="J23">
            <v>143.41999999999999</v>
          </cell>
          <cell r="K23">
            <v>1</v>
          </cell>
          <cell r="L23">
            <v>0</v>
          </cell>
          <cell r="M23">
            <v>0</v>
          </cell>
          <cell r="N23">
            <v>0</v>
          </cell>
          <cell r="R23">
            <v>0</v>
          </cell>
          <cell r="S23">
            <v>0</v>
          </cell>
          <cell r="T23">
            <v>0</v>
          </cell>
          <cell r="U23">
            <v>42</v>
          </cell>
          <cell r="V23">
            <v>0</v>
          </cell>
          <cell r="W23">
            <v>0</v>
          </cell>
          <cell r="AA23">
            <v>0</v>
          </cell>
          <cell r="AB23">
            <v>0</v>
          </cell>
          <cell r="AC23">
            <v>0</v>
          </cell>
          <cell r="AD23">
            <v>42</v>
          </cell>
          <cell r="AE23">
            <v>510100</v>
          </cell>
          <cell r="AF23">
            <v>0</v>
          </cell>
          <cell r="AI23">
            <v>2223</v>
          </cell>
          <cell r="AK23">
            <v>0</v>
          </cell>
          <cell r="AM23">
            <v>149</v>
          </cell>
          <cell r="AN23">
            <v>1</v>
          </cell>
          <cell r="AO23">
            <v>393216</v>
          </cell>
          <cell r="AQ23">
            <v>0</v>
          </cell>
          <cell r="AR23">
            <v>0</v>
          </cell>
          <cell r="AS23" t="str">
            <v>Ы</v>
          </cell>
          <cell r="AT23" t="str">
            <v>Ы</v>
          </cell>
          <cell r="AU23">
            <v>0</v>
          </cell>
          <cell r="AV23">
            <v>0</v>
          </cell>
          <cell r="AW23">
            <v>23</v>
          </cell>
          <cell r="AX23">
            <v>1</v>
          </cell>
          <cell r="AY23">
            <v>0</v>
          </cell>
          <cell r="AZ23">
            <v>0</v>
          </cell>
          <cell r="BA23">
            <v>0</v>
          </cell>
          <cell r="BB23">
            <v>0</v>
          </cell>
          <cell r="BC23">
            <v>38828</v>
          </cell>
        </row>
        <row r="24">
          <cell r="A24">
            <v>2006</v>
          </cell>
          <cell r="B24">
            <v>1</v>
          </cell>
          <cell r="C24">
            <v>23</v>
          </cell>
          <cell r="D24">
            <v>20</v>
          </cell>
          <cell r="E24">
            <v>792030</v>
          </cell>
          <cell r="F24">
            <v>0</v>
          </cell>
          <cell r="G24" t="str">
            <v>Затраты по ШПЗ (неосновные)</v>
          </cell>
          <cell r="H24">
            <v>2030</v>
          </cell>
          <cell r="I24">
            <v>7920</v>
          </cell>
          <cell r="J24">
            <v>0.08</v>
          </cell>
          <cell r="K24">
            <v>1</v>
          </cell>
          <cell r="L24">
            <v>0</v>
          </cell>
          <cell r="M24">
            <v>0</v>
          </cell>
          <cell r="N24">
            <v>0</v>
          </cell>
          <cell r="R24">
            <v>0</v>
          </cell>
          <cell r="S24">
            <v>0</v>
          </cell>
          <cell r="T24">
            <v>0</v>
          </cell>
          <cell r="U24">
            <v>42</v>
          </cell>
          <cell r="V24">
            <v>0</v>
          </cell>
          <cell r="W24">
            <v>0</v>
          </cell>
          <cell r="AA24">
            <v>0</v>
          </cell>
          <cell r="AB24">
            <v>0</v>
          </cell>
          <cell r="AC24">
            <v>0</v>
          </cell>
          <cell r="AD24">
            <v>42</v>
          </cell>
          <cell r="AE24">
            <v>510200</v>
          </cell>
          <cell r="AF24">
            <v>0</v>
          </cell>
          <cell r="AI24">
            <v>2223</v>
          </cell>
          <cell r="AK24">
            <v>0</v>
          </cell>
          <cell r="AM24">
            <v>150</v>
          </cell>
          <cell r="AN24">
            <v>1</v>
          </cell>
          <cell r="AO24">
            <v>393216</v>
          </cell>
          <cell r="AQ24">
            <v>0</v>
          </cell>
          <cell r="AR24">
            <v>0</v>
          </cell>
          <cell r="AS24" t="str">
            <v>Ы</v>
          </cell>
          <cell r="AT24" t="str">
            <v>Ы</v>
          </cell>
          <cell r="AU24">
            <v>0</v>
          </cell>
          <cell r="AV24">
            <v>0</v>
          </cell>
          <cell r="AW24">
            <v>23</v>
          </cell>
          <cell r="AX24">
            <v>1</v>
          </cell>
          <cell r="AY24">
            <v>0</v>
          </cell>
          <cell r="AZ24">
            <v>0</v>
          </cell>
          <cell r="BA24">
            <v>0</v>
          </cell>
          <cell r="BB24">
            <v>0</v>
          </cell>
          <cell r="BC24">
            <v>38828</v>
          </cell>
        </row>
        <row r="25">
          <cell r="A25">
            <v>2006</v>
          </cell>
          <cell r="B25">
            <v>1</v>
          </cell>
          <cell r="C25">
            <v>24</v>
          </cell>
          <cell r="D25">
            <v>20</v>
          </cell>
          <cell r="E25">
            <v>792030</v>
          </cell>
          <cell r="F25">
            <v>0</v>
          </cell>
          <cell r="G25" t="str">
            <v>Затраты по ШПЗ (неосновные)</v>
          </cell>
          <cell r="H25">
            <v>2030</v>
          </cell>
          <cell r="I25">
            <v>7920</v>
          </cell>
          <cell r="J25">
            <v>16.7</v>
          </cell>
          <cell r="K25">
            <v>1</v>
          </cell>
          <cell r="L25">
            <v>0</v>
          </cell>
          <cell r="M25">
            <v>0</v>
          </cell>
          <cell r="N25">
            <v>0</v>
          </cell>
          <cell r="R25">
            <v>0</v>
          </cell>
          <cell r="S25">
            <v>0</v>
          </cell>
          <cell r="T25">
            <v>0</v>
          </cell>
          <cell r="U25">
            <v>42</v>
          </cell>
          <cell r="V25">
            <v>0</v>
          </cell>
          <cell r="W25">
            <v>0</v>
          </cell>
          <cell r="AA25">
            <v>0</v>
          </cell>
          <cell r="AB25">
            <v>0</v>
          </cell>
          <cell r="AC25">
            <v>0</v>
          </cell>
          <cell r="AD25">
            <v>42</v>
          </cell>
          <cell r="AE25">
            <v>510300</v>
          </cell>
          <cell r="AF25">
            <v>0</v>
          </cell>
          <cell r="AI25">
            <v>2223</v>
          </cell>
          <cell r="AK25">
            <v>0</v>
          </cell>
          <cell r="AM25">
            <v>151</v>
          </cell>
          <cell r="AN25">
            <v>1</v>
          </cell>
          <cell r="AO25">
            <v>393216</v>
          </cell>
          <cell r="AQ25">
            <v>0</v>
          </cell>
          <cell r="AR25">
            <v>0</v>
          </cell>
          <cell r="AS25" t="str">
            <v>Ы</v>
          </cell>
          <cell r="AT25" t="str">
            <v>Ы</v>
          </cell>
          <cell r="AU25">
            <v>0</v>
          </cell>
          <cell r="AV25">
            <v>0</v>
          </cell>
          <cell r="AW25">
            <v>23</v>
          </cell>
          <cell r="AX25">
            <v>1</v>
          </cell>
          <cell r="AY25">
            <v>0</v>
          </cell>
          <cell r="AZ25">
            <v>0</v>
          </cell>
          <cell r="BA25">
            <v>0</v>
          </cell>
          <cell r="BB25">
            <v>0</v>
          </cell>
          <cell r="BC25">
            <v>38828</v>
          </cell>
        </row>
        <row r="26">
          <cell r="A26">
            <v>2006</v>
          </cell>
          <cell r="B26">
            <v>1</v>
          </cell>
          <cell r="C26">
            <v>25</v>
          </cell>
          <cell r="D26">
            <v>20</v>
          </cell>
          <cell r="E26">
            <v>792030</v>
          </cell>
          <cell r="F26">
            <v>0</v>
          </cell>
          <cell r="G26" t="str">
            <v>Затраты по ШПЗ (неосновные)</v>
          </cell>
          <cell r="H26">
            <v>2030</v>
          </cell>
          <cell r="I26">
            <v>7920</v>
          </cell>
          <cell r="J26">
            <v>2.38</v>
          </cell>
          <cell r="K26">
            <v>1</v>
          </cell>
          <cell r="L26">
            <v>0</v>
          </cell>
          <cell r="M26">
            <v>0</v>
          </cell>
          <cell r="N26">
            <v>0</v>
          </cell>
          <cell r="R26">
            <v>0</v>
          </cell>
          <cell r="S26">
            <v>0</v>
          </cell>
          <cell r="T26">
            <v>0</v>
          </cell>
          <cell r="U26">
            <v>42</v>
          </cell>
          <cell r="V26">
            <v>0</v>
          </cell>
          <cell r="W26">
            <v>0</v>
          </cell>
          <cell r="AA26">
            <v>0</v>
          </cell>
          <cell r="AB26">
            <v>0</v>
          </cell>
          <cell r="AC26">
            <v>0</v>
          </cell>
          <cell r="AD26">
            <v>42</v>
          </cell>
          <cell r="AE26">
            <v>510400</v>
          </cell>
          <cell r="AF26">
            <v>0</v>
          </cell>
          <cell r="AI26">
            <v>2223</v>
          </cell>
          <cell r="AK26">
            <v>0</v>
          </cell>
          <cell r="AM26">
            <v>152</v>
          </cell>
          <cell r="AN26">
            <v>1</v>
          </cell>
          <cell r="AO26">
            <v>393216</v>
          </cell>
          <cell r="AQ26">
            <v>0</v>
          </cell>
          <cell r="AR26">
            <v>0</v>
          </cell>
          <cell r="AS26" t="str">
            <v>Ы</v>
          </cell>
          <cell r="AT26" t="str">
            <v>Ы</v>
          </cell>
          <cell r="AU26">
            <v>0</v>
          </cell>
          <cell r="AV26">
            <v>0</v>
          </cell>
          <cell r="AW26">
            <v>23</v>
          </cell>
          <cell r="AX26">
            <v>1</v>
          </cell>
          <cell r="AY26">
            <v>0</v>
          </cell>
          <cell r="AZ26">
            <v>0</v>
          </cell>
          <cell r="BA26">
            <v>0</v>
          </cell>
          <cell r="BB26">
            <v>0</v>
          </cell>
          <cell r="BC26">
            <v>38828</v>
          </cell>
        </row>
        <row r="27">
          <cell r="A27">
            <v>2006</v>
          </cell>
          <cell r="B27">
            <v>1</v>
          </cell>
          <cell r="C27">
            <v>26</v>
          </cell>
          <cell r="D27">
            <v>20</v>
          </cell>
          <cell r="E27">
            <v>792030</v>
          </cell>
          <cell r="F27">
            <v>0</v>
          </cell>
          <cell r="G27" t="str">
            <v>Затраты по ШПЗ (неосновные)</v>
          </cell>
          <cell r="H27">
            <v>2030</v>
          </cell>
          <cell r="I27">
            <v>7920</v>
          </cell>
          <cell r="J27">
            <v>1.29</v>
          </cell>
          <cell r="K27">
            <v>1</v>
          </cell>
          <cell r="L27">
            <v>0</v>
          </cell>
          <cell r="M27">
            <v>0</v>
          </cell>
          <cell r="N27">
            <v>0</v>
          </cell>
          <cell r="R27">
            <v>0</v>
          </cell>
          <cell r="S27">
            <v>0</v>
          </cell>
          <cell r="T27">
            <v>0</v>
          </cell>
          <cell r="U27">
            <v>42</v>
          </cell>
          <cell r="V27">
            <v>0</v>
          </cell>
          <cell r="W27">
            <v>0</v>
          </cell>
          <cell r="AA27">
            <v>0</v>
          </cell>
          <cell r="AB27">
            <v>0</v>
          </cell>
          <cell r="AC27">
            <v>0</v>
          </cell>
          <cell r="AD27">
            <v>42</v>
          </cell>
          <cell r="AE27">
            <v>510500</v>
          </cell>
          <cell r="AF27">
            <v>0</v>
          </cell>
          <cell r="AI27">
            <v>2223</v>
          </cell>
          <cell r="AK27">
            <v>0</v>
          </cell>
          <cell r="AM27">
            <v>153</v>
          </cell>
          <cell r="AN27">
            <v>1</v>
          </cell>
          <cell r="AO27">
            <v>393216</v>
          </cell>
          <cell r="AQ27">
            <v>0</v>
          </cell>
          <cell r="AR27">
            <v>0</v>
          </cell>
          <cell r="AS27" t="str">
            <v>Ы</v>
          </cell>
          <cell r="AT27" t="str">
            <v>Ы</v>
          </cell>
          <cell r="AU27">
            <v>0</v>
          </cell>
          <cell r="AV27">
            <v>0</v>
          </cell>
          <cell r="AW27">
            <v>23</v>
          </cell>
          <cell r="AX27">
            <v>1</v>
          </cell>
          <cell r="AY27">
            <v>0</v>
          </cell>
          <cell r="AZ27">
            <v>0</v>
          </cell>
          <cell r="BA27">
            <v>0</v>
          </cell>
          <cell r="BB27">
            <v>0</v>
          </cell>
          <cell r="BC27">
            <v>38828</v>
          </cell>
        </row>
        <row r="28">
          <cell r="A28">
            <v>2006</v>
          </cell>
          <cell r="B28">
            <v>1</v>
          </cell>
          <cell r="C28">
            <v>27</v>
          </cell>
          <cell r="D28">
            <v>20</v>
          </cell>
          <cell r="E28">
            <v>792030</v>
          </cell>
          <cell r="F28">
            <v>0</v>
          </cell>
          <cell r="G28" t="str">
            <v>Затраты по ШПЗ (неосновные)</v>
          </cell>
          <cell r="H28">
            <v>2030</v>
          </cell>
          <cell r="I28">
            <v>7920</v>
          </cell>
          <cell r="J28">
            <v>62.91</v>
          </cell>
          <cell r="K28">
            <v>1</v>
          </cell>
          <cell r="L28">
            <v>0</v>
          </cell>
          <cell r="M28">
            <v>0</v>
          </cell>
          <cell r="N28">
            <v>0</v>
          </cell>
          <cell r="R28">
            <v>0</v>
          </cell>
          <cell r="S28">
            <v>0</v>
          </cell>
          <cell r="T28">
            <v>0</v>
          </cell>
          <cell r="U28">
            <v>42</v>
          </cell>
          <cell r="V28">
            <v>0</v>
          </cell>
          <cell r="W28">
            <v>0</v>
          </cell>
          <cell r="AA28">
            <v>0</v>
          </cell>
          <cell r="AB28">
            <v>0</v>
          </cell>
          <cell r="AC28">
            <v>0</v>
          </cell>
          <cell r="AD28">
            <v>42</v>
          </cell>
          <cell r="AE28">
            <v>510600</v>
          </cell>
          <cell r="AF28">
            <v>0</v>
          </cell>
          <cell r="AI28">
            <v>2223</v>
          </cell>
          <cell r="AK28">
            <v>0</v>
          </cell>
          <cell r="AM28">
            <v>154</v>
          </cell>
          <cell r="AN28">
            <v>1</v>
          </cell>
          <cell r="AO28">
            <v>393216</v>
          </cell>
          <cell r="AQ28">
            <v>0</v>
          </cell>
          <cell r="AR28">
            <v>0</v>
          </cell>
          <cell r="AS28" t="str">
            <v>Ы</v>
          </cell>
          <cell r="AT28" t="str">
            <v>Ы</v>
          </cell>
          <cell r="AU28">
            <v>0</v>
          </cell>
          <cell r="AV28">
            <v>0</v>
          </cell>
          <cell r="AW28">
            <v>23</v>
          </cell>
          <cell r="AX28">
            <v>1</v>
          </cell>
          <cell r="AY28">
            <v>0</v>
          </cell>
          <cell r="AZ28">
            <v>0</v>
          </cell>
          <cell r="BA28">
            <v>0</v>
          </cell>
          <cell r="BB28">
            <v>0</v>
          </cell>
          <cell r="BC28">
            <v>38828</v>
          </cell>
        </row>
        <row r="29">
          <cell r="A29">
            <v>2006</v>
          </cell>
          <cell r="B29">
            <v>1</v>
          </cell>
          <cell r="C29">
            <v>28</v>
          </cell>
          <cell r="D29">
            <v>20</v>
          </cell>
          <cell r="E29">
            <v>792030</v>
          </cell>
          <cell r="F29">
            <v>0</v>
          </cell>
          <cell r="G29" t="str">
            <v>Затраты по ШПЗ (неосновные)</v>
          </cell>
          <cell r="H29">
            <v>2030</v>
          </cell>
          <cell r="I29">
            <v>7920</v>
          </cell>
          <cell r="J29">
            <v>0.62</v>
          </cell>
          <cell r="K29">
            <v>1</v>
          </cell>
          <cell r="L29">
            <v>0</v>
          </cell>
          <cell r="M29">
            <v>0</v>
          </cell>
          <cell r="N29">
            <v>0</v>
          </cell>
          <cell r="R29">
            <v>0</v>
          </cell>
          <cell r="S29">
            <v>0</v>
          </cell>
          <cell r="T29">
            <v>0</v>
          </cell>
          <cell r="U29">
            <v>42</v>
          </cell>
          <cell r="V29">
            <v>0</v>
          </cell>
          <cell r="W29">
            <v>0</v>
          </cell>
          <cell r="AA29">
            <v>0</v>
          </cell>
          <cell r="AB29">
            <v>0</v>
          </cell>
          <cell r="AC29">
            <v>0</v>
          </cell>
          <cell r="AD29">
            <v>42</v>
          </cell>
          <cell r="AE29">
            <v>510630</v>
          </cell>
          <cell r="AF29">
            <v>0</v>
          </cell>
          <cell r="AI29">
            <v>2223</v>
          </cell>
          <cell r="AK29">
            <v>0</v>
          </cell>
          <cell r="AM29">
            <v>155</v>
          </cell>
          <cell r="AN29">
            <v>1</v>
          </cell>
          <cell r="AO29">
            <v>393216</v>
          </cell>
          <cell r="AQ29">
            <v>0</v>
          </cell>
          <cell r="AR29">
            <v>0</v>
          </cell>
          <cell r="AS29" t="str">
            <v>Ы</v>
          </cell>
          <cell r="AT29" t="str">
            <v>Ы</v>
          </cell>
          <cell r="AU29">
            <v>0</v>
          </cell>
          <cell r="AV29">
            <v>0</v>
          </cell>
          <cell r="AW29">
            <v>23</v>
          </cell>
          <cell r="AX29">
            <v>1</v>
          </cell>
          <cell r="AY29">
            <v>0</v>
          </cell>
          <cell r="AZ29">
            <v>0</v>
          </cell>
          <cell r="BA29">
            <v>0</v>
          </cell>
          <cell r="BB29">
            <v>0</v>
          </cell>
          <cell r="BC29">
            <v>38828</v>
          </cell>
        </row>
        <row r="30">
          <cell r="A30">
            <v>2006</v>
          </cell>
          <cell r="B30">
            <v>1</v>
          </cell>
          <cell r="C30">
            <v>84</v>
          </cell>
          <cell r="D30">
            <v>20</v>
          </cell>
          <cell r="E30">
            <v>792030</v>
          </cell>
          <cell r="F30">
            <v>0</v>
          </cell>
          <cell r="G30" t="str">
            <v>Затраты по ШПЗ (неосновные)</v>
          </cell>
          <cell r="H30">
            <v>2030</v>
          </cell>
          <cell r="I30">
            <v>7920</v>
          </cell>
          <cell r="J30">
            <v>44.14</v>
          </cell>
          <cell r="K30">
            <v>1</v>
          </cell>
          <cell r="L30">
            <v>0</v>
          </cell>
          <cell r="M30">
            <v>0</v>
          </cell>
          <cell r="N30">
            <v>0</v>
          </cell>
          <cell r="R30">
            <v>0</v>
          </cell>
          <cell r="S30">
            <v>0</v>
          </cell>
          <cell r="T30">
            <v>0</v>
          </cell>
          <cell r="U30">
            <v>32</v>
          </cell>
          <cell r="V30">
            <v>0</v>
          </cell>
          <cell r="W30">
            <v>0</v>
          </cell>
          <cell r="AA30">
            <v>0</v>
          </cell>
          <cell r="AB30">
            <v>0</v>
          </cell>
          <cell r="AC30">
            <v>0</v>
          </cell>
          <cell r="AD30">
            <v>32</v>
          </cell>
          <cell r="AE30">
            <v>110000</v>
          </cell>
          <cell r="AF30">
            <v>0</v>
          </cell>
          <cell r="AI30">
            <v>2223</v>
          </cell>
          <cell r="AK30">
            <v>0</v>
          </cell>
          <cell r="AM30">
            <v>211</v>
          </cell>
          <cell r="AN30">
            <v>1</v>
          </cell>
          <cell r="AO30">
            <v>393216</v>
          </cell>
          <cell r="AQ30">
            <v>0</v>
          </cell>
          <cell r="AR30">
            <v>0</v>
          </cell>
          <cell r="AS30" t="str">
            <v>Ы</v>
          </cell>
          <cell r="AT30" t="str">
            <v>Ы</v>
          </cell>
          <cell r="AU30">
            <v>0</v>
          </cell>
          <cell r="AV30">
            <v>0</v>
          </cell>
          <cell r="AW30">
            <v>23</v>
          </cell>
          <cell r="AX30">
            <v>1</v>
          </cell>
          <cell r="AY30">
            <v>0</v>
          </cell>
          <cell r="AZ30">
            <v>0</v>
          </cell>
          <cell r="BA30">
            <v>0</v>
          </cell>
          <cell r="BB30">
            <v>0</v>
          </cell>
          <cell r="BC30">
            <v>38828</v>
          </cell>
        </row>
        <row r="31">
          <cell r="A31">
            <v>2006</v>
          </cell>
          <cell r="B31">
            <v>1</v>
          </cell>
          <cell r="C31">
            <v>85</v>
          </cell>
          <cell r="D31">
            <v>20</v>
          </cell>
          <cell r="E31">
            <v>792030</v>
          </cell>
          <cell r="F31">
            <v>0</v>
          </cell>
          <cell r="G31" t="str">
            <v>Затраты по ШПЗ (неосновные)</v>
          </cell>
          <cell r="H31">
            <v>2030</v>
          </cell>
          <cell r="I31">
            <v>7920</v>
          </cell>
          <cell r="J31">
            <v>3.63</v>
          </cell>
          <cell r="K31">
            <v>1</v>
          </cell>
          <cell r="L31">
            <v>0</v>
          </cell>
          <cell r="M31">
            <v>0</v>
          </cell>
          <cell r="N31">
            <v>0</v>
          </cell>
          <cell r="R31">
            <v>0</v>
          </cell>
          <cell r="S31">
            <v>0</v>
          </cell>
          <cell r="T31">
            <v>0</v>
          </cell>
          <cell r="U31">
            <v>32</v>
          </cell>
          <cell r="V31">
            <v>0</v>
          </cell>
          <cell r="W31">
            <v>0</v>
          </cell>
          <cell r="AA31">
            <v>0</v>
          </cell>
          <cell r="AB31">
            <v>0</v>
          </cell>
          <cell r="AC31">
            <v>0</v>
          </cell>
          <cell r="AD31">
            <v>32</v>
          </cell>
          <cell r="AE31">
            <v>114020</v>
          </cell>
          <cell r="AF31">
            <v>0</v>
          </cell>
          <cell r="AI31">
            <v>2223</v>
          </cell>
          <cell r="AK31">
            <v>0</v>
          </cell>
          <cell r="AM31">
            <v>212</v>
          </cell>
          <cell r="AN31">
            <v>1</v>
          </cell>
          <cell r="AO31">
            <v>393216</v>
          </cell>
          <cell r="AQ31">
            <v>0</v>
          </cell>
          <cell r="AR31">
            <v>0</v>
          </cell>
          <cell r="AS31" t="str">
            <v>Ы</v>
          </cell>
          <cell r="AT31" t="str">
            <v>Ы</v>
          </cell>
          <cell r="AU31">
            <v>0</v>
          </cell>
          <cell r="AV31">
            <v>0</v>
          </cell>
          <cell r="AW31">
            <v>23</v>
          </cell>
          <cell r="AX31">
            <v>1</v>
          </cell>
          <cell r="AY31">
            <v>0</v>
          </cell>
          <cell r="AZ31">
            <v>0</v>
          </cell>
          <cell r="BA31">
            <v>0</v>
          </cell>
          <cell r="BB31">
            <v>0</v>
          </cell>
          <cell r="BC31">
            <v>38828</v>
          </cell>
        </row>
        <row r="32">
          <cell r="A32">
            <v>2006</v>
          </cell>
          <cell r="B32">
            <v>1</v>
          </cell>
          <cell r="C32">
            <v>86</v>
          </cell>
          <cell r="D32">
            <v>20</v>
          </cell>
          <cell r="E32">
            <v>792030</v>
          </cell>
          <cell r="F32">
            <v>0</v>
          </cell>
          <cell r="G32" t="str">
            <v>Затраты по ШПЗ (неосновные)</v>
          </cell>
          <cell r="H32">
            <v>2030</v>
          </cell>
          <cell r="I32">
            <v>7920</v>
          </cell>
          <cell r="J32">
            <v>5.03</v>
          </cell>
          <cell r="K32">
            <v>1</v>
          </cell>
          <cell r="L32">
            <v>0</v>
          </cell>
          <cell r="M32">
            <v>0</v>
          </cell>
          <cell r="N32">
            <v>0</v>
          </cell>
          <cell r="R32">
            <v>0</v>
          </cell>
          <cell r="S32">
            <v>0</v>
          </cell>
          <cell r="T32">
            <v>0</v>
          </cell>
          <cell r="U32">
            <v>32</v>
          </cell>
          <cell r="V32">
            <v>0</v>
          </cell>
          <cell r="W32">
            <v>0</v>
          </cell>
          <cell r="AA32">
            <v>0</v>
          </cell>
          <cell r="AB32">
            <v>0</v>
          </cell>
          <cell r="AC32">
            <v>0</v>
          </cell>
          <cell r="AD32">
            <v>32</v>
          </cell>
          <cell r="AE32">
            <v>117000</v>
          </cell>
          <cell r="AF32">
            <v>0</v>
          </cell>
          <cell r="AI32">
            <v>2223</v>
          </cell>
          <cell r="AK32">
            <v>0</v>
          </cell>
          <cell r="AM32">
            <v>213</v>
          </cell>
          <cell r="AN32">
            <v>1</v>
          </cell>
          <cell r="AO32">
            <v>393216</v>
          </cell>
          <cell r="AQ32">
            <v>0</v>
          </cell>
          <cell r="AR32">
            <v>0</v>
          </cell>
          <cell r="AS32" t="str">
            <v>Ы</v>
          </cell>
          <cell r="AT32" t="str">
            <v>Ы</v>
          </cell>
          <cell r="AU32">
            <v>0</v>
          </cell>
          <cell r="AV32">
            <v>0</v>
          </cell>
          <cell r="AW32">
            <v>23</v>
          </cell>
          <cell r="AX32">
            <v>1</v>
          </cell>
          <cell r="AY32">
            <v>0</v>
          </cell>
          <cell r="AZ32">
            <v>0</v>
          </cell>
          <cell r="BA32">
            <v>0</v>
          </cell>
          <cell r="BB32">
            <v>0</v>
          </cell>
          <cell r="BC32">
            <v>38828</v>
          </cell>
        </row>
        <row r="33">
          <cell r="A33">
            <v>2006</v>
          </cell>
          <cell r="B33">
            <v>1</v>
          </cell>
          <cell r="C33">
            <v>87</v>
          </cell>
          <cell r="D33">
            <v>20</v>
          </cell>
          <cell r="E33">
            <v>792030</v>
          </cell>
          <cell r="F33">
            <v>0</v>
          </cell>
          <cell r="G33" t="str">
            <v>Затраты по ШПЗ (неосновные)</v>
          </cell>
          <cell r="H33">
            <v>2030</v>
          </cell>
          <cell r="I33">
            <v>7920</v>
          </cell>
          <cell r="J33">
            <v>1.3</v>
          </cell>
          <cell r="K33">
            <v>1</v>
          </cell>
          <cell r="L33">
            <v>0</v>
          </cell>
          <cell r="M33">
            <v>0</v>
          </cell>
          <cell r="N33">
            <v>0</v>
          </cell>
          <cell r="R33">
            <v>0</v>
          </cell>
          <cell r="S33">
            <v>0</v>
          </cell>
          <cell r="T33">
            <v>0</v>
          </cell>
          <cell r="U33">
            <v>32</v>
          </cell>
          <cell r="V33">
            <v>0</v>
          </cell>
          <cell r="W33">
            <v>0</v>
          </cell>
          <cell r="AA33">
            <v>0</v>
          </cell>
          <cell r="AB33">
            <v>0</v>
          </cell>
          <cell r="AC33">
            <v>0</v>
          </cell>
          <cell r="AD33">
            <v>32</v>
          </cell>
          <cell r="AE33">
            <v>130000</v>
          </cell>
          <cell r="AF33">
            <v>0</v>
          </cell>
          <cell r="AI33">
            <v>2223</v>
          </cell>
          <cell r="AK33">
            <v>0</v>
          </cell>
          <cell r="AM33">
            <v>214</v>
          </cell>
          <cell r="AN33">
            <v>1</v>
          </cell>
          <cell r="AO33">
            <v>393216</v>
          </cell>
          <cell r="AQ33">
            <v>0</v>
          </cell>
          <cell r="AR33">
            <v>0</v>
          </cell>
          <cell r="AS33" t="str">
            <v>Ы</v>
          </cell>
          <cell r="AT33" t="str">
            <v>Ы</v>
          </cell>
          <cell r="AU33">
            <v>0</v>
          </cell>
          <cell r="AV33">
            <v>0</v>
          </cell>
          <cell r="AW33">
            <v>23</v>
          </cell>
          <cell r="AX33">
            <v>1</v>
          </cell>
          <cell r="AY33">
            <v>0</v>
          </cell>
          <cell r="AZ33">
            <v>0</v>
          </cell>
          <cell r="BA33">
            <v>0</v>
          </cell>
          <cell r="BB33">
            <v>0</v>
          </cell>
          <cell r="BC33">
            <v>38828</v>
          </cell>
        </row>
        <row r="34">
          <cell r="A34">
            <v>2006</v>
          </cell>
          <cell r="B34">
            <v>1</v>
          </cell>
          <cell r="C34">
            <v>88</v>
          </cell>
          <cell r="D34">
            <v>20</v>
          </cell>
          <cell r="E34">
            <v>792030</v>
          </cell>
          <cell r="F34">
            <v>0</v>
          </cell>
          <cell r="G34" t="str">
            <v>Затраты по ШПЗ (неосновные)</v>
          </cell>
          <cell r="H34">
            <v>2030</v>
          </cell>
          <cell r="I34">
            <v>7920</v>
          </cell>
          <cell r="J34">
            <v>1.05</v>
          </cell>
          <cell r="K34">
            <v>1</v>
          </cell>
          <cell r="L34">
            <v>0</v>
          </cell>
          <cell r="M34">
            <v>0</v>
          </cell>
          <cell r="N34">
            <v>0</v>
          </cell>
          <cell r="R34">
            <v>0</v>
          </cell>
          <cell r="S34">
            <v>0</v>
          </cell>
          <cell r="T34">
            <v>0</v>
          </cell>
          <cell r="U34">
            <v>32</v>
          </cell>
          <cell r="V34">
            <v>0</v>
          </cell>
          <cell r="W34">
            <v>0</v>
          </cell>
          <cell r="AA34">
            <v>0</v>
          </cell>
          <cell r="AB34">
            <v>0</v>
          </cell>
          <cell r="AC34">
            <v>0</v>
          </cell>
          <cell r="AD34">
            <v>32</v>
          </cell>
          <cell r="AE34">
            <v>132000</v>
          </cell>
          <cell r="AF34">
            <v>0</v>
          </cell>
          <cell r="AI34">
            <v>2223</v>
          </cell>
          <cell r="AK34">
            <v>0</v>
          </cell>
          <cell r="AM34">
            <v>215</v>
          </cell>
          <cell r="AN34">
            <v>1</v>
          </cell>
          <cell r="AO34">
            <v>393216</v>
          </cell>
          <cell r="AQ34">
            <v>0</v>
          </cell>
          <cell r="AR34">
            <v>0</v>
          </cell>
          <cell r="AS34" t="str">
            <v>Ы</v>
          </cell>
          <cell r="AT34" t="str">
            <v>Ы</v>
          </cell>
          <cell r="AU34">
            <v>0</v>
          </cell>
          <cell r="AV34">
            <v>0</v>
          </cell>
          <cell r="AW34">
            <v>23</v>
          </cell>
          <cell r="AX34">
            <v>1</v>
          </cell>
          <cell r="AY34">
            <v>0</v>
          </cell>
          <cell r="AZ34">
            <v>0</v>
          </cell>
          <cell r="BA34">
            <v>0</v>
          </cell>
          <cell r="BB34">
            <v>0</v>
          </cell>
          <cell r="BC34">
            <v>38828</v>
          </cell>
        </row>
        <row r="35">
          <cell r="A35">
            <v>2006</v>
          </cell>
          <cell r="B35">
            <v>1</v>
          </cell>
          <cell r="C35">
            <v>89</v>
          </cell>
          <cell r="D35">
            <v>20</v>
          </cell>
          <cell r="E35">
            <v>792030</v>
          </cell>
          <cell r="F35">
            <v>0</v>
          </cell>
          <cell r="G35" t="str">
            <v>Затраты по ШПЗ (неосновные)</v>
          </cell>
          <cell r="H35">
            <v>2030</v>
          </cell>
          <cell r="I35">
            <v>7920</v>
          </cell>
          <cell r="J35">
            <v>9.08</v>
          </cell>
          <cell r="K35">
            <v>1</v>
          </cell>
          <cell r="L35">
            <v>0</v>
          </cell>
          <cell r="M35">
            <v>0</v>
          </cell>
          <cell r="N35">
            <v>0</v>
          </cell>
          <cell r="R35">
            <v>0</v>
          </cell>
          <cell r="S35">
            <v>0</v>
          </cell>
          <cell r="T35">
            <v>0</v>
          </cell>
          <cell r="U35">
            <v>32</v>
          </cell>
          <cell r="V35">
            <v>0</v>
          </cell>
          <cell r="W35">
            <v>0</v>
          </cell>
          <cell r="AA35">
            <v>0</v>
          </cell>
          <cell r="AB35">
            <v>0</v>
          </cell>
          <cell r="AC35">
            <v>0</v>
          </cell>
          <cell r="AD35">
            <v>32</v>
          </cell>
          <cell r="AE35">
            <v>135000</v>
          </cell>
          <cell r="AF35">
            <v>0</v>
          </cell>
          <cell r="AI35">
            <v>2223</v>
          </cell>
          <cell r="AK35">
            <v>0</v>
          </cell>
          <cell r="AM35">
            <v>216</v>
          </cell>
          <cell r="AN35">
            <v>1</v>
          </cell>
          <cell r="AO35">
            <v>393216</v>
          </cell>
          <cell r="AQ35">
            <v>0</v>
          </cell>
          <cell r="AR35">
            <v>0</v>
          </cell>
          <cell r="AS35" t="str">
            <v>Ы</v>
          </cell>
          <cell r="AT35" t="str">
            <v>Ы</v>
          </cell>
          <cell r="AU35">
            <v>0</v>
          </cell>
          <cell r="AV35">
            <v>0</v>
          </cell>
          <cell r="AW35">
            <v>23</v>
          </cell>
          <cell r="AX35">
            <v>1</v>
          </cell>
          <cell r="AY35">
            <v>0</v>
          </cell>
          <cell r="AZ35">
            <v>0</v>
          </cell>
          <cell r="BA35">
            <v>0</v>
          </cell>
          <cell r="BB35">
            <v>0</v>
          </cell>
          <cell r="BC35">
            <v>38828</v>
          </cell>
        </row>
        <row r="36">
          <cell r="A36">
            <v>2006</v>
          </cell>
          <cell r="B36">
            <v>1</v>
          </cell>
          <cell r="C36">
            <v>90</v>
          </cell>
          <cell r="D36">
            <v>20</v>
          </cell>
          <cell r="E36">
            <v>792030</v>
          </cell>
          <cell r="F36">
            <v>0</v>
          </cell>
          <cell r="G36" t="str">
            <v>Затраты по ШПЗ (неосновные)</v>
          </cell>
          <cell r="H36">
            <v>2030</v>
          </cell>
          <cell r="I36">
            <v>7920</v>
          </cell>
          <cell r="J36">
            <v>37454.550000000003</v>
          </cell>
          <cell r="K36">
            <v>1</v>
          </cell>
          <cell r="L36">
            <v>0</v>
          </cell>
          <cell r="M36">
            <v>0</v>
          </cell>
          <cell r="N36">
            <v>0</v>
          </cell>
          <cell r="R36">
            <v>0</v>
          </cell>
          <cell r="S36">
            <v>0</v>
          </cell>
          <cell r="T36">
            <v>0</v>
          </cell>
          <cell r="U36">
            <v>32</v>
          </cell>
          <cell r="V36">
            <v>0</v>
          </cell>
          <cell r="W36">
            <v>0</v>
          </cell>
          <cell r="AA36">
            <v>0</v>
          </cell>
          <cell r="AB36">
            <v>0</v>
          </cell>
          <cell r="AC36">
            <v>0</v>
          </cell>
          <cell r="AD36">
            <v>32</v>
          </cell>
          <cell r="AE36">
            <v>143000</v>
          </cell>
          <cell r="AF36">
            <v>0</v>
          </cell>
          <cell r="AI36">
            <v>2223</v>
          </cell>
          <cell r="AK36">
            <v>0</v>
          </cell>
          <cell r="AM36">
            <v>217</v>
          </cell>
          <cell r="AN36">
            <v>1</v>
          </cell>
          <cell r="AO36">
            <v>393216</v>
          </cell>
          <cell r="AQ36">
            <v>0</v>
          </cell>
          <cell r="AR36">
            <v>0</v>
          </cell>
          <cell r="AS36" t="str">
            <v>Ы</v>
          </cell>
          <cell r="AT36" t="str">
            <v>Ы</v>
          </cell>
          <cell r="AU36">
            <v>0</v>
          </cell>
          <cell r="AV36">
            <v>0</v>
          </cell>
          <cell r="AW36">
            <v>23</v>
          </cell>
          <cell r="AX36">
            <v>1</v>
          </cell>
          <cell r="AY36">
            <v>0</v>
          </cell>
          <cell r="AZ36">
            <v>0</v>
          </cell>
          <cell r="BA36">
            <v>0</v>
          </cell>
          <cell r="BB36">
            <v>0</v>
          </cell>
          <cell r="BC36">
            <v>38828</v>
          </cell>
        </row>
        <row r="37">
          <cell r="A37">
            <v>2006</v>
          </cell>
          <cell r="B37">
            <v>1</v>
          </cell>
          <cell r="C37">
            <v>91</v>
          </cell>
          <cell r="D37">
            <v>20</v>
          </cell>
          <cell r="E37">
            <v>792030</v>
          </cell>
          <cell r="F37">
            <v>0</v>
          </cell>
          <cell r="G37" t="str">
            <v>Затраты по ШПЗ (неосновные)</v>
          </cell>
          <cell r="H37">
            <v>2030</v>
          </cell>
          <cell r="I37">
            <v>7920</v>
          </cell>
          <cell r="J37">
            <v>4.1399999999999997</v>
          </cell>
          <cell r="K37">
            <v>1</v>
          </cell>
          <cell r="L37">
            <v>0</v>
          </cell>
          <cell r="M37">
            <v>0</v>
          </cell>
          <cell r="N37">
            <v>0</v>
          </cell>
          <cell r="R37">
            <v>0</v>
          </cell>
          <cell r="S37">
            <v>0</v>
          </cell>
          <cell r="T37">
            <v>0</v>
          </cell>
          <cell r="U37">
            <v>32</v>
          </cell>
          <cell r="V37">
            <v>0</v>
          </cell>
          <cell r="W37">
            <v>0</v>
          </cell>
          <cell r="AA37">
            <v>0</v>
          </cell>
          <cell r="AB37">
            <v>0</v>
          </cell>
          <cell r="AC37">
            <v>0</v>
          </cell>
          <cell r="AD37">
            <v>32</v>
          </cell>
          <cell r="AE37">
            <v>410000</v>
          </cell>
          <cell r="AF37">
            <v>0</v>
          </cell>
          <cell r="AI37">
            <v>2223</v>
          </cell>
          <cell r="AK37">
            <v>0</v>
          </cell>
          <cell r="AM37">
            <v>218</v>
          </cell>
          <cell r="AN37">
            <v>1</v>
          </cell>
          <cell r="AO37">
            <v>393216</v>
          </cell>
          <cell r="AQ37">
            <v>0</v>
          </cell>
          <cell r="AR37">
            <v>0</v>
          </cell>
          <cell r="AS37" t="str">
            <v>Ы</v>
          </cell>
          <cell r="AT37" t="str">
            <v>Ы</v>
          </cell>
          <cell r="AU37">
            <v>0</v>
          </cell>
          <cell r="AV37">
            <v>0</v>
          </cell>
          <cell r="AW37">
            <v>23</v>
          </cell>
          <cell r="AX37">
            <v>1</v>
          </cell>
          <cell r="AY37">
            <v>0</v>
          </cell>
          <cell r="AZ37">
            <v>0</v>
          </cell>
          <cell r="BA37">
            <v>0</v>
          </cell>
          <cell r="BB37">
            <v>0</v>
          </cell>
          <cell r="BC37">
            <v>38828</v>
          </cell>
        </row>
        <row r="38">
          <cell r="A38">
            <v>2006</v>
          </cell>
          <cell r="B38">
            <v>1</v>
          </cell>
          <cell r="C38">
            <v>92</v>
          </cell>
          <cell r="D38">
            <v>20</v>
          </cell>
          <cell r="E38">
            <v>792030</v>
          </cell>
          <cell r="F38">
            <v>0</v>
          </cell>
          <cell r="G38" t="str">
            <v>Затраты по ШПЗ (неосновные)</v>
          </cell>
          <cell r="H38">
            <v>2030</v>
          </cell>
          <cell r="I38">
            <v>7920</v>
          </cell>
          <cell r="J38">
            <v>346.34</v>
          </cell>
          <cell r="K38">
            <v>1</v>
          </cell>
          <cell r="L38">
            <v>0</v>
          </cell>
          <cell r="M38">
            <v>0</v>
          </cell>
          <cell r="N38">
            <v>0</v>
          </cell>
          <cell r="R38">
            <v>0</v>
          </cell>
          <cell r="S38">
            <v>0</v>
          </cell>
          <cell r="T38">
            <v>0</v>
          </cell>
          <cell r="U38">
            <v>32</v>
          </cell>
          <cell r="V38">
            <v>0</v>
          </cell>
          <cell r="W38">
            <v>0</v>
          </cell>
          <cell r="AA38">
            <v>0</v>
          </cell>
          <cell r="AB38">
            <v>0</v>
          </cell>
          <cell r="AC38">
            <v>0</v>
          </cell>
          <cell r="AD38">
            <v>32</v>
          </cell>
          <cell r="AE38">
            <v>410100</v>
          </cell>
          <cell r="AF38">
            <v>0</v>
          </cell>
          <cell r="AI38">
            <v>2223</v>
          </cell>
          <cell r="AK38">
            <v>0</v>
          </cell>
          <cell r="AM38">
            <v>219</v>
          </cell>
          <cell r="AN38">
            <v>1</v>
          </cell>
          <cell r="AO38">
            <v>393216</v>
          </cell>
          <cell r="AQ38">
            <v>0</v>
          </cell>
          <cell r="AR38">
            <v>0</v>
          </cell>
          <cell r="AS38" t="str">
            <v>Ы</v>
          </cell>
          <cell r="AT38" t="str">
            <v>Ы</v>
          </cell>
          <cell r="AU38">
            <v>0</v>
          </cell>
          <cell r="AV38">
            <v>0</v>
          </cell>
          <cell r="AW38">
            <v>23</v>
          </cell>
          <cell r="AX38">
            <v>1</v>
          </cell>
          <cell r="AY38">
            <v>0</v>
          </cell>
          <cell r="AZ38">
            <v>0</v>
          </cell>
          <cell r="BA38">
            <v>0</v>
          </cell>
          <cell r="BB38">
            <v>0</v>
          </cell>
          <cell r="BC38">
            <v>38828</v>
          </cell>
        </row>
        <row r="39">
          <cell r="A39">
            <v>2006</v>
          </cell>
          <cell r="B39">
            <v>1</v>
          </cell>
          <cell r="C39">
            <v>93</v>
          </cell>
          <cell r="D39">
            <v>20</v>
          </cell>
          <cell r="E39">
            <v>792030</v>
          </cell>
          <cell r="F39">
            <v>0</v>
          </cell>
          <cell r="G39" t="str">
            <v>Затраты по ШПЗ (неосновные)</v>
          </cell>
          <cell r="H39">
            <v>2030</v>
          </cell>
          <cell r="I39">
            <v>7920</v>
          </cell>
          <cell r="J39">
            <v>68.12</v>
          </cell>
          <cell r="K39">
            <v>1</v>
          </cell>
          <cell r="L39">
            <v>0</v>
          </cell>
          <cell r="M39">
            <v>0</v>
          </cell>
          <cell r="N39">
            <v>0</v>
          </cell>
          <cell r="R39">
            <v>0</v>
          </cell>
          <cell r="S39">
            <v>0</v>
          </cell>
          <cell r="T39">
            <v>0</v>
          </cell>
          <cell r="U39">
            <v>32</v>
          </cell>
          <cell r="V39">
            <v>0</v>
          </cell>
          <cell r="W39">
            <v>0</v>
          </cell>
          <cell r="AA39">
            <v>0</v>
          </cell>
          <cell r="AB39">
            <v>0</v>
          </cell>
          <cell r="AC39">
            <v>0</v>
          </cell>
          <cell r="AD39">
            <v>32</v>
          </cell>
          <cell r="AE39">
            <v>410200</v>
          </cell>
          <cell r="AF39">
            <v>0</v>
          </cell>
          <cell r="AI39">
            <v>2223</v>
          </cell>
          <cell r="AK39">
            <v>0</v>
          </cell>
          <cell r="AM39">
            <v>220</v>
          </cell>
          <cell r="AN39">
            <v>1</v>
          </cell>
          <cell r="AO39">
            <v>393216</v>
          </cell>
          <cell r="AQ39">
            <v>0</v>
          </cell>
          <cell r="AR39">
            <v>0</v>
          </cell>
          <cell r="AS39" t="str">
            <v>Ы</v>
          </cell>
          <cell r="AT39" t="str">
            <v>Ы</v>
          </cell>
          <cell r="AU39">
            <v>0</v>
          </cell>
          <cell r="AV39">
            <v>0</v>
          </cell>
          <cell r="AW39">
            <v>23</v>
          </cell>
          <cell r="AX39">
            <v>1</v>
          </cell>
          <cell r="AY39">
            <v>0</v>
          </cell>
          <cell r="AZ39">
            <v>0</v>
          </cell>
          <cell r="BA39">
            <v>0</v>
          </cell>
          <cell r="BB39">
            <v>0</v>
          </cell>
          <cell r="BC39">
            <v>38828</v>
          </cell>
        </row>
        <row r="40">
          <cell r="A40">
            <v>2006</v>
          </cell>
          <cell r="B40">
            <v>1</v>
          </cell>
          <cell r="C40">
            <v>94</v>
          </cell>
          <cell r="D40">
            <v>20</v>
          </cell>
          <cell r="E40">
            <v>792030</v>
          </cell>
          <cell r="F40">
            <v>0</v>
          </cell>
          <cell r="G40" t="str">
            <v>Затраты по ШПЗ (неосновные)</v>
          </cell>
          <cell r="H40">
            <v>2030</v>
          </cell>
          <cell r="I40">
            <v>7920</v>
          </cell>
          <cell r="J40">
            <v>8.6999999999999993</v>
          </cell>
          <cell r="K40">
            <v>1</v>
          </cell>
          <cell r="L40">
            <v>0</v>
          </cell>
          <cell r="M40">
            <v>0</v>
          </cell>
          <cell r="N40">
            <v>0</v>
          </cell>
          <cell r="R40">
            <v>0</v>
          </cell>
          <cell r="S40">
            <v>0</v>
          </cell>
          <cell r="T40">
            <v>0</v>
          </cell>
          <cell r="U40">
            <v>32</v>
          </cell>
          <cell r="V40">
            <v>0</v>
          </cell>
          <cell r="W40">
            <v>0</v>
          </cell>
          <cell r="AA40">
            <v>0</v>
          </cell>
          <cell r="AB40">
            <v>0</v>
          </cell>
          <cell r="AC40">
            <v>0</v>
          </cell>
          <cell r="AD40">
            <v>32</v>
          </cell>
          <cell r="AE40">
            <v>420000</v>
          </cell>
          <cell r="AF40">
            <v>0</v>
          </cell>
          <cell r="AI40">
            <v>2223</v>
          </cell>
          <cell r="AK40">
            <v>0</v>
          </cell>
          <cell r="AM40">
            <v>221</v>
          </cell>
          <cell r="AN40">
            <v>1</v>
          </cell>
          <cell r="AO40">
            <v>393216</v>
          </cell>
          <cell r="AQ40">
            <v>0</v>
          </cell>
          <cell r="AR40">
            <v>0</v>
          </cell>
          <cell r="AS40" t="str">
            <v>Ы</v>
          </cell>
          <cell r="AT40" t="str">
            <v>Ы</v>
          </cell>
          <cell r="AU40">
            <v>0</v>
          </cell>
          <cell r="AV40">
            <v>0</v>
          </cell>
          <cell r="AW40">
            <v>23</v>
          </cell>
          <cell r="AX40">
            <v>1</v>
          </cell>
          <cell r="AY40">
            <v>0</v>
          </cell>
          <cell r="AZ40">
            <v>0</v>
          </cell>
          <cell r="BA40">
            <v>0</v>
          </cell>
          <cell r="BB40">
            <v>0</v>
          </cell>
          <cell r="BC40">
            <v>38828</v>
          </cell>
        </row>
        <row r="41">
          <cell r="A41">
            <v>2006</v>
          </cell>
          <cell r="B41">
            <v>1</v>
          </cell>
          <cell r="C41">
            <v>95</v>
          </cell>
          <cell r="D41">
            <v>20</v>
          </cell>
          <cell r="E41">
            <v>792030</v>
          </cell>
          <cell r="F41">
            <v>0</v>
          </cell>
          <cell r="G41" t="str">
            <v>Затраты по ШПЗ (неосновные)</v>
          </cell>
          <cell r="H41">
            <v>2030</v>
          </cell>
          <cell r="I41">
            <v>7920</v>
          </cell>
          <cell r="J41">
            <v>17.149999999999999</v>
          </cell>
          <cell r="K41">
            <v>1</v>
          </cell>
          <cell r="L41">
            <v>0</v>
          </cell>
          <cell r="M41">
            <v>0</v>
          </cell>
          <cell r="N41">
            <v>0</v>
          </cell>
          <cell r="R41">
            <v>0</v>
          </cell>
          <cell r="S41">
            <v>0</v>
          </cell>
          <cell r="T41">
            <v>0</v>
          </cell>
          <cell r="U41">
            <v>32</v>
          </cell>
          <cell r="V41">
            <v>0</v>
          </cell>
          <cell r="W41">
            <v>0</v>
          </cell>
          <cell r="AA41">
            <v>0</v>
          </cell>
          <cell r="AB41">
            <v>0</v>
          </cell>
          <cell r="AC41">
            <v>0</v>
          </cell>
          <cell r="AD41">
            <v>32</v>
          </cell>
          <cell r="AE41">
            <v>430000</v>
          </cell>
          <cell r="AF41">
            <v>0</v>
          </cell>
          <cell r="AI41">
            <v>2223</v>
          </cell>
          <cell r="AK41">
            <v>0</v>
          </cell>
          <cell r="AM41">
            <v>222</v>
          </cell>
          <cell r="AN41">
            <v>1</v>
          </cell>
          <cell r="AO41">
            <v>393216</v>
          </cell>
          <cell r="AQ41">
            <v>0</v>
          </cell>
          <cell r="AR41">
            <v>0</v>
          </cell>
          <cell r="AS41" t="str">
            <v>Ы</v>
          </cell>
          <cell r="AT41" t="str">
            <v>Ы</v>
          </cell>
          <cell r="AU41">
            <v>0</v>
          </cell>
          <cell r="AV41">
            <v>0</v>
          </cell>
          <cell r="AW41">
            <v>23</v>
          </cell>
          <cell r="AX41">
            <v>1</v>
          </cell>
          <cell r="AY41">
            <v>0</v>
          </cell>
          <cell r="AZ41">
            <v>0</v>
          </cell>
          <cell r="BA41">
            <v>0</v>
          </cell>
          <cell r="BB41">
            <v>0</v>
          </cell>
          <cell r="BC41">
            <v>38828</v>
          </cell>
        </row>
        <row r="42">
          <cell r="A42">
            <v>2006</v>
          </cell>
          <cell r="B42">
            <v>1</v>
          </cell>
          <cell r="C42">
            <v>96</v>
          </cell>
          <cell r="D42">
            <v>20</v>
          </cell>
          <cell r="E42">
            <v>792030</v>
          </cell>
          <cell r="F42">
            <v>0</v>
          </cell>
          <cell r="G42" t="str">
            <v>Затраты по ШПЗ (неосновные)</v>
          </cell>
          <cell r="H42">
            <v>2030</v>
          </cell>
          <cell r="I42">
            <v>7920</v>
          </cell>
          <cell r="J42">
            <v>1.53</v>
          </cell>
          <cell r="K42">
            <v>1</v>
          </cell>
          <cell r="L42">
            <v>0</v>
          </cell>
          <cell r="M42">
            <v>0</v>
          </cell>
          <cell r="N42">
            <v>0</v>
          </cell>
          <cell r="R42">
            <v>0</v>
          </cell>
          <cell r="S42">
            <v>0</v>
          </cell>
          <cell r="T42">
            <v>0</v>
          </cell>
          <cell r="U42">
            <v>32</v>
          </cell>
          <cell r="V42">
            <v>0</v>
          </cell>
          <cell r="W42">
            <v>0</v>
          </cell>
          <cell r="AA42">
            <v>0</v>
          </cell>
          <cell r="AB42">
            <v>0</v>
          </cell>
          <cell r="AC42">
            <v>0</v>
          </cell>
          <cell r="AD42">
            <v>32</v>
          </cell>
          <cell r="AE42">
            <v>430110</v>
          </cell>
          <cell r="AF42">
            <v>0</v>
          </cell>
          <cell r="AI42">
            <v>2223</v>
          </cell>
          <cell r="AK42">
            <v>0</v>
          </cell>
          <cell r="AM42">
            <v>223</v>
          </cell>
          <cell r="AN42">
            <v>1</v>
          </cell>
          <cell r="AO42">
            <v>393216</v>
          </cell>
          <cell r="AQ42">
            <v>0</v>
          </cell>
          <cell r="AR42">
            <v>0</v>
          </cell>
          <cell r="AS42" t="str">
            <v>Ы</v>
          </cell>
          <cell r="AT42" t="str">
            <v>Ы</v>
          </cell>
          <cell r="AU42">
            <v>0</v>
          </cell>
          <cell r="AV42">
            <v>0</v>
          </cell>
          <cell r="AW42">
            <v>23</v>
          </cell>
          <cell r="AX42">
            <v>1</v>
          </cell>
          <cell r="AY42">
            <v>0</v>
          </cell>
          <cell r="AZ42">
            <v>0</v>
          </cell>
          <cell r="BA42">
            <v>0</v>
          </cell>
          <cell r="BB42">
            <v>0</v>
          </cell>
          <cell r="BC42">
            <v>38828</v>
          </cell>
        </row>
        <row r="43">
          <cell r="A43">
            <v>2006</v>
          </cell>
          <cell r="B43">
            <v>1</v>
          </cell>
          <cell r="C43">
            <v>97</v>
          </cell>
          <cell r="D43">
            <v>20</v>
          </cell>
          <cell r="E43">
            <v>792030</v>
          </cell>
          <cell r="F43">
            <v>0</v>
          </cell>
          <cell r="G43" t="str">
            <v>Затраты по ШПЗ (неосновные)</v>
          </cell>
          <cell r="H43">
            <v>2030</v>
          </cell>
          <cell r="I43">
            <v>7920</v>
          </cell>
          <cell r="J43">
            <v>4.24</v>
          </cell>
          <cell r="K43">
            <v>1</v>
          </cell>
          <cell r="L43">
            <v>0</v>
          </cell>
          <cell r="M43">
            <v>0</v>
          </cell>
          <cell r="N43">
            <v>0</v>
          </cell>
          <cell r="R43">
            <v>0</v>
          </cell>
          <cell r="S43">
            <v>0</v>
          </cell>
          <cell r="T43">
            <v>0</v>
          </cell>
          <cell r="U43">
            <v>32</v>
          </cell>
          <cell r="V43">
            <v>0</v>
          </cell>
          <cell r="W43">
            <v>0</v>
          </cell>
          <cell r="AA43">
            <v>0</v>
          </cell>
          <cell r="AB43">
            <v>0</v>
          </cell>
          <cell r="AC43">
            <v>0</v>
          </cell>
          <cell r="AD43">
            <v>32</v>
          </cell>
          <cell r="AE43">
            <v>502100</v>
          </cell>
          <cell r="AF43">
            <v>0</v>
          </cell>
          <cell r="AI43">
            <v>2223</v>
          </cell>
          <cell r="AK43">
            <v>0</v>
          </cell>
          <cell r="AM43">
            <v>224</v>
          </cell>
          <cell r="AN43">
            <v>1</v>
          </cell>
          <cell r="AO43">
            <v>393216</v>
          </cell>
          <cell r="AQ43">
            <v>0</v>
          </cell>
          <cell r="AR43">
            <v>0</v>
          </cell>
          <cell r="AS43" t="str">
            <v>Ы</v>
          </cell>
          <cell r="AT43" t="str">
            <v>Ы</v>
          </cell>
          <cell r="AU43">
            <v>0</v>
          </cell>
          <cell r="AV43">
            <v>0</v>
          </cell>
          <cell r="AW43">
            <v>23</v>
          </cell>
          <cell r="AX43">
            <v>1</v>
          </cell>
          <cell r="AY43">
            <v>0</v>
          </cell>
          <cell r="AZ43">
            <v>0</v>
          </cell>
          <cell r="BA43">
            <v>0</v>
          </cell>
          <cell r="BB43">
            <v>0</v>
          </cell>
          <cell r="BC43">
            <v>38828</v>
          </cell>
        </row>
        <row r="44">
          <cell r="A44">
            <v>2006</v>
          </cell>
          <cell r="B44">
            <v>1</v>
          </cell>
          <cell r="C44">
            <v>98</v>
          </cell>
          <cell r="D44">
            <v>20</v>
          </cell>
          <cell r="E44">
            <v>792030</v>
          </cell>
          <cell r="F44">
            <v>0</v>
          </cell>
          <cell r="G44" t="str">
            <v>Затраты по ШПЗ (неосновные)</v>
          </cell>
          <cell r="H44">
            <v>2030</v>
          </cell>
          <cell r="I44">
            <v>7920</v>
          </cell>
          <cell r="J44">
            <v>367.8</v>
          </cell>
          <cell r="K44">
            <v>1</v>
          </cell>
          <cell r="L44">
            <v>0</v>
          </cell>
          <cell r="M44">
            <v>0</v>
          </cell>
          <cell r="N44">
            <v>0</v>
          </cell>
          <cell r="R44">
            <v>0</v>
          </cell>
          <cell r="S44">
            <v>0</v>
          </cell>
          <cell r="T44">
            <v>0</v>
          </cell>
          <cell r="U44">
            <v>32</v>
          </cell>
          <cell r="V44">
            <v>0</v>
          </cell>
          <cell r="W44">
            <v>0</v>
          </cell>
          <cell r="AA44">
            <v>0</v>
          </cell>
          <cell r="AB44">
            <v>0</v>
          </cell>
          <cell r="AC44">
            <v>0</v>
          </cell>
          <cell r="AD44">
            <v>32</v>
          </cell>
          <cell r="AE44">
            <v>503000</v>
          </cell>
          <cell r="AF44">
            <v>0</v>
          </cell>
          <cell r="AI44">
            <v>2223</v>
          </cell>
          <cell r="AK44">
            <v>0</v>
          </cell>
          <cell r="AM44">
            <v>225</v>
          </cell>
          <cell r="AN44">
            <v>1</v>
          </cell>
          <cell r="AO44">
            <v>393216</v>
          </cell>
          <cell r="AQ44">
            <v>0</v>
          </cell>
          <cell r="AR44">
            <v>0</v>
          </cell>
          <cell r="AS44" t="str">
            <v>Ы</v>
          </cell>
          <cell r="AT44" t="str">
            <v>Ы</v>
          </cell>
          <cell r="AU44">
            <v>0</v>
          </cell>
          <cell r="AV44">
            <v>0</v>
          </cell>
          <cell r="AW44">
            <v>23</v>
          </cell>
          <cell r="AX44">
            <v>1</v>
          </cell>
          <cell r="AY44">
            <v>0</v>
          </cell>
          <cell r="AZ44">
            <v>0</v>
          </cell>
          <cell r="BA44">
            <v>0</v>
          </cell>
          <cell r="BB44">
            <v>0</v>
          </cell>
          <cell r="BC44">
            <v>38828</v>
          </cell>
        </row>
        <row r="45">
          <cell r="A45">
            <v>2006</v>
          </cell>
          <cell r="B45">
            <v>1</v>
          </cell>
          <cell r="C45">
            <v>99</v>
          </cell>
          <cell r="D45">
            <v>20</v>
          </cell>
          <cell r="E45">
            <v>792030</v>
          </cell>
          <cell r="F45">
            <v>0</v>
          </cell>
          <cell r="G45" t="str">
            <v>Затраты по ШПЗ (неосновные)</v>
          </cell>
          <cell r="H45">
            <v>2030</v>
          </cell>
          <cell r="I45">
            <v>7920</v>
          </cell>
          <cell r="J45">
            <v>0.27</v>
          </cell>
          <cell r="K45">
            <v>1</v>
          </cell>
          <cell r="L45">
            <v>0</v>
          </cell>
          <cell r="M45">
            <v>0</v>
          </cell>
          <cell r="N45">
            <v>0</v>
          </cell>
          <cell r="R45">
            <v>0</v>
          </cell>
          <cell r="S45">
            <v>0</v>
          </cell>
          <cell r="T45">
            <v>0</v>
          </cell>
          <cell r="U45">
            <v>32</v>
          </cell>
          <cell r="V45">
            <v>0</v>
          </cell>
          <cell r="W45">
            <v>0</v>
          </cell>
          <cell r="AA45">
            <v>0</v>
          </cell>
          <cell r="AB45">
            <v>0</v>
          </cell>
          <cell r="AC45">
            <v>0</v>
          </cell>
          <cell r="AD45">
            <v>32</v>
          </cell>
          <cell r="AE45">
            <v>504100</v>
          </cell>
          <cell r="AF45">
            <v>0</v>
          </cell>
          <cell r="AI45">
            <v>2223</v>
          </cell>
          <cell r="AK45">
            <v>0</v>
          </cell>
          <cell r="AM45">
            <v>226</v>
          </cell>
          <cell r="AN45">
            <v>1</v>
          </cell>
          <cell r="AO45">
            <v>393216</v>
          </cell>
          <cell r="AQ45">
            <v>0</v>
          </cell>
          <cell r="AR45">
            <v>0</v>
          </cell>
          <cell r="AS45" t="str">
            <v>Ы</v>
          </cell>
          <cell r="AT45" t="str">
            <v>Ы</v>
          </cell>
          <cell r="AU45">
            <v>0</v>
          </cell>
          <cell r="AV45">
            <v>0</v>
          </cell>
          <cell r="AW45">
            <v>23</v>
          </cell>
          <cell r="AX45">
            <v>1</v>
          </cell>
          <cell r="AY45">
            <v>0</v>
          </cell>
          <cell r="AZ45">
            <v>0</v>
          </cell>
          <cell r="BA45">
            <v>0</v>
          </cell>
          <cell r="BB45">
            <v>0</v>
          </cell>
          <cell r="BC45">
            <v>38828</v>
          </cell>
        </row>
        <row r="46">
          <cell r="A46">
            <v>2006</v>
          </cell>
          <cell r="B46">
            <v>1</v>
          </cell>
          <cell r="C46">
            <v>100</v>
          </cell>
          <cell r="D46">
            <v>20</v>
          </cell>
          <cell r="E46">
            <v>792030</v>
          </cell>
          <cell r="F46">
            <v>0</v>
          </cell>
          <cell r="G46" t="str">
            <v>Затраты по ШПЗ (неосновные)</v>
          </cell>
          <cell r="H46">
            <v>2030</v>
          </cell>
          <cell r="I46">
            <v>7920</v>
          </cell>
          <cell r="J46">
            <v>1.67</v>
          </cell>
          <cell r="K46">
            <v>1</v>
          </cell>
          <cell r="L46">
            <v>0</v>
          </cell>
          <cell r="M46">
            <v>0</v>
          </cell>
          <cell r="N46">
            <v>0</v>
          </cell>
          <cell r="R46">
            <v>0</v>
          </cell>
          <cell r="S46">
            <v>0</v>
          </cell>
          <cell r="T46">
            <v>0</v>
          </cell>
          <cell r="U46">
            <v>32</v>
          </cell>
          <cell r="V46">
            <v>0</v>
          </cell>
          <cell r="W46">
            <v>0</v>
          </cell>
          <cell r="AA46">
            <v>0</v>
          </cell>
          <cell r="AB46">
            <v>0</v>
          </cell>
          <cell r="AC46">
            <v>0</v>
          </cell>
          <cell r="AD46">
            <v>32</v>
          </cell>
          <cell r="AE46">
            <v>504200</v>
          </cell>
          <cell r="AF46">
            <v>0</v>
          </cell>
          <cell r="AI46">
            <v>2223</v>
          </cell>
          <cell r="AK46">
            <v>0</v>
          </cell>
          <cell r="AM46">
            <v>227</v>
          </cell>
          <cell r="AN46">
            <v>1</v>
          </cell>
          <cell r="AO46">
            <v>393216</v>
          </cell>
          <cell r="AQ46">
            <v>0</v>
          </cell>
          <cell r="AR46">
            <v>0</v>
          </cell>
          <cell r="AS46" t="str">
            <v>Ы</v>
          </cell>
          <cell r="AT46" t="str">
            <v>Ы</v>
          </cell>
          <cell r="AU46">
            <v>0</v>
          </cell>
          <cell r="AV46">
            <v>0</v>
          </cell>
          <cell r="AW46">
            <v>23</v>
          </cell>
          <cell r="AX46">
            <v>1</v>
          </cell>
          <cell r="AY46">
            <v>0</v>
          </cell>
          <cell r="AZ46">
            <v>0</v>
          </cell>
          <cell r="BA46">
            <v>0</v>
          </cell>
          <cell r="BB46">
            <v>0</v>
          </cell>
          <cell r="BC46">
            <v>38828</v>
          </cell>
        </row>
        <row r="47">
          <cell r="A47">
            <v>2006</v>
          </cell>
          <cell r="B47">
            <v>1</v>
          </cell>
          <cell r="C47">
            <v>101</v>
          </cell>
          <cell r="D47">
            <v>20</v>
          </cell>
          <cell r="E47">
            <v>792030</v>
          </cell>
          <cell r="F47">
            <v>0</v>
          </cell>
          <cell r="G47" t="str">
            <v>Затраты по ШПЗ (неосновные)</v>
          </cell>
          <cell r="H47">
            <v>2030</v>
          </cell>
          <cell r="I47">
            <v>7920</v>
          </cell>
          <cell r="J47">
            <v>0.52</v>
          </cell>
          <cell r="K47">
            <v>1</v>
          </cell>
          <cell r="L47">
            <v>0</v>
          </cell>
          <cell r="M47">
            <v>0</v>
          </cell>
          <cell r="N47">
            <v>0</v>
          </cell>
          <cell r="R47">
            <v>0</v>
          </cell>
          <cell r="S47">
            <v>0</v>
          </cell>
          <cell r="T47">
            <v>0</v>
          </cell>
          <cell r="U47">
            <v>32</v>
          </cell>
          <cell r="V47">
            <v>0</v>
          </cell>
          <cell r="W47">
            <v>0</v>
          </cell>
          <cell r="AA47">
            <v>0</v>
          </cell>
          <cell r="AB47">
            <v>0</v>
          </cell>
          <cell r="AC47">
            <v>0</v>
          </cell>
          <cell r="AD47">
            <v>32</v>
          </cell>
          <cell r="AE47">
            <v>504900</v>
          </cell>
          <cell r="AF47">
            <v>0</v>
          </cell>
          <cell r="AI47">
            <v>2223</v>
          </cell>
          <cell r="AK47">
            <v>0</v>
          </cell>
          <cell r="AM47">
            <v>228</v>
          </cell>
          <cell r="AN47">
            <v>1</v>
          </cell>
          <cell r="AO47">
            <v>393216</v>
          </cell>
          <cell r="AQ47">
            <v>0</v>
          </cell>
          <cell r="AR47">
            <v>0</v>
          </cell>
          <cell r="AS47" t="str">
            <v>Ы</v>
          </cell>
          <cell r="AT47" t="str">
            <v>Ы</v>
          </cell>
          <cell r="AU47">
            <v>0</v>
          </cell>
          <cell r="AV47">
            <v>0</v>
          </cell>
          <cell r="AW47">
            <v>23</v>
          </cell>
          <cell r="AX47">
            <v>1</v>
          </cell>
          <cell r="AY47">
            <v>0</v>
          </cell>
          <cell r="AZ47">
            <v>0</v>
          </cell>
          <cell r="BA47">
            <v>0</v>
          </cell>
          <cell r="BB47">
            <v>0</v>
          </cell>
          <cell r="BC47">
            <v>38828</v>
          </cell>
        </row>
        <row r="48">
          <cell r="A48">
            <v>2006</v>
          </cell>
          <cell r="B48">
            <v>1</v>
          </cell>
          <cell r="C48">
            <v>102</v>
          </cell>
          <cell r="D48">
            <v>20</v>
          </cell>
          <cell r="E48">
            <v>792030</v>
          </cell>
          <cell r="F48">
            <v>0</v>
          </cell>
          <cell r="G48" t="str">
            <v>Затраты по ШПЗ (неосновные)</v>
          </cell>
          <cell r="H48">
            <v>2030</v>
          </cell>
          <cell r="I48">
            <v>7920</v>
          </cell>
          <cell r="J48">
            <v>10.51</v>
          </cell>
          <cell r="K48">
            <v>1</v>
          </cell>
          <cell r="L48">
            <v>0</v>
          </cell>
          <cell r="M48">
            <v>0</v>
          </cell>
          <cell r="N48">
            <v>0</v>
          </cell>
          <cell r="R48">
            <v>0</v>
          </cell>
          <cell r="S48">
            <v>0</v>
          </cell>
          <cell r="T48">
            <v>0</v>
          </cell>
          <cell r="U48">
            <v>32</v>
          </cell>
          <cell r="V48">
            <v>0</v>
          </cell>
          <cell r="W48">
            <v>0</v>
          </cell>
          <cell r="AA48">
            <v>0</v>
          </cell>
          <cell r="AB48">
            <v>0</v>
          </cell>
          <cell r="AC48">
            <v>0</v>
          </cell>
          <cell r="AD48">
            <v>32</v>
          </cell>
          <cell r="AE48">
            <v>505100</v>
          </cell>
          <cell r="AF48">
            <v>0</v>
          </cell>
          <cell r="AI48">
            <v>2223</v>
          </cell>
          <cell r="AK48">
            <v>0</v>
          </cell>
          <cell r="AM48">
            <v>229</v>
          </cell>
          <cell r="AN48">
            <v>1</v>
          </cell>
          <cell r="AO48">
            <v>393216</v>
          </cell>
          <cell r="AQ48">
            <v>0</v>
          </cell>
          <cell r="AR48">
            <v>0</v>
          </cell>
          <cell r="AS48" t="str">
            <v>Ы</v>
          </cell>
          <cell r="AT48" t="str">
            <v>Ы</v>
          </cell>
          <cell r="AU48">
            <v>0</v>
          </cell>
          <cell r="AV48">
            <v>0</v>
          </cell>
          <cell r="AW48">
            <v>23</v>
          </cell>
          <cell r="AX48">
            <v>1</v>
          </cell>
          <cell r="AY48">
            <v>0</v>
          </cell>
          <cell r="AZ48">
            <v>0</v>
          </cell>
          <cell r="BA48">
            <v>0</v>
          </cell>
          <cell r="BB48">
            <v>0</v>
          </cell>
          <cell r="BC48">
            <v>38828</v>
          </cell>
        </row>
        <row r="49">
          <cell r="A49">
            <v>2006</v>
          </cell>
          <cell r="B49">
            <v>1</v>
          </cell>
          <cell r="C49">
            <v>103</v>
          </cell>
          <cell r="D49">
            <v>20</v>
          </cell>
          <cell r="E49">
            <v>792030</v>
          </cell>
          <cell r="F49">
            <v>0</v>
          </cell>
          <cell r="G49" t="str">
            <v>Затраты по ШПЗ (неосновные)</v>
          </cell>
          <cell r="H49">
            <v>2030</v>
          </cell>
          <cell r="I49">
            <v>7920</v>
          </cell>
          <cell r="J49">
            <v>33.79</v>
          </cell>
          <cell r="K49">
            <v>1</v>
          </cell>
          <cell r="L49">
            <v>0</v>
          </cell>
          <cell r="M49">
            <v>0</v>
          </cell>
          <cell r="N49">
            <v>0</v>
          </cell>
          <cell r="R49">
            <v>0</v>
          </cell>
          <cell r="S49">
            <v>0</v>
          </cell>
          <cell r="T49">
            <v>0</v>
          </cell>
          <cell r="U49">
            <v>32</v>
          </cell>
          <cell r="V49">
            <v>0</v>
          </cell>
          <cell r="W49">
            <v>0</v>
          </cell>
          <cell r="AA49">
            <v>0</v>
          </cell>
          <cell r="AB49">
            <v>0</v>
          </cell>
          <cell r="AC49">
            <v>0</v>
          </cell>
          <cell r="AD49">
            <v>32</v>
          </cell>
          <cell r="AE49">
            <v>505200</v>
          </cell>
          <cell r="AF49">
            <v>0</v>
          </cell>
          <cell r="AI49">
            <v>2223</v>
          </cell>
          <cell r="AK49">
            <v>0</v>
          </cell>
          <cell r="AM49">
            <v>230</v>
          </cell>
          <cell r="AN49">
            <v>1</v>
          </cell>
          <cell r="AO49">
            <v>393216</v>
          </cell>
          <cell r="AQ49">
            <v>0</v>
          </cell>
          <cell r="AR49">
            <v>0</v>
          </cell>
          <cell r="AS49" t="str">
            <v>Ы</v>
          </cell>
          <cell r="AT49" t="str">
            <v>Ы</v>
          </cell>
          <cell r="AU49">
            <v>0</v>
          </cell>
          <cell r="AV49">
            <v>0</v>
          </cell>
          <cell r="AW49">
            <v>23</v>
          </cell>
          <cell r="AX49">
            <v>1</v>
          </cell>
          <cell r="AY49">
            <v>0</v>
          </cell>
          <cell r="AZ49">
            <v>0</v>
          </cell>
          <cell r="BA49">
            <v>0</v>
          </cell>
          <cell r="BB49">
            <v>0</v>
          </cell>
          <cell r="BC49">
            <v>38828</v>
          </cell>
        </row>
        <row r="50">
          <cell r="A50">
            <v>2006</v>
          </cell>
          <cell r="B50">
            <v>1</v>
          </cell>
          <cell r="C50">
            <v>104</v>
          </cell>
          <cell r="D50">
            <v>20</v>
          </cell>
          <cell r="E50">
            <v>792030</v>
          </cell>
          <cell r="F50">
            <v>0</v>
          </cell>
          <cell r="G50" t="str">
            <v>Затраты по ШПЗ (неосновные)</v>
          </cell>
          <cell r="H50">
            <v>2030</v>
          </cell>
          <cell r="I50">
            <v>7920</v>
          </cell>
          <cell r="J50">
            <v>1.49</v>
          </cell>
          <cell r="K50">
            <v>1</v>
          </cell>
          <cell r="L50">
            <v>0</v>
          </cell>
          <cell r="M50">
            <v>0</v>
          </cell>
          <cell r="N50">
            <v>0</v>
          </cell>
          <cell r="R50">
            <v>0</v>
          </cell>
          <cell r="S50">
            <v>0</v>
          </cell>
          <cell r="T50">
            <v>0</v>
          </cell>
          <cell r="U50">
            <v>32</v>
          </cell>
          <cell r="V50">
            <v>0</v>
          </cell>
          <cell r="W50">
            <v>0</v>
          </cell>
          <cell r="AA50">
            <v>0</v>
          </cell>
          <cell r="AB50">
            <v>0</v>
          </cell>
          <cell r="AC50">
            <v>0</v>
          </cell>
          <cell r="AD50">
            <v>32</v>
          </cell>
          <cell r="AE50">
            <v>505300</v>
          </cell>
          <cell r="AF50">
            <v>0</v>
          </cell>
          <cell r="AI50">
            <v>2223</v>
          </cell>
          <cell r="AK50">
            <v>0</v>
          </cell>
          <cell r="AM50">
            <v>231</v>
          </cell>
          <cell r="AN50">
            <v>1</v>
          </cell>
          <cell r="AO50">
            <v>393216</v>
          </cell>
          <cell r="AQ50">
            <v>0</v>
          </cell>
          <cell r="AR50">
            <v>0</v>
          </cell>
          <cell r="AS50" t="str">
            <v>Ы</v>
          </cell>
          <cell r="AT50" t="str">
            <v>Ы</v>
          </cell>
          <cell r="AU50">
            <v>0</v>
          </cell>
          <cell r="AV50">
            <v>0</v>
          </cell>
          <cell r="AW50">
            <v>23</v>
          </cell>
          <cell r="AX50">
            <v>1</v>
          </cell>
          <cell r="AY50">
            <v>0</v>
          </cell>
          <cell r="AZ50">
            <v>0</v>
          </cell>
          <cell r="BA50">
            <v>0</v>
          </cell>
          <cell r="BB50">
            <v>0</v>
          </cell>
          <cell r="BC50">
            <v>38828</v>
          </cell>
        </row>
        <row r="51">
          <cell r="A51">
            <v>2006</v>
          </cell>
          <cell r="B51">
            <v>1</v>
          </cell>
          <cell r="C51">
            <v>105</v>
          </cell>
          <cell r="D51">
            <v>20</v>
          </cell>
          <cell r="E51">
            <v>792030</v>
          </cell>
          <cell r="F51">
            <v>0</v>
          </cell>
          <cell r="G51" t="str">
            <v>Затраты по ШПЗ (неосновные)</v>
          </cell>
          <cell r="H51">
            <v>2030</v>
          </cell>
          <cell r="I51">
            <v>7920</v>
          </cell>
          <cell r="J51">
            <v>0.02</v>
          </cell>
          <cell r="K51">
            <v>1</v>
          </cell>
          <cell r="L51">
            <v>0</v>
          </cell>
          <cell r="M51">
            <v>0</v>
          </cell>
          <cell r="N51">
            <v>0</v>
          </cell>
          <cell r="R51">
            <v>0</v>
          </cell>
          <cell r="S51">
            <v>0</v>
          </cell>
          <cell r="T51">
            <v>0</v>
          </cell>
          <cell r="U51">
            <v>32</v>
          </cell>
          <cell r="V51">
            <v>0</v>
          </cell>
          <cell r="W51">
            <v>0</v>
          </cell>
          <cell r="AA51">
            <v>0</v>
          </cell>
          <cell r="AB51">
            <v>0</v>
          </cell>
          <cell r="AC51">
            <v>0</v>
          </cell>
          <cell r="AD51">
            <v>32</v>
          </cell>
          <cell r="AE51">
            <v>507000</v>
          </cell>
          <cell r="AF51">
            <v>0</v>
          </cell>
          <cell r="AI51">
            <v>2223</v>
          </cell>
          <cell r="AK51">
            <v>0</v>
          </cell>
          <cell r="AM51">
            <v>232</v>
          </cell>
          <cell r="AN51">
            <v>1</v>
          </cell>
          <cell r="AO51">
            <v>393216</v>
          </cell>
          <cell r="AQ51">
            <v>0</v>
          </cell>
          <cell r="AR51">
            <v>0</v>
          </cell>
          <cell r="AS51" t="str">
            <v>Ы</v>
          </cell>
          <cell r="AT51" t="str">
            <v>Ы</v>
          </cell>
          <cell r="AU51">
            <v>0</v>
          </cell>
          <cell r="AV51">
            <v>0</v>
          </cell>
          <cell r="AW51">
            <v>23</v>
          </cell>
          <cell r="AX51">
            <v>1</v>
          </cell>
          <cell r="AY51">
            <v>0</v>
          </cell>
          <cell r="AZ51">
            <v>0</v>
          </cell>
          <cell r="BA51">
            <v>0</v>
          </cell>
          <cell r="BB51">
            <v>0</v>
          </cell>
          <cell r="BC51">
            <v>38828</v>
          </cell>
        </row>
        <row r="52">
          <cell r="A52">
            <v>2006</v>
          </cell>
          <cell r="B52">
            <v>1</v>
          </cell>
          <cell r="C52">
            <v>106</v>
          </cell>
          <cell r="D52">
            <v>20</v>
          </cell>
          <cell r="E52">
            <v>792030</v>
          </cell>
          <cell r="F52">
            <v>0</v>
          </cell>
          <cell r="G52" t="str">
            <v>Затраты по ШПЗ (неосновные)</v>
          </cell>
          <cell r="H52">
            <v>2030</v>
          </cell>
          <cell r="I52">
            <v>7920</v>
          </cell>
          <cell r="J52">
            <v>10.88</v>
          </cell>
          <cell r="K52">
            <v>1</v>
          </cell>
          <cell r="L52">
            <v>0</v>
          </cell>
          <cell r="M52">
            <v>0</v>
          </cell>
          <cell r="N52">
            <v>0</v>
          </cell>
          <cell r="R52">
            <v>0</v>
          </cell>
          <cell r="S52">
            <v>0</v>
          </cell>
          <cell r="T52">
            <v>0</v>
          </cell>
          <cell r="U52">
            <v>32</v>
          </cell>
          <cell r="V52">
            <v>0</v>
          </cell>
          <cell r="W52">
            <v>0</v>
          </cell>
          <cell r="AA52">
            <v>0</v>
          </cell>
          <cell r="AB52">
            <v>0</v>
          </cell>
          <cell r="AC52">
            <v>0</v>
          </cell>
          <cell r="AD52">
            <v>32</v>
          </cell>
          <cell r="AE52">
            <v>508310</v>
          </cell>
          <cell r="AF52">
            <v>0</v>
          </cell>
          <cell r="AI52">
            <v>2223</v>
          </cell>
          <cell r="AK52">
            <v>0</v>
          </cell>
          <cell r="AM52">
            <v>233</v>
          </cell>
          <cell r="AN52">
            <v>1</v>
          </cell>
          <cell r="AO52">
            <v>393216</v>
          </cell>
          <cell r="AQ52">
            <v>0</v>
          </cell>
          <cell r="AR52">
            <v>0</v>
          </cell>
          <cell r="AS52" t="str">
            <v>Ы</v>
          </cell>
          <cell r="AT52" t="str">
            <v>Ы</v>
          </cell>
          <cell r="AU52">
            <v>0</v>
          </cell>
          <cell r="AV52">
            <v>0</v>
          </cell>
          <cell r="AW52">
            <v>23</v>
          </cell>
          <cell r="AX52">
            <v>1</v>
          </cell>
          <cell r="AY52">
            <v>0</v>
          </cell>
          <cell r="AZ52">
            <v>0</v>
          </cell>
          <cell r="BA52">
            <v>0</v>
          </cell>
          <cell r="BB52">
            <v>0</v>
          </cell>
          <cell r="BC52">
            <v>38828</v>
          </cell>
        </row>
        <row r="53">
          <cell r="A53">
            <v>2006</v>
          </cell>
          <cell r="B53">
            <v>1</v>
          </cell>
          <cell r="C53">
            <v>107</v>
          </cell>
          <cell r="D53">
            <v>20</v>
          </cell>
          <cell r="E53">
            <v>792030</v>
          </cell>
          <cell r="F53">
            <v>0</v>
          </cell>
          <cell r="G53" t="str">
            <v>Затраты по ШПЗ (неосновные)</v>
          </cell>
          <cell r="H53">
            <v>2030</v>
          </cell>
          <cell r="I53">
            <v>7920</v>
          </cell>
          <cell r="J53">
            <v>180.07</v>
          </cell>
          <cell r="K53">
            <v>1</v>
          </cell>
          <cell r="L53">
            <v>0</v>
          </cell>
          <cell r="M53">
            <v>0</v>
          </cell>
          <cell r="N53">
            <v>0</v>
          </cell>
          <cell r="R53">
            <v>0</v>
          </cell>
          <cell r="S53">
            <v>0</v>
          </cell>
          <cell r="T53">
            <v>0</v>
          </cell>
          <cell r="U53">
            <v>32</v>
          </cell>
          <cell r="V53">
            <v>0</v>
          </cell>
          <cell r="W53">
            <v>0</v>
          </cell>
          <cell r="AA53">
            <v>0</v>
          </cell>
          <cell r="AB53">
            <v>0</v>
          </cell>
          <cell r="AC53">
            <v>0</v>
          </cell>
          <cell r="AD53">
            <v>32</v>
          </cell>
          <cell r="AE53">
            <v>510100</v>
          </cell>
          <cell r="AF53">
            <v>0</v>
          </cell>
          <cell r="AI53">
            <v>2223</v>
          </cell>
          <cell r="AK53">
            <v>0</v>
          </cell>
          <cell r="AM53">
            <v>234</v>
          </cell>
          <cell r="AN53">
            <v>1</v>
          </cell>
          <cell r="AO53">
            <v>393216</v>
          </cell>
          <cell r="AQ53">
            <v>0</v>
          </cell>
          <cell r="AR53">
            <v>0</v>
          </cell>
          <cell r="AS53" t="str">
            <v>Ы</v>
          </cell>
          <cell r="AT53" t="str">
            <v>Ы</v>
          </cell>
          <cell r="AU53">
            <v>0</v>
          </cell>
          <cell r="AV53">
            <v>0</v>
          </cell>
          <cell r="AW53">
            <v>23</v>
          </cell>
          <cell r="AX53">
            <v>1</v>
          </cell>
          <cell r="AY53">
            <v>0</v>
          </cell>
          <cell r="AZ53">
            <v>0</v>
          </cell>
          <cell r="BA53">
            <v>0</v>
          </cell>
          <cell r="BB53">
            <v>0</v>
          </cell>
          <cell r="BC53">
            <v>38828</v>
          </cell>
        </row>
        <row r="54">
          <cell r="A54">
            <v>2006</v>
          </cell>
          <cell r="B54">
            <v>1</v>
          </cell>
          <cell r="C54">
            <v>108</v>
          </cell>
          <cell r="D54">
            <v>20</v>
          </cell>
          <cell r="E54">
            <v>792030</v>
          </cell>
          <cell r="F54">
            <v>0</v>
          </cell>
          <cell r="G54" t="str">
            <v>Затраты по ШПЗ (неосновные)</v>
          </cell>
          <cell r="H54">
            <v>2030</v>
          </cell>
          <cell r="I54">
            <v>7920</v>
          </cell>
          <cell r="J54">
            <v>1.28</v>
          </cell>
          <cell r="K54">
            <v>1</v>
          </cell>
          <cell r="L54">
            <v>0</v>
          </cell>
          <cell r="M54">
            <v>0</v>
          </cell>
          <cell r="N54">
            <v>0</v>
          </cell>
          <cell r="R54">
            <v>0</v>
          </cell>
          <cell r="S54">
            <v>0</v>
          </cell>
          <cell r="T54">
            <v>0</v>
          </cell>
          <cell r="U54">
            <v>32</v>
          </cell>
          <cell r="V54">
            <v>0</v>
          </cell>
          <cell r="W54">
            <v>0</v>
          </cell>
          <cell r="AA54">
            <v>0</v>
          </cell>
          <cell r="AB54">
            <v>0</v>
          </cell>
          <cell r="AC54">
            <v>0</v>
          </cell>
          <cell r="AD54">
            <v>32</v>
          </cell>
          <cell r="AE54">
            <v>510400</v>
          </cell>
          <cell r="AF54">
            <v>0</v>
          </cell>
          <cell r="AI54">
            <v>2223</v>
          </cell>
          <cell r="AK54">
            <v>0</v>
          </cell>
          <cell r="AM54">
            <v>235</v>
          </cell>
          <cell r="AN54">
            <v>1</v>
          </cell>
          <cell r="AO54">
            <v>393216</v>
          </cell>
          <cell r="AQ54">
            <v>0</v>
          </cell>
          <cell r="AR54">
            <v>0</v>
          </cell>
          <cell r="AS54" t="str">
            <v>Ы</v>
          </cell>
          <cell r="AT54" t="str">
            <v>Ы</v>
          </cell>
          <cell r="AU54">
            <v>0</v>
          </cell>
          <cell r="AV54">
            <v>0</v>
          </cell>
          <cell r="AW54">
            <v>23</v>
          </cell>
          <cell r="AX54">
            <v>1</v>
          </cell>
          <cell r="AY54">
            <v>0</v>
          </cell>
          <cell r="AZ54">
            <v>0</v>
          </cell>
          <cell r="BA54">
            <v>0</v>
          </cell>
          <cell r="BB54">
            <v>0</v>
          </cell>
          <cell r="BC54">
            <v>38828</v>
          </cell>
        </row>
        <row r="55">
          <cell r="A55">
            <v>2006</v>
          </cell>
          <cell r="B55">
            <v>1</v>
          </cell>
          <cell r="C55">
            <v>109</v>
          </cell>
          <cell r="D55">
            <v>20</v>
          </cell>
          <cell r="E55">
            <v>792030</v>
          </cell>
          <cell r="F55">
            <v>0</v>
          </cell>
          <cell r="G55" t="str">
            <v>Затраты по ШПЗ (неосновные)</v>
          </cell>
          <cell r="H55">
            <v>2030</v>
          </cell>
          <cell r="I55">
            <v>7920</v>
          </cell>
          <cell r="J55">
            <v>0.47</v>
          </cell>
          <cell r="K55">
            <v>1</v>
          </cell>
          <cell r="L55">
            <v>0</v>
          </cell>
          <cell r="M55">
            <v>0</v>
          </cell>
          <cell r="N55">
            <v>0</v>
          </cell>
          <cell r="R55">
            <v>0</v>
          </cell>
          <cell r="S55">
            <v>0</v>
          </cell>
          <cell r="T55">
            <v>0</v>
          </cell>
          <cell r="U55">
            <v>32</v>
          </cell>
          <cell r="V55">
            <v>0</v>
          </cell>
          <cell r="W55">
            <v>0</v>
          </cell>
          <cell r="AA55">
            <v>0</v>
          </cell>
          <cell r="AB55">
            <v>0</v>
          </cell>
          <cell r="AC55">
            <v>0</v>
          </cell>
          <cell r="AD55">
            <v>32</v>
          </cell>
          <cell r="AE55">
            <v>510500</v>
          </cell>
          <cell r="AF55">
            <v>0</v>
          </cell>
          <cell r="AI55">
            <v>2223</v>
          </cell>
          <cell r="AK55">
            <v>0</v>
          </cell>
          <cell r="AM55">
            <v>236</v>
          </cell>
          <cell r="AN55">
            <v>1</v>
          </cell>
          <cell r="AO55">
            <v>393216</v>
          </cell>
          <cell r="AQ55">
            <v>0</v>
          </cell>
          <cell r="AR55">
            <v>0</v>
          </cell>
          <cell r="AS55" t="str">
            <v>Ы</v>
          </cell>
          <cell r="AT55" t="str">
            <v>Ы</v>
          </cell>
          <cell r="AU55">
            <v>0</v>
          </cell>
          <cell r="AV55">
            <v>0</v>
          </cell>
          <cell r="AW55">
            <v>23</v>
          </cell>
          <cell r="AX55">
            <v>1</v>
          </cell>
          <cell r="AY55">
            <v>0</v>
          </cell>
          <cell r="AZ55">
            <v>0</v>
          </cell>
          <cell r="BA55">
            <v>0</v>
          </cell>
          <cell r="BB55">
            <v>0</v>
          </cell>
          <cell r="BC55">
            <v>38828</v>
          </cell>
        </row>
        <row r="56">
          <cell r="A56">
            <v>2006</v>
          </cell>
          <cell r="B56">
            <v>1</v>
          </cell>
          <cell r="C56">
            <v>110</v>
          </cell>
          <cell r="D56">
            <v>20</v>
          </cell>
          <cell r="E56">
            <v>792030</v>
          </cell>
          <cell r="F56">
            <v>0</v>
          </cell>
          <cell r="G56" t="str">
            <v>Затраты по ШПЗ (неосновные)</v>
          </cell>
          <cell r="H56">
            <v>2030</v>
          </cell>
          <cell r="I56">
            <v>7920</v>
          </cell>
          <cell r="J56">
            <v>98.72</v>
          </cell>
          <cell r="K56">
            <v>1</v>
          </cell>
          <cell r="L56">
            <v>0</v>
          </cell>
          <cell r="M56">
            <v>0</v>
          </cell>
          <cell r="N56">
            <v>0</v>
          </cell>
          <cell r="R56">
            <v>0</v>
          </cell>
          <cell r="S56">
            <v>0</v>
          </cell>
          <cell r="T56">
            <v>0</v>
          </cell>
          <cell r="U56">
            <v>32</v>
          </cell>
          <cell r="V56">
            <v>0</v>
          </cell>
          <cell r="W56">
            <v>0</v>
          </cell>
          <cell r="AA56">
            <v>0</v>
          </cell>
          <cell r="AB56">
            <v>0</v>
          </cell>
          <cell r="AC56">
            <v>0</v>
          </cell>
          <cell r="AD56">
            <v>32</v>
          </cell>
          <cell r="AE56">
            <v>510600</v>
          </cell>
          <cell r="AF56">
            <v>0</v>
          </cell>
          <cell r="AI56">
            <v>2223</v>
          </cell>
          <cell r="AK56">
            <v>0</v>
          </cell>
          <cell r="AM56">
            <v>237</v>
          </cell>
          <cell r="AN56">
            <v>1</v>
          </cell>
          <cell r="AO56">
            <v>393216</v>
          </cell>
          <cell r="AQ56">
            <v>0</v>
          </cell>
          <cell r="AR56">
            <v>0</v>
          </cell>
          <cell r="AS56" t="str">
            <v>Ы</v>
          </cell>
          <cell r="AT56" t="str">
            <v>Ы</v>
          </cell>
          <cell r="AU56">
            <v>0</v>
          </cell>
          <cell r="AV56">
            <v>0</v>
          </cell>
          <cell r="AW56">
            <v>23</v>
          </cell>
          <cell r="AX56">
            <v>1</v>
          </cell>
          <cell r="AY56">
            <v>0</v>
          </cell>
          <cell r="AZ56">
            <v>0</v>
          </cell>
          <cell r="BA56">
            <v>0</v>
          </cell>
          <cell r="BB56">
            <v>0</v>
          </cell>
          <cell r="BC56">
            <v>38828</v>
          </cell>
        </row>
        <row r="57">
          <cell r="A57">
            <v>2006</v>
          </cell>
          <cell r="B57">
            <v>1</v>
          </cell>
          <cell r="C57">
            <v>168</v>
          </cell>
          <cell r="D57">
            <v>20</v>
          </cell>
          <cell r="E57">
            <v>792030</v>
          </cell>
          <cell r="F57">
            <v>0</v>
          </cell>
          <cell r="G57" t="str">
            <v>Затраты по ШПЗ (неосновные)</v>
          </cell>
          <cell r="H57">
            <v>2030</v>
          </cell>
          <cell r="I57">
            <v>7920</v>
          </cell>
          <cell r="J57">
            <v>14.9</v>
          </cell>
          <cell r="K57">
            <v>1</v>
          </cell>
          <cell r="L57">
            <v>0</v>
          </cell>
          <cell r="M57">
            <v>0</v>
          </cell>
          <cell r="N57">
            <v>0</v>
          </cell>
          <cell r="R57">
            <v>0</v>
          </cell>
          <cell r="S57">
            <v>0</v>
          </cell>
          <cell r="T57">
            <v>0</v>
          </cell>
          <cell r="U57">
            <v>31</v>
          </cell>
          <cell r="V57">
            <v>0</v>
          </cell>
          <cell r="W57">
            <v>0</v>
          </cell>
          <cell r="AA57">
            <v>0</v>
          </cell>
          <cell r="AB57">
            <v>0</v>
          </cell>
          <cell r="AC57">
            <v>0</v>
          </cell>
          <cell r="AD57">
            <v>31</v>
          </cell>
          <cell r="AE57">
            <v>110000</v>
          </cell>
          <cell r="AF57">
            <v>0</v>
          </cell>
          <cell r="AI57">
            <v>2223</v>
          </cell>
          <cell r="AK57">
            <v>0</v>
          </cell>
          <cell r="AM57">
            <v>295</v>
          </cell>
          <cell r="AN57">
            <v>1</v>
          </cell>
          <cell r="AO57">
            <v>393216</v>
          </cell>
          <cell r="AQ57">
            <v>0</v>
          </cell>
          <cell r="AR57">
            <v>0</v>
          </cell>
          <cell r="AS57" t="str">
            <v>Ы</v>
          </cell>
          <cell r="AT57" t="str">
            <v>Ы</v>
          </cell>
          <cell r="AU57">
            <v>0</v>
          </cell>
          <cell r="AV57">
            <v>0</v>
          </cell>
          <cell r="AW57">
            <v>23</v>
          </cell>
          <cell r="AX57">
            <v>1</v>
          </cell>
          <cell r="AY57">
            <v>0</v>
          </cell>
          <cell r="AZ57">
            <v>0</v>
          </cell>
          <cell r="BA57">
            <v>0</v>
          </cell>
          <cell r="BB57">
            <v>0</v>
          </cell>
          <cell r="BC57">
            <v>38828</v>
          </cell>
        </row>
        <row r="58">
          <cell r="A58">
            <v>2006</v>
          </cell>
          <cell r="B58">
            <v>1</v>
          </cell>
          <cell r="C58">
            <v>169</v>
          </cell>
          <cell r="D58">
            <v>20</v>
          </cell>
          <cell r="E58">
            <v>792030</v>
          </cell>
          <cell r="F58">
            <v>0</v>
          </cell>
          <cell r="G58" t="str">
            <v>Затраты по ШПЗ (неосновные)</v>
          </cell>
          <cell r="H58">
            <v>2030</v>
          </cell>
          <cell r="I58">
            <v>7920</v>
          </cell>
          <cell r="J58">
            <v>8000</v>
          </cell>
          <cell r="K58">
            <v>1</v>
          </cell>
          <cell r="L58">
            <v>0</v>
          </cell>
          <cell r="M58">
            <v>0</v>
          </cell>
          <cell r="N58">
            <v>0</v>
          </cell>
          <cell r="R58">
            <v>0</v>
          </cell>
          <cell r="S58">
            <v>0</v>
          </cell>
          <cell r="T58">
            <v>0</v>
          </cell>
          <cell r="U58">
            <v>31</v>
          </cell>
          <cell r="V58">
            <v>0</v>
          </cell>
          <cell r="W58">
            <v>0</v>
          </cell>
          <cell r="AA58">
            <v>0</v>
          </cell>
          <cell r="AB58">
            <v>0</v>
          </cell>
          <cell r="AC58">
            <v>0</v>
          </cell>
          <cell r="AD58">
            <v>31</v>
          </cell>
          <cell r="AE58">
            <v>501102</v>
          </cell>
          <cell r="AF58">
            <v>0</v>
          </cell>
          <cell r="AI58">
            <v>2223</v>
          </cell>
          <cell r="AK58">
            <v>0</v>
          </cell>
          <cell r="AM58">
            <v>296</v>
          </cell>
          <cell r="AN58">
            <v>1</v>
          </cell>
          <cell r="AO58">
            <v>393216</v>
          </cell>
          <cell r="AQ58">
            <v>0</v>
          </cell>
          <cell r="AR58">
            <v>0</v>
          </cell>
          <cell r="AS58" t="str">
            <v>Ы</v>
          </cell>
          <cell r="AT58" t="str">
            <v>Ы</v>
          </cell>
          <cell r="AU58">
            <v>0</v>
          </cell>
          <cell r="AV58">
            <v>0</v>
          </cell>
          <cell r="AW58">
            <v>23</v>
          </cell>
          <cell r="AX58">
            <v>1</v>
          </cell>
          <cell r="AY58">
            <v>0</v>
          </cell>
          <cell r="AZ58">
            <v>0</v>
          </cell>
          <cell r="BA58">
            <v>0</v>
          </cell>
          <cell r="BB58">
            <v>0</v>
          </cell>
          <cell r="BC58">
            <v>38828</v>
          </cell>
        </row>
        <row r="59">
          <cell r="A59">
            <v>2006</v>
          </cell>
          <cell r="B59">
            <v>1</v>
          </cell>
          <cell r="C59">
            <v>235</v>
          </cell>
          <cell r="D59">
            <v>20</v>
          </cell>
          <cell r="E59">
            <v>792030</v>
          </cell>
          <cell r="F59">
            <v>0</v>
          </cell>
          <cell r="G59" t="str">
            <v>Затраты по ШПЗ (неосновные)</v>
          </cell>
          <cell r="H59">
            <v>2030</v>
          </cell>
          <cell r="I59">
            <v>7920</v>
          </cell>
          <cell r="J59">
            <v>11349</v>
          </cell>
          <cell r="K59">
            <v>1</v>
          </cell>
          <cell r="L59">
            <v>0</v>
          </cell>
          <cell r="M59">
            <v>0</v>
          </cell>
          <cell r="N59">
            <v>0</v>
          </cell>
          <cell r="R59">
            <v>0</v>
          </cell>
          <cell r="S59">
            <v>0</v>
          </cell>
          <cell r="T59">
            <v>0</v>
          </cell>
          <cell r="U59">
            <v>33</v>
          </cell>
          <cell r="V59">
            <v>0</v>
          </cell>
          <cell r="W59">
            <v>0</v>
          </cell>
          <cell r="AA59">
            <v>0</v>
          </cell>
          <cell r="AB59">
            <v>0</v>
          </cell>
          <cell r="AC59">
            <v>0</v>
          </cell>
          <cell r="AD59">
            <v>33</v>
          </cell>
          <cell r="AE59">
            <v>143000</v>
          </cell>
          <cell r="AF59">
            <v>0</v>
          </cell>
          <cell r="AI59">
            <v>2223</v>
          </cell>
          <cell r="AK59">
            <v>0</v>
          </cell>
          <cell r="AM59">
            <v>362</v>
          </cell>
          <cell r="AN59">
            <v>1</v>
          </cell>
          <cell r="AO59">
            <v>393216</v>
          </cell>
          <cell r="AQ59">
            <v>0</v>
          </cell>
          <cell r="AR59">
            <v>0</v>
          </cell>
          <cell r="AS59" t="str">
            <v>Ы</v>
          </cell>
          <cell r="AT59" t="str">
            <v>Ы</v>
          </cell>
          <cell r="AU59">
            <v>0</v>
          </cell>
          <cell r="AV59">
            <v>0</v>
          </cell>
          <cell r="AW59">
            <v>23</v>
          </cell>
          <cell r="AX59">
            <v>1</v>
          </cell>
          <cell r="AY59">
            <v>0</v>
          </cell>
          <cell r="AZ59">
            <v>0</v>
          </cell>
          <cell r="BA59">
            <v>0</v>
          </cell>
          <cell r="BB59">
            <v>0</v>
          </cell>
          <cell r="BC59">
            <v>38828</v>
          </cell>
        </row>
        <row r="60">
          <cell r="A60">
            <v>2006</v>
          </cell>
          <cell r="B60">
            <v>1</v>
          </cell>
          <cell r="C60">
            <v>236</v>
          </cell>
          <cell r="D60">
            <v>20</v>
          </cell>
          <cell r="E60">
            <v>792030</v>
          </cell>
          <cell r="F60">
            <v>0</v>
          </cell>
          <cell r="G60" t="str">
            <v>Затраты по ШПЗ (неосновные)</v>
          </cell>
          <cell r="H60">
            <v>2030</v>
          </cell>
          <cell r="I60">
            <v>7920</v>
          </cell>
          <cell r="J60">
            <v>314</v>
          </cell>
          <cell r="K60">
            <v>1</v>
          </cell>
          <cell r="L60">
            <v>0</v>
          </cell>
          <cell r="M60">
            <v>0</v>
          </cell>
          <cell r="N60">
            <v>0</v>
          </cell>
          <cell r="R60">
            <v>0</v>
          </cell>
          <cell r="S60">
            <v>0</v>
          </cell>
          <cell r="T60">
            <v>0</v>
          </cell>
          <cell r="U60">
            <v>33</v>
          </cell>
          <cell r="V60">
            <v>0</v>
          </cell>
          <cell r="W60">
            <v>0</v>
          </cell>
          <cell r="AA60">
            <v>0</v>
          </cell>
          <cell r="AB60">
            <v>0</v>
          </cell>
          <cell r="AC60">
            <v>0</v>
          </cell>
          <cell r="AD60">
            <v>33</v>
          </cell>
          <cell r="AE60">
            <v>503000</v>
          </cell>
          <cell r="AF60">
            <v>0</v>
          </cell>
          <cell r="AI60">
            <v>2223</v>
          </cell>
          <cell r="AK60">
            <v>0</v>
          </cell>
          <cell r="AM60">
            <v>363</v>
          </cell>
          <cell r="AN60">
            <v>1</v>
          </cell>
          <cell r="AO60">
            <v>393216</v>
          </cell>
          <cell r="AQ60">
            <v>0</v>
          </cell>
          <cell r="AR60">
            <v>0</v>
          </cell>
          <cell r="AS60" t="str">
            <v>Ы</v>
          </cell>
          <cell r="AT60" t="str">
            <v>Ы</v>
          </cell>
          <cell r="AU60">
            <v>0</v>
          </cell>
          <cell r="AV60">
            <v>0</v>
          </cell>
          <cell r="AW60">
            <v>23</v>
          </cell>
          <cell r="AX60">
            <v>1</v>
          </cell>
          <cell r="AY60">
            <v>0</v>
          </cell>
          <cell r="AZ60">
            <v>0</v>
          </cell>
          <cell r="BA60">
            <v>0</v>
          </cell>
          <cell r="BB60">
            <v>0</v>
          </cell>
          <cell r="BC60">
            <v>38828</v>
          </cell>
        </row>
        <row r="61">
          <cell r="A61">
            <v>2006</v>
          </cell>
          <cell r="B61">
            <v>1</v>
          </cell>
          <cell r="C61">
            <v>237</v>
          </cell>
          <cell r="D61">
            <v>20</v>
          </cell>
          <cell r="E61">
            <v>792030</v>
          </cell>
          <cell r="F61">
            <v>0</v>
          </cell>
          <cell r="G61" t="str">
            <v>Затраты по ШПЗ (неосновные)</v>
          </cell>
          <cell r="H61">
            <v>2030</v>
          </cell>
          <cell r="I61">
            <v>7920</v>
          </cell>
          <cell r="J61">
            <v>371</v>
          </cell>
          <cell r="K61">
            <v>1</v>
          </cell>
          <cell r="L61">
            <v>0</v>
          </cell>
          <cell r="M61">
            <v>0</v>
          </cell>
          <cell r="N61">
            <v>0</v>
          </cell>
          <cell r="R61">
            <v>0</v>
          </cell>
          <cell r="S61">
            <v>0</v>
          </cell>
          <cell r="T61">
            <v>0</v>
          </cell>
          <cell r="U61">
            <v>33</v>
          </cell>
          <cell r="V61">
            <v>0</v>
          </cell>
          <cell r="W61">
            <v>0</v>
          </cell>
          <cell r="AA61">
            <v>0</v>
          </cell>
          <cell r="AB61">
            <v>0</v>
          </cell>
          <cell r="AC61">
            <v>0</v>
          </cell>
          <cell r="AD61">
            <v>33</v>
          </cell>
          <cell r="AE61">
            <v>510100</v>
          </cell>
          <cell r="AF61">
            <v>0</v>
          </cell>
          <cell r="AI61">
            <v>2223</v>
          </cell>
          <cell r="AK61">
            <v>0</v>
          </cell>
          <cell r="AM61">
            <v>364</v>
          </cell>
          <cell r="AN61">
            <v>1</v>
          </cell>
          <cell r="AO61">
            <v>393216</v>
          </cell>
          <cell r="AQ61">
            <v>0</v>
          </cell>
          <cell r="AR61">
            <v>0</v>
          </cell>
          <cell r="AS61" t="str">
            <v>Ы</v>
          </cell>
          <cell r="AT61" t="str">
            <v>Ы</v>
          </cell>
          <cell r="AU61">
            <v>0</v>
          </cell>
          <cell r="AV61">
            <v>0</v>
          </cell>
          <cell r="AW61">
            <v>23</v>
          </cell>
          <cell r="AX61">
            <v>1</v>
          </cell>
          <cell r="AY61">
            <v>0</v>
          </cell>
          <cell r="AZ61">
            <v>0</v>
          </cell>
          <cell r="BA61">
            <v>0</v>
          </cell>
          <cell r="BB61">
            <v>0</v>
          </cell>
          <cell r="BC61">
            <v>38828</v>
          </cell>
        </row>
        <row r="62">
          <cell r="A62">
            <v>2006</v>
          </cell>
          <cell r="B62">
            <v>1</v>
          </cell>
          <cell r="C62">
            <v>293</v>
          </cell>
          <cell r="D62">
            <v>20</v>
          </cell>
          <cell r="E62">
            <v>792030</v>
          </cell>
          <cell r="F62">
            <v>0</v>
          </cell>
          <cell r="G62" t="str">
            <v>Затраты по ШПЗ (неосновные)</v>
          </cell>
          <cell r="H62">
            <v>2030</v>
          </cell>
          <cell r="I62">
            <v>7920</v>
          </cell>
          <cell r="J62">
            <v>1458.94</v>
          </cell>
          <cell r="K62">
            <v>1</v>
          </cell>
          <cell r="L62">
            <v>0</v>
          </cell>
          <cell r="M62">
            <v>0</v>
          </cell>
          <cell r="N62">
            <v>0</v>
          </cell>
          <cell r="R62">
            <v>0</v>
          </cell>
          <cell r="S62">
            <v>0</v>
          </cell>
          <cell r="T62">
            <v>0</v>
          </cell>
          <cell r="U62">
            <v>36</v>
          </cell>
          <cell r="V62">
            <v>0</v>
          </cell>
          <cell r="W62">
            <v>0</v>
          </cell>
          <cell r="AA62">
            <v>0</v>
          </cell>
          <cell r="AB62">
            <v>0</v>
          </cell>
          <cell r="AC62">
            <v>0</v>
          </cell>
          <cell r="AD62">
            <v>36</v>
          </cell>
          <cell r="AE62">
            <v>110000</v>
          </cell>
          <cell r="AF62">
            <v>0</v>
          </cell>
          <cell r="AI62">
            <v>2223</v>
          </cell>
          <cell r="AK62">
            <v>0</v>
          </cell>
          <cell r="AM62">
            <v>420</v>
          </cell>
          <cell r="AN62">
            <v>1</v>
          </cell>
          <cell r="AO62">
            <v>393216</v>
          </cell>
          <cell r="AQ62">
            <v>0</v>
          </cell>
          <cell r="AR62">
            <v>0</v>
          </cell>
          <cell r="AS62" t="str">
            <v>Ы</v>
          </cell>
          <cell r="AT62" t="str">
            <v>Ы</v>
          </cell>
          <cell r="AU62">
            <v>0</v>
          </cell>
          <cell r="AV62">
            <v>0</v>
          </cell>
          <cell r="AW62">
            <v>23</v>
          </cell>
          <cell r="AX62">
            <v>1</v>
          </cell>
          <cell r="AY62">
            <v>0</v>
          </cell>
          <cell r="AZ62">
            <v>0</v>
          </cell>
          <cell r="BA62">
            <v>0</v>
          </cell>
          <cell r="BB62">
            <v>0</v>
          </cell>
          <cell r="BC62">
            <v>38828</v>
          </cell>
        </row>
        <row r="63">
          <cell r="A63">
            <v>2006</v>
          </cell>
          <cell r="B63">
            <v>1</v>
          </cell>
          <cell r="C63">
            <v>350</v>
          </cell>
          <cell r="D63">
            <v>20</v>
          </cell>
          <cell r="E63">
            <v>792030</v>
          </cell>
          <cell r="F63">
            <v>0</v>
          </cell>
          <cell r="G63" t="str">
            <v>Затраты по ШПЗ (неосновные)</v>
          </cell>
          <cell r="H63">
            <v>2030</v>
          </cell>
          <cell r="I63">
            <v>7920</v>
          </cell>
          <cell r="J63">
            <v>13326.1</v>
          </cell>
          <cell r="K63">
            <v>1</v>
          </cell>
          <cell r="L63">
            <v>0</v>
          </cell>
          <cell r="M63">
            <v>0</v>
          </cell>
          <cell r="N63">
            <v>0</v>
          </cell>
          <cell r="R63">
            <v>0</v>
          </cell>
          <cell r="S63">
            <v>0</v>
          </cell>
          <cell r="T63">
            <v>0</v>
          </cell>
          <cell r="U63">
            <v>34</v>
          </cell>
          <cell r="V63">
            <v>0</v>
          </cell>
          <cell r="W63">
            <v>0</v>
          </cell>
          <cell r="AA63">
            <v>0</v>
          </cell>
          <cell r="AB63">
            <v>0</v>
          </cell>
          <cell r="AC63">
            <v>0</v>
          </cell>
          <cell r="AD63">
            <v>34</v>
          </cell>
          <cell r="AE63">
            <v>110000</v>
          </cell>
          <cell r="AF63">
            <v>0</v>
          </cell>
          <cell r="AI63">
            <v>2223</v>
          </cell>
          <cell r="AK63">
            <v>0</v>
          </cell>
          <cell r="AM63">
            <v>477</v>
          </cell>
          <cell r="AN63">
            <v>1</v>
          </cell>
          <cell r="AO63">
            <v>393216</v>
          </cell>
          <cell r="AQ63">
            <v>0</v>
          </cell>
          <cell r="AR63">
            <v>0</v>
          </cell>
          <cell r="AS63" t="str">
            <v>Ы</v>
          </cell>
          <cell r="AT63" t="str">
            <v>Ы</v>
          </cell>
          <cell r="AU63">
            <v>0</v>
          </cell>
          <cell r="AV63">
            <v>0</v>
          </cell>
          <cell r="AW63">
            <v>23</v>
          </cell>
          <cell r="AX63">
            <v>1</v>
          </cell>
          <cell r="AY63">
            <v>0</v>
          </cell>
          <cell r="AZ63">
            <v>0</v>
          </cell>
          <cell r="BA63">
            <v>0</v>
          </cell>
          <cell r="BB63">
            <v>0</v>
          </cell>
          <cell r="BC63">
            <v>38828</v>
          </cell>
        </row>
        <row r="64">
          <cell r="A64">
            <v>2006</v>
          </cell>
          <cell r="B64">
            <v>1</v>
          </cell>
          <cell r="C64">
            <v>398</v>
          </cell>
          <cell r="D64">
            <v>20</v>
          </cell>
          <cell r="E64">
            <v>792030</v>
          </cell>
          <cell r="F64">
            <v>0</v>
          </cell>
          <cell r="G64" t="str">
            <v>Затраты по ШПЗ (неосновные)</v>
          </cell>
          <cell r="H64">
            <v>2030</v>
          </cell>
          <cell r="I64">
            <v>7920</v>
          </cell>
          <cell r="J64">
            <v>9118</v>
          </cell>
          <cell r="K64">
            <v>1</v>
          </cell>
          <cell r="L64">
            <v>0</v>
          </cell>
          <cell r="M64">
            <v>0</v>
          </cell>
          <cell r="N64">
            <v>0</v>
          </cell>
          <cell r="R64">
            <v>0</v>
          </cell>
          <cell r="S64">
            <v>0</v>
          </cell>
          <cell r="T64">
            <v>0</v>
          </cell>
          <cell r="U64">
            <v>35</v>
          </cell>
          <cell r="V64">
            <v>0</v>
          </cell>
          <cell r="W64">
            <v>0</v>
          </cell>
          <cell r="AA64">
            <v>0</v>
          </cell>
          <cell r="AB64">
            <v>0</v>
          </cell>
          <cell r="AC64">
            <v>0</v>
          </cell>
          <cell r="AD64">
            <v>35</v>
          </cell>
          <cell r="AE64">
            <v>110000</v>
          </cell>
          <cell r="AF64">
            <v>0</v>
          </cell>
          <cell r="AI64">
            <v>2223</v>
          </cell>
          <cell r="AK64">
            <v>0</v>
          </cell>
          <cell r="AM64">
            <v>525</v>
          </cell>
          <cell r="AN64">
            <v>1</v>
          </cell>
          <cell r="AO64">
            <v>393216</v>
          </cell>
          <cell r="AQ64">
            <v>0</v>
          </cell>
          <cell r="AR64">
            <v>0</v>
          </cell>
          <cell r="AS64" t="str">
            <v>Ы</v>
          </cell>
          <cell r="AT64" t="str">
            <v>Ы</v>
          </cell>
          <cell r="AU64">
            <v>0</v>
          </cell>
          <cell r="AV64">
            <v>0</v>
          </cell>
          <cell r="AW64">
            <v>23</v>
          </cell>
          <cell r="AX64">
            <v>1</v>
          </cell>
          <cell r="AY64">
            <v>0</v>
          </cell>
          <cell r="AZ64">
            <v>0</v>
          </cell>
          <cell r="BA64">
            <v>0</v>
          </cell>
          <cell r="BB64">
            <v>0</v>
          </cell>
          <cell r="BC64">
            <v>38828</v>
          </cell>
        </row>
        <row r="65">
          <cell r="A65">
            <v>2006</v>
          </cell>
          <cell r="B65">
            <v>1</v>
          </cell>
          <cell r="C65">
            <v>399</v>
          </cell>
          <cell r="D65">
            <v>20</v>
          </cell>
          <cell r="E65">
            <v>792030</v>
          </cell>
          <cell r="F65">
            <v>0</v>
          </cell>
          <cell r="G65" t="str">
            <v>Затраты по ШПЗ (неосновные)</v>
          </cell>
          <cell r="H65">
            <v>2030</v>
          </cell>
          <cell r="I65">
            <v>7920</v>
          </cell>
          <cell r="J65">
            <v>18.309999999999999</v>
          </cell>
          <cell r="K65">
            <v>1</v>
          </cell>
          <cell r="L65">
            <v>0</v>
          </cell>
          <cell r="M65">
            <v>0</v>
          </cell>
          <cell r="N65">
            <v>0</v>
          </cell>
          <cell r="R65">
            <v>0</v>
          </cell>
          <cell r="S65">
            <v>0</v>
          </cell>
          <cell r="T65">
            <v>0</v>
          </cell>
          <cell r="U65">
            <v>35</v>
          </cell>
          <cell r="V65">
            <v>0</v>
          </cell>
          <cell r="W65">
            <v>0</v>
          </cell>
          <cell r="AA65">
            <v>0</v>
          </cell>
          <cell r="AB65">
            <v>0</v>
          </cell>
          <cell r="AC65">
            <v>0</v>
          </cell>
          <cell r="AD65">
            <v>35</v>
          </cell>
          <cell r="AE65">
            <v>114020</v>
          </cell>
          <cell r="AF65">
            <v>0</v>
          </cell>
          <cell r="AI65">
            <v>2223</v>
          </cell>
          <cell r="AK65">
            <v>0</v>
          </cell>
          <cell r="AM65">
            <v>526</v>
          </cell>
          <cell r="AN65">
            <v>1</v>
          </cell>
          <cell r="AO65">
            <v>393216</v>
          </cell>
          <cell r="AQ65">
            <v>0</v>
          </cell>
          <cell r="AR65">
            <v>0</v>
          </cell>
          <cell r="AS65" t="str">
            <v>Ы</v>
          </cell>
          <cell r="AT65" t="str">
            <v>Ы</v>
          </cell>
          <cell r="AU65">
            <v>0</v>
          </cell>
          <cell r="AV65">
            <v>0</v>
          </cell>
          <cell r="AW65">
            <v>23</v>
          </cell>
          <cell r="AX65">
            <v>1</v>
          </cell>
          <cell r="AY65">
            <v>0</v>
          </cell>
          <cell r="AZ65">
            <v>0</v>
          </cell>
          <cell r="BA65">
            <v>0</v>
          </cell>
          <cell r="BB65">
            <v>0</v>
          </cell>
          <cell r="BC65">
            <v>38828</v>
          </cell>
        </row>
        <row r="66">
          <cell r="A66">
            <v>2006</v>
          </cell>
          <cell r="B66">
            <v>1</v>
          </cell>
          <cell r="C66">
            <v>400</v>
          </cell>
          <cell r="D66">
            <v>20</v>
          </cell>
          <cell r="E66">
            <v>792030</v>
          </cell>
          <cell r="F66">
            <v>0</v>
          </cell>
          <cell r="G66" t="str">
            <v>Затраты по ШПЗ (неосновные)</v>
          </cell>
          <cell r="H66">
            <v>2030</v>
          </cell>
          <cell r="I66">
            <v>7920</v>
          </cell>
          <cell r="J66">
            <v>40.72</v>
          </cell>
          <cell r="K66">
            <v>1</v>
          </cell>
          <cell r="L66">
            <v>0</v>
          </cell>
          <cell r="M66">
            <v>0</v>
          </cell>
          <cell r="N66">
            <v>0</v>
          </cell>
          <cell r="R66">
            <v>0</v>
          </cell>
          <cell r="S66">
            <v>0</v>
          </cell>
          <cell r="T66">
            <v>0</v>
          </cell>
          <cell r="U66">
            <v>35</v>
          </cell>
          <cell r="V66">
            <v>0</v>
          </cell>
          <cell r="W66">
            <v>0</v>
          </cell>
          <cell r="AA66">
            <v>0</v>
          </cell>
          <cell r="AB66">
            <v>0</v>
          </cell>
          <cell r="AC66">
            <v>0</v>
          </cell>
          <cell r="AD66">
            <v>35</v>
          </cell>
          <cell r="AE66">
            <v>118000</v>
          </cell>
          <cell r="AF66">
            <v>0</v>
          </cell>
          <cell r="AI66">
            <v>2223</v>
          </cell>
          <cell r="AK66">
            <v>0</v>
          </cell>
          <cell r="AM66">
            <v>527</v>
          </cell>
          <cell r="AN66">
            <v>1</v>
          </cell>
          <cell r="AO66">
            <v>393216</v>
          </cell>
          <cell r="AQ66">
            <v>0</v>
          </cell>
          <cell r="AR66">
            <v>0</v>
          </cell>
          <cell r="AS66" t="str">
            <v>Ы</v>
          </cell>
          <cell r="AT66" t="str">
            <v>Ы</v>
          </cell>
          <cell r="AU66">
            <v>0</v>
          </cell>
          <cell r="AV66">
            <v>0</v>
          </cell>
          <cell r="AW66">
            <v>23</v>
          </cell>
          <cell r="AX66">
            <v>1</v>
          </cell>
          <cell r="AY66">
            <v>0</v>
          </cell>
          <cell r="AZ66">
            <v>0</v>
          </cell>
          <cell r="BA66">
            <v>0</v>
          </cell>
          <cell r="BB66">
            <v>0</v>
          </cell>
          <cell r="BC66">
            <v>38828</v>
          </cell>
        </row>
        <row r="67">
          <cell r="A67">
            <v>2006</v>
          </cell>
          <cell r="B67">
            <v>1</v>
          </cell>
          <cell r="C67">
            <v>401</v>
          </cell>
          <cell r="D67">
            <v>20</v>
          </cell>
          <cell r="E67">
            <v>792030</v>
          </cell>
          <cell r="F67">
            <v>0</v>
          </cell>
          <cell r="G67" t="str">
            <v>Затраты по ШПЗ (неосновные)</v>
          </cell>
          <cell r="H67">
            <v>2030</v>
          </cell>
          <cell r="I67">
            <v>7920</v>
          </cell>
          <cell r="J67">
            <v>3.73</v>
          </cell>
          <cell r="K67">
            <v>1</v>
          </cell>
          <cell r="L67">
            <v>0</v>
          </cell>
          <cell r="M67">
            <v>0</v>
          </cell>
          <cell r="N67">
            <v>0</v>
          </cell>
          <cell r="R67">
            <v>0</v>
          </cell>
          <cell r="S67">
            <v>0</v>
          </cell>
          <cell r="T67">
            <v>0</v>
          </cell>
          <cell r="U67">
            <v>35</v>
          </cell>
          <cell r="V67">
            <v>0</v>
          </cell>
          <cell r="W67">
            <v>0</v>
          </cell>
          <cell r="AA67">
            <v>0</v>
          </cell>
          <cell r="AB67">
            <v>0</v>
          </cell>
          <cell r="AC67">
            <v>0</v>
          </cell>
          <cell r="AD67">
            <v>35</v>
          </cell>
          <cell r="AE67">
            <v>131000</v>
          </cell>
          <cell r="AF67">
            <v>0</v>
          </cell>
          <cell r="AI67">
            <v>2223</v>
          </cell>
          <cell r="AK67">
            <v>0</v>
          </cell>
          <cell r="AM67">
            <v>528</v>
          </cell>
          <cell r="AN67">
            <v>1</v>
          </cell>
          <cell r="AO67">
            <v>393216</v>
          </cell>
          <cell r="AQ67">
            <v>0</v>
          </cell>
          <cell r="AR67">
            <v>0</v>
          </cell>
          <cell r="AS67" t="str">
            <v>Ы</v>
          </cell>
          <cell r="AT67" t="str">
            <v>Ы</v>
          </cell>
          <cell r="AU67">
            <v>0</v>
          </cell>
          <cell r="AV67">
            <v>0</v>
          </cell>
          <cell r="AW67">
            <v>23</v>
          </cell>
          <cell r="AX67">
            <v>1</v>
          </cell>
          <cell r="AY67">
            <v>0</v>
          </cell>
          <cell r="AZ67">
            <v>0</v>
          </cell>
          <cell r="BA67">
            <v>0</v>
          </cell>
          <cell r="BB67">
            <v>0</v>
          </cell>
          <cell r="BC67">
            <v>38828</v>
          </cell>
        </row>
        <row r="68">
          <cell r="A68">
            <v>2006</v>
          </cell>
          <cell r="B68">
            <v>1</v>
          </cell>
          <cell r="C68">
            <v>402</v>
          </cell>
          <cell r="D68">
            <v>20</v>
          </cell>
          <cell r="E68">
            <v>792030</v>
          </cell>
          <cell r="F68">
            <v>0</v>
          </cell>
          <cell r="G68" t="str">
            <v>Затраты по ШПЗ (неосновные)</v>
          </cell>
          <cell r="H68">
            <v>2030</v>
          </cell>
          <cell r="I68">
            <v>7920</v>
          </cell>
          <cell r="J68">
            <v>1.65</v>
          </cell>
          <cell r="K68">
            <v>1</v>
          </cell>
          <cell r="L68">
            <v>0</v>
          </cell>
          <cell r="M68">
            <v>0</v>
          </cell>
          <cell r="N68">
            <v>0</v>
          </cell>
          <cell r="R68">
            <v>0</v>
          </cell>
          <cell r="S68">
            <v>0</v>
          </cell>
          <cell r="T68">
            <v>0</v>
          </cell>
          <cell r="U68">
            <v>35</v>
          </cell>
          <cell r="V68">
            <v>0</v>
          </cell>
          <cell r="W68">
            <v>0</v>
          </cell>
          <cell r="AA68">
            <v>0</v>
          </cell>
          <cell r="AB68">
            <v>0</v>
          </cell>
          <cell r="AC68">
            <v>0</v>
          </cell>
          <cell r="AD68">
            <v>35</v>
          </cell>
          <cell r="AE68">
            <v>132000</v>
          </cell>
          <cell r="AF68">
            <v>0</v>
          </cell>
          <cell r="AI68">
            <v>2223</v>
          </cell>
          <cell r="AK68">
            <v>0</v>
          </cell>
          <cell r="AM68">
            <v>529</v>
          </cell>
          <cell r="AN68">
            <v>1</v>
          </cell>
          <cell r="AO68">
            <v>393216</v>
          </cell>
          <cell r="AQ68">
            <v>0</v>
          </cell>
          <cell r="AR68">
            <v>0</v>
          </cell>
          <cell r="AS68" t="str">
            <v>Ы</v>
          </cell>
          <cell r="AT68" t="str">
            <v>Ы</v>
          </cell>
          <cell r="AU68">
            <v>0</v>
          </cell>
          <cell r="AV68">
            <v>0</v>
          </cell>
          <cell r="AW68">
            <v>23</v>
          </cell>
          <cell r="AX68">
            <v>1</v>
          </cell>
          <cell r="AY68">
            <v>0</v>
          </cell>
          <cell r="AZ68">
            <v>0</v>
          </cell>
          <cell r="BA68">
            <v>0</v>
          </cell>
          <cell r="BB68">
            <v>0</v>
          </cell>
          <cell r="BC68">
            <v>38828</v>
          </cell>
        </row>
        <row r="69">
          <cell r="A69">
            <v>2006</v>
          </cell>
          <cell r="B69">
            <v>1</v>
          </cell>
          <cell r="C69">
            <v>403</v>
          </cell>
          <cell r="D69">
            <v>20</v>
          </cell>
          <cell r="E69">
            <v>792030</v>
          </cell>
          <cell r="F69">
            <v>0</v>
          </cell>
          <cell r="G69" t="str">
            <v>Затраты по ШПЗ (неосновные)</v>
          </cell>
          <cell r="H69">
            <v>2030</v>
          </cell>
          <cell r="I69">
            <v>7920</v>
          </cell>
          <cell r="J69">
            <v>6.6</v>
          </cell>
          <cell r="K69">
            <v>1</v>
          </cell>
          <cell r="L69">
            <v>0</v>
          </cell>
          <cell r="M69">
            <v>0</v>
          </cell>
          <cell r="N69">
            <v>0</v>
          </cell>
          <cell r="R69">
            <v>0</v>
          </cell>
          <cell r="S69">
            <v>0</v>
          </cell>
          <cell r="T69">
            <v>0</v>
          </cell>
          <cell r="U69">
            <v>35</v>
          </cell>
          <cell r="V69">
            <v>0</v>
          </cell>
          <cell r="W69">
            <v>0</v>
          </cell>
          <cell r="AA69">
            <v>0</v>
          </cell>
          <cell r="AB69">
            <v>0</v>
          </cell>
          <cell r="AC69">
            <v>0</v>
          </cell>
          <cell r="AD69">
            <v>35</v>
          </cell>
          <cell r="AE69">
            <v>135000</v>
          </cell>
          <cell r="AF69">
            <v>0</v>
          </cell>
          <cell r="AI69">
            <v>2223</v>
          </cell>
          <cell r="AK69">
            <v>0</v>
          </cell>
          <cell r="AM69">
            <v>530</v>
          </cell>
          <cell r="AN69">
            <v>1</v>
          </cell>
          <cell r="AO69">
            <v>393216</v>
          </cell>
          <cell r="AQ69">
            <v>0</v>
          </cell>
          <cell r="AR69">
            <v>0</v>
          </cell>
          <cell r="AS69" t="str">
            <v>Ы</v>
          </cell>
          <cell r="AT69" t="str">
            <v>Ы</v>
          </cell>
          <cell r="AU69">
            <v>0</v>
          </cell>
          <cell r="AV69">
            <v>0</v>
          </cell>
          <cell r="AW69">
            <v>23</v>
          </cell>
          <cell r="AX69">
            <v>1</v>
          </cell>
          <cell r="AY69">
            <v>0</v>
          </cell>
          <cell r="AZ69">
            <v>0</v>
          </cell>
          <cell r="BA69">
            <v>0</v>
          </cell>
          <cell r="BB69">
            <v>0</v>
          </cell>
          <cell r="BC69">
            <v>38828</v>
          </cell>
        </row>
        <row r="70">
          <cell r="A70">
            <v>2006</v>
          </cell>
          <cell r="B70">
            <v>1</v>
          </cell>
          <cell r="C70">
            <v>404</v>
          </cell>
          <cell r="D70">
            <v>20</v>
          </cell>
          <cell r="E70">
            <v>792030</v>
          </cell>
          <cell r="F70">
            <v>0</v>
          </cell>
          <cell r="G70" t="str">
            <v>Затраты по ШПЗ (неосновные)</v>
          </cell>
          <cell r="H70">
            <v>2030</v>
          </cell>
          <cell r="I70">
            <v>7920</v>
          </cell>
          <cell r="J70">
            <v>5136.8</v>
          </cell>
          <cell r="K70">
            <v>1</v>
          </cell>
          <cell r="L70">
            <v>0</v>
          </cell>
          <cell r="M70">
            <v>0</v>
          </cell>
          <cell r="N70">
            <v>0</v>
          </cell>
          <cell r="R70">
            <v>0</v>
          </cell>
          <cell r="S70">
            <v>0</v>
          </cell>
          <cell r="T70">
            <v>0</v>
          </cell>
          <cell r="U70">
            <v>35</v>
          </cell>
          <cell r="V70">
            <v>0</v>
          </cell>
          <cell r="W70">
            <v>0</v>
          </cell>
          <cell r="AA70">
            <v>0</v>
          </cell>
          <cell r="AB70">
            <v>0</v>
          </cell>
          <cell r="AC70">
            <v>0</v>
          </cell>
          <cell r="AD70">
            <v>35</v>
          </cell>
          <cell r="AE70">
            <v>143000</v>
          </cell>
          <cell r="AF70">
            <v>0</v>
          </cell>
          <cell r="AI70">
            <v>2223</v>
          </cell>
          <cell r="AK70">
            <v>0</v>
          </cell>
          <cell r="AM70">
            <v>531</v>
          </cell>
          <cell r="AN70">
            <v>1</v>
          </cell>
          <cell r="AO70">
            <v>393216</v>
          </cell>
          <cell r="AQ70">
            <v>0</v>
          </cell>
          <cell r="AR70">
            <v>0</v>
          </cell>
          <cell r="AS70" t="str">
            <v>Ы</v>
          </cell>
          <cell r="AT70" t="str">
            <v>Ы</v>
          </cell>
          <cell r="AU70">
            <v>0</v>
          </cell>
          <cell r="AV70">
            <v>0</v>
          </cell>
          <cell r="AW70">
            <v>23</v>
          </cell>
          <cell r="AX70">
            <v>1</v>
          </cell>
          <cell r="AY70">
            <v>0</v>
          </cell>
          <cell r="AZ70">
            <v>0</v>
          </cell>
          <cell r="BA70">
            <v>0</v>
          </cell>
          <cell r="BB70">
            <v>0</v>
          </cell>
          <cell r="BC70">
            <v>38828</v>
          </cell>
        </row>
        <row r="71">
          <cell r="A71">
            <v>2006</v>
          </cell>
          <cell r="B71">
            <v>1</v>
          </cell>
          <cell r="C71">
            <v>405</v>
          </cell>
          <cell r="D71">
            <v>20</v>
          </cell>
          <cell r="E71">
            <v>792030</v>
          </cell>
          <cell r="F71">
            <v>0</v>
          </cell>
          <cell r="G71" t="str">
            <v>Затраты по ШПЗ (неосновные)</v>
          </cell>
          <cell r="H71">
            <v>2030</v>
          </cell>
          <cell r="I71">
            <v>7920</v>
          </cell>
          <cell r="J71">
            <v>67.61</v>
          </cell>
          <cell r="K71">
            <v>1</v>
          </cell>
          <cell r="L71">
            <v>0</v>
          </cell>
          <cell r="M71">
            <v>0</v>
          </cell>
          <cell r="N71">
            <v>0</v>
          </cell>
          <cell r="R71">
            <v>0</v>
          </cell>
          <cell r="S71">
            <v>0</v>
          </cell>
          <cell r="T71">
            <v>0</v>
          </cell>
          <cell r="U71">
            <v>35</v>
          </cell>
          <cell r="V71">
            <v>0</v>
          </cell>
          <cell r="W71">
            <v>0</v>
          </cell>
          <cell r="AA71">
            <v>0</v>
          </cell>
          <cell r="AB71">
            <v>0</v>
          </cell>
          <cell r="AC71">
            <v>0</v>
          </cell>
          <cell r="AD71">
            <v>35</v>
          </cell>
          <cell r="AE71">
            <v>410000</v>
          </cell>
          <cell r="AF71">
            <v>0</v>
          </cell>
          <cell r="AI71">
            <v>2223</v>
          </cell>
          <cell r="AK71">
            <v>0</v>
          </cell>
          <cell r="AM71">
            <v>532</v>
          </cell>
          <cell r="AN71">
            <v>1</v>
          </cell>
          <cell r="AO71">
            <v>393216</v>
          </cell>
          <cell r="AQ71">
            <v>0</v>
          </cell>
          <cell r="AR71">
            <v>0</v>
          </cell>
          <cell r="AS71" t="str">
            <v>Ы</v>
          </cell>
          <cell r="AT71" t="str">
            <v>Ы</v>
          </cell>
          <cell r="AU71">
            <v>0</v>
          </cell>
          <cell r="AV71">
            <v>0</v>
          </cell>
          <cell r="AW71">
            <v>23</v>
          </cell>
          <cell r="AX71">
            <v>1</v>
          </cell>
          <cell r="AY71">
            <v>0</v>
          </cell>
          <cell r="AZ71">
            <v>0</v>
          </cell>
          <cell r="BA71">
            <v>0</v>
          </cell>
          <cell r="BB71">
            <v>0</v>
          </cell>
          <cell r="BC71">
            <v>38828</v>
          </cell>
        </row>
        <row r="72">
          <cell r="A72">
            <v>2006</v>
          </cell>
          <cell r="B72">
            <v>1</v>
          </cell>
          <cell r="C72">
            <v>406</v>
          </cell>
          <cell r="D72">
            <v>20</v>
          </cell>
          <cell r="E72">
            <v>792030</v>
          </cell>
          <cell r="F72">
            <v>0</v>
          </cell>
          <cell r="G72" t="str">
            <v>Затраты по ШПЗ (неосновные)</v>
          </cell>
          <cell r="H72">
            <v>2030</v>
          </cell>
          <cell r="I72">
            <v>7920</v>
          </cell>
          <cell r="J72">
            <v>716.61</v>
          </cell>
          <cell r="K72">
            <v>1</v>
          </cell>
          <cell r="L72">
            <v>0</v>
          </cell>
          <cell r="M72">
            <v>0</v>
          </cell>
          <cell r="N72">
            <v>0</v>
          </cell>
          <cell r="R72">
            <v>0</v>
          </cell>
          <cell r="S72">
            <v>0</v>
          </cell>
          <cell r="T72">
            <v>0</v>
          </cell>
          <cell r="U72">
            <v>35</v>
          </cell>
          <cell r="V72">
            <v>0</v>
          </cell>
          <cell r="W72">
            <v>0</v>
          </cell>
          <cell r="AA72">
            <v>0</v>
          </cell>
          <cell r="AB72">
            <v>0</v>
          </cell>
          <cell r="AC72">
            <v>0</v>
          </cell>
          <cell r="AD72">
            <v>35</v>
          </cell>
          <cell r="AE72">
            <v>420000</v>
          </cell>
          <cell r="AF72">
            <v>0</v>
          </cell>
          <cell r="AI72">
            <v>2223</v>
          </cell>
          <cell r="AK72">
            <v>0</v>
          </cell>
          <cell r="AM72">
            <v>533</v>
          </cell>
          <cell r="AN72">
            <v>1</v>
          </cell>
          <cell r="AO72">
            <v>393216</v>
          </cell>
          <cell r="AQ72">
            <v>0</v>
          </cell>
          <cell r="AR72">
            <v>0</v>
          </cell>
          <cell r="AS72" t="str">
            <v>Ы</v>
          </cell>
          <cell r="AT72" t="str">
            <v>Ы</v>
          </cell>
          <cell r="AU72">
            <v>0</v>
          </cell>
          <cell r="AV72">
            <v>0</v>
          </cell>
          <cell r="AW72">
            <v>23</v>
          </cell>
          <cell r="AX72">
            <v>1</v>
          </cell>
          <cell r="AY72">
            <v>0</v>
          </cell>
          <cell r="AZ72">
            <v>0</v>
          </cell>
          <cell r="BA72">
            <v>0</v>
          </cell>
          <cell r="BB72">
            <v>0</v>
          </cell>
          <cell r="BC72">
            <v>38828</v>
          </cell>
        </row>
        <row r="73">
          <cell r="A73">
            <v>2006</v>
          </cell>
          <cell r="B73">
            <v>1</v>
          </cell>
          <cell r="C73">
            <v>407</v>
          </cell>
          <cell r="D73">
            <v>20</v>
          </cell>
          <cell r="E73">
            <v>792030</v>
          </cell>
          <cell r="F73">
            <v>0</v>
          </cell>
          <cell r="G73" t="str">
            <v>Затраты по ШПЗ (неосновные)</v>
          </cell>
          <cell r="H73">
            <v>2030</v>
          </cell>
          <cell r="I73">
            <v>7920</v>
          </cell>
          <cell r="J73">
            <v>17.25</v>
          </cell>
          <cell r="K73">
            <v>1</v>
          </cell>
          <cell r="L73">
            <v>0</v>
          </cell>
          <cell r="M73">
            <v>0</v>
          </cell>
          <cell r="N73">
            <v>0</v>
          </cell>
          <cell r="R73">
            <v>0</v>
          </cell>
          <cell r="S73">
            <v>0</v>
          </cell>
          <cell r="T73">
            <v>0</v>
          </cell>
          <cell r="U73">
            <v>35</v>
          </cell>
          <cell r="V73">
            <v>0</v>
          </cell>
          <cell r="W73">
            <v>0</v>
          </cell>
          <cell r="AA73">
            <v>0</v>
          </cell>
          <cell r="AB73">
            <v>0</v>
          </cell>
          <cell r="AC73">
            <v>0</v>
          </cell>
          <cell r="AD73">
            <v>35</v>
          </cell>
          <cell r="AE73">
            <v>430000</v>
          </cell>
          <cell r="AF73">
            <v>0</v>
          </cell>
          <cell r="AI73">
            <v>2223</v>
          </cell>
          <cell r="AK73">
            <v>0</v>
          </cell>
          <cell r="AM73">
            <v>534</v>
          </cell>
          <cell r="AN73">
            <v>1</v>
          </cell>
          <cell r="AO73">
            <v>393216</v>
          </cell>
          <cell r="AQ73">
            <v>0</v>
          </cell>
          <cell r="AR73">
            <v>0</v>
          </cell>
          <cell r="AS73" t="str">
            <v>Ы</v>
          </cell>
          <cell r="AT73" t="str">
            <v>Ы</v>
          </cell>
          <cell r="AU73">
            <v>0</v>
          </cell>
          <cell r="AV73">
            <v>0</v>
          </cell>
          <cell r="AW73">
            <v>23</v>
          </cell>
          <cell r="AX73">
            <v>1</v>
          </cell>
          <cell r="AY73">
            <v>0</v>
          </cell>
          <cell r="AZ73">
            <v>0</v>
          </cell>
          <cell r="BA73">
            <v>0</v>
          </cell>
          <cell r="BB73">
            <v>0</v>
          </cell>
          <cell r="BC73">
            <v>38828</v>
          </cell>
        </row>
        <row r="74">
          <cell r="A74">
            <v>2006</v>
          </cell>
          <cell r="B74">
            <v>1</v>
          </cell>
          <cell r="C74">
            <v>408</v>
          </cell>
          <cell r="D74">
            <v>20</v>
          </cell>
          <cell r="E74">
            <v>792030</v>
          </cell>
          <cell r="F74">
            <v>0</v>
          </cell>
          <cell r="G74" t="str">
            <v>Затраты по ШПЗ (неосновные)</v>
          </cell>
          <cell r="H74">
            <v>2030</v>
          </cell>
          <cell r="I74">
            <v>7920</v>
          </cell>
          <cell r="J74">
            <v>113.96</v>
          </cell>
          <cell r="K74">
            <v>1</v>
          </cell>
          <cell r="L74">
            <v>0</v>
          </cell>
          <cell r="M74">
            <v>0</v>
          </cell>
          <cell r="N74">
            <v>0</v>
          </cell>
          <cell r="R74">
            <v>0</v>
          </cell>
          <cell r="S74">
            <v>0</v>
          </cell>
          <cell r="T74">
            <v>0</v>
          </cell>
          <cell r="U74">
            <v>35</v>
          </cell>
          <cell r="V74">
            <v>0</v>
          </cell>
          <cell r="W74">
            <v>0</v>
          </cell>
          <cell r="AA74">
            <v>0</v>
          </cell>
          <cell r="AB74">
            <v>0</v>
          </cell>
          <cell r="AC74">
            <v>0</v>
          </cell>
          <cell r="AD74">
            <v>35</v>
          </cell>
          <cell r="AE74">
            <v>430110</v>
          </cell>
          <cell r="AF74">
            <v>0</v>
          </cell>
          <cell r="AI74">
            <v>2223</v>
          </cell>
          <cell r="AK74">
            <v>0</v>
          </cell>
          <cell r="AM74">
            <v>535</v>
          </cell>
          <cell r="AN74">
            <v>1</v>
          </cell>
          <cell r="AO74">
            <v>393216</v>
          </cell>
          <cell r="AQ74">
            <v>0</v>
          </cell>
          <cell r="AR74">
            <v>0</v>
          </cell>
          <cell r="AS74" t="str">
            <v>Ы</v>
          </cell>
          <cell r="AT74" t="str">
            <v>Ы</v>
          </cell>
          <cell r="AU74">
            <v>0</v>
          </cell>
          <cell r="AV74">
            <v>0</v>
          </cell>
          <cell r="AW74">
            <v>23</v>
          </cell>
          <cell r="AX74">
            <v>1</v>
          </cell>
          <cell r="AY74">
            <v>0</v>
          </cell>
          <cell r="AZ74">
            <v>0</v>
          </cell>
          <cell r="BA74">
            <v>0</v>
          </cell>
          <cell r="BB74">
            <v>0</v>
          </cell>
          <cell r="BC74">
            <v>38828</v>
          </cell>
        </row>
        <row r="75">
          <cell r="A75">
            <v>2006</v>
          </cell>
          <cell r="B75">
            <v>1</v>
          </cell>
          <cell r="C75">
            <v>409</v>
          </cell>
          <cell r="D75">
            <v>20</v>
          </cell>
          <cell r="E75">
            <v>792030</v>
          </cell>
          <cell r="F75">
            <v>0</v>
          </cell>
          <cell r="G75" t="str">
            <v>Затраты по ШПЗ (неосновные)</v>
          </cell>
          <cell r="H75">
            <v>2030</v>
          </cell>
          <cell r="I75">
            <v>7920</v>
          </cell>
          <cell r="J75">
            <v>39.71</v>
          </cell>
          <cell r="K75">
            <v>1</v>
          </cell>
          <cell r="L75">
            <v>0</v>
          </cell>
          <cell r="M75">
            <v>0</v>
          </cell>
          <cell r="N75">
            <v>0</v>
          </cell>
          <cell r="R75">
            <v>0</v>
          </cell>
          <cell r="S75">
            <v>0</v>
          </cell>
          <cell r="T75">
            <v>0</v>
          </cell>
          <cell r="U75">
            <v>35</v>
          </cell>
          <cell r="V75">
            <v>0</v>
          </cell>
          <cell r="W75">
            <v>0</v>
          </cell>
          <cell r="AA75">
            <v>0</v>
          </cell>
          <cell r="AB75">
            <v>0</v>
          </cell>
          <cell r="AC75">
            <v>0</v>
          </cell>
          <cell r="AD75">
            <v>35</v>
          </cell>
          <cell r="AE75">
            <v>430120</v>
          </cell>
          <cell r="AF75">
            <v>0</v>
          </cell>
          <cell r="AI75">
            <v>2223</v>
          </cell>
          <cell r="AK75">
            <v>0</v>
          </cell>
          <cell r="AM75">
            <v>536</v>
          </cell>
          <cell r="AN75">
            <v>1</v>
          </cell>
          <cell r="AO75">
            <v>393216</v>
          </cell>
          <cell r="AQ75">
            <v>0</v>
          </cell>
          <cell r="AR75">
            <v>0</v>
          </cell>
          <cell r="AS75" t="str">
            <v>Ы</v>
          </cell>
          <cell r="AT75" t="str">
            <v>Ы</v>
          </cell>
          <cell r="AU75">
            <v>0</v>
          </cell>
          <cell r="AV75">
            <v>0</v>
          </cell>
          <cell r="AW75">
            <v>23</v>
          </cell>
          <cell r="AX75">
            <v>1</v>
          </cell>
          <cell r="AY75">
            <v>0</v>
          </cell>
          <cell r="AZ75">
            <v>0</v>
          </cell>
          <cell r="BA75">
            <v>0</v>
          </cell>
          <cell r="BB75">
            <v>0</v>
          </cell>
          <cell r="BC75">
            <v>38828</v>
          </cell>
        </row>
        <row r="76">
          <cell r="A76">
            <v>2006</v>
          </cell>
          <cell r="B76">
            <v>1</v>
          </cell>
          <cell r="C76">
            <v>410</v>
          </cell>
          <cell r="D76">
            <v>20</v>
          </cell>
          <cell r="E76">
            <v>792030</v>
          </cell>
          <cell r="F76">
            <v>0</v>
          </cell>
          <cell r="G76" t="str">
            <v>Затраты по ШПЗ (неосновные)</v>
          </cell>
          <cell r="H76">
            <v>2030</v>
          </cell>
          <cell r="I76">
            <v>7920</v>
          </cell>
          <cell r="J76">
            <v>219.32</v>
          </cell>
          <cell r="K76">
            <v>1</v>
          </cell>
          <cell r="L76">
            <v>0</v>
          </cell>
          <cell r="M76">
            <v>0</v>
          </cell>
          <cell r="N76">
            <v>0</v>
          </cell>
          <cell r="R76">
            <v>0</v>
          </cell>
          <cell r="S76">
            <v>0</v>
          </cell>
          <cell r="T76">
            <v>0</v>
          </cell>
          <cell r="U76">
            <v>35</v>
          </cell>
          <cell r="V76">
            <v>0</v>
          </cell>
          <cell r="W76">
            <v>0</v>
          </cell>
          <cell r="AA76">
            <v>0</v>
          </cell>
          <cell r="AB76">
            <v>0</v>
          </cell>
          <cell r="AC76">
            <v>0</v>
          </cell>
          <cell r="AD76">
            <v>35</v>
          </cell>
          <cell r="AE76">
            <v>430130</v>
          </cell>
          <cell r="AF76">
            <v>0</v>
          </cell>
          <cell r="AI76">
            <v>2223</v>
          </cell>
          <cell r="AK76">
            <v>0</v>
          </cell>
          <cell r="AM76">
            <v>537</v>
          </cell>
          <cell r="AN76">
            <v>1</v>
          </cell>
          <cell r="AO76">
            <v>393216</v>
          </cell>
          <cell r="AQ76">
            <v>0</v>
          </cell>
          <cell r="AR76">
            <v>0</v>
          </cell>
          <cell r="AS76" t="str">
            <v>Ы</v>
          </cell>
          <cell r="AT76" t="str">
            <v>Ы</v>
          </cell>
          <cell r="AU76">
            <v>0</v>
          </cell>
          <cell r="AV76">
            <v>0</v>
          </cell>
          <cell r="AW76">
            <v>23</v>
          </cell>
          <cell r="AX76">
            <v>1</v>
          </cell>
          <cell r="AY76">
            <v>0</v>
          </cell>
          <cell r="AZ76">
            <v>0</v>
          </cell>
          <cell r="BA76">
            <v>0</v>
          </cell>
          <cell r="BB76">
            <v>0</v>
          </cell>
          <cell r="BC76">
            <v>38828</v>
          </cell>
        </row>
        <row r="77">
          <cell r="A77">
            <v>2006</v>
          </cell>
          <cell r="B77">
            <v>1</v>
          </cell>
          <cell r="C77">
            <v>411</v>
          </cell>
          <cell r="D77">
            <v>20</v>
          </cell>
          <cell r="E77">
            <v>792030</v>
          </cell>
          <cell r="F77">
            <v>0</v>
          </cell>
          <cell r="G77" t="str">
            <v>Затраты по ШПЗ (неосновные)</v>
          </cell>
          <cell r="H77">
            <v>2030</v>
          </cell>
          <cell r="I77">
            <v>7920</v>
          </cell>
          <cell r="J77">
            <v>133.87</v>
          </cell>
          <cell r="K77">
            <v>1</v>
          </cell>
          <cell r="L77">
            <v>0</v>
          </cell>
          <cell r="M77">
            <v>0</v>
          </cell>
          <cell r="N77">
            <v>0</v>
          </cell>
          <cell r="R77">
            <v>0</v>
          </cell>
          <cell r="S77">
            <v>0</v>
          </cell>
          <cell r="T77">
            <v>0</v>
          </cell>
          <cell r="U77">
            <v>35</v>
          </cell>
          <cell r="V77">
            <v>0</v>
          </cell>
          <cell r="W77">
            <v>0</v>
          </cell>
          <cell r="AA77">
            <v>0</v>
          </cell>
          <cell r="AB77">
            <v>0</v>
          </cell>
          <cell r="AC77">
            <v>0</v>
          </cell>
          <cell r="AD77">
            <v>35</v>
          </cell>
          <cell r="AE77">
            <v>430140</v>
          </cell>
          <cell r="AF77">
            <v>0</v>
          </cell>
          <cell r="AI77">
            <v>2223</v>
          </cell>
          <cell r="AK77">
            <v>0</v>
          </cell>
          <cell r="AM77">
            <v>538</v>
          </cell>
          <cell r="AN77">
            <v>1</v>
          </cell>
          <cell r="AO77">
            <v>393216</v>
          </cell>
          <cell r="AQ77">
            <v>0</v>
          </cell>
          <cell r="AR77">
            <v>0</v>
          </cell>
          <cell r="AS77" t="str">
            <v>Ы</v>
          </cell>
          <cell r="AT77" t="str">
            <v>Ы</v>
          </cell>
          <cell r="AU77">
            <v>0</v>
          </cell>
          <cell r="AV77">
            <v>0</v>
          </cell>
          <cell r="AW77">
            <v>23</v>
          </cell>
          <cell r="AX77">
            <v>1</v>
          </cell>
          <cell r="AY77">
            <v>0</v>
          </cell>
          <cell r="AZ77">
            <v>0</v>
          </cell>
          <cell r="BA77">
            <v>0</v>
          </cell>
          <cell r="BB77">
            <v>0</v>
          </cell>
          <cell r="BC77">
            <v>38828</v>
          </cell>
        </row>
        <row r="78">
          <cell r="A78">
            <v>2006</v>
          </cell>
          <cell r="B78">
            <v>1</v>
          </cell>
          <cell r="C78">
            <v>412</v>
          </cell>
          <cell r="D78">
            <v>20</v>
          </cell>
          <cell r="E78">
            <v>792030</v>
          </cell>
          <cell r="F78">
            <v>0</v>
          </cell>
          <cell r="G78" t="str">
            <v>Затраты по ШПЗ (неосновные)</v>
          </cell>
          <cell r="H78">
            <v>2030</v>
          </cell>
          <cell r="I78">
            <v>7920</v>
          </cell>
          <cell r="J78">
            <v>0.4</v>
          </cell>
          <cell r="K78">
            <v>1</v>
          </cell>
          <cell r="L78">
            <v>0</v>
          </cell>
          <cell r="M78">
            <v>0</v>
          </cell>
          <cell r="N78">
            <v>0</v>
          </cell>
          <cell r="R78">
            <v>0</v>
          </cell>
          <cell r="S78">
            <v>0</v>
          </cell>
          <cell r="T78">
            <v>0</v>
          </cell>
          <cell r="U78">
            <v>35</v>
          </cell>
          <cell r="V78">
            <v>0</v>
          </cell>
          <cell r="W78">
            <v>0</v>
          </cell>
          <cell r="AA78">
            <v>0</v>
          </cell>
          <cell r="AB78">
            <v>0</v>
          </cell>
          <cell r="AC78">
            <v>0</v>
          </cell>
          <cell r="AD78">
            <v>35</v>
          </cell>
          <cell r="AE78">
            <v>430230</v>
          </cell>
          <cell r="AF78">
            <v>0</v>
          </cell>
          <cell r="AI78">
            <v>2223</v>
          </cell>
          <cell r="AK78">
            <v>0</v>
          </cell>
          <cell r="AM78">
            <v>539</v>
          </cell>
          <cell r="AN78">
            <v>1</v>
          </cell>
          <cell r="AO78">
            <v>393216</v>
          </cell>
          <cell r="AQ78">
            <v>0</v>
          </cell>
          <cell r="AR78">
            <v>0</v>
          </cell>
          <cell r="AS78" t="str">
            <v>Ы</v>
          </cell>
          <cell r="AT78" t="str">
            <v>Ы</v>
          </cell>
          <cell r="AU78">
            <v>0</v>
          </cell>
          <cell r="AV78">
            <v>0</v>
          </cell>
          <cell r="AW78">
            <v>23</v>
          </cell>
          <cell r="AX78">
            <v>1</v>
          </cell>
          <cell r="AY78">
            <v>0</v>
          </cell>
          <cell r="AZ78">
            <v>0</v>
          </cell>
          <cell r="BA78">
            <v>0</v>
          </cell>
          <cell r="BB78">
            <v>0</v>
          </cell>
          <cell r="BC78">
            <v>38828</v>
          </cell>
        </row>
        <row r="79">
          <cell r="A79">
            <v>2006</v>
          </cell>
          <cell r="B79">
            <v>1</v>
          </cell>
          <cell r="C79">
            <v>413</v>
          </cell>
          <cell r="D79">
            <v>20</v>
          </cell>
          <cell r="E79">
            <v>792030</v>
          </cell>
          <cell r="F79">
            <v>0</v>
          </cell>
          <cell r="G79" t="str">
            <v>Затраты по ШПЗ (неосновные)</v>
          </cell>
          <cell r="H79">
            <v>2030</v>
          </cell>
          <cell r="I79">
            <v>7920</v>
          </cell>
          <cell r="J79">
            <v>1.42</v>
          </cell>
          <cell r="K79">
            <v>1</v>
          </cell>
          <cell r="L79">
            <v>0</v>
          </cell>
          <cell r="M79">
            <v>0</v>
          </cell>
          <cell r="N79">
            <v>0</v>
          </cell>
          <cell r="R79">
            <v>0</v>
          </cell>
          <cell r="S79">
            <v>0</v>
          </cell>
          <cell r="T79">
            <v>0</v>
          </cell>
          <cell r="U79">
            <v>35</v>
          </cell>
          <cell r="V79">
            <v>0</v>
          </cell>
          <cell r="W79">
            <v>0</v>
          </cell>
          <cell r="AA79">
            <v>0</v>
          </cell>
          <cell r="AB79">
            <v>0</v>
          </cell>
          <cell r="AC79">
            <v>0</v>
          </cell>
          <cell r="AD79">
            <v>35</v>
          </cell>
          <cell r="AE79">
            <v>430240</v>
          </cell>
          <cell r="AF79">
            <v>0</v>
          </cell>
          <cell r="AI79">
            <v>2223</v>
          </cell>
          <cell r="AK79">
            <v>0</v>
          </cell>
          <cell r="AM79">
            <v>540</v>
          </cell>
          <cell r="AN79">
            <v>1</v>
          </cell>
          <cell r="AO79">
            <v>393216</v>
          </cell>
          <cell r="AQ79">
            <v>0</v>
          </cell>
          <cell r="AR79">
            <v>0</v>
          </cell>
          <cell r="AS79" t="str">
            <v>Ы</v>
          </cell>
          <cell r="AT79" t="str">
            <v>Ы</v>
          </cell>
          <cell r="AU79">
            <v>0</v>
          </cell>
          <cell r="AV79">
            <v>0</v>
          </cell>
          <cell r="AW79">
            <v>23</v>
          </cell>
          <cell r="AX79">
            <v>1</v>
          </cell>
          <cell r="AY79">
            <v>0</v>
          </cell>
          <cell r="AZ79">
            <v>0</v>
          </cell>
          <cell r="BA79">
            <v>0</v>
          </cell>
          <cell r="BB79">
            <v>0</v>
          </cell>
          <cell r="BC79">
            <v>38828</v>
          </cell>
        </row>
        <row r="80">
          <cell r="A80">
            <v>2006</v>
          </cell>
          <cell r="B80">
            <v>1</v>
          </cell>
          <cell r="C80">
            <v>414</v>
          </cell>
          <cell r="D80">
            <v>20</v>
          </cell>
          <cell r="E80">
            <v>792030</v>
          </cell>
          <cell r="F80">
            <v>0</v>
          </cell>
          <cell r="G80" t="str">
            <v>Затраты по ШПЗ (неосновные)</v>
          </cell>
          <cell r="H80">
            <v>2030</v>
          </cell>
          <cell r="I80">
            <v>7920</v>
          </cell>
          <cell r="J80">
            <v>127.51</v>
          </cell>
          <cell r="K80">
            <v>1</v>
          </cell>
          <cell r="L80">
            <v>0</v>
          </cell>
          <cell r="M80">
            <v>0</v>
          </cell>
          <cell r="N80">
            <v>0</v>
          </cell>
          <cell r="R80">
            <v>0</v>
          </cell>
          <cell r="S80">
            <v>0</v>
          </cell>
          <cell r="T80">
            <v>0</v>
          </cell>
          <cell r="U80">
            <v>35</v>
          </cell>
          <cell r="V80">
            <v>0</v>
          </cell>
          <cell r="W80">
            <v>0</v>
          </cell>
          <cell r="AA80">
            <v>0</v>
          </cell>
          <cell r="AB80">
            <v>0</v>
          </cell>
          <cell r="AC80">
            <v>0</v>
          </cell>
          <cell r="AD80">
            <v>35</v>
          </cell>
          <cell r="AE80">
            <v>450000</v>
          </cell>
          <cell r="AF80">
            <v>0</v>
          </cell>
          <cell r="AI80">
            <v>2223</v>
          </cell>
          <cell r="AK80">
            <v>0</v>
          </cell>
          <cell r="AM80">
            <v>541</v>
          </cell>
          <cell r="AN80">
            <v>1</v>
          </cell>
          <cell r="AO80">
            <v>393216</v>
          </cell>
          <cell r="AQ80">
            <v>0</v>
          </cell>
          <cell r="AR80">
            <v>0</v>
          </cell>
          <cell r="AS80" t="str">
            <v>Ы</v>
          </cell>
          <cell r="AT80" t="str">
            <v>Ы</v>
          </cell>
          <cell r="AU80">
            <v>0</v>
          </cell>
          <cell r="AV80">
            <v>0</v>
          </cell>
          <cell r="AW80">
            <v>23</v>
          </cell>
          <cell r="AX80">
            <v>1</v>
          </cell>
          <cell r="AY80">
            <v>0</v>
          </cell>
          <cell r="AZ80">
            <v>0</v>
          </cell>
          <cell r="BA80">
            <v>0</v>
          </cell>
          <cell r="BB80">
            <v>0</v>
          </cell>
          <cell r="BC80">
            <v>38828</v>
          </cell>
        </row>
        <row r="81">
          <cell r="A81">
            <v>2006</v>
          </cell>
          <cell r="B81">
            <v>1</v>
          </cell>
          <cell r="C81">
            <v>415</v>
          </cell>
          <cell r="D81">
            <v>20</v>
          </cell>
          <cell r="E81">
            <v>792030</v>
          </cell>
          <cell r="F81">
            <v>0</v>
          </cell>
          <cell r="G81" t="str">
            <v>Затраты по ШПЗ (неосновные)</v>
          </cell>
          <cell r="H81">
            <v>2030</v>
          </cell>
          <cell r="I81">
            <v>7920</v>
          </cell>
          <cell r="J81">
            <v>13.63</v>
          </cell>
          <cell r="K81">
            <v>1</v>
          </cell>
          <cell r="L81">
            <v>0</v>
          </cell>
          <cell r="M81">
            <v>0</v>
          </cell>
          <cell r="N81">
            <v>0</v>
          </cell>
          <cell r="R81">
            <v>0</v>
          </cell>
          <cell r="S81">
            <v>0</v>
          </cell>
          <cell r="T81">
            <v>0</v>
          </cell>
          <cell r="U81">
            <v>35</v>
          </cell>
          <cell r="V81">
            <v>0</v>
          </cell>
          <cell r="W81">
            <v>0</v>
          </cell>
          <cell r="AA81">
            <v>0</v>
          </cell>
          <cell r="AB81">
            <v>0</v>
          </cell>
          <cell r="AC81">
            <v>0</v>
          </cell>
          <cell r="AD81">
            <v>35</v>
          </cell>
          <cell r="AE81">
            <v>460000</v>
          </cell>
          <cell r="AF81">
            <v>0</v>
          </cell>
          <cell r="AI81">
            <v>2223</v>
          </cell>
          <cell r="AK81">
            <v>0</v>
          </cell>
          <cell r="AM81">
            <v>542</v>
          </cell>
          <cell r="AN81">
            <v>1</v>
          </cell>
          <cell r="AO81">
            <v>393216</v>
          </cell>
          <cell r="AQ81">
            <v>0</v>
          </cell>
          <cell r="AR81">
            <v>0</v>
          </cell>
          <cell r="AS81" t="str">
            <v>Ы</v>
          </cell>
          <cell r="AT81" t="str">
            <v>Ы</v>
          </cell>
          <cell r="AU81">
            <v>0</v>
          </cell>
          <cell r="AV81">
            <v>0</v>
          </cell>
          <cell r="AW81">
            <v>23</v>
          </cell>
          <cell r="AX81">
            <v>1</v>
          </cell>
          <cell r="AY81">
            <v>0</v>
          </cell>
          <cell r="AZ81">
            <v>0</v>
          </cell>
          <cell r="BA81">
            <v>0</v>
          </cell>
          <cell r="BB81">
            <v>0</v>
          </cell>
          <cell r="BC81">
            <v>38828</v>
          </cell>
        </row>
        <row r="82">
          <cell r="A82">
            <v>2006</v>
          </cell>
          <cell r="B82">
            <v>1</v>
          </cell>
          <cell r="C82">
            <v>416</v>
          </cell>
          <cell r="D82">
            <v>20</v>
          </cell>
          <cell r="E82">
            <v>792030</v>
          </cell>
          <cell r="F82">
            <v>0</v>
          </cell>
          <cell r="G82" t="str">
            <v>Затраты по ШПЗ (неосновные)</v>
          </cell>
          <cell r="H82">
            <v>2030</v>
          </cell>
          <cell r="I82">
            <v>7920</v>
          </cell>
          <cell r="J82">
            <v>3.57</v>
          </cell>
          <cell r="K82">
            <v>1</v>
          </cell>
          <cell r="L82">
            <v>0</v>
          </cell>
          <cell r="M82">
            <v>0</v>
          </cell>
          <cell r="N82">
            <v>0</v>
          </cell>
          <cell r="R82">
            <v>0</v>
          </cell>
          <cell r="S82">
            <v>0</v>
          </cell>
          <cell r="T82">
            <v>0</v>
          </cell>
          <cell r="U82">
            <v>35</v>
          </cell>
          <cell r="V82">
            <v>0</v>
          </cell>
          <cell r="W82">
            <v>0</v>
          </cell>
          <cell r="AA82">
            <v>0</v>
          </cell>
          <cell r="AB82">
            <v>0</v>
          </cell>
          <cell r="AC82">
            <v>0</v>
          </cell>
          <cell r="AD82">
            <v>35</v>
          </cell>
          <cell r="AE82">
            <v>465000</v>
          </cell>
          <cell r="AF82">
            <v>0</v>
          </cell>
          <cell r="AI82">
            <v>2223</v>
          </cell>
          <cell r="AK82">
            <v>0</v>
          </cell>
          <cell r="AM82">
            <v>543</v>
          </cell>
          <cell r="AN82">
            <v>1</v>
          </cell>
          <cell r="AO82">
            <v>393216</v>
          </cell>
          <cell r="AQ82">
            <v>0</v>
          </cell>
          <cell r="AR82">
            <v>0</v>
          </cell>
          <cell r="AS82" t="str">
            <v>Ы</v>
          </cell>
          <cell r="AT82" t="str">
            <v>Ы</v>
          </cell>
          <cell r="AU82">
            <v>0</v>
          </cell>
          <cell r="AV82">
            <v>0</v>
          </cell>
          <cell r="AW82">
            <v>23</v>
          </cell>
          <cell r="AX82">
            <v>1</v>
          </cell>
          <cell r="AY82">
            <v>0</v>
          </cell>
          <cell r="AZ82">
            <v>0</v>
          </cell>
          <cell r="BA82">
            <v>0</v>
          </cell>
          <cell r="BB82">
            <v>0</v>
          </cell>
          <cell r="BC82">
            <v>38828</v>
          </cell>
        </row>
        <row r="83">
          <cell r="A83">
            <v>2006</v>
          </cell>
          <cell r="B83">
            <v>1</v>
          </cell>
          <cell r="C83">
            <v>417</v>
          </cell>
          <cell r="D83">
            <v>20</v>
          </cell>
          <cell r="E83">
            <v>792030</v>
          </cell>
          <cell r="F83">
            <v>0</v>
          </cell>
          <cell r="G83" t="str">
            <v>Затраты по ШПЗ (неосновные)</v>
          </cell>
          <cell r="H83">
            <v>2030</v>
          </cell>
          <cell r="I83">
            <v>7920</v>
          </cell>
          <cell r="J83">
            <v>72.400000000000006</v>
          </cell>
          <cell r="K83">
            <v>1</v>
          </cell>
          <cell r="L83">
            <v>0</v>
          </cell>
          <cell r="M83">
            <v>0</v>
          </cell>
          <cell r="N83">
            <v>0</v>
          </cell>
          <cell r="R83">
            <v>0</v>
          </cell>
          <cell r="S83">
            <v>0</v>
          </cell>
          <cell r="T83">
            <v>0</v>
          </cell>
          <cell r="U83">
            <v>35</v>
          </cell>
          <cell r="V83">
            <v>0</v>
          </cell>
          <cell r="W83">
            <v>0</v>
          </cell>
          <cell r="AA83">
            <v>0</v>
          </cell>
          <cell r="AB83">
            <v>0</v>
          </cell>
          <cell r="AC83">
            <v>0</v>
          </cell>
          <cell r="AD83">
            <v>35</v>
          </cell>
          <cell r="AE83">
            <v>503000</v>
          </cell>
          <cell r="AF83">
            <v>0</v>
          </cell>
          <cell r="AI83">
            <v>2223</v>
          </cell>
          <cell r="AK83">
            <v>0</v>
          </cell>
          <cell r="AM83">
            <v>544</v>
          </cell>
          <cell r="AN83">
            <v>1</v>
          </cell>
          <cell r="AO83">
            <v>393216</v>
          </cell>
          <cell r="AQ83">
            <v>0</v>
          </cell>
          <cell r="AR83">
            <v>0</v>
          </cell>
          <cell r="AS83" t="str">
            <v>Ы</v>
          </cell>
          <cell r="AT83" t="str">
            <v>Ы</v>
          </cell>
          <cell r="AU83">
            <v>0</v>
          </cell>
          <cell r="AV83">
            <v>0</v>
          </cell>
          <cell r="AW83">
            <v>23</v>
          </cell>
          <cell r="AX83">
            <v>1</v>
          </cell>
          <cell r="AY83">
            <v>0</v>
          </cell>
          <cell r="AZ83">
            <v>0</v>
          </cell>
          <cell r="BA83">
            <v>0</v>
          </cell>
          <cell r="BB83">
            <v>0</v>
          </cell>
          <cell r="BC83">
            <v>38828</v>
          </cell>
        </row>
        <row r="84">
          <cell r="A84">
            <v>2006</v>
          </cell>
          <cell r="B84">
            <v>1</v>
          </cell>
          <cell r="C84">
            <v>418</v>
          </cell>
          <cell r="D84">
            <v>20</v>
          </cell>
          <cell r="E84">
            <v>792030</v>
          </cell>
          <cell r="F84">
            <v>0</v>
          </cell>
          <cell r="G84" t="str">
            <v>Затраты по ШПЗ (неосновные)</v>
          </cell>
          <cell r="H84">
            <v>2030</v>
          </cell>
          <cell r="I84">
            <v>7920</v>
          </cell>
          <cell r="J84">
            <v>29.79</v>
          </cell>
          <cell r="K84">
            <v>1</v>
          </cell>
          <cell r="L84">
            <v>0</v>
          </cell>
          <cell r="M84">
            <v>0</v>
          </cell>
          <cell r="N84">
            <v>0</v>
          </cell>
          <cell r="R84">
            <v>0</v>
          </cell>
          <cell r="S84">
            <v>0</v>
          </cell>
          <cell r="T84">
            <v>0</v>
          </cell>
          <cell r="U84">
            <v>35</v>
          </cell>
          <cell r="V84">
            <v>0</v>
          </cell>
          <cell r="W84">
            <v>0</v>
          </cell>
          <cell r="AA84">
            <v>0</v>
          </cell>
          <cell r="AB84">
            <v>0</v>
          </cell>
          <cell r="AC84">
            <v>0</v>
          </cell>
          <cell r="AD84">
            <v>35</v>
          </cell>
          <cell r="AE84">
            <v>504100</v>
          </cell>
          <cell r="AF84">
            <v>0</v>
          </cell>
          <cell r="AI84">
            <v>2223</v>
          </cell>
          <cell r="AK84">
            <v>0</v>
          </cell>
          <cell r="AM84">
            <v>545</v>
          </cell>
          <cell r="AN84">
            <v>1</v>
          </cell>
          <cell r="AO84">
            <v>393216</v>
          </cell>
          <cell r="AQ84">
            <v>0</v>
          </cell>
          <cell r="AR84">
            <v>0</v>
          </cell>
          <cell r="AS84" t="str">
            <v>Ы</v>
          </cell>
          <cell r="AT84" t="str">
            <v>Ы</v>
          </cell>
          <cell r="AU84">
            <v>0</v>
          </cell>
          <cell r="AV84">
            <v>0</v>
          </cell>
          <cell r="AW84">
            <v>23</v>
          </cell>
          <cell r="AX84">
            <v>1</v>
          </cell>
          <cell r="AY84">
            <v>0</v>
          </cell>
          <cell r="AZ84">
            <v>0</v>
          </cell>
          <cell r="BA84">
            <v>0</v>
          </cell>
          <cell r="BB84">
            <v>0</v>
          </cell>
          <cell r="BC84">
            <v>38828</v>
          </cell>
        </row>
        <row r="85">
          <cell r="A85">
            <v>2006</v>
          </cell>
          <cell r="B85">
            <v>1</v>
          </cell>
          <cell r="C85">
            <v>419</v>
          </cell>
          <cell r="D85">
            <v>20</v>
          </cell>
          <cell r="E85">
            <v>792030</v>
          </cell>
          <cell r="F85">
            <v>0</v>
          </cell>
          <cell r="G85" t="str">
            <v>Затраты по ШПЗ (неосновные)</v>
          </cell>
          <cell r="H85">
            <v>2030</v>
          </cell>
          <cell r="I85">
            <v>7920</v>
          </cell>
          <cell r="J85">
            <v>11.79</v>
          </cell>
          <cell r="K85">
            <v>1</v>
          </cell>
          <cell r="L85">
            <v>0</v>
          </cell>
          <cell r="M85">
            <v>0</v>
          </cell>
          <cell r="N85">
            <v>0</v>
          </cell>
          <cell r="R85">
            <v>0</v>
          </cell>
          <cell r="S85">
            <v>0</v>
          </cell>
          <cell r="T85">
            <v>0</v>
          </cell>
          <cell r="U85">
            <v>35</v>
          </cell>
          <cell r="V85">
            <v>0</v>
          </cell>
          <cell r="W85">
            <v>0</v>
          </cell>
          <cell r="AA85">
            <v>0</v>
          </cell>
          <cell r="AB85">
            <v>0</v>
          </cell>
          <cell r="AC85">
            <v>0</v>
          </cell>
          <cell r="AD85">
            <v>35</v>
          </cell>
          <cell r="AE85">
            <v>504200</v>
          </cell>
          <cell r="AF85">
            <v>0</v>
          </cell>
          <cell r="AI85">
            <v>2223</v>
          </cell>
          <cell r="AK85">
            <v>0</v>
          </cell>
          <cell r="AM85">
            <v>546</v>
          </cell>
          <cell r="AN85">
            <v>1</v>
          </cell>
          <cell r="AO85">
            <v>393216</v>
          </cell>
          <cell r="AQ85">
            <v>0</v>
          </cell>
          <cell r="AR85">
            <v>0</v>
          </cell>
          <cell r="AS85" t="str">
            <v>Ы</v>
          </cell>
          <cell r="AT85" t="str">
            <v>Ы</v>
          </cell>
          <cell r="AU85">
            <v>0</v>
          </cell>
          <cell r="AV85">
            <v>0</v>
          </cell>
          <cell r="AW85">
            <v>23</v>
          </cell>
          <cell r="AX85">
            <v>1</v>
          </cell>
          <cell r="AY85">
            <v>0</v>
          </cell>
          <cell r="AZ85">
            <v>0</v>
          </cell>
          <cell r="BA85">
            <v>0</v>
          </cell>
          <cell r="BB85">
            <v>0</v>
          </cell>
          <cell r="BC85">
            <v>38828</v>
          </cell>
        </row>
        <row r="86">
          <cell r="A86">
            <v>2006</v>
          </cell>
          <cell r="B86">
            <v>1</v>
          </cell>
          <cell r="C86">
            <v>420</v>
          </cell>
          <cell r="D86">
            <v>20</v>
          </cell>
          <cell r="E86">
            <v>792030</v>
          </cell>
          <cell r="F86">
            <v>0</v>
          </cell>
          <cell r="G86" t="str">
            <v>Затраты по ШПЗ (неосновные)</v>
          </cell>
          <cell r="H86">
            <v>2030</v>
          </cell>
          <cell r="I86">
            <v>7920</v>
          </cell>
          <cell r="J86">
            <v>2.95</v>
          </cell>
          <cell r="K86">
            <v>1</v>
          </cell>
          <cell r="L86">
            <v>0</v>
          </cell>
          <cell r="M86">
            <v>0</v>
          </cell>
          <cell r="N86">
            <v>0</v>
          </cell>
          <cell r="R86">
            <v>0</v>
          </cell>
          <cell r="S86">
            <v>0</v>
          </cell>
          <cell r="T86">
            <v>0</v>
          </cell>
          <cell r="U86">
            <v>35</v>
          </cell>
          <cell r="V86">
            <v>0</v>
          </cell>
          <cell r="W86">
            <v>0</v>
          </cell>
          <cell r="AA86">
            <v>0</v>
          </cell>
          <cell r="AB86">
            <v>0</v>
          </cell>
          <cell r="AC86">
            <v>0</v>
          </cell>
          <cell r="AD86">
            <v>35</v>
          </cell>
          <cell r="AE86">
            <v>504400</v>
          </cell>
          <cell r="AF86">
            <v>0</v>
          </cell>
          <cell r="AI86">
            <v>2223</v>
          </cell>
          <cell r="AK86">
            <v>0</v>
          </cell>
          <cell r="AM86">
            <v>547</v>
          </cell>
          <cell r="AN86">
            <v>1</v>
          </cell>
          <cell r="AO86">
            <v>393216</v>
          </cell>
          <cell r="AQ86">
            <v>0</v>
          </cell>
          <cell r="AR86">
            <v>0</v>
          </cell>
          <cell r="AS86" t="str">
            <v>Ы</v>
          </cell>
          <cell r="AT86" t="str">
            <v>Ы</v>
          </cell>
          <cell r="AU86">
            <v>0</v>
          </cell>
          <cell r="AV86">
            <v>0</v>
          </cell>
          <cell r="AW86">
            <v>23</v>
          </cell>
          <cell r="AX86">
            <v>1</v>
          </cell>
          <cell r="AY86">
            <v>0</v>
          </cell>
          <cell r="AZ86">
            <v>0</v>
          </cell>
          <cell r="BA86">
            <v>0</v>
          </cell>
          <cell r="BB86">
            <v>0</v>
          </cell>
          <cell r="BC86">
            <v>38828</v>
          </cell>
        </row>
        <row r="87">
          <cell r="A87">
            <v>2006</v>
          </cell>
          <cell r="B87">
            <v>1</v>
          </cell>
          <cell r="C87">
            <v>421</v>
          </cell>
          <cell r="D87">
            <v>20</v>
          </cell>
          <cell r="E87">
            <v>792030</v>
          </cell>
          <cell r="F87">
            <v>0</v>
          </cell>
          <cell r="G87" t="str">
            <v>Затраты по ШПЗ (неосновные)</v>
          </cell>
          <cell r="H87">
            <v>2030</v>
          </cell>
          <cell r="I87">
            <v>7920</v>
          </cell>
          <cell r="J87">
            <v>119.58</v>
          </cell>
          <cell r="K87">
            <v>1</v>
          </cell>
          <cell r="L87">
            <v>0</v>
          </cell>
          <cell r="M87">
            <v>0</v>
          </cell>
          <cell r="N87">
            <v>0</v>
          </cell>
          <cell r="R87">
            <v>0</v>
          </cell>
          <cell r="S87">
            <v>0</v>
          </cell>
          <cell r="T87">
            <v>0</v>
          </cell>
          <cell r="U87">
            <v>35</v>
          </cell>
          <cell r="V87">
            <v>0</v>
          </cell>
          <cell r="W87">
            <v>0</v>
          </cell>
          <cell r="AA87">
            <v>0</v>
          </cell>
          <cell r="AB87">
            <v>0</v>
          </cell>
          <cell r="AC87">
            <v>0</v>
          </cell>
          <cell r="AD87">
            <v>35</v>
          </cell>
          <cell r="AE87">
            <v>505100</v>
          </cell>
          <cell r="AF87">
            <v>0</v>
          </cell>
          <cell r="AI87">
            <v>2223</v>
          </cell>
          <cell r="AK87">
            <v>0</v>
          </cell>
          <cell r="AM87">
            <v>548</v>
          </cell>
          <cell r="AN87">
            <v>1</v>
          </cell>
          <cell r="AO87">
            <v>393216</v>
          </cell>
          <cell r="AQ87">
            <v>0</v>
          </cell>
          <cell r="AR87">
            <v>0</v>
          </cell>
          <cell r="AS87" t="str">
            <v>Ы</v>
          </cell>
          <cell r="AT87" t="str">
            <v>Ы</v>
          </cell>
          <cell r="AU87">
            <v>0</v>
          </cell>
          <cell r="AV87">
            <v>0</v>
          </cell>
          <cell r="AW87">
            <v>23</v>
          </cell>
          <cell r="AX87">
            <v>1</v>
          </cell>
          <cell r="AY87">
            <v>0</v>
          </cell>
          <cell r="AZ87">
            <v>0</v>
          </cell>
          <cell r="BA87">
            <v>0</v>
          </cell>
          <cell r="BB87">
            <v>0</v>
          </cell>
          <cell r="BC87">
            <v>38828</v>
          </cell>
        </row>
        <row r="88">
          <cell r="A88">
            <v>2006</v>
          </cell>
          <cell r="B88">
            <v>1</v>
          </cell>
          <cell r="C88">
            <v>422</v>
          </cell>
          <cell r="D88">
            <v>20</v>
          </cell>
          <cell r="E88">
            <v>792030</v>
          </cell>
          <cell r="F88">
            <v>0</v>
          </cell>
          <cell r="G88" t="str">
            <v>Затраты по ШПЗ (неосновные)</v>
          </cell>
          <cell r="H88">
            <v>2030</v>
          </cell>
          <cell r="I88">
            <v>7920</v>
          </cell>
          <cell r="J88">
            <v>1813.74</v>
          </cell>
          <cell r="K88">
            <v>1</v>
          </cell>
          <cell r="L88">
            <v>0</v>
          </cell>
          <cell r="M88">
            <v>0</v>
          </cell>
          <cell r="N88">
            <v>0</v>
          </cell>
          <cell r="R88">
            <v>0</v>
          </cell>
          <cell r="S88">
            <v>0</v>
          </cell>
          <cell r="T88">
            <v>0</v>
          </cell>
          <cell r="U88">
            <v>35</v>
          </cell>
          <cell r="V88">
            <v>0</v>
          </cell>
          <cell r="W88">
            <v>0</v>
          </cell>
          <cell r="AA88">
            <v>0</v>
          </cell>
          <cell r="AB88">
            <v>0</v>
          </cell>
          <cell r="AC88">
            <v>0</v>
          </cell>
          <cell r="AD88">
            <v>35</v>
          </cell>
          <cell r="AE88">
            <v>508310</v>
          </cell>
          <cell r="AF88">
            <v>0</v>
          </cell>
          <cell r="AI88">
            <v>2223</v>
          </cell>
          <cell r="AK88">
            <v>0</v>
          </cell>
          <cell r="AM88">
            <v>549</v>
          </cell>
          <cell r="AN88">
            <v>1</v>
          </cell>
          <cell r="AO88">
            <v>393216</v>
          </cell>
          <cell r="AQ88">
            <v>0</v>
          </cell>
          <cell r="AR88">
            <v>0</v>
          </cell>
          <cell r="AS88" t="str">
            <v>Ы</v>
          </cell>
          <cell r="AT88" t="str">
            <v>Ы</v>
          </cell>
          <cell r="AU88">
            <v>0</v>
          </cell>
          <cell r="AV88">
            <v>0</v>
          </cell>
          <cell r="AW88">
            <v>23</v>
          </cell>
          <cell r="AX88">
            <v>1</v>
          </cell>
          <cell r="AY88">
            <v>0</v>
          </cell>
          <cell r="AZ88">
            <v>0</v>
          </cell>
          <cell r="BA88">
            <v>0</v>
          </cell>
          <cell r="BB88">
            <v>0</v>
          </cell>
          <cell r="BC88">
            <v>38828</v>
          </cell>
        </row>
        <row r="89">
          <cell r="A89">
            <v>2006</v>
          </cell>
          <cell r="B89">
            <v>1</v>
          </cell>
          <cell r="C89">
            <v>423</v>
          </cell>
          <cell r="D89">
            <v>20</v>
          </cell>
          <cell r="E89">
            <v>792030</v>
          </cell>
          <cell r="F89">
            <v>0</v>
          </cell>
          <cell r="G89" t="str">
            <v>Затраты по ШПЗ (неосновные)</v>
          </cell>
          <cell r="H89">
            <v>2030</v>
          </cell>
          <cell r="I89">
            <v>7920</v>
          </cell>
          <cell r="J89">
            <v>322.45999999999998</v>
          </cell>
          <cell r="K89">
            <v>1</v>
          </cell>
          <cell r="L89">
            <v>0</v>
          </cell>
          <cell r="M89">
            <v>0</v>
          </cell>
          <cell r="N89">
            <v>0</v>
          </cell>
          <cell r="R89">
            <v>0</v>
          </cell>
          <cell r="S89">
            <v>0</v>
          </cell>
          <cell r="T89">
            <v>0</v>
          </cell>
          <cell r="U89">
            <v>35</v>
          </cell>
          <cell r="V89">
            <v>0</v>
          </cell>
          <cell r="W89">
            <v>0</v>
          </cell>
          <cell r="AA89">
            <v>0</v>
          </cell>
          <cell r="AB89">
            <v>0</v>
          </cell>
          <cell r="AC89">
            <v>0</v>
          </cell>
          <cell r="AD89">
            <v>35</v>
          </cell>
          <cell r="AE89">
            <v>510100</v>
          </cell>
          <cell r="AF89">
            <v>0</v>
          </cell>
          <cell r="AI89">
            <v>2223</v>
          </cell>
          <cell r="AK89">
            <v>0</v>
          </cell>
          <cell r="AM89">
            <v>550</v>
          </cell>
          <cell r="AN89">
            <v>1</v>
          </cell>
          <cell r="AO89">
            <v>393216</v>
          </cell>
          <cell r="AQ89">
            <v>0</v>
          </cell>
          <cell r="AR89">
            <v>0</v>
          </cell>
          <cell r="AS89" t="str">
            <v>Ы</v>
          </cell>
          <cell r="AT89" t="str">
            <v>Ы</v>
          </cell>
          <cell r="AU89">
            <v>0</v>
          </cell>
          <cell r="AV89">
            <v>0</v>
          </cell>
          <cell r="AW89">
            <v>23</v>
          </cell>
          <cell r="AX89">
            <v>1</v>
          </cell>
          <cell r="AY89">
            <v>0</v>
          </cell>
          <cell r="AZ89">
            <v>0</v>
          </cell>
          <cell r="BA89">
            <v>0</v>
          </cell>
          <cell r="BB89">
            <v>0</v>
          </cell>
          <cell r="BC89">
            <v>38828</v>
          </cell>
        </row>
        <row r="90">
          <cell r="A90">
            <v>2006</v>
          </cell>
          <cell r="B90">
            <v>1</v>
          </cell>
          <cell r="C90">
            <v>424</v>
          </cell>
          <cell r="D90">
            <v>20</v>
          </cell>
          <cell r="E90">
            <v>792030</v>
          </cell>
          <cell r="F90">
            <v>0</v>
          </cell>
          <cell r="G90" t="str">
            <v>Затраты по ШПЗ (неосновные)</v>
          </cell>
          <cell r="H90">
            <v>2030</v>
          </cell>
          <cell r="I90">
            <v>7920</v>
          </cell>
          <cell r="J90">
            <v>1.43</v>
          </cell>
          <cell r="K90">
            <v>1</v>
          </cell>
          <cell r="L90">
            <v>0</v>
          </cell>
          <cell r="M90">
            <v>0</v>
          </cell>
          <cell r="N90">
            <v>0</v>
          </cell>
          <cell r="R90">
            <v>0</v>
          </cell>
          <cell r="S90">
            <v>0</v>
          </cell>
          <cell r="T90">
            <v>0</v>
          </cell>
          <cell r="U90">
            <v>35</v>
          </cell>
          <cell r="V90">
            <v>0</v>
          </cell>
          <cell r="W90">
            <v>0</v>
          </cell>
          <cell r="AA90">
            <v>0</v>
          </cell>
          <cell r="AB90">
            <v>0</v>
          </cell>
          <cell r="AC90">
            <v>0</v>
          </cell>
          <cell r="AD90">
            <v>35</v>
          </cell>
          <cell r="AE90">
            <v>510200</v>
          </cell>
          <cell r="AF90">
            <v>0</v>
          </cell>
          <cell r="AI90">
            <v>2223</v>
          </cell>
          <cell r="AK90">
            <v>0</v>
          </cell>
          <cell r="AM90">
            <v>551</v>
          </cell>
          <cell r="AN90">
            <v>1</v>
          </cell>
          <cell r="AO90">
            <v>393216</v>
          </cell>
          <cell r="AQ90">
            <v>0</v>
          </cell>
          <cell r="AR90">
            <v>0</v>
          </cell>
          <cell r="AS90" t="str">
            <v>Ы</v>
          </cell>
          <cell r="AT90" t="str">
            <v>Ы</v>
          </cell>
          <cell r="AU90">
            <v>0</v>
          </cell>
          <cell r="AV90">
            <v>0</v>
          </cell>
          <cell r="AW90">
            <v>23</v>
          </cell>
          <cell r="AX90">
            <v>1</v>
          </cell>
          <cell r="AY90">
            <v>0</v>
          </cell>
          <cell r="AZ90">
            <v>0</v>
          </cell>
          <cell r="BA90">
            <v>0</v>
          </cell>
          <cell r="BB90">
            <v>0</v>
          </cell>
          <cell r="BC90">
            <v>38828</v>
          </cell>
        </row>
        <row r="91">
          <cell r="A91">
            <v>2006</v>
          </cell>
          <cell r="B91">
            <v>1</v>
          </cell>
          <cell r="C91">
            <v>425</v>
          </cell>
          <cell r="D91">
            <v>20</v>
          </cell>
          <cell r="E91">
            <v>792030</v>
          </cell>
          <cell r="F91">
            <v>0</v>
          </cell>
          <cell r="G91" t="str">
            <v>Затраты по ШПЗ (неосновные)</v>
          </cell>
          <cell r="H91">
            <v>2030</v>
          </cell>
          <cell r="I91">
            <v>7920</v>
          </cell>
          <cell r="J91">
            <v>10.44</v>
          </cell>
          <cell r="K91">
            <v>1</v>
          </cell>
          <cell r="L91">
            <v>0</v>
          </cell>
          <cell r="M91">
            <v>0</v>
          </cell>
          <cell r="N91">
            <v>0</v>
          </cell>
          <cell r="R91">
            <v>0</v>
          </cell>
          <cell r="S91">
            <v>0</v>
          </cell>
          <cell r="T91">
            <v>0</v>
          </cell>
          <cell r="U91">
            <v>35</v>
          </cell>
          <cell r="V91">
            <v>0</v>
          </cell>
          <cell r="W91">
            <v>0</v>
          </cell>
          <cell r="AA91">
            <v>0</v>
          </cell>
          <cell r="AB91">
            <v>0</v>
          </cell>
          <cell r="AC91">
            <v>0</v>
          </cell>
          <cell r="AD91">
            <v>35</v>
          </cell>
          <cell r="AE91">
            <v>510400</v>
          </cell>
          <cell r="AF91">
            <v>0</v>
          </cell>
          <cell r="AI91">
            <v>2223</v>
          </cell>
          <cell r="AK91">
            <v>0</v>
          </cell>
          <cell r="AM91">
            <v>552</v>
          </cell>
          <cell r="AN91">
            <v>1</v>
          </cell>
          <cell r="AO91">
            <v>393216</v>
          </cell>
          <cell r="AQ91">
            <v>0</v>
          </cell>
          <cell r="AR91">
            <v>0</v>
          </cell>
          <cell r="AS91" t="str">
            <v>Ы</v>
          </cell>
          <cell r="AT91" t="str">
            <v>Ы</v>
          </cell>
          <cell r="AU91">
            <v>0</v>
          </cell>
          <cell r="AV91">
            <v>0</v>
          </cell>
          <cell r="AW91">
            <v>23</v>
          </cell>
          <cell r="AX91">
            <v>1</v>
          </cell>
          <cell r="AY91">
            <v>0</v>
          </cell>
          <cell r="AZ91">
            <v>0</v>
          </cell>
          <cell r="BA91">
            <v>0</v>
          </cell>
          <cell r="BB91">
            <v>0</v>
          </cell>
          <cell r="BC91">
            <v>38828</v>
          </cell>
        </row>
        <row r="92">
          <cell r="A92">
            <v>2006</v>
          </cell>
          <cell r="B92">
            <v>1</v>
          </cell>
          <cell r="C92">
            <v>426</v>
          </cell>
          <cell r="D92">
            <v>20</v>
          </cell>
          <cell r="E92">
            <v>792030</v>
          </cell>
          <cell r="F92">
            <v>0</v>
          </cell>
          <cell r="G92" t="str">
            <v>Затраты по ШПЗ (неосновные)</v>
          </cell>
          <cell r="H92">
            <v>2030</v>
          </cell>
          <cell r="I92">
            <v>7920</v>
          </cell>
          <cell r="J92">
            <v>1158.77</v>
          </cell>
          <cell r="K92">
            <v>1</v>
          </cell>
          <cell r="L92">
            <v>0</v>
          </cell>
          <cell r="M92">
            <v>0</v>
          </cell>
          <cell r="N92">
            <v>0</v>
          </cell>
          <cell r="R92">
            <v>0</v>
          </cell>
          <cell r="S92">
            <v>0</v>
          </cell>
          <cell r="T92">
            <v>0</v>
          </cell>
          <cell r="U92">
            <v>35</v>
          </cell>
          <cell r="V92">
            <v>0</v>
          </cell>
          <cell r="W92">
            <v>0</v>
          </cell>
          <cell r="AA92">
            <v>0</v>
          </cell>
          <cell r="AB92">
            <v>0</v>
          </cell>
          <cell r="AC92">
            <v>0</v>
          </cell>
          <cell r="AD92">
            <v>35</v>
          </cell>
          <cell r="AE92">
            <v>510600</v>
          </cell>
          <cell r="AF92">
            <v>0</v>
          </cell>
          <cell r="AI92">
            <v>2223</v>
          </cell>
          <cell r="AK92">
            <v>0</v>
          </cell>
          <cell r="AM92">
            <v>553</v>
          </cell>
          <cell r="AN92">
            <v>1</v>
          </cell>
          <cell r="AO92">
            <v>393216</v>
          </cell>
          <cell r="AQ92">
            <v>0</v>
          </cell>
          <cell r="AR92">
            <v>0</v>
          </cell>
          <cell r="AS92" t="str">
            <v>Ы</v>
          </cell>
          <cell r="AT92" t="str">
            <v>Ы</v>
          </cell>
          <cell r="AU92">
            <v>0</v>
          </cell>
          <cell r="AV92">
            <v>0</v>
          </cell>
          <cell r="AW92">
            <v>23</v>
          </cell>
          <cell r="AX92">
            <v>1</v>
          </cell>
          <cell r="AY92">
            <v>0</v>
          </cell>
          <cell r="AZ92">
            <v>0</v>
          </cell>
          <cell r="BA92">
            <v>0</v>
          </cell>
          <cell r="BB92">
            <v>0</v>
          </cell>
          <cell r="BC92">
            <v>38828</v>
          </cell>
        </row>
        <row r="93">
          <cell r="A93">
            <v>2006</v>
          </cell>
          <cell r="B93">
            <v>1</v>
          </cell>
          <cell r="C93">
            <v>427</v>
          </cell>
          <cell r="D93">
            <v>20</v>
          </cell>
          <cell r="E93">
            <v>792030</v>
          </cell>
          <cell r="F93">
            <v>0</v>
          </cell>
          <cell r="G93" t="str">
            <v>Затраты по ШПЗ (неосновные)</v>
          </cell>
          <cell r="H93">
            <v>2030</v>
          </cell>
          <cell r="I93">
            <v>7920</v>
          </cell>
          <cell r="J93">
            <v>0.06</v>
          </cell>
          <cell r="K93">
            <v>1</v>
          </cell>
          <cell r="L93">
            <v>0</v>
          </cell>
          <cell r="M93">
            <v>0</v>
          </cell>
          <cell r="N93">
            <v>0</v>
          </cell>
          <cell r="R93">
            <v>0</v>
          </cell>
          <cell r="S93">
            <v>0</v>
          </cell>
          <cell r="T93">
            <v>0</v>
          </cell>
          <cell r="U93">
            <v>35</v>
          </cell>
          <cell r="V93">
            <v>0</v>
          </cell>
          <cell r="W93">
            <v>0</v>
          </cell>
          <cell r="AA93">
            <v>0</v>
          </cell>
          <cell r="AB93">
            <v>0</v>
          </cell>
          <cell r="AC93">
            <v>0</v>
          </cell>
          <cell r="AD93">
            <v>35</v>
          </cell>
          <cell r="AE93">
            <v>512000</v>
          </cell>
          <cell r="AF93">
            <v>0</v>
          </cell>
          <cell r="AI93">
            <v>2223</v>
          </cell>
          <cell r="AK93">
            <v>0</v>
          </cell>
          <cell r="AM93">
            <v>554</v>
          </cell>
          <cell r="AN93">
            <v>1</v>
          </cell>
          <cell r="AO93">
            <v>393216</v>
          </cell>
          <cell r="AQ93">
            <v>0</v>
          </cell>
          <cell r="AR93">
            <v>0</v>
          </cell>
          <cell r="AS93" t="str">
            <v>Ы</v>
          </cell>
          <cell r="AT93" t="str">
            <v>Ы</v>
          </cell>
          <cell r="AU93">
            <v>0</v>
          </cell>
          <cell r="AV93">
            <v>0</v>
          </cell>
          <cell r="AW93">
            <v>23</v>
          </cell>
          <cell r="AX93">
            <v>1</v>
          </cell>
          <cell r="AY93">
            <v>0</v>
          </cell>
          <cell r="AZ93">
            <v>0</v>
          </cell>
          <cell r="BA93">
            <v>0</v>
          </cell>
          <cell r="BB93">
            <v>0</v>
          </cell>
          <cell r="BC93">
            <v>38828</v>
          </cell>
        </row>
        <row r="94">
          <cell r="A94">
            <v>2006</v>
          </cell>
          <cell r="B94">
            <v>1</v>
          </cell>
          <cell r="C94">
            <v>482</v>
          </cell>
          <cell r="D94">
            <v>20</v>
          </cell>
          <cell r="E94">
            <v>792030</v>
          </cell>
          <cell r="F94">
            <v>0</v>
          </cell>
          <cell r="G94" t="str">
            <v>Затраты по ШПЗ (неосновные)</v>
          </cell>
          <cell r="H94">
            <v>2030</v>
          </cell>
          <cell r="I94">
            <v>7920</v>
          </cell>
          <cell r="J94">
            <v>459.63</v>
          </cell>
          <cell r="K94">
            <v>1</v>
          </cell>
          <cell r="L94">
            <v>0</v>
          </cell>
          <cell r="M94">
            <v>0</v>
          </cell>
          <cell r="N94">
            <v>0</v>
          </cell>
          <cell r="R94">
            <v>0</v>
          </cell>
          <cell r="S94">
            <v>0</v>
          </cell>
          <cell r="T94">
            <v>0</v>
          </cell>
          <cell r="U94">
            <v>38</v>
          </cell>
          <cell r="V94">
            <v>0</v>
          </cell>
          <cell r="W94">
            <v>0</v>
          </cell>
          <cell r="AA94">
            <v>0</v>
          </cell>
          <cell r="AB94">
            <v>0</v>
          </cell>
          <cell r="AC94">
            <v>0</v>
          </cell>
          <cell r="AD94">
            <v>38</v>
          </cell>
          <cell r="AE94">
            <v>110000</v>
          </cell>
          <cell r="AF94">
            <v>0</v>
          </cell>
          <cell r="AI94">
            <v>2223</v>
          </cell>
          <cell r="AK94">
            <v>0</v>
          </cell>
          <cell r="AM94">
            <v>609</v>
          </cell>
          <cell r="AN94">
            <v>1</v>
          </cell>
          <cell r="AO94">
            <v>393216</v>
          </cell>
          <cell r="AQ94">
            <v>0</v>
          </cell>
          <cell r="AR94">
            <v>0</v>
          </cell>
          <cell r="AS94" t="str">
            <v>Ы</v>
          </cell>
          <cell r="AT94" t="str">
            <v>Ы</v>
          </cell>
          <cell r="AU94">
            <v>0</v>
          </cell>
          <cell r="AV94">
            <v>0</v>
          </cell>
          <cell r="AW94">
            <v>23</v>
          </cell>
          <cell r="AX94">
            <v>1</v>
          </cell>
          <cell r="AY94">
            <v>0</v>
          </cell>
          <cell r="AZ94">
            <v>0</v>
          </cell>
          <cell r="BA94">
            <v>0</v>
          </cell>
          <cell r="BB94">
            <v>0</v>
          </cell>
          <cell r="BC94">
            <v>38828</v>
          </cell>
        </row>
        <row r="95">
          <cell r="A95">
            <v>2006</v>
          </cell>
          <cell r="B95">
            <v>1</v>
          </cell>
          <cell r="C95">
            <v>483</v>
          </cell>
          <cell r="D95">
            <v>20</v>
          </cell>
          <cell r="E95">
            <v>792030</v>
          </cell>
          <cell r="F95">
            <v>0</v>
          </cell>
          <cell r="G95" t="str">
            <v>Затраты по ШПЗ (неосновные)</v>
          </cell>
          <cell r="H95">
            <v>2030</v>
          </cell>
          <cell r="I95">
            <v>7920</v>
          </cell>
          <cell r="J95">
            <v>28.31</v>
          </cell>
          <cell r="K95">
            <v>1</v>
          </cell>
          <cell r="L95">
            <v>0</v>
          </cell>
          <cell r="M95">
            <v>0</v>
          </cell>
          <cell r="N95">
            <v>0</v>
          </cell>
          <cell r="R95">
            <v>0</v>
          </cell>
          <cell r="S95">
            <v>0</v>
          </cell>
          <cell r="T95">
            <v>0</v>
          </cell>
          <cell r="U95">
            <v>38</v>
          </cell>
          <cell r="V95">
            <v>0</v>
          </cell>
          <cell r="W95">
            <v>0</v>
          </cell>
          <cell r="AA95">
            <v>0</v>
          </cell>
          <cell r="AB95">
            <v>0</v>
          </cell>
          <cell r="AC95">
            <v>0</v>
          </cell>
          <cell r="AD95">
            <v>38</v>
          </cell>
          <cell r="AE95">
            <v>114020</v>
          </cell>
          <cell r="AF95">
            <v>0</v>
          </cell>
          <cell r="AI95">
            <v>2223</v>
          </cell>
          <cell r="AK95">
            <v>0</v>
          </cell>
          <cell r="AM95">
            <v>610</v>
          </cell>
          <cell r="AN95">
            <v>1</v>
          </cell>
          <cell r="AO95">
            <v>393216</v>
          </cell>
          <cell r="AQ95">
            <v>0</v>
          </cell>
          <cell r="AR95">
            <v>0</v>
          </cell>
          <cell r="AS95" t="str">
            <v>Ы</v>
          </cell>
          <cell r="AT95" t="str">
            <v>Ы</v>
          </cell>
          <cell r="AU95">
            <v>0</v>
          </cell>
          <cell r="AV95">
            <v>0</v>
          </cell>
          <cell r="AW95">
            <v>23</v>
          </cell>
          <cell r="AX95">
            <v>1</v>
          </cell>
          <cell r="AY95">
            <v>0</v>
          </cell>
          <cell r="AZ95">
            <v>0</v>
          </cell>
          <cell r="BA95">
            <v>0</v>
          </cell>
          <cell r="BB95">
            <v>0</v>
          </cell>
          <cell r="BC95">
            <v>38828</v>
          </cell>
        </row>
        <row r="96">
          <cell r="A96">
            <v>2006</v>
          </cell>
          <cell r="B96">
            <v>1</v>
          </cell>
          <cell r="C96">
            <v>484</v>
          </cell>
          <cell r="D96">
            <v>20</v>
          </cell>
          <cell r="E96">
            <v>792030</v>
          </cell>
          <cell r="F96">
            <v>0</v>
          </cell>
          <cell r="G96" t="str">
            <v>Затраты по ШПЗ (неосновные)</v>
          </cell>
          <cell r="H96">
            <v>2030</v>
          </cell>
          <cell r="I96">
            <v>7920</v>
          </cell>
          <cell r="J96">
            <v>95.77</v>
          </cell>
          <cell r="K96">
            <v>1</v>
          </cell>
          <cell r="L96">
            <v>0</v>
          </cell>
          <cell r="M96">
            <v>0</v>
          </cell>
          <cell r="N96">
            <v>0</v>
          </cell>
          <cell r="R96">
            <v>0</v>
          </cell>
          <cell r="S96">
            <v>0</v>
          </cell>
          <cell r="T96">
            <v>0</v>
          </cell>
          <cell r="U96">
            <v>38</v>
          </cell>
          <cell r="V96">
            <v>0</v>
          </cell>
          <cell r="W96">
            <v>0</v>
          </cell>
          <cell r="AA96">
            <v>0</v>
          </cell>
          <cell r="AB96">
            <v>0</v>
          </cell>
          <cell r="AC96">
            <v>0</v>
          </cell>
          <cell r="AD96">
            <v>38</v>
          </cell>
          <cell r="AE96">
            <v>117000</v>
          </cell>
          <cell r="AF96">
            <v>0</v>
          </cell>
          <cell r="AI96">
            <v>2223</v>
          </cell>
          <cell r="AK96">
            <v>0</v>
          </cell>
          <cell r="AM96">
            <v>611</v>
          </cell>
          <cell r="AN96">
            <v>1</v>
          </cell>
          <cell r="AO96">
            <v>393216</v>
          </cell>
          <cell r="AQ96">
            <v>0</v>
          </cell>
          <cell r="AR96">
            <v>0</v>
          </cell>
          <cell r="AS96" t="str">
            <v>Ы</v>
          </cell>
          <cell r="AT96" t="str">
            <v>Ы</v>
          </cell>
          <cell r="AU96">
            <v>0</v>
          </cell>
          <cell r="AV96">
            <v>0</v>
          </cell>
          <cell r="AW96">
            <v>23</v>
          </cell>
          <cell r="AX96">
            <v>1</v>
          </cell>
          <cell r="AY96">
            <v>0</v>
          </cell>
          <cell r="AZ96">
            <v>0</v>
          </cell>
          <cell r="BA96">
            <v>0</v>
          </cell>
          <cell r="BB96">
            <v>0</v>
          </cell>
          <cell r="BC96">
            <v>38828</v>
          </cell>
        </row>
        <row r="97">
          <cell r="A97">
            <v>2006</v>
          </cell>
          <cell r="B97">
            <v>1</v>
          </cell>
          <cell r="C97">
            <v>485</v>
          </cell>
          <cell r="D97">
            <v>20</v>
          </cell>
          <cell r="E97">
            <v>792030</v>
          </cell>
          <cell r="F97">
            <v>0</v>
          </cell>
          <cell r="G97" t="str">
            <v>Затраты по ШПЗ (неосновные)</v>
          </cell>
          <cell r="H97">
            <v>2030</v>
          </cell>
          <cell r="I97">
            <v>7920</v>
          </cell>
          <cell r="J97">
            <v>297.39</v>
          </cell>
          <cell r="K97">
            <v>1</v>
          </cell>
          <cell r="L97">
            <v>0</v>
          </cell>
          <cell r="M97">
            <v>0</v>
          </cell>
          <cell r="N97">
            <v>0</v>
          </cell>
          <cell r="R97">
            <v>0</v>
          </cell>
          <cell r="S97">
            <v>0</v>
          </cell>
          <cell r="T97">
            <v>0</v>
          </cell>
          <cell r="U97">
            <v>38</v>
          </cell>
          <cell r="V97">
            <v>0</v>
          </cell>
          <cell r="W97">
            <v>0</v>
          </cell>
          <cell r="AA97">
            <v>0</v>
          </cell>
          <cell r="AB97">
            <v>0</v>
          </cell>
          <cell r="AC97">
            <v>0</v>
          </cell>
          <cell r="AD97">
            <v>38</v>
          </cell>
          <cell r="AE97">
            <v>118000</v>
          </cell>
          <cell r="AF97">
            <v>0</v>
          </cell>
          <cell r="AI97">
            <v>2223</v>
          </cell>
          <cell r="AK97">
            <v>0</v>
          </cell>
          <cell r="AM97">
            <v>612</v>
          </cell>
          <cell r="AN97">
            <v>1</v>
          </cell>
          <cell r="AO97">
            <v>393216</v>
          </cell>
          <cell r="AQ97">
            <v>0</v>
          </cell>
          <cell r="AR97">
            <v>0</v>
          </cell>
          <cell r="AS97" t="str">
            <v>Ы</v>
          </cell>
          <cell r="AT97" t="str">
            <v>Ы</v>
          </cell>
          <cell r="AU97">
            <v>0</v>
          </cell>
          <cell r="AV97">
            <v>0</v>
          </cell>
          <cell r="AW97">
            <v>23</v>
          </cell>
          <cell r="AX97">
            <v>1</v>
          </cell>
          <cell r="AY97">
            <v>0</v>
          </cell>
          <cell r="AZ97">
            <v>0</v>
          </cell>
          <cell r="BA97">
            <v>0</v>
          </cell>
          <cell r="BB97">
            <v>0</v>
          </cell>
          <cell r="BC97">
            <v>38828</v>
          </cell>
        </row>
        <row r="98">
          <cell r="A98">
            <v>2006</v>
          </cell>
          <cell r="B98">
            <v>1</v>
          </cell>
          <cell r="C98">
            <v>486</v>
          </cell>
          <cell r="D98">
            <v>20</v>
          </cell>
          <cell r="E98">
            <v>792030</v>
          </cell>
          <cell r="F98">
            <v>0</v>
          </cell>
          <cell r="G98" t="str">
            <v>Затраты по ШПЗ (неосновные)</v>
          </cell>
          <cell r="H98">
            <v>2030</v>
          </cell>
          <cell r="I98">
            <v>7920</v>
          </cell>
          <cell r="J98">
            <v>36.299999999999997</v>
          </cell>
          <cell r="K98">
            <v>1</v>
          </cell>
          <cell r="L98">
            <v>0</v>
          </cell>
          <cell r="M98">
            <v>0</v>
          </cell>
          <cell r="N98">
            <v>0</v>
          </cell>
          <cell r="R98">
            <v>0</v>
          </cell>
          <cell r="S98">
            <v>0</v>
          </cell>
          <cell r="T98">
            <v>0</v>
          </cell>
          <cell r="U98">
            <v>38</v>
          </cell>
          <cell r="V98">
            <v>0</v>
          </cell>
          <cell r="W98">
            <v>0</v>
          </cell>
          <cell r="AA98">
            <v>0</v>
          </cell>
          <cell r="AB98">
            <v>0</v>
          </cell>
          <cell r="AC98">
            <v>0</v>
          </cell>
          <cell r="AD98">
            <v>38</v>
          </cell>
          <cell r="AE98">
            <v>130100</v>
          </cell>
          <cell r="AF98">
            <v>0</v>
          </cell>
          <cell r="AI98">
            <v>2223</v>
          </cell>
          <cell r="AK98">
            <v>0</v>
          </cell>
          <cell r="AM98">
            <v>613</v>
          </cell>
          <cell r="AN98">
            <v>1</v>
          </cell>
          <cell r="AO98">
            <v>393216</v>
          </cell>
          <cell r="AQ98">
            <v>0</v>
          </cell>
          <cell r="AR98">
            <v>0</v>
          </cell>
          <cell r="AS98" t="str">
            <v>Ы</v>
          </cell>
          <cell r="AT98" t="str">
            <v>Ы</v>
          </cell>
          <cell r="AU98">
            <v>0</v>
          </cell>
          <cell r="AV98">
            <v>0</v>
          </cell>
          <cell r="AW98">
            <v>23</v>
          </cell>
          <cell r="AX98">
            <v>1</v>
          </cell>
          <cell r="AY98">
            <v>0</v>
          </cell>
          <cell r="AZ98">
            <v>0</v>
          </cell>
          <cell r="BA98">
            <v>0</v>
          </cell>
          <cell r="BB98">
            <v>0</v>
          </cell>
          <cell r="BC98">
            <v>38828</v>
          </cell>
        </row>
        <row r="99">
          <cell r="A99">
            <v>2006</v>
          </cell>
          <cell r="B99">
            <v>1</v>
          </cell>
          <cell r="C99">
            <v>487</v>
          </cell>
          <cell r="D99">
            <v>20</v>
          </cell>
          <cell r="E99">
            <v>792030</v>
          </cell>
          <cell r="F99">
            <v>0</v>
          </cell>
          <cell r="G99" t="str">
            <v>Затраты по ШПЗ (неосновные)</v>
          </cell>
          <cell r="H99">
            <v>2030</v>
          </cell>
          <cell r="I99">
            <v>7920</v>
          </cell>
          <cell r="J99">
            <v>11.88</v>
          </cell>
          <cell r="K99">
            <v>1</v>
          </cell>
          <cell r="L99">
            <v>0</v>
          </cell>
          <cell r="M99">
            <v>0</v>
          </cell>
          <cell r="N99">
            <v>0</v>
          </cell>
          <cell r="R99">
            <v>0</v>
          </cell>
          <cell r="S99">
            <v>0</v>
          </cell>
          <cell r="T99">
            <v>0</v>
          </cell>
          <cell r="U99">
            <v>38</v>
          </cell>
          <cell r="V99">
            <v>0</v>
          </cell>
          <cell r="W99">
            <v>0</v>
          </cell>
          <cell r="AA99">
            <v>0</v>
          </cell>
          <cell r="AB99">
            <v>0</v>
          </cell>
          <cell r="AC99">
            <v>0</v>
          </cell>
          <cell r="AD99">
            <v>38</v>
          </cell>
          <cell r="AE99">
            <v>131000</v>
          </cell>
          <cell r="AF99">
            <v>0</v>
          </cell>
          <cell r="AI99">
            <v>2223</v>
          </cell>
          <cell r="AK99">
            <v>0</v>
          </cell>
          <cell r="AM99">
            <v>614</v>
          </cell>
          <cell r="AN99">
            <v>1</v>
          </cell>
          <cell r="AO99">
            <v>393216</v>
          </cell>
          <cell r="AQ99">
            <v>0</v>
          </cell>
          <cell r="AR99">
            <v>0</v>
          </cell>
          <cell r="AS99" t="str">
            <v>Ы</v>
          </cell>
          <cell r="AT99" t="str">
            <v>Ы</v>
          </cell>
          <cell r="AU99">
            <v>0</v>
          </cell>
          <cell r="AV99">
            <v>0</v>
          </cell>
          <cell r="AW99">
            <v>23</v>
          </cell>
          <cell r="AX99">
            <v>1</v>
          </cell>
          <cell r="AY99">
            <v>0</v>
          </cell>
          <cell r="AZ99">
            <v>0</v>
          </cell>
          <cell r="BA99">
            <v>0</v>
          </cell>
          <cell r="BB99">
            <v>0</v>
          </cell>
          <cell r="BC99">
            <v>38828</v>
          </cell>
        </row>
        <row r="100">
          <cell r="A100">
            <v>2006</v>
          </cell>
          <cell r="B100">
            <v>1</v>
          </cell>
          <cell r="C100">
            <v>488</v>
          </cell>
          <cell r="D100">
            <v>20</v>
          </cell>
          <cell r="E100">
            <v>792030</v>
          </cell>
          <cell r="F100">
            <v>0</v>
          </cell>
          <cell r="G100" t="str">
            <v>Затраты по ШПЗ (неосновные)</v>
          </cell>
          <cell r="H100">
            <v>2030</v>
          </cell>
          <cell r="I100">
            <v>7920</v>
          </cell>
          <cell r="J100">
            <v>39.68</v>
          </cell>
          <cell r="K100">
            <v>1</v>
          </cell>
          <cell r="L100">
            <v>0</v>
          </cell>
          <cell r="M100">
            <v>0</v>
          </cell>
          <cell r="N100">
            <v>0</v>
          </cell>
          <cell r="R100">
            <v>0</v>
          </cell>
          <cell r="S100">
            <v>0</v>
          </cell>
          <cell r="T100">
            <v>0</v>
          </cell>
          <cell r="U100">
            <v>38</v>
          </cell>
          <cell r="V100">
            <v>0</v>
          </cell>
          <cell r="W100">
            <v>0</v>
          </cell>
          <cell r="AA100">
            <v>0</v>
          </cell>
          <cell r="AB100">
            <v>0</v>
          </cell>
          <cell r="AC100">
            <v>0</v>
          </cell>
          <cell r="AD100">
            <v>38</v>
          </cell>
          <cell r="AE100">
            <v>132000</v>
          </cell>
          <cell r="AF100">
            <v>0</v>
          </cell>
          <cell r="AI100">
            <v>2223</v>
          </cell>
          <cell r="AK100">
            <v>0</v>
          </cell>
          <cell r="AM100">
            <v>615</v>
          </cell>
          <cell r="AN100">
            <v>1</v>
          </cell>
          <cell r="AO100">
            <v>393216</v>
          </cell>
          <cell r="AQ100">
            <v>0</v>
          </cell>
          <cell r="AR100">
            <v>0</v>
          </cell>
          <cell r="AS100" t="str">
            <v>Ы</v>
          </cell>
          <cell r="AT100" t="str">
            <v>Ы</v>
          </cell>
          <cell r="AU100">
            <v>0</v>
          </cell>
          <cell r="AV100">
            <v>0</v>
          </cell>
          <cell r="AW100">
            <v>23</v>
          </cell>
          <cell r="AX100">
            <v>1</v>
          </cell>
          <cell r="AY100">
            <v>0</v>
          </cell>
          <cell r="AZ100">
            <v>0</v>
          </cell>
          <cell r="BA100">
            <v>0</v>
          </cell>
          <cell r="BB100">
            <v>0</v>
          </cell>
          <cell r="BC100">
            <v>38828</v>
          </cell>
        </row>
        <row r="101">
          <cell r="A101">
            <v>2006</v>
          </cell>
          <cell r="B101">
            <v>1</v>
          </cell>
          <cell r="C101">
            <v>489</v>
          </cell>
          <cell r="D101">
            <v>20</v>
          </cell>
          <cell r="E101">
            <v>792030</v>
          </cell>
          <cell r="F101">
            <v>0</v>
          </cell>
          <cell r="G101" t="str">
            <v>Затраты по ШПЗ (неосновные)</v>
          </cell>
          <cell r="H101">
            <v>2030</v>
          </cell>
          <cell r="I101">
            <v>7920</v>
          </cell>
          <cell r="J101">
            <v>6.12</v>
          </cell>
          <cell r="K101">
            <v>1</v>
          </cell>
          <cell r="L101">
            <v>0</v>
          </cell>
          <cell r="M101">
            <v>0</v>
          </cell>
          <cell r="N101">
            <v>0</v>
          </cell>
          <cell r="R101">
            <v>0</v>
          </cell>
          <cell r="S101">
            <v>0</v>
          </cell>
          <cell r="T101">
            <v>0</v>
          </cell>
          <cell r="U101">
            <v>38</v>
          </cell>
          <cell r="V101">
            <v>0</v>
          </cell>
          <cell r="W101">
            <v>0</v>
          </cell>
          <cell r="AA101">
            <v>0</v>
          </cell>
          <cell r="AB101">
            <v>0</v>
          </cell>
          <cell r="AC101">
            <v>0</v>
          </cell>
          <cell r="AD101">
            <v>38</v>
          </cell>
          <cell r="AE101">
            <v>135000</v>
          </cell>
          <cell r="AF101">
            <v>0</v>
          </cell>
          <cell r="AI101">
            <v>2223</v>
          </cell>
          <cell r="AK101">
            <v>0</v>
          </cell>
          <cell r="AM101">
            <v>616</v>
          </cell>
          <cell r="AN101">
            <v>1</v>
          </cell>
          <cell r="AO101">
            <v>393216</v>
          </cell>
          <cell r="AQ101">
            <v>0</v>
          </cell>
          <cell r="AR101">
            <v>0</v>
          </cell>
          <cell r="AS101" t="str">
            <v>Ы</v>
          </cell>
          <cell r="AT101" t="str">
            <v>Ы</v>
          </cell>
          <cell r="AU101">
            <v>0</v>
          </cell>
          <cell r="AV101">
            <v>0</v>
          </cell>
          <cell r="AW101">
            <v>23</v>
          </cell>
          <cell r="AX101">
            <v>1</v>
          </cell>
          <cell r="AY101">
            <v>0</v>
          </cell>
          <cell r="AZ101">
            <v>0</v>
          </cell>
          <cell r="BA101">
            <v>0</v>
          </cell>
          <cell r="BB101">
            <v>0</v>
          </cell>
          <cell r="BC101">
            <v>38828</v>
          </cell>
        </row>
        <row r="102">
          <cell r="A102">
            <v>2006</v>
          </cell>
          <cell r="B102">
            <v>1</v>
          </cell>
          <cell r="C102">
            <v>490</v>
          </cell>
          <cell r="D102">
            <v>20</v>
          </cell>
          <cell r="E102">
            <v>792030</v>
          </cell>
          <cell r="F102">
            <v>0</v>
          </cell>
          <cell r="G102" t="str">
            <v>Затраты по ШПЗ (неосновные)</v>
          </cell>
          <cell r="H102">
            <v>2030</v>
          </cell>
          <cell r="I102">
            <v>7920</v>
          </cell>
          <cell r="J102">
            <v>402.06</v>
          </cell>
          <cell r="K102">
            <v>1</v>
          </cell>
          <cell r="L102">
            <v>0</v>
          </cell>
          <cell r="M102">
            <v>0</v>
          </cell>
          <cell r="N102">
            <v>0</v>
          </cell>
          <cell r="R102">
            <v>0</v>
          </cell>
          <cell r="S102">
            <v>0</v>
          </cell>
          <cell r="T102">
            <v>0</v>
          </cell>
          <cell r="U102">
            <v>38</v>
          </cell>
          <cell r="V102">
            <v>0</v>
          </cell>
          <cell r="W102">
            <v>0</v>
          </cell>
          <cell r="AA102">
            <v>0</v>
          </cell>
          <cell r="AB102">
            <v>0</v>
          </cell>
          <cell r="AC102">
            <v>0</v>
          </cell>
          <cell r="AD102">
            <v>38</v>
          </cell>
          <cell r="AE102">
            <v>143000</v>
          </cell>
          <cell r="AF102">
            <v>0</v>
          </cell>
          <cell r="AI102">
            <v>2223</v>
          </cell>
          <cell r="AK102">
            <v>0</v>
          </cell>
          <cell r="AM102">
            <v>617</v>
          </cell>
          <cell r="AN102">
            <v>1</v>
          </cell>
          <cell r="AO102">
            <v>393216</v>
          </cell>
          <cell r="AQ102">
            <v>0</v>
          </cell>
          <cell r="AR102">
            <v>0</v>
          </cell>
          <cell r="AS102" t="str">
            <v>Ы</v>
          </cell>
          <cell r="AT102" t="str">
            <v>Ы</v>
          </cell>
          <cell r="AU102">
            <v>0</v>
          </cell>
          <cell r="AV102">
            <v>0</v>
          </cell>
          <cell r="AW102">
            <v>23</v>
          </cell>
          <cell r="AX102">
            <v>1</v>
          </cell>
          <cell r="AY102">
            <v>0</v>
          </cell>
          <cell r="AZ102">
            <v>0</v>
          </cell>
          <cell r="BA102">
            <v>0</v>
          </cell>
          <cell r="BB102">
            <v>0</v>
          </cell>
          <cell r="BC102">
            <v>38828</v>
          </cell>
        </row>
        <row r="103">
          <cell r="A103">
            <v>2006</v>
          </cell>
          <cell r="B103">
            <v>1</v>
          </cell>
          <cell r="C103">
            <v>491</v>
          </cell>
          <cell r="D103">
            <v>20</v>
          </cell>
          <cell r="E103">
            <v>792030</v>
          </cell>
          <cell r="F103">
            <v>0</v>
          </cell>
          <cell r="G103" t="str">
            <v>Затраты по ШПЗ (неосновные)</v>
          </cell>
          <cell r="H103">
            <v>2030</v>
          </cell>
          <cell r="I103">
            <v>7920</v>
          </cell>
          <cell r="J103">
            <v>35</v>
          </cell>
          <cell r="K103">
            <v>1</v>
          </cell>
          <cell r="L103">
            <v>0</v>
          </cell>
          <cell r="M103">
            <v>0</v>
          </cell>
          <cell r="N103">
            <v>0</v>
          </cell>
          <cell r="R103">
            <v>0</v>
          </cell>
          <cell r="S103">
            <v>0</v>
          </cell>
          <cell r="T103">
            <v>0</v>
          </cell>
          <cell r="U103">
            <v>38</v>
          </cell>
          <cell r="V103">
            <v>0</v>
          </cell>
          <cell r="W103">
            <v>0</v>
          </cell>
          <cell r="AA103">
            <v>0</v>
          </cell>
          <cell r="AB103">
            <v>0</v>
          </cell>
          <cell r="AC103">
            <v>0</v>
          </cell>
          <cell r="AD103">
            <v>38</v>
          </cell>
          <cell r="AE103">
            <v>151000</v>
          </cell>
          <cell r="AF103">
            <v>0</v>
          </cell>
          <cell r="AI103">
            <v>2223</v>
          </cell>
          <cell r="AK103">
            <v>0</v>
          </cell>
          <cell r="AM103">
            <v>618</v>
          </cell>
          <cell r="AN103">
            <v>1</v>
          </cell>
          <cell r="AO103">
            <v>393216</v>
          </cell>
          <cell r="AQ103">
            <v>0</v>
          </cell>
          <cell r="AR103">
            <v>0</v>
          </cell>
          <cell r="AS103" t="str">
            <v>Ы</v>
          </cell>
          <cell r="AT103" t="str">
            <v>Ы</v>
          </cell>
          <cell r="AU103">
            <v>0</v>
          </cell>
          <cell r="AV103">
            <v>0</v>
          </cell>
          <cell r="AW103">
            <v>23</v>
          </cell>
          <cell r="AX103">
            <v>1</v>
          </cell>
          <cell r="AY103">
            <v>0</v>
          </cell>
          <cell r="AZ103">
            <v>0</v>
          </cell>
          <cell r="BA103">
            <v>0</v>
          </cell>
          <cell r="BB103">
            <v>0</v>
          </cell>
          <cell r="BC103">
            <v>38828</v>
          </cell>
        </row>
        <row r="104">
          <cell r="A104">
            <v>2006</v>
          </cell>
          <cell r="B104">
            <v>1</v>
          </cell>
          <cell r="C104">
            <v>492</v>
          </cell>
          <cell r="D104">
            <v>20</v>
          </cell>
          <cell r="E104">
            <v>792030</v>
          </cell>
          <cell r="F104">
            <v>0</v>
          </cell>
          <cell r="G104" t="str">
            <v>Затраты по ШПЗ (неосновные)</v>
          </cell>
          <cell r="H104">
            <v>2030</v>
          </cell>
          <cell r="I104">
            <v>7920</v>
          </cell>
          <cell r="J104">
            <v>50</v>
          </cell>
          <cell r="K104">
            <v>1</v>
          </cell>
          <cell r="L104">
            <v>0</v>
          </cell>
          <cell r="M104">
            <v>0</v>
          </cell>
          <cell r="N104">
            <v>0</v>
          </cell>
          <cell r="R104">
            <v>0</v>
          </cell>
          <cell r="S104">
            <v>0</v>
          </cell>
          <cell r="T104">
            <v>0</v>
          </cell>
          <cell r="U104">
            <v>38</v>
          </cell>
          <cell r="V104">
            <v>0</v>
          </cell>
          <cell r="W104">
            <v>0</v>
          </cell>
          <cell r="AA104">
            <v>0</v>
          </cell>
          <cell r="AB104">
            <v>0</v>
          </cell>
          <cell r="AC104">
            <v>0</v>
          </cell>
          <cell r="AD104">
            <v>38</v>
          </cell>
          <cell r="AE104">
            <v>152000</v>
          </cell>
          <cell r="AF104">
            <v>0</v>
          </cell>
          <cell r="AI104">
            <v>2223</v>
          </cell>
          <cell r="AK104">
            <v>0</v>
          </cell>
          <cell r="AM104">
            <v>619</v>
          </cell>
          <cell r="AN104">
            <v>1</v>
          </cell>
          <cell r="AO104">
            <v>393216</v>
          </cell>
          <cell r="AQ104">
            <v>0</v>
          </cell>
          <cell r="AR104">
            <v>0</v>
          </cell>
          <cell r="AS104" t="str">
            <v>Ы</v>
          </cell>
          <cell r="AT104" t="str">
            <v>Ы</v>
          </cell>
          <cell r="AU104">
            <v>0</v>
          </cell>
          <cell r="AV104">
            <v>0</v>
          </cell>
          <cell r="AW104">
            <v>23</v>
          </cell>
          <cell r="AX104">
            <v>1</v>
          </cell>
          <cell r="AY104">
            <v>0</v>
          </cell>
          <cell r="AZ104">
            <v>0</v>
          </cell>
          <cell r="BA104">
            <v>0</v>
          </cell>
          <cell r="BB104">
            <v>0</v>
          </cell>
          <cell r="BC104">
            <v>38828</v>
          </cell>
        </row>
        <row r="105">
          <cell r="A105">
            <v>2006</v>
          </cell>
          <cell r="B105">
            <v>1</v>
          </cell>
          <cell r="C105">
            <v>493</v>
          </cell>
          <cell r="D105">
            <v>20</v>
          </cell>
          <cell r="E105">
            <v>792030</v>
          </cell>
          <cell r="F105">
            <v>0</v>
          </cell>
          <cell r="G105" t="str">
            <v>Затраты по ШПЗ (неосновные)</v>
          </cell>
          <cell r="H105">
            <v>2030</v>
          </cell>
          <cell r="I105">
            <v>7920</v>
          </cell>
          <cell r="J105">
            <v>27542.39</v>
          </cell>
          <cell r="K105">
            <v>1</v>
          </cell>
          <cell r="L105">
            <v>0</v>
          </cell>
          <cell r="M105">
            <v>0</v>
          </cell>
          <cell r="N105">
            <v>0</v>
          </cell>
          <cell r="R105">
            <v>0</v>
          </cell>
          <cell r="S105">
            <v>0</v>
          </cell>
          <cell r="T105">
            <v>0</v>
          </cell>
          <cell r="U105">
            <v>38</v>
          </cell>
          <cell r="V105">
            <v>0</v>
          </cell>
          <cell r="W105">
            <v>0</v>
          </cell>
          <cell r="AA105">
            <v>0</v>
          </cell>
          <cell r="AB105">
            <v>0</v>
          </cell>
          <cell r="AC105">
            <v>0</v>
          </cell>
          <cell r="AD105">
            <v>38</v>
          </cell>
          <cell r="AE105">
            <v>220000</v>
          </cell>
          <cell r="AF105">
            <v>0</v>
          </cell>
          <cell r="AI105">
            <v>2223</v>
          </cell>
          <cell r="AK105">
            <v>0</v>
          </cell>
          <cell r="AM105">
            <v>620</v>
          </cell>
          <cell r="AN105">
            <v>1</v>
          </cell>
          <cell r="AO105">
            <v>393216</v>
          </cell>
          <cell r="AQ105">
            <v>0</v>
          </cell>
          <cell r="AR105">
            <v>0</v>
          </cell>
          <cell r="AS105" t="str">
            <v>Ы</v>
          </cell>
          <cell r="AT105" t="str">
            <v>Ы</v>
          </cell>
          <cell r="AU105">
            <v>0</v>
          </cell>
          <cell r="AV105">
            <v>0</v>
          </cell>
          <cell r="AW105">
            <v>23</v>
          </cell>
          <cell r="AX105">
            <v>1</v>
          </cell>
          <cell r="AY105">
            <v>0</v>
          </cell>
          <cell r="AZ105">
            <v>0</v>
          </cell>
          <cell r="BA105">
            <v>0</v>
          </cell>
          <cell r="BB105">
            <v>0</v>
          </cell>
          <cell r="BC105">
            <v>38828</v>
          </cell>
        </row>
        <row r="106">
          <cell r="A106">
            <v>2006</v>
          </cell>
          <cell r="B106">
            <v>1</v>
          </cell>
          <cell r="C106">
            <v>494</v>
          </cell>
          <cell r="D106">
            <v>20</v>
          </cell>
          <cell r="E106">
            <v>792030</v>
          </cell>
          <cell r="F106">
            <v>0</v>
          </cell>
          <cell r="G106" t="str">
            <v>Затраты по ШПЗ (неосновные)</v>
          </cell>
          <cell r="H106">
            <v>2030</v>
          </cell>
          <cell r="I106">
            <v>7920</v>
          </cell>
          <cell r="J106">
            <v>798.74</v>
          </cell>
          <cell r="K106">
            <v>1</v>
          </cell>
          <cell r="L106">
            <v>0</v>
          </cell>
          <cell r="M106">
            <v>0</v>
          </cell>
          <cell r="N106">
            <v>0</v>
          </cell>
          <cell r="R106">
            <v>0</v>
          </cell>
          <cell r="S106">
            <v>0</v>
          </cell>
          <cell r="T106">
            <v>0</v>
          </cell>
          <cell r="U106">
            <v>38</v>
          </cell>
          <cell r="V106">
            <v>0</v>
          </cell>
          <cell r="W106">
            <v>0</v>
          </cell>
          <cell r="AA106">
            <v>0</v>
          </cell>
          <cell r="AB106">
            <v>0</v>
          </cell>
          <cell r="AC106">
            <v>0</v>
          </cell>
          <cell r="AD106">
            <v>38</v>
          </cell>
          <cell r="AE106">
            <v>311000</v>
          </cell>
          <cell r="AF106">
            <v>0</v>
          </cell>
          <cell r="AI106">
            <v>2223</v>
          </cell>
          <cell r="AK106">
            <v>0</v>
          </cell>
          <cell r="AM106">
            <v>621</v>
          </cell>
          <cell r="AN106">
            <v>1</v>
          </cell>
          <cell r="AO106">
            <v>393216</v>
          </cell>
          <cell r="AQ106">
            <v>0</v>
          </cell>
          <cell r="AR106">
            <v>0</v>
          </cell>
          <cell r="AS106" t="str">
            <v>Ы</v>
          </cell>
          <cell r="AT106" t="str">
            <v>Ы</v>
          </cell>
          <cell r="AU106">
            <v>0</v>
          </cell>
          <cell r="AV106">
            <v>0</v>
          </cell>
          <cell r="AW106">
            <v>23</v>
          </cell>
          <cell r="AX106">
            <v>1</v>
          </cell>
          <cell r="AY106">
            <v>0</v>
          </cell>
          <cell r="AZ106">
            <v>0</v>
          </cell>
          <cell r="BA106">
            <v>0</v>
          </cell>
          <cell r="BB106">
            <v>0</v>
          </cell>
          <cell r="BC106">
            <v>38828</v>
          </cell>
        </row>
        <row r="107">
          <cell r="A107">
            <v>2006</v>
          </cell>
          <cell r="B107">
            <v>1</v>
          </cell>
          <cell r="C107">
            <v>495</v>
          </cell>
          <cell r="D107">
            <v>20</v>
          </cell>
          <cell r="E107">
            <v>792030</v>
          </cell>
          <cell r="F107">
            <v>0</v>
          </cell>
          <cell r="G107" t="str">
            <v>Затраты по ШПЗ (неосновные)</v>
          </cell>
          <cell r="H107">
            <v>2030</v>
          </cell>
          <cell r="I107">
            <v>7920</v>
          </cell>
          <cell r="J107">
            <v>1652.56</v>
          </cell>
          <cell r="K107">
            <v>1</v>
          </cell>
          <cell r="L107">
            <v>0</v>
          </cell>
          <cell r="M107">
            <v>0</v>
          </cell>
          <cell r="N107">
            <v>0</v>
          </cell>
          <cell r="R107">
            <v>0</v>
          </cell>
          <cell r="S107">
            <v>0</v>
          </cell>
          <cell r="T107">
            <v>0</v>
          </cell>
          <cell r="U107">
            <v>38</v>
          </cell>
          <cell r="V107">
            <v>0</v>
          </cell>
          <cell r="W107">
            <v>0</v>
          </cell>
          <cell r="AA107">
            <v>0</v>
          </cell>
          <cell r="AB107">
            <v>0</v>
          </cell>
          <cell r="AC107">
            <v>0</v>
          </cell>
          <cell r="AD107">
            <v>38</v>
          </cell>
          <cell r="AE107">
            <v>312000</v>
          </cell>
          <cell r="AF107">
            <v>0</v>
          </cell>
          <cell r="AI107">
            <v>2223</v>
          </cell>
          <cell r="AK107">
            <v>0</v>
          </cell>
          <cell r="AM107">
            <v>622</v>
          </cell>
          <cell r="AN107">
            <v>1</v>
          </cell>
          <cell r="AO107">
            <v>393216</v>
          </cell>
          <cell r="AQ107">
            <v>0</v>
          </cell>
          <cell r="AR107">
            <v>0</v>
          </cell>
          <cell r="AS107" t="str">
            <v>Ы</v>
          </cell>
          <cell r="AT107" t="str">
            <v>Ы</v>
          </cell>
          <cell r="AU107">
            <v>0</v>
          </cell>
          <cell r="AV107">
            <v>0</v>
          </cell>
          <cell r="AW107">
            <v>23</v>
          </cell>
          <cell r="AX107">
            <v>1</v>
          </cell>
          <cell r="AY107">
            <v>0</v>
          </cell>
          <cell r="AZ107">
            <v>0</v>
          </cell>
          <cell r="BA107">
            <v>0</v>
          </cell>
          <cell r="BB107">
            <v>0</v>
          </cell>
          <cell r="BC107">
            <v>38828</v>
          </cell>
        </row>
        <row r="108">
          <cell r="A108">
            <v>2006</v>
          </cell>
          <cell r="B108">
            <v>1</v>
          </cell>
          <cell r="C108">
            <v>496</v>
          </cell>
          <cell r="D108">
            <v>20</v>
          </cell>
          <cell r="E108">
            <v>792030</v>
          </cell>
          <cell r="F108">
            <v>0</v>
          </cell>
          <cell r="G108" t="str">
            <v>Затраты по ШПЗ (неосновные)</v>
          </cell>
          <cell r="H108">
            <v>2030</v>
          </cell>
          <cell r="I108">
            <v>7920</v>
          </cell>
          <cell r="J108">
            <v>3855.93</v>
          </cell>
          <cell r="K108">
            <v>1</v>
          </cell>
          <cell r="L108">
            <v>0</v>
          </cell>
          <cell r="M108">
            <v>0</v>
          </cell>
          <cell r="N108">
            <v>0</v>
          </cell>
          <cell r="R108">
            <v>0</v>
          </cell>
          <cell r="S108">
            <v>0</v>
          </cell>
          <cell r="T108">
            <v>0</v>
          </cell>
          <cell r="U108">
            <v>38</v>
          </cell>
          <cell r="V108">
            <v>0</v>
          </cell>
          <cell r="W108">
            <v>0</v>
          </cell>
          <cell r="AA108">
            <v>0</v>
          </cell>
          <cell r="AB108">
            <v>0</v>
          </cell>
          <cell r="AC108">
            <v>0</v>
          </cell>
          <cell r="AD108">
            <v>38</v>
          </cell>
          <cell r="AE108">
            <v>312200</v>
          </cell>
          <cell r="AF108">
            <v>0</v>
          </cell>
          <cell r="AI108">
            <v>2223</v>
          </cell>
          <cell r="AK108">
            <v>0</v>
          </cell>
          <cell r="AM108">
            <v>623</v>
          </cell>
          <cell r="AN108">
            <v>1</v>
          </cell>
          <cell r="AO108">
            <v>393216</v>
          </cell>
          <cell r="AQ108">
            <v>0</v>
          </cell>
          <cell r="AR108">
            <v>0</v>
          </cell>
          <cell r="AS108" t="str">
            <v>Ы</v>
          </cell>
          <cell r="AT108" t="str">
            <v>Ы</v>
          </cell>
          <cell r="AU108">
            <v>0</v>
          </cell>
          <cell r="AV108">
            <v>0</v>
          </cell>
          <cell r="AW108">
            <v>23</v>
          </cell>
          <cell r="AX108">
            <v>1</v>
          </cell>
          <cell r="AY108">
            <v>0</v>
          </cell>
          <cell r="AZ108">
            <v>0</v>
          </cell>
          <cell r="BA108">
            <v>0</v>
          </cell>
          <cell r="BB108">
            <v>0</v>
          </cell>
          <cell r="BC108">
            <v>38828</v>
          </cell>
        </row>
        <row r="109">
          <cell r="A109">
            <v>2006</v>
          </cell>
          <cell r="B109">
            <v>1</v>
          </cell>
          <cell r="C109">
            <v>497</v>
          </cell>
          <cell r="D109">
            <v>20</v>
          </cell>
          <cell r="E109">
            <v>792030</v>
          </cell>
          <cell r="F109">
            <v>0</v>
          </cell>
          <cell r="G109" t="str">
            <v>Затраты по ШПЗ (неосновные)</v>
          </cell>
          <cell r="H109">
            <v>2030</v>
          </cell>
          <cell r="I109">
            <v>7920</v>
          </cell>
          <cell r="J109">
            <v>302.95999999999998</v>
          </cell>
          <cell r="K109">
            <v>1</v>
          </cell>
          <cell r="L109">
            <v>0</v>
          </cell>
          <cell r="M109">
            <v>0</v>
          </cell>
          <cell r="N109">
            <v>0</v>
          </cell>
          <cell r="R109">
            <v>0</v>
          </cell>
          <cell r="S109">
            <v>0</v>
          </cell>
          <cell r="T109">
            <v>0</v>
          </cell>
          <cell r="U109">
            <v>38</v>
          </cell>
          <cell r="V109">
            <v>0</v>
          </cell>
          <cell r="W109">
            <v>0</v>
          </cell>
          <cell r="AA109">
            <v>0</v>
          </cell>
          <cell r="AB109">
            <v>0</v>
          </cell>
          <cell r="AC109">
            <v>0</v>
          </cell>
          <cell r="AD109">
            <v>38</v>
          </cell>
          <cell r="AE109">
            <v>313000</v>
          </cell>
          <cell r="AF109">
            <v>0</v>
          </cell>
          <cell r="AI109">
            <v>2223</v>
          </cell>
          <cell r="AK109">
            <v>0</v>
          </cell>
          <cell r="AM109">
            <v>624</v>
          </cell>
          <cell r="AN109">
            <v>1</v>
          </cell>
          <cell r="AO109">
            <v>393216</v>
          </cell>
          <cell r="AQ109">
            <v>0</v>
          </cell>
          <cell r="AR109">
            <v>0</v>
          </cell>
          <cell r="AS109" t="str">
            <v>Ы</v>
          </cell>
          <cell r="AT109" t="str">
            <v>Ы</v>
          </cell>
          <cell r="AU109">
            <v>0</v>
          </cell>
          <cell r="AV109">
            <v>0</v>
          </cell>
          <cell r="AW109">
            <v>23</v>
          </cell>
          <cell r="AX109">
            <v>1</v>
          </cell>
          <cell r="AY109">
            <v>0</v>
          </cell>
          <cell r="AZ109">
            <v>0</v>
          </cell>
          <cell r="BA109">
            <v>0</v>
          </cell>
          <cell r="BB109">
            <v>0</v>
          </cell>
          <cell r="BC109">
            <v>38828</v>
          </cell>
        </row>
        <row r="110">
          <cell r="A110">
            <v>2006</v>
          </cell>
          <cell r="B110">
            <v>1</v>
          </cell>
          <cell r="C110">
            <v>498</v>
          </cell>
          <cell r="D110">
            <v>20</v>
          </cell>
          <cell r="E110">
            <v>792030</v>
          </cell>
          <cell r="F110">
            <v>0</v>
          </cell>
          <cell r="G110" t="str">
            <v>Затраты по ШПЗ (неосновные)</v>
          </cell>
          <cell r="H110">
            <v>2030</v>
          </cell>
          <cell r="I110">
            <v>7920</v>
          </cell>
          <cell r="J110">
            <v>550.86</v>
          </cell>
          <cell r="K110">
            <v>1</v>
          </cell>
          <cell r="L110">
            <v>0</v>
          </cell>
          <cell r="M110">
            <v>0</v>
          </cell>
          <cell r="N110">
            <v>0</v>
          </cell>
          <cell r="R110">
            <v>0</v>
          </cell>
          <cell r="S110">
            <v>0</v>
          </cell>
          <cell r="T110">
            <v>0</v>
          </cell>
          <cell r="U110">
            <v>38</v>
          </cell>
          <cell r="V110">
            <v>0</v>
          </cell>
          <cell r="W110">
            <v>0</v>
          </cell>
          <cell r="AA110">
            <v>0</v>
          </cell>
          <cell r="AB110">
            <v>0</v>
          </cell>
          <cell r="AC110">
            <v>0</v>
          </cell>
          <cell r="AD110">
            <v>38</v>
          </cell>
          <cell r="AE110">
            <v>314000</v>
          </cell>
          <cell r="AF110">
            <v>0</v>
          </cell>
          <cell r="AI110">
            <v>2223</v>
          </cell>
          <cell r="AK110">
            <v>0</v>
          </cell>
          <cell r="AM110">
            <v>625</v>
          </cell>
          <cell r="AN110">
            <v>1</v>
          </cell>
          <cell r="AO110">
            <v>393216</v>
          </cell>
          <cell r="AQ110">
            <v>0</v>
          </cell>
          <cell r="AR110">
            <v>0</v>
          </cell>
          <cell r="AS110" t="str">
            <v>Ы</v>
          </cell>
          <cell r="AT110" t="str">
            <v>Ы</v>
          </cell>
          <cell r="AU110">
            <v>0</v>
          </cell>
          <cell r="AV110">
            <v>0</v>
          </cell>
          <cell r="AW110">
            <v>23</v>
          </cell>
          <cell r="AX110">
            <v>1</v>
          </cell>
          <cell r="AY110">
            <v>0</v>
          </cell>
          <cell r="AZ110">
            <v>0</v>
          </cell>
          <cell r="BA110">
            <v>0</v>
          </cell>
          <cell r="BB110">
            <v>0</v>
          </cell>
          <cell r="BC110">
            <v>38828</v>
          </cell>
        </row>
        <row r="111">
          <cell r="A111">
            <v>2006</v>
          </cell>
          <cell r="B111">
            <v>1</v>
          </cell>
          <cell r="C111">
            <v>499</v>
          </cell>
          <cell r="D111">
            <v>20</v>
          </cell>
          <cell r="E111">
            <v>792030</v>
          </cell>
          <cell r="F111">
            <v>0</v>
          </cell>
          <cell r="G111" t="str">
            <v>Затраты по ШПЗ (неосновные)</v>
          </cell>
          <cell r="H111">
            <v>2030</v>
          </cell>
          <cell r="I111">
            <v>7920</v>
          </cell>
          <cell r="J111">
            <v>110.17</v>
          </cell>
          <cell r="K111">
            <v>1</v>
          </cell>
          <cell r="L111">
            <v>0</v>
          </cell>
          <cell r="M111">
            <v>0</v>
          </cell>
          <cell r="N111">
            <v>0</v>
          </cell>
          <cell r="R111">
            <v>0</v>
          </cell>
          <cell r="S111">
            <v>0</v>
          </cell>
          <cell r="T111">
            <v>0</v>
          </cell>
          <cell r="U111">
            <v>38</v>
          </cell>
          <cell r="V111">
            <v>0</v>
          </cell>
          <cell r="W111">
            <v>0</v>
          </cell>
          <cell r="AA111">
            <v>0</v>
          </cell>
          <cell r="AB111">
            <v>0</v>
          </cell>
          <cell r="AC111">
            <v>0</v>
          </cell>
          <cell r="AD111">
            <v>38</v>
          </cell>
          <cell r="AE111">
            <v>315000</v>
          </cell>
          <cell r="AF111">
            <v>0</v>
          </cell>
          <cell r="AI111">
            <v>2223</v>
          </cell>
          <cell r="AK111">
            <v>0</v>
          </cell>
          <cell r="AM111">
            <v>626</v>
          </cell>
          <cell r="AN111">
            <v>1</v>
          </cell>
          <cell r="AO111">
            <v>393216</v>
          </cell>
          <cell r="AQ111">
            <v>0</v>
          </cell>
          <cell r="AR111">
            <v>0</v>
          </cell>
          <cell r="AS111" t="str">
            <v>Ы</v>
          </cell>
          <cell r="AT111" t="str">
            <v>Ы</v>
          </cell>
          <cell r="AU111">
            <v>0</v>
          </cell>
          <cell r="AV111">
            <v>0</v>
          </cell>
          <cell r="AW111">
            <v>23</v>
          </cell>
          <cell r="AX111">
            <v>1</v>
          </cell>
          <cell r="AY111">
            <v>0</v>
          </cell>
          <cell r="AZ111">
            <v>0</v>
          </cell>
          <cell r="BA111">
            <v>0</v>
          </cell>
          <cell r="BB111">
            <v>0</v>
          </cell>
          <cell r="BC111">
            <v>38828</v>
          </cell>
        </row>
        <row r="112">
          <cell r="A112">
            <v>2006</v>
          </cell>
          <cell r="B112">
            <v>1</v>
          </cell>
          <cell r="C112">
            <v>500</v>
          </cell>
          <cell r="D112">
            <v>20</v>
          </cell>
          <cell r="E112">
            <v>792030</v>
          </cell>
          <cell r="F112">
            <v>0</v>
          </cell>
          <cell r="G112" t="str">
            <v>Затраты по ШПЗ (неосновные)</v>
          </cell>
          <cell r="H112">
            <v>2030</v>
          </cell>
          <cell r="I112">
            <v>7920</v>
          </cell>
          <cell r="J112">
            <v>152.08000000000001</v>
          </cell>
          <cell r="K112">
            <v>1</v>
          </cell>
          <cell r="L112">
            <v>0</v>
          </cell>
          <cell r="M112">
            <v>0</v>
          </cell>
          <cell r="N112">
            <v>0</v>
          </cell>
          <cell r="R112">
            <v>0</v>
          </cell>
          <cell r="S112">
            <v>0</v>
          </cell>
          <cell r="T112">
            <v>0</v>
          </cell>
          <cell r="U112">
            <v>38</v>
          </cell>
          <cell r="V112">
            <v>0</v>
          </cell>
          <cell r="W112">
            <v>0</v>
          </cell>
          <cell r="AA112">
            <v>0</v>
          </cell>
          <cell r="AB112">
            <v>0</v>
          </cell>
          <cell r="AC112">
            <v>0</v>
          </cell>
          <cell r="AD112">
            <v>38</v>
          </cell>
          <cell r="AE112">
            <v>410000</v>
          </cell>
          <cell r="AF112">
            <v>0</v>
          </cell>
          <cell r="AI112">
            <v>2223</v>
          </cell>
          <cell r="AK112">
            <v>0</v>
          </cell>
          <cell r="AM112">
            <v>627</v>
          </cell>
          <cell r="AN112">
            <v>1</v>
          </cell>
          <cell r="AO112">
            <v>393216</v>
          </cell>
          <cell r="AQ112">
            <v>0</v>
          </cell>
          <cell r="AR112">
            <v>0</v>
          </cell>
          <cell r="AS112" t="str">
            <v>Ы</v>
          </cell>
          <cell r="AT112" t="str">
            <v>Ы</v>
          </cell>
          <cell r="AU112">
            <v>0</v>
          </cell>
          <cell r="AV112">
            <v>0</v>
          </cell>
          <cell r="AW112">
            <v>23</v>
          </cell>
          <cell r="AX112">
            <v>1</v>
          </cell>
          <cell r="AY112">
            <v>0</v>
          </cell>
          <cell r="AZ112">
            <v>0</v>
          </cell>
          <cell r="BA112">
            <v>0</v>
          </cell>
          <cell r="BB112">
            <v>0</v>
          </cell>
          <cell r="BC112">
            <v>38828</v>
          </cell>
        </row>
        <row r="113">
          <cell r="A113">
            <v>2006</v>
          </cell>
          <cell r="B113">
            <v>1</v>
          </cell>
          <cell r="C113">
            <v>501</v>
          </cell>
          <cell r="D113">
            <v>20</v>
          </cell>
          <cell r="E113">
            <v>792030</v>
          </cell>
          <cell r="F113">
            <v>0</v>
          </cell>
          <cell r="G113" t="str">
            <v>Затраты по ШПЗ (неосновные)</v>
          </cell>
          <cell r="H113">
            <v>2030</v>
          </cell>
          <cell r="I113">
            <v>7920</v>
          </cell>
          <cell r="J113">
            <v>691.08</v>
          </cell>
          <cell r="K113">
            <v>1</v>
          </cell>
          <cell r="L113">
            <v>0</v>
          </cell>
          <cell r="M113">
            <v>0</v>
          </cell>
          <cell r="N113">
            <v>0</v>
          </cell>
          <cell r="R113">
            <v>0</v>
          </cell>
          <cell r="S113">
            <v>0</v>
          </cell>
          <cell r="T113">
            <v>0</v>
          </cell>
          <cell r="U113">
            <v>38</v>
          </cell>
          <cell r="V113">
            <v>0</v>
          </cell>
          <cell r="W113">
            <v>0</v>
          </cell>
          <cell r="AA113">
            <v>0</v>
          </cell>
          <cell r="AB113">
            <v>0</v>
          </cell>
          <cell r="AC113">
            <v>0</v>
          </cell>
          <cell r="AD113">
            <v>38</v>
          </cell>
          <cell r="AE113">
            <v>420000</v>
          </cell>
          <cell r="AF113">
            <v>0</v>
          </cell>
          <cell r="AI113">
            <v>2223</v>
          </cell>
          <cell r="AK113">
            <v>0</v>
          </cell>
          <cell r="AM113">
            <v>628</v>
          </cell>
          <cell r="AN113">
            <v>1</v>
          </cell>
          <cell r="AO113">
            <v>393216</v>
          </cell>
          <cell r="AQ113">
            <v>0</v>
          </cell>
          <cell r="AR113">
            <v>0</v>
          </cell>
          <cell r="AS113" t="str">
            <v>Ы</v>
          </cell>
          <cell r="AT113" t="str">
            <v>Ы</v>
          </cell>
          <cell r="AU113">
            <v>0</v>
          </cell>
          <cell r="AV113">
            <v>0</v>
          </cell>
          <cell r="AW113">
            <v>23</v>
          </cell>
          <cell r="AX113">
            <v>1</v>
          </cell>
          <cell r="AY113">
            <v>0</v>
          </cell>
          <cell r="AZ113">
            <v>0</v>
          </cell>
          <cell r="BA113">
            <v>0</v>
          </cell>
          <cell r="BB113">
            <v>0</v>
          </cell>
          <cell r="BC113">
            <v>38828</v>
          </cell>
        </row>
        <row r="114">
          <cell r="A114">
            <v>2006</v>
          </cell>
          <cell r="B114">
            <v>1</v>
          </cell>
          <cell r="C114">
            <v>502</v>
          </cell>
          <cell r="D114">
            <v>20</v>
          </cell>
          <cell r="E114">
            <v>792030</v>
          </cell>
          <cell r="F114">
            <v>0</v>
          </cell>
          <cell r="G114" t="str">
            <v>Затраты по ШПЗ (неосновные)</v>
          </cell>
          <cell r="H114">
            <v>2030</v>
          </cell>
          <cell r="I114">
            <v>7920</v>
          </cell>
          <cell r="J114">
            <v>259.8</v>
          </cell>
          <cell r="K114">
            <v>1</v>
          </cell>
          <cell r="L114">
            <v>0</v>
          </cell>
          <cell r="M114">
            <v>0</v>
          </cell>
          <cell r="N114">
            <v>0</v>
          </cell>
          <cell r="R114">
            <v>0</v>
          </cell>
          <cell r="S114">
            <v>0</v>
          </cell>
          <cell r="T114">
            <v>0</v>
          </cell>
          <cell r="U114">
            <v>38</v>
          </cell>
          <cell r="V114">
            <v>0</v>
          </cell>
          <cell r="W114">
            <v>0</v>
          </cell>
          <cell r="AA114">
            <v>0</v>
          </cell>
          <cell r="AB114">
            <v>0</v>
          </cell>
          <cell r="AC114">
            <v>0</v>
          </cell>
          <cell r="AD114">
            <v>38</v>
          </cell>
          <cell r="AE114">
            <v>430000</v>
          </cell>
          <cell r="AF114">
            <v>0</v>
          </cell>
          <cell r="AI114">
            <v>2223</v>
          </cell>
          <cell r="AK114">
            <v>0</v>
          </cell>
          <cell r="AM114">
            <v>629</v>
          </cell>
          <cell r="AN114">
            <v>1</v>
          </cell>
          <cell r="AO114">
            <v>393216</v>
          </cell>
          <cell r="AQ114">
            <v>0</v>
          </cell>
          <cell r="AR114">
            <v>0</v>
          </cell>
          <cell r="AS114" t="str">
            <v>Ы</v>
          </cell>
          <cell r="AT114" t="str">
            <v>Ы</v>
          </cell>
          <cell r="AU114">
            <v>0</v>
          </cell>
          <cell r="AV114">
            <v>0</v>
          </cell>
          <cell r="AW114">
            <v>23</v>
          </cell>
          <cell r="AX114">
            <v>1</v>
          </cell>
          <cell r="AY114">
            <v>0</v>
          </cell>
          <cell r="AZ114">
            <v>0</v>
          </cell>
          <cell r="BA114">
            <v>0</v>
          </cell>
          <cell r="BB114">
            <v>0</v>
          </cell>
          <cell r="BC114">
            <v>38828</v>
          </cell>
        </row>
        <row r="115">
          <cell r="A115">
            <v>2006</v>
          </cell>
          <cell r="B115">
            <v>1</v>
          </cell>
          <cell r="C115">
            <v>503</v>
          </cell>
          <cell r="D115">
            <v>20</v>
          </cell>
          <cell r="E115">
            <v>792030</v>
          </cell>
          <cell r="F115">
            <v>0</v>
          </cell>
          <cell r="G115" t="str">
            <v>Затраты по ШПЗ (неосновные)</v>
          </cell>
          <cell r="H115">
            <v>2030</v>
          </cell>
          <cell r="I115">
            <v>7920</v>
          </cell>
          <cell r="J115">
            <v>50.23</v>
          </cell>
          <cell r="K115">
            <v>1</v>
          </cell>
          <cell r="L115">
            <v>0</v>
          </cell>
          <cell r="M115">
            <v>0</v>
          </cell>
          <cell r="N115">
            <v>0</v>
          </cell>
          <cell r="R115">
            <v>0</v>
          </cell>
          <cell r="S115">
            <v>0</v>
          </cell>
          <cell r="T115">
            <v>0</v>
          </cell>
          <cell r="U115">
            <v>38</v>
          </cell>
          <cell r="V115">
            <v>0</v>
          </cell>
          <cell r="W115">
            <v>0</v>
          </cell>
          <cell r="AA115">
            <v>0</v>
          </cell>
          <cell r="AB115">
            <v>0</v>
          </cell>
          <cell r="AC115">
            <v>0</v>
          </cell>
          <cell r="AD115">
            <v>38</v>
          </cell>
          <cell r="AE115">
            <v>450000</v>
          </cell>
          <cell r="AF115">
            <v>0</v>
          </cell>
          <cell r="AI115">
            <v>2223</v>
          </cell>
          <cell r="AK115">
            <v>0</v>
          </cell>
          <cell r="AM115">
            <v>630</v>
          </cell>
          <cell r="AN115">
            <v>1</v>
          </cell>
          <cell r="AO115">
            <v>393216</v>
          </cell>
          <cell r="AQ115">
            <v>0</v>
          </cell>
          <cell r="AR115">
            <v>0</v>
          </cell>
          <cell r="AS115" t="str">
            <v>Ы</v>
          </cell>
          <cell r="AT115" t="str">
            <v>Ы</v>
          </cell>
          <cell r="AU115">
            <v>0</v>
          </cell>
          <cell r="AV115">
            <v>0</v>
          </cell>
          <cell r="AW115">
            <v>23</v>
          </cell>
          <cell r="AX115">
            <v>1</v>
          </cell>
          <cell r="AY115">
            <v>0</v>
          </cell>
          <cell r="AZ115">
            <v>0</v>
          </cell>
          <cell r="BA115">
            <v>0</v>
          </cell>
          <cell r="BB115">
            <v>0</v>
          </cell>
          <cell r="BC115">
            <v>38828</v>
          </cell>
        </row>
        <row r="116">
          <cell r="A116">
            <v>2006</v>
          </cell>
          <cell r="B116">
            <v>1</v>
          </cell>
          <cell r="C116">
            <v>504</v>
          </cell>
          <cell r="D116">
            <v>20</v>
          </cell>
          <cell r="E116">
            <v>792030</v>
          </cell>
          <cell r="F116">
            <v>0</v>
          </cell>
          <cell r="G116" t="str">
            <v>Затраты по ШПЗ (неосновные)</v>
          </cell>
          <cell r="H116">
            <v>2030</v>
          </cell>
          <cell r="I116">
            <v>7920</v>
          </cell>
          <cell r="J116">
            <v>0.82</v>
          </cell>
          <cell r="K116">
            <v>1</v>
          </cell>
          <cell r="L116">
            <v>0</v>
          </cell>
          <cell r="M116">
            <v>0</v>
          </cell>
          <cell r="N116">
            <v>0</v>
          </cell>
          <cell r="R116">
            <v>0</v>
          </cell>
          <cell r="S116">
            <v>0</v>
          </cell>
          <cell r="T116">
            <v>0</v>
          </cell>
          <cell r="U116">
            <v>38</v>
          </cell>
          <cell r="V116">
            <v>0</v>
          </cell>
          <cell r="W116">
            <v>0</v>
          </cell>
          <cell r="AA116">
            <v>0</v>
          </cell>
          <cell r="AB116">
            <v>0</v>
          </cell>
          <cell r="AC116">
            <v>0</v>
          </cell>
          <cell r="AD116">
            <v>38</v>
          </cell>
          <cell r="AE116">
            <v>465000</v>
          </cell>
          <cell r="AF116">
            <v>0</v>
          </cell>
          <cell r="AI116">
            <v>2223</v>
          </cell>
          <cell r="AK116">
            <v>0</v>
          </cell>
          <cell r="AM116">
            <v>631</v>
          </cell>
          <cell r="AN116">
            <v>1</v>
          </cell>
          <cell r="AO116">
            <v>393216</v>
          </cell>
          <cell r="AQ116">
            <v>0</v>
          </cell>
          <cell r="AR116">
            <v>0</v>
          </cell>
          <cell r="AS116" t="str">
            <v>Ы</v>
          </cell>
          <cell r="AT116" t="str">
            <v>Ы</v>
          </cell>
          <cell r="AU116">
            <v>0</v>
          </cell>
          <cell r="AV116">
            <v>0</v>
          </cell>
          <cell r="AW116">
            <v>23</v>
          </cell>
          <cell r="AX116">
            <v>1</v>
          </cell>
          <cell r="AY116">
            <v>0</v>
          </cell>
          <cell r="AZ116">
            <v>0</v>
          </cell>
          <cell r="BA116">
            <v>0</v>
          </cell>
          <cell r="BB116">
            <v>0</v>
          </cell>
          <cell r="BC116">
            <v>38828</v>
          </cell>
        </row>
        <row r="117">
          <cell r="A117">
            <v>2006</v>
          </cell>
          <cell r="B117">
            <v>1</v>
          </cell>
          <cell r="C117">
            <v>505</v>
          </cell>
          <cell r="D117">
            <v>20</v>
          </cell>
          <cell r="E117">
            <v>792030</v>
          </cell>
          <cell r="F117">
            <v>0</v>
          </cell>
          <cell r="G117" t="str">
            <v>Затраты по ШПЗ (неосновные)</v>
          </cell>
          <cell r="H117">
            <v>2030</v>
          </cell>
          <cell r="I117">
            <v>7920</v>
          </cell>
          <cell r="J117">
            <v>1203.19</v>
          </cell>
          <cell r="K117">
            <v>1</v>
          </cell>
          <cell r="L117">
            <v>0</v>
          </cell>
          <cell r="M117">
            <v>0</v>
          </cell>
          <cell r="N117">
            <v>0</v>
          </cell>
          <cell r="R117">
            <v>0</v>
          </cell>
          <cell r="S117">
            <v>0</v>
          </cell>
          <cell r="T117">
            <v>0</v>
          </cell>
          <cell r="U117">
            <v>38</v>
          </cell>
          <cell r="V117">
            <v>0</v>
          </cell>
          <cell r="W117">
            <v>0</v>
          </cell>
          <cell r="AA117">
            <v>0</v>
          </cell>
          <cell r="AB117">
            <v>0</v>
          </cell>
          <cell r="AC117">
            <v>0</v>
          </cell>
          <cell r="AD117">
            <v>38</v>
          </cell>
          <cell r="AE117">
            <v>503000</v>
          </cell>
          <cell r="AF117">
            <v>0</v>
          </cell>
          <cell r="AI117">
            <v>2223</v>
          </cell>
          <cell r="AK117">
            <v>0</v>
          </cell>
          <cell r="AM117">
            <v>632</v>
          </cell>
          <cell r="AN117">
            <v>1</v>
          </cell>
          <cell r="AO117">
            <v>393216</v>
          </cell>
          <cell r="AQ117">
            <v>0</v>
          </cell>
          <cell r="AR117">
            <v>0</v>
          </cell>
          <cell r="AS117" t="str">
            <v>Ы</v>
          </cell>
          <cell r="AT117" t="str">
            <v>Ы</v>
          </cell>
          <cell r="AU117">
            <v>0</v>
          </cell>
          <cell r="AV117">
            <v>0</v>
          </cell>
          <cell r="AW117">
            <v>23</v>
          </cell>
          <cell r="AX117">
            <v>1</v>
          </cell>
          <cell r="AY117">
            <v>0</v>
          </cell>
          <cell r="AZ117">
            <v>0</v>
          </cell>
          <cell r="BA117">
            <v>0</v>
          </cell>
          <cell r="BB117">
            <v>0</v>
          </cell>
          <cell r="BC117">
            <v>38828</v>
          </cell>
        </row>
        <row r="118">
          <cell r="A118">
            <v>2006</v>
          </cell>
          <cell r="B118">
            <v>1</v>
          </cell>
          <cell r="C118">
            <v>506</v>
          </cell>
          <cell r="D118">
            <v>20</v>
          </cell>
          <cell r="E118">
            <v>792030</v>
          </cell>
          <cell r="F118">
            <v>0</v>
          </cell>
          <cell r="G118" t="str">
            <v>Затраты по ШПЗ (неосновные)</v>
          </cell>
          <cell r="H118">
            <v>2030</v>
          </cell>
          <cell r="I118">
            <v>7920</v>
          </cell>
          <cell r="J118">
            <v>49.59</v>
          </cell>
          <cell r="K118">
            <v>1</v>
          </cell>
          <cell r="L118">
            <v>0</v>
          </cell>
          <cell r="M118">
            <v>0</v>
          </cell>
          <cell r="N118">
            <v>0</v>
          </cell>
          <cell r="R118">
            <v>0</v>
          </cell>
          <cell r="S118">
            <v>0</v>
          </cell>
          <cell r="T118">
            <v>0</v>
          </cell>
          <cell r="U118">
            <v>38</v>
          </cell>
          <cell r="V118">
            <v>0</v>
          </cell>
          <cell r="W118">
            <v>0</v>
          </cell>
          <cell r="AA118">
            <v>0</v>
          </cell>
          <cell r="AB118">
            <v>0</v>
          </cell>
          <cell r="AC118">
            <v>0</v>
          </cell>
          <cell r="AD118">
            <v>38</v>
          </cell>
          <cell r="AE118">
            <v>504100</v>
          </cell>
          <cell r="AF118">
            <v>0</v>
          </cell>
          <cell r="AI118">
            <v>2223</v>
          </cell>
          <cell r="AK118">
            <v>0</v>
          </cell>
          <cell r="AM118">
            <v>633</v>
          </cell>
          <cell r="AN118">
            <v>1</v>
          </cell>
          <cell r="AO118">
            <v>393216</v>
          </cell>
          <cell r="AQ118">
            <v>0</v>
          </cell>
          <cell r="AR118">
            <v>0</v>
          </cell>
          <cell r="AS118" t="str">
            <v>Ы</v>
          </cell>
          <cell r="AT118" t="str">
            <v>Ы</v>
          </cell>
          <cell r="AU118">
            <v>0</v>
          </cell>
          <cell r="AV118">
            <v>0</v>
          </cell>
          <cell r="AW118">
            <v>23</v>
          </cell>
          <cell r="AX118">
            <v>1</v>
          </cell>
          <cell r="AY118">
            <v>0</v>
          </cell>
          <cell r="AZ118">
            <v>0</v>
          </cell>
          <cell r="BA118">
            <v>0</v>
          </cell>
          <cell r="BB118">
            <v>0</v>
          </cell>
          <cell r="BC118">
            <v>38828</v>
          </cell>
        </row>
        <row r="119">
          <cell r="A119">
            <v>2006</v>
          </cell>
          <cell r="B119">
            <v>1</v>
          </cell>
          <cell r="C119">
            <v>507</v>
          </cell>
          <cell r="D119">
            <v>20</v>
          </cell>
          <cell r="E119">
            <v>792030</v>
          </cell>
          <cell r="F119">
            <v>0</v>
          </cell>
          <cell r="G119" t="str">
            <v>Затраты по ШПЗ (неосновные)</v>
          </cell>
          <cell r="H119">
            <v>2030</v>
          </cell>
          <cell r="I119">
            <v>7920</v>
          </cell>
          <cell r="J119">
            <v>19.5</v>
          </cell>
          <cell r="K119">
            <v>1</v>
          </cell>
          <cell r="L119">
            <v>0</v>
          </cell>
          <cell r="M119">
            <v>0</v>
          </cell>
          <cell r="N119">
            <v>0</v>
          </cell>
          <cell r="R119">
            <v>0</v>
          </cell>
          <cell r="S119">
            <v>0</v>
          </cell>
          <cell r="T119">
            <v>0</v>
          </cell>
          <cell r="U119">
            <v>38</v>
          </cell>
          <cell r="V119">
            <v>0</v>
          </cell>
          <cell r="W119">
            <v>0</v>
          </cell>
          <cell r="AA119">
            <v>0</v>
          </cell>
          <cell r="AB119">
            <v>0</v>
          </cell>
          <cell r="AC119">
            <v>0</v>
          </cell>
          <cell r="AD119">
            <v>38</v>
          </cell>
          <cell r="AE119">
            <v>504200</v>
          </cell>
          <cell r="AF119">
            <v>0</v>
          </cell>
          <cell r="AI119">
            <v>2223</v>
          </cell>
          <cell r="AK119">
            <v>0</v>
          </cell>
          <cell r="AM119">
            <v>634</v>
          </cell>
          <cell r="AN119">
            <v>1</v>
          </cell>
          <cell r="AO119">
            <v>393216</v>
          </cell>
          <cell r="AQ119">
            <v>0</v>
          </cell>
          <cell r="AR119">
            <v>0</v>
          </cell>
          <cell r="AS119" t="str">
            <v>Ы</v>
          </cell>
          <cell r="AT119" t="str">
            <v>Ы</v>
          </cell>
          <cell r="AU119">
            <v>0</v>
          </cell>
          <cell r="AV119">
            <v>0</v>
          </cell>
          <cell r="AW119">
            <v>23</v>
          </cell>
          <cell r="AX119">
            <v>1</v>
          </cell>
          <cell r="AY119">
            <v>0</v>
          </cell>
          <cell r="AZ119">
            <v>0</v>
          </cell>
          <cell r="BA119">
            <v>0</v>
          </cell>
          <cell r="BB119">
            <v>0</v>
          </cell>
          <cell r="BC119">
            <v>38828</v>
          </cell>
        </row>
        <row r="120">
          <cell r="A120">
            <v>2006</v>
          </cell>
          <cell r="B120">
            <v>1</v>
          </cell>
          <cell r="C120">
            <v>508</v>
          </cell>
          <cell r="D120">
            <v>20</v>
          </cell>
          <cell r="E120">
            <v>792030</v>
          </cell>
          <cell r="F120">
            <v>0</v>
          </cell>
          <cell r="G120" t="str">
            <v>Затраты по ШПЗ (неосновные)</v>
          </cell>
          <cell r="H120">
            <v>2030</v>
          </cell>
          <cell r="I120">
            <v>7920</v>
          </cell>
          <cell r="J120">
            <v>2.4900000000000002</v>
          </cell>
          <cell r="K120">
            <v>1</v>
          </cell>
          <cell r="L120">
            <v>0</v>
          </cell>
          <cell r="M120">
            <v>0</v>
          </cell>
          <cell r="N120">
            <v>0</v>
          </cell>
          <cell r="R120">
            <v>0</v>
          </cell>
          <cell r="S120">
            <v>0</v>
          </cell>
          <cell r="T120">
            <v>0</v>
          </cell>
          <cell r="U120">
            <v>38</v>
          </cell>
          <cell r="V120">
            <v>0</v>
          </cell>
          <cell r="W120">
            <v>0</v>
          </cell>
          <cell r="AA120">
            <v>0</v>
          </cell>
          <cell r="AB120">
            <v>0</v>
          </cell>
          <cell r="AC120">
            <v>0</v>
          </cell>
          <cell r="AD120">
            <v>38</v>
          </cell>
          <cell r="AE120">
            <v>504400</v>
          </cell>
          <cell r="AF120">
            <v>0</v>
          </cell>
          <cell r="AI120">
            <v>2223</v>
          </cell>
          <cell r="AK120">
            <v>0</v>
          </cell>
          <cell r="AM120">
            <v>635</v>
          </cell>
          <cell r="AN120">
            <v>1</v>
          </cell>
          <cell r="AO120">
            <v>393216</v>
          </cell>
          <cell r="AQ120">
            <v>0</v>
          </cell>
          <cell r="AR120">
            <v>0</v>
          </cell>
          <cell r="AS120" t="str">
            <v>Ы</v>
          </cell>
          <cell r="AT120" t="str">
            <v>Ы</v>
          </cell>
          <cell r="AU120">
            <v>0</v>
          </cell>
          <cell r="AV120">
            <v>0</v>
          </cell>
          <cell r="AW120">
            <v>23</v>
          </cell>
          <cell r="AX120">
            <v>1</v>
          </cell>
          <cell r="AY120">
            <v>0</v>
          </cell>
          <cell r="AZ120">
            <v>0</v>
          </cell>
          <cell r="BA120">
            <v>0</v>
          </cell>
          <cell r="BB120">
            <v>0</v>
          </cell>
          <cell r="BC120">
            <v>38828</v>
          </cell>
        </row>
        <row r="121">
          <cell r="A121">
            <v>2006</v>
          </cell>
          <cell r="B121">
            <v>1</v>
          </cell>
          <cell r="C121">
            <v>509</v>
          </cell>
          <cell r="D121">
            <v>20</v>
          </cell>
          <cell r="E121">
            <v>792030</v>
          </cell>
          <cell r="F121">
            <v>0</v>
          </cell>
          <cell r="G121" t="str">
            <v>Затраты по ШПЗ (неосновные)</v>
          </cell>
          <cell r="H121">
            <v>2030</v>
          </cell>
          <cell r="I121">
            <v>7920</v>
          </cell>
          <cell r="J121">
            <v>15.42</v>
          </cell>
          <cell r="K121">
            <v>1</v>
          </cell>
          <cell r="L121">
            <v>0</v>
          </cell>
          <cell r="M121">
            <v>0</v>
          </cell>
          <cell r="N121">
            <v>0</v>
          </cell>
          <cell r="R121">
            <v>0</v>
          </cell>
          <cell r="S121">
            <v>0</v>
          </cell>
          <cell r="T121">
            <v>0</v>
          </cell>
          <cell r="U121">
            <v>38</v>
          </cell>
          <cell r="V121">
            <v>0</v>
          </cell>
          <cell r="W121">
            <v>0</v>
          </cell>
          <cell r="AA121">
            <v>0</v>
          </cell>
          <cell r="AB121">
            <v>0</v>
          </cell>
          <cell r="AC121">
            <v>0</v>
          </cell>
          <cell r="AD121">
            <v>38</v>
          </cell>
          <cell r="AE121">
            <v>505100</v>
          </cell>
          <cell r="AF121">
            <v>0</v>
          </cell>
          <cell r="AI121">
            <v>2223</v>
          </cell>
          <cell r="AK121">
            <v>0</v>
          </cell>
          <cell r="AM121">
            <v>636</v>
          </cell>
          <cell r="AN121">
            <v>1</v>
          </cell>
          <cell r="AO121">
            <v>393216</v>
          </cell>
          <cell r="AQ121">
            <v>0</v>
          </cell>
          <cell r="AR121">
            <v>0</v>
          </cell>
          <cell r="AS121" t="str">
            <v>Ы</v>
          </cell>
          <cell r="AT121" t="str">
            <v>Ы</v>
          </cell>
          <cell r="AU121">
            <v>0</v>
          </cell>
          <cell r="AV121">
            <v>0</v>
          </cell>
          <cell r="AW121">
            <v>23</v>
          </cell>
          <cell r="AX121">
            <v>1</v>
          </cell>
          <cell r="AY121">
            <v>0</v>
          </cell>
          <cell r="AZ121">
            <v>0</v>
          </cell>
          <cell r="BA121">
            <v>0</v>
          </cell>
          <cell r="BB121">
            <v>0</v>
          </cell>
          <cell r="BC121">
            <v>38828</v>
          </cell>
        </row>
        <row r="122">
          <cell r="A122">
            <v>2006</v>
          </cell>
          <cell r="B122">
            <v>1</v>
          </cell>
          <cell r="C122">
            <v>510</v>
          </cell>
          <cell r="D122">
            <v>20</v>
          </cell>
          <cell r="E122">
            <v>792030</v>
          </cell>
          <cell r="F122">
            <v>0</v>
          </cell>
          <cell r="G122" t="str">
            <v>Затраты по ШПЗ (неосновные)</v>
          </cell>
          <cell r="H122">
            <v>2030</v>
          </cell>
          <cell r="I122">
            <v>7920</v>
          </cell>
          <cell r="J122">
            <v>10.41</v>
          </cell>
          <cell r="K122">
            <v>1</v>
          </cell>
          <cell r="L122">
            <v>0</v>
          </cell>
          <cell r="M122">
            <v>0</v>
          </cell>
          <cell r="N122">
            <v>0</v>
          </cell>
          <cell r="R122">
            <v>0</v>
          </cell>
          <cell r="S122">
            <v>0</v>
          </cell>
          <cell r="T122">
            <v>0</v>
          </cell>
          <cell r="U122">
            <v>38</v>
          </cell>
          <cell r="V122">
            <v>0</v>
          </cell>
          <cell r="W122">
            <v>0</v>
          </cell>
          <cell r="AA122">
            <v>0</v>
          </cell>
          <cell r="AB122">
            <v>0</v>
          </cell>
          <cell r="AC122">
            <v>0</v>
          </cell>
          <cell r="AD122">
            <v>38</v>
          </cell>
          <cell r="AE122">
            <v>505200</v>
          </cell>
          <cell r="AF122">
            <v>0</v>
          </cell>
          <cell r="AI122">
            <v>2223</v>
          </cell>
          <cell r="AK122">
            <v>0</v>
          </cell>
          <cell r="AM122">
            <v>637</v>
          </cell>
          <cell r="AN122">
            <v>1</v>
          </cell>
          <cell r="AO122">
            <v>393216</v>
          </cell>
          <cell r="AQ122">
            <v>0</v>
          </cell>
          <cell r="AR122">
            <v>0</v>
          </cell>
          <cell r="AS122" t="str">
            <v>Ы</v>
          </cell>
          <cell r="AT122" t="str">
            <v>Ы</v>
          </cell>
          <cell r="AU122">
            <v>0</v>
          </cell>
          <cell r="AV122">
            <v>0</v>
          </cell>
          <cell r="AW122">
            <v>23</v>
          </cell>
          <cell r="AX122">
            <v>1</v>
          </cell>
          <cell r="AY122">
            <v>0</v>
          </cell>
          <cell r="AZ122">
            <v>0</v>
          </cell>
          <cell r="BA122">
            <v>0</v>
          </cell>
          <cell r="BB122">
            <v>0</v>
          </cell>
          <cell r="BC122">
            <v>38828</v>
          </cell>
        </row>
        <row r="123">
          <cell r="A123">
            <v>2006</v>
          </cell>
          <cell r="B123">
            <v>1</v>
          </cell>
          <cell r="C123">
            <v>511</v>
          </cell>
          <cell r="D123">
            <v>20</v>
          </cell>
          <cell r="E123">
            <v>792030</v>
          </cell>
          <cell r="F123">
            <v>0</v>
          </cell>
          <cell r="G123" t="str">
            <v>Затраты по ШПЗ (неосновные)</v>
          </cell>
          <cell r="H123">
            <v>2030</v>
          </cell>
          <cell r="I123">
            <v>7920</v>
          </cell>
          <cell r="J123">
            <v>0.95</v>
          </cell>
          <cell r="K123">
            <v>1</v>
          </cell>
          <cell r="L123">
            <v>0</v>
          </cell>
          <cell r="M123">
            <v>0</v>
          </cell>
          <cell r="N123">
            <v>0</v>
          </cell>
          <cell r="R123">
            <v>0</v>
          </cell>
          <cell r="S123">
            <v>0</v>
          </cell>
          <cell r="T123">
            <v>0</v>
          </cell>
          <cell r="U123">
            <v>38</v>
          </cell>
          <cell r="V123">
            <v>0</v>
          </cell>
          <cell r="W123">
            <v>0</v>
          </cell>
          <cell r="AA123">
            <v>0</v>
          </cell>
          <cell r="AB123">
            <v>0</v>
          </cell>
          <cell r="AC123">
            <v>0</v>
          </cell>
          <cell r="AD123">
            <v>38</v>
          </cell>
          <cell r="AE123">
            <v>505300</v>
          </cell>
          <cell r="AF123">
            <v>0</v>
          </cell>
          <cell r="AI123">
            <v>2223</v>
          </cell>
          <cell r="AK123">
            <v>0</v>
          </cell>
          <cell r="AM123">
            <v>638</v>
          </cell>
          <cell r="AN123">
            <v>1</v>
          </cell>
          <cell r="AO123">
            <v>393216</v>
          </cell>
          <cell r="AQ123">
            <v>0</v>
          </cell>
          <cell r="AR123">
            <v>0</v>
          </cell>
          <cell r="AS123" t="str">
            <v>Ы</v>
          </cell>
          <cell r="AT123" t="str">
            <v>Ы</v>
          </cell>
          <cell r="AU123">
            <v>0</v>
          </cell>
          <cell r="AV123">
            <v>0</v>
          </cell>
          <cell r="AW123">
            <v>23</v>
          </cell>
          <cell r="AX123">
            <v>1</v>
          </cell>
          <cell r="AY123">
            <v>0</v>
          </cell>
          <cell r="AZ123">
            <v>0</v>
          </cell>
          <cell r="BA123">
            <v>0</v>
          </cell>
          <cell r="BB123">
            <v>0</v>
          </cell>
          <cell r="BC123">
            <v>38828</v>
          </cell>
        </row>
        <row r="124">
          <cell r="A124">
            <v>2006</v>
          </cell>
          <cell r="B124">
            <v>1</v>
          </cell>
          <cell r="C124">
            <v>512</v>
          </cell>
          <cell r="D124">
            <v>20</v>
          </cell>
          <cell r="E124">
            <v>792030</v>
          </cell>
          <cell r="F124">
            <v>0</v>
          </cell>
          <cell r="G124" t="str">
            <v>Затраты по ШПЗ (неосновные)</v>
          </cell>
          <cell r="H124">
            <v>2030</v>
          </cell>
          <cell r="I124">
            <v>7920</v>
          </cell>
          <cell r="J124">
            <v>941.68</v>
          </cell>
          <cell r="K124">
            <v>1</v>
          </cell>
          <cell r="L124">
            <v>0</v>
          </cell>
          <cell r="M124">
            <v>0</v>
          </cell>
          <cell r="N124">
            <v>0</v>
          </cell>
          <cell r="R124">
            <v>0</v>
          </cell>
          <cell r="S124">
            <v>0</v>
          </cell>
          <cell r="T124">
            <v>0</v>
          </cell>
          <cell r="U124">
            <v>38</v>
          </cell>
          <cell r="V124">
            <v>0</v>
          </cell>
          <cell r="W124">
            <v>0</v>
          </cell>
          <cell r="AA124">
            <v>0</v>
          </cell>
          <cell r="AB124">
            <v>0</v>
          </cell>
          <cell r="AC124">
            <v>0</v>
          </cell>
          <cell r="AD124">
            <v>38</v>
          </cell>
          <cell r="AE124">
            <v>510100</v>
          </cell>
          <cell r="AF124">
            <v>0</v>
          </cell>
          <cell r="AI124">
            <v>2223</v>
          </cell>
          <cell r="AK124">
            <v>0</v>
          </cell>
          <cell r="AM124">
            <v>639</v>
          </cell>
          <cell r="AN124">
            <v>1</v>
          </cell>
          <cell r="AO124">
            <v>393216</v>
          </cell>
          <cell r="AQ124">
            <v>0</v>
          </cell>
          <cell r="AR124">
            <v>0</v>
          </cell>
          <cell r="AS124" t="str">
            <v>Ы</v>
          </cell>
          <cell r="AT124" t="str">
            <v>Ы</v>
          </cell>
          <cell r="AU124">
            <v>0</v>
          </cell>
          <cell r="AV124">
            <v>0</v>
          </cell>
          <cell r="AW124">
            <v>23</v>
          </cell>
          <cell r="AX124">
            <v>1</v>
          </cell>
          <cell r="AY124">
            <v>0</v>
          </cell>
          <cell r="AZ124">
            <v>0</v>
          </cell>
          <cell r="BA124">
            <v>0</v>
          </cell>
          <cell r="BB124">
            <v>0</v>
          </cell>
          <cell r="BC124">
            <v>38828</v>
          </cell>
        </row>
        <row r="125">
          <cell r="A125">
            <v>2006</v>
          </cell>
          <cell r="B125">
            <v>1</v>
          </cell>
          <cell r="C125">
            <v>513</v>
          </cell>
          <cell r="D125">
            <v>20</v>
          </cell>
          <cell r="E125">
            <v>792030</v>
          </cell>
          <cell r="F125">
            <v>0</v>
          </cell>
          <cell r="G125" t="str">
            <v>Затраты по ШПЗ (неосновные)</v>
          </cell>
          <cell r="H125">
            <v>2030</v>
          </cell>
          <cell r="I125">
            <v>7920</v>
          </cell>
          <cell r="J125">
            <v>2.16</v>
          </cell>
          <cell r="K125">
            <v>1</v>
          </cell>
          <cell r="L125">
            <v>0</v>
          </cell>
          <cell r="M125">
            <v>0</v>
          </cell>
          <cell r="N125">
            <v>0</v>
          </cell>
          <cell r="R125">
            <v>0</v>
          </cell>
          <cell r="S125">
            <v>0</v>
          </cell>
          <cell r="T125">
            <v>0</v>
          </cell>
          <cell r="U125">
            <v>38</v>
          </cell>
          <cell r="V125">
            <v>0</v>
          </cell>
          <cell r="W125">
            <v>0</v>
          </cell>
          <cell r="AA125">
            <v>0</v>
          </cell>
          <cell r="AB125">
            <v>0</v>
          </cell>
          <cell r="AC125">
            <v>0</v>
          </cell>
          <cell r="AD125">
            <v>38</v>
          </cell>
          <cell r="AE125">
            <v>510200</v>
          </cell>
          <cell r="AF125">
            <v>0</v>
          </cell>
          <cell r="AI125">
            <v>2223</v>
          </cell>
          <cell r="AK125">
            <v>0</v>
          </cell>
          <cell r="AM125">
            <v>640</v>
          </cell>
          <cell r="AN125">
            <v>1</v>
          </cell>
          <cell r="AO125">
            <v>393216</v>
          </cell>
          <cell r="AQ125">
            <v>0</v>
          </cell>
          <cell r="AR125">
            <v>0</v>
          </cell>
          <cell r="AS125" t="str">
            <v>Ы</v>
          </cell>
          <cell r="AT125" t="str">
            <v>Ы</v>
          </cell>
          <cell r="AU125">
            <v>0</v>
          </cell>
          <cell r="AV125">
            <v>0</v>
          </cell>
          <cell r="AW125">
            <v>23</v>
          </cell>
          <cell r="AX125">
            <v>1</v>
          </cell>
          <cell r="AY125">
            <v>0</v>
          </cell>
          <cell r="AZ125">
            <v>0</v>
          </cell>
          <cell r="BA125">
            <v>0</v>
          </cell>
          <cell r="BB125">
            <v>0</v>
          </cell>
          <cell r="BC125">
            <v>38828</v>
          </cell>
        </row>
        <row r="126">
          <cell r="A126">
            <v>2006</v>
          </cell>
          <cell r="B126">
            <v>1</v>
          </cell>
          <cell r="C126">
            <v>514</v>
          </cell>
          <cell r="D126">
            <v>20</v>
          </cell>
          <cell r="E126">
            <v>792030</v>
          </cell>
          <cell r="F126">
            <v>0</v>
          </cell>
          <cell r="G126" t="str">
            <v>Затраты по ШПЗ (неосновные)</v>
          </cell>
          <cell r="H126">
            <v>2030</v>
          </cell>
          <cell r="I126">
            <v>7920</v>
          </cell>
          <cell r="J126">
            <v>14.99</v>
          </cell>
          <cell r="K126">
            <v>1</v>
          </cell>
          <cell r="L126">
            <v>0</v>
          </cell>
          <cell r="M126">
            <v>0</v>
          </cell>
          <cell r="N126">
            <v>0</v>
          </cell>
          <cell r="R126">
            <v>0</v>
          </cell>
          <cell r="S126">
            <v>0</v>
          </cell>
          <cell r="T126">
            <v>0</v>
          </cell>
          <cell r="U126">
            <v>38</v>
          </cell>
          <cell r="V126">
            <v>0</v>
          </cell>
          <cell r="W126">
            <v>0</v>
          </cell>
          <cell r="AA126">
            <v>0</v>
          </cell>
          <cell r="AB126">
            <v>0</v>
          </cell>
          <cell r="AC126">
            <v>0</v>
          </cell>
          <cell r="AD126">
            <v>38</v>
          </cell>
          <cell r="AE126">
            <v>510300</v>
          </cell>
          <cell r="AF126">
            <v>0</v>
          </cell>
          <cell r="AI126">
            <v>2223</v>
          </cell>
          <cell r="AK126">
            <v>0</v>
          </cell>
          <cell r="AM126">
            <v>641</v>
          </cell>
          <cell r="AN126">
            <v>1</v>
          </cell>
          <cell r="AO126">
            <v>393216</v>
          </cell>
          <cell r="AQ126">
            <v>0</v>
          </cell>
          <cell r="AR126">
            <v>0</v>
          </cell>
          <cell r="AS126" t="str">
            <v>Ы</v>
          </cell>
          <cell r="AT126" t="str">
            <v>Ы</v>
          </cell>
          <cell r="AU126">
            <v>0</v>
          </cell>
          <cell r="AV126">
            <v>0</v>
          </cell>
          <cell r="AW126">
            <v>23</v>
          </cell>
          <cell r="AX126">
            <v>1</v>
          </cell>
          <cell r="AY126">
            <v>0</v>
          </cell>
          <cell r="AZ126">
            <v>0</v>
          </cell>
          <cell r="BA126">
            <v>0</v>
          </cell>
          <cell r="BB126">
            <v>0</v>
          </cell>
          <cell r="BC126">
            <v>38828</v>
          </cell>
        </row>
        <row r="127">
          <cell r="A127">
            <v>2006</v>
          </cell>
          <cell r="B127">
            <v>1</v>
          </cell>
          <cell r="C127">
            <v>515</v>
          </cell>
          <cell r="D127">
            <v>20</v>
          </cell>
          <cell r="E127">
            <v>792030</v>
          </cell>
          <cell r="F127">
            <v>0</v>
          </cell>
          <cell r="G127" t="str">
            <v>Затраты по ШПЗ (неосновные)</v>
          </cell>
          <cell r="H127">
            <v>2030</v>
          </cell>
          <cell r="I127">
            <v>7920</v>
          </cell>
          <cell r="J127">
            <v>20.69</v>
          </cell>
          <cell r="K127">
            <v>1</v>
          </cell>
          <cell r="L127">
            <v>0</v>
          </cell>
          <cell r="M127">
            <v>0</v>
          </cell>
          <cell r="N127">
            <v>0</v>
          </cell>
          <cell r="R127">
            <v>0</v>
          </cell>
          <cell r="S127">
            <v>0</v>
          </cell>
          <cell r="T127">
            <v>0</v>
          </cell>
          <cell r="U127">
            <v>38</v>
          </cell>
          <cell r="V127">
            <v>0</v>
          </cell>
          <cell r="W127">
            <v>0</v>
          </cell>
          <cell r="AA127">
            <v>0</v>
          </cell>
          <cell r="AB127">
            <v>0</v>
          </cell>
          <cell r="AC127">
            <v>0</v>
          </cell>
          <cell r="AD127">
            <v>38</v>
          </cell>
          <cell r="AE127">
            <v>510400</v>
          </cell>
          <cell r="AF127">
            <v>0</v>
          </cell>
          <cell r="AI127">
            <v>2223</v>
          </cell>
          <cell r="AK127">
            <v>0</v>
          </cell>
          <cell r="AM127">
            <v>642</v>
          </cell>
          <cell r="AN127">
            <v>1</v>
          </cell>
          <cell r="AO127">
            <v>393216</v>
          </cell>
          <cell r="AQ127">
            <v>0</v>
          </cell>
          <cell r="AR127">
            <v>0</v>
          </cell>
          <cell r="AS127" t="str">
            <v>Ы</v>
          </cell>
          <cell r="AT127" t="str">
            <v>Ы</v>
          </cell>
          <cell r="AU127">
            <v>0</v>
          </cell>
          <cell r="AV127">
            <v>0</v>
          </cell>
          <cell r="AW127">
            <v>23</v>
          </cell>
          <cell r="AX127">
            <v>1</v>
          </cell>
          <cell r="AY127">
            <v>0</v>
          </cell>
          <cell r="AZ127">
            <v>0</v>
          </cell>
          <cell r="BA127">
            <v>0</v>
          </cell>
          <cell r="BB127">
            <v>0</v>
          </cell>
          <cell r="BC127">
            <v>38828</v>
          </cell>
        </row>
        <row r="128">
          <cell r="A128">
            <v>2006</v>
          </cell>
          <cell r="B128">
            <v>1</v>
          </cell>
          <cell r="C128">
            <v>516</v>
          </cell>
          <cell r="D128">
            <v>20</v>
          </cell>
          <cell r="E128">
            <v>792030</v>
          </cell>
          <cell r="F128">
            <v>0</v>
          </cell>
          <cell r="G128" t="str">
            <v>Затраты по ШПЗ (неосновные)</v>
          </cell>
          <cell r="H128">
            <v>2030</v>
          </cell>
          <cell r="I128">
            <v>7920</v>
          </cell>
          <cell r="J128">
            <v>916.09</v>
          </cell>
          <cell r="K128">
            <v>1</v>
          </cell>
          <cell r="L128">
            <v>0</v>
          </cell>
          <cell r="M128">
            <v>0</v>
          </cell>
          <cell r="N128">
            <v>0</v>
          </cell>
          <cell r="R128">
            <v>0</v>
          </cell>
          <cell r="S128">
            <v>0</v>
          </cell>
          <cell r="T128">
            <v>0</v>
          </cell>
          <cell r="U128">
            <v>38</v>
          </cell>
          <cell r="V128">
            <v>0</v>
          </cell>
          <cell r="W128">
            <v>0</v>
          </cell>
          <cell r="AA128">
            <v>0</v>
          </cell>
          <cell r="AB128">
            <v>0</v>
          </cell>
          <cell r="AC128">
            <v>0</v>
          </cell>
          <cell r="AD128">
            <v>38</v>
          </cell>
          <cell r="AE128">
            <v>510600</v>
          </cell>
          <cell r="AF128">
            <v>0</v>
          </cell>
          <cell r="AI128">
            <v>2223</v>
          </cell>
          <cell r="AK128">
            <v>0</v>
          </cell>
          <cell r="AM128">
            <v>643</v>
          </cell>
          <cell r="AN128">
            <v>1</v>
          </cell>
          <cell r="AO128">
            <v>393216</v>
          </cell>
          <cell r="AQ128">
            <v>0</v>
          </cell>
          <cell r="AR128">
            <v>0</v>
          </cell>
          <cell r="AS128" t="str">
            <v>Ы</v>
          </cell>
          <cell r="AT128" t="str">
            <v>Ы</v>
          </cell>
          <cell r="AU128">
            <v>0</v>
          </cell>
          <cell r="AV128">
            <v>0</v>
          </cell>
          <cell r="AW128">
            <v>23</v>
          </cell>
          <cell r="AX128">
            <v>1</v>
          </cell>
          <cell r="AY128">
            <v>0</v>
          </cell>
          <cell r="AZ128">
            <v>0</v>
          </cell>
          <cell r="BA128">
            <v>0</v>
          </cell>
          <cell r="BB128">
            <v>0</v>
          </cell>
          <cell r="BC128">
            <v>38828</v>
          </cell>
        </row>
        <row r="129">
          <cell r="A129">
            <v>2006</v>
          </cell>
          <cell r="B129">
            <v>1</v>
          </cell>
          <cell r="C129">
            <v>517</v>
          </cell>
          <cell r="D129">
            <v>20</v>
          </cell>
          <cell r="E129">
            <v>792030</v>
          </cell>
          <cell r="F129">
            <v>0</v>
          </cell>
          <cell r="G129" t="str">
            <v>Затраты по ШПЗ (неосновные)</v>
          </cell>
          <cell r="H129">
            <v>2030</v>
          </cell>
          <cell r="I129">
            <v>7920</v>
          </cell>
          <cell r="J129">
            <v>17.09</v>
          </cell>
          <cell r="K129">
            <v>1</v>
          </cell>
          <cell r="L129">
            <v>0</v>
          </cell>
          <cell r="M129">
            <v>0</v>
          </cell>
          <cell r="N129">
            <v>0</v>
          </cell>
          <cell r="R129">
            <v>0</v>
          </cell>
          <cell r="S129">
            <v>0</v>
          </cell>
          <cell r="T129">
            <v>0</v>
          </cell>
          <cell r="U129">
            <v>38</v>
          </cell>
          <cell r="V129">
            <v>0</v>
          </cell>
          <cell r="W129">
            <v>0</v>
          </cell>
          <cell r="AA129">
            <v>0</v>
          </cell>
          <cell r="AB129">
            <v>0</v>
          </cell>
          <cell r="AC129">
            <v>0</v>
          </cell>
          <cell r="AD129">
            <v>38</v>
          </cell>
          <cell r="AE129">
            <v>513600</v>
          </cell>
          <cell r="AF129">
            <v>0</v>
          </cell>
          <cell r="AI129">
            <v>2223</v>
          </cell>
          <cell r="AK129">
            <v>0</v>
          </cell>
          <cell r="AM129">
            <v>644</v>
          </cell>
          <cell r="AN129">
            <v>1</v>
          </cell>
          <cell r="AO129">
            <v>393216</v>
          </cell>
          <cell r="AQ129">
            <v>0</v>
          </cell>
          <cell r="AR129">
            <v>0</v>
          </cell>
          <cell r="AS129" t="str">
            <v>Ы</v>
          </cell>
          <cell r="AT129" t="str">
            <v>Ы</v>
          </cell>
          <cell r="AU129">
            <v>0</v>
          </cell>
          <cell r="AV129">
            <v>0</v>
          </cell>
          <cell r="AW129">
            <v>23</v>
          </cell>
          <cell r="AX129">
            <v>1</v>
          </cell>
          <cell r="AY129">
            <v>0</v>
          </cell>
          <cell r="AZ129">
            <v>0</v>
          </cell>
          <cell r="BA129">
            <v>0</v>
          </cell>
          <cell r="BB129">
            <v>0</v>
          </cell>
          <cell r="BC129">
            <v>38828</v>
          </cell>
        </row>
        <row r="130">
          <cell r="A130">
            <v>2006</v>
          </cell>
          <cell r="B130">
            <v>2</v>
          </cell>
          <cell r="C130">
            <v>1</v>
          </cell>
          <cell r="D130">
            <v>21</v>
          </cell>
          <cell r="E130">
            <v>792030</v>
          </cell>
          <cell r="F130">
            <v>0</v>
          </cell>
          <cell r="G130" t="str">
            <v>Затраты по ШПЗ (неосновные)</v>
          </cell>
          <cell r="H130">
            <v>2030</v>
          </cell>
          <cell r="I130">
            <v>7920</v>
          </cell>
          <cell r="J130">
            <v>255</v>
          </cell>
          <cell r="K130">
            <v>1</v>
          </cell>
          <cell r="L130">
            <v>0</v>
          </cell>
          <cell r="M130">
            <v>0</v>
          </cell>
          <cell r="N130">
            <v>0</v>
          </cell>
          <cell r="R130">
            <v>0</v>
          </cell>
          <cell r="S130">
            <v>0</v>
          </cell>
          <cell r="T130">
            <v>0</v>
          </cell>
          <cell r="U130">
            <v>31</v>
          </cell>
          <cell r="V130">
            <v>0</v>
          </cell>
          <cell r="W130">
            <v>0</v>
          </cell>
          <cell r="AA130">
            <v>0</v>
          </cell>
          <cell r="AB130">
            <v>0</v>
          </cell>
          <cell r="AC130">
            <v>0</v>
          </cell>
          <cell r="AD130">
            <v>31</v>
          </cell>
          <cell r="AE130">
            <v>110000</v>
          </cell>
          <cell r="AF130">
            <v>0</v>
          </cell>
          <cell r="AI130">
            <v>2251</v>
          </cell>
          <cell r="AK130">
            <v>0</v>
          </cell>
          <cell r="AM130">
            <v>130</v>
          </cell>
          <cell r="AN130">
            <v>1</v>
          </cell>
          <cell r="AO130">
            <v>393216</v>
          </cell>
          <cell r="AQ130">
            <v>0</v>
          </cell>
          <cell r="AR130">
            <v>0</v>
          </cell>
          <cell r="AS130" t="str">
            <v>Ы</v>
          </cell>
          <cell r="AT130" t="str">
            <v>Ы</v>
          </cell>
          <cell r="AU130">
            <v>0</v>
          </cell>
          <cell r="AV130">
            <v>0</v>
          </cell>
          <cell r="AW130">
            <v>23</v>
          </cell>
          <cell r="AX130">
            <v>1</v>
          </cell>
          <cell r="AY130">
            <v>0</v>
          </cell>
          <cell r="AZ130">
            <v>0</v>
          </cell>
          <cell r="BA130">
            <v>0</v>
          </cell>
          <cell r="BB130">
            <v>0</v>
          </cell>
          <cell r="BC130">
            <v>38828</v>
          </cell>
        </row>
        <row r="131">
          <cell r="A131">
            <v>2006</v>
          </cell>
          <cell r="B131">
            <v>2</v>
          </cell>
          <cell r="C131">
            <v>2</v>
          </cell>
          <cell r="D131">
            <v>21</v>
          </cell>
          <cell r="E131">
            <v>792030</v>
          </cell>
          <cell r="F131">
            <v>0</v>
          </cell>
          <cell r="G131" t="str">
            <v>Затраты по ШПЗ (неосновные)</v>
          </cell>
          <cell r="H131">
            <v>2030</v>
          </cell>
          <cell r="I131">
            <v>7920</v>
          </cell>
          <cell r="J131">
            <v>1000</v>
          </cell>
          <cell r="K131">
            <v>1</v>
          </cell>
          <cell r="L131">
            <v>0</v>
          </cell>
          <cell r="M131">
            <v>0</v>
          </cell>
          <cell r="N131">
            <v>0</v>
          </cell>
          <cell r="R131">
            <v>0</v>
          </cell>
          <cell r="S131">
            <v>0</v>
          </cell>
          <cell r="T131">
            <v>0</v>
          </cell>
          <cell r="U131">
            <v>31</v>
          </cell>
          <cell r="V131">
            <v>0</v>
          </cell>
          <cell r="W131">
            <v>0</v>
          </cell>
          <cell r="AA131">
            <v>0</v>
          </cell>
          <cell r="AB131">
            <v>0</v>
          </cell>
          <cell r="AC131">
            <v>0</v>
          </cell>
          <cell r="AD131">
            <v>31</v>
          </cell>
          <cell r="AE131">
            <v>114020</v>
          </cell>
          <cell r="AF131">
            <v>0</v>
          </cell>
          <cell r="AI131">
            <v>2251</v>
          </cell>
          <cell r="AK131">
            <v>0</v>
          </cell>
          <cell r="AM131">
            <v>131</v>
          </cell>
          <cell r="AN131">
            <v>1</v>
          </cell>
          <cell r="AO131">
            <v>393216</v>
          </cell>
          <cell r="AQ131">
            <v>0</v>
          </cell>
          <cell r="AR131">
            <v>0</v>
          </cell>
          <cell r="AS131" t="str">
            <v>Ы</v>
          </cell>
          <cell r="AT131" t="str">
            <v>Ы</v>
          </cell>
          <cell r="AU131">
            <v>0</v>
          </cell>
          <cell r="AV131">
            <v>0</v>
          </cell>
          <cell r="AW131">
            <v>23</v>
          </cell>
          <cell r="AX131">
            <v>1</v>
          </cell>
          <cell r="AY131">
            <v>0</v>
          </cell>
          <cell r="AZ131">
            <v>0</v>
          </cell>
          <cell r="BA131">
            <v>0</v>
          </cell>
          <cell r="BB131">
            <v>0</v>
          </cell>
          <cell r="BC131">
            <v>38828</v>
          </cell>
        </row>
        <row r="132">
          <cell r="A132">
            <v>2006</v>
          </cell>
          <cell r="B132">
            <v>2</v>
          </cell>
          <cell r="C132">
            <v>3</v>
          </cell>
          <cell r="D132">
            <v>21</v>
          </cell>
          <cell r="E132">
            <v>792030</v>
          </cell>
          <cell r="F132">
            <v>0</v>
          </cell>
          <cell r="G132" t="str">
            <v>Затраты по ШПЗ (неосновные)</v>
          </cell>
          <cell r="H132">
            <v>2030</v>
          </cell>
          <cell r="I132">
            <v>7920</v>
          </cell>
          <cell r="J132">
            <v>1000</v>
          </cell>
          <cell r="K132">
            <v>1</v>
          </cell>
          <cell r="L132">
            <v>0</v>
          </cell>
          <cell r="M132">
            <v>0</v>
          </cell>
          <cell r="N132">
            <v>0</v>
          </cell>
          <cell r="R132">
            <v>0</v>
          </cell>
          <cell r="S132">
            <v>0</v>
          </cell>
          <cell r="T132">
            <v>0</v>
          </cell>
          <cell r="U132">
            <v>31</v>
          </cell>
          <cell r="V132">
            <v>0</v>
          </cell>
          <cell r="W132">
            <v>0</v>
          </cell>
          <cell r="AA132">
            <v>0</v>
          </cell>
          <cell r="AB132">
            <v>0</v>
          </cell>
          <cell r="AC132">
            <v>0</v>
          </cell>
          <cell r="AD132">
            <v>31</v>
          </cell>
          <cell r="AE132">
            <v>135000</v>
          </cell>
          <cell r="AF132">
            <v>0</v>
          </cell>
          <cell r="AI132">
            <v>2251</v>
          </cell>
          <cell r="AK132">
            <v>0</v>
          </cell>
          <cell r="AM132">
            <v>132</v>
          </cell>
          <cell r="AN132">
            <v>1</v>
          </cell>
          <cell r="AO132">
            <v>393216</v>
          </cell>
          <cell r="AQ132">
            <v>0</v>
          </cell>
          <cell r="AR132">
            <v>0</v>
          </cell>
          <cell r="AS132" t="str">
            <v>Ы</v>
          </cell>
          <cell r="AT132" t="str">
            <v>Ы</v>
          </cell>
          <cell r="AU132">
            <v>0</v>
          </cell>
          <cell r="AV132">
            <v>0</v>
          </cell>
          <cell r="AW132">
            <v>23</v>
          </cell>
          <cell r="AX132">
            <v>1</v>
          </cell>
          <cell r="AY132">
            <v>0</v>
          </cell>
          <cell r="AZ132">
            <v>0</v>
          </cell>
          <cell r="BA132">
            <v>0</v>
          </cell>
          <cell r="BB132">
            <v>0</v>
          </cell>
          <cell r="BC132">
            <v>38828</v>
          </cell>
        </row>
        <row r="133">
          <cell r="A133">
            <v>2006</v>
          </cell>
          <cell r="B133">
            <v>2</v>
          </cell>
          <cell r="C133">
            <v>4</v>
          </cell>
          <cell r="D133">
            <v>21</v>
          </cell>
          <cell r="E133">
            <v>792030</v>
          </cell>
          <cell r="F133">
            <v>0</v>
          </cell>
          <cell r="G133" t="str">
            <v>Затраты по ШПЗ (неосновные)</v>
          </cell>
          <cell r="H133">
            <v>2030</v>
          </cell>
          <cell r="I133">
            <v>7920</v>
          </cell>
          <cell r="J133">
            <v>48000</v>
          </cell>
          <cell r="K133">
            <v>1</v>
          </cell>
          <cell r="L133">
            <v>0</v>
          </cell>
          <cell r="M133">
            <v>0</v>
          </cell>
          <cell r="N133">
            <v>0</v>
          </cell>
          <cell r="R133">
            <v>0</v>
          </cell>
          <cell r="S133">
            <v>0</v>
          </cell>
          <cell r="T133">
            <v>0</v>
          </cell>
          <cell r="U133">
            <v>31</v>
          </cell>
          <cell r="V133">
            <v>0</v>
          </cell>
          <cell r="W133">
            <v>0</v>
          </cell>
          <cell r="AA133">
            <v>0</v>
          </cell>
          <cell r="AB133">
            <v>0</v>
          </cell>
          <cell r="AC133">
            <v>0</v>
          </cell>
          <cell r="AD133">
            <v>31</v>
          </cell>
          <cell r="AE133">
            <v>151000</v>
          </cell>
          <cell r="AF133">
            <v>0</v>
          </cell>
          <cell r="AI133">
            <v>2251</v>
          </cell>
          <cell r="AK133">
            <v>0</v>
          </cell>
          <cell r="AM133">
            <v>133</v>
          </cell>
          <cell r="AN133">
            <v>1</v>
          </cell>
          <cell r="AO133">
            <v>393216</v>
          </cell>
          <cell r="AQ133">
            <v>0</v>
          </cell>
          <cell r="AR133">
            <v>0</v>
          </cell>
          <cell r="AS133" t="str">
            <v>Ы</v>
          </cell>
          <cell r="AT133" t="str">
            <v>Ы</v>
          </cell>
          <cell r="AU133">
            <v>0</v>
          </cell>
          <cell r="AV133">
            <v>0</v>
          </cell>
          <cell r="AW133">
            <v>23</v>
          </cell>
          <cell r="AX133">
            <v>1</v>
          </cell>
          <cell r="AY133">
            <v>0</v>
          </cell>
          <cell r="AZ133">
            <v>0</v>
          </cell>
          <cell r="BA133">
            <v>0</v>
          </cell>
          <cell r="BB133">
            <v>0</v>
          </cell>
          <cell r="BC133">
            <v>38828</v>
          </cell>
        </row>
        <row r="134">
          <cell r="A134">
            <v>2006</v>
          </cell>
          <cell r="B134">
            <v>2</v>
          </cell>
          <cell r="C134">
            <v>5</v>
          </cell>
          <cell r="D134">
            <v>21</v>
          </cell>
          <cell r="E134">
            <v>792030</v>
          </cell>
          <cell r="F134">
            <v>0</v>
          </cell>
          <cell r="G134" t="str">
            <v>Затраты по ШПЗ (неосновные)</v>
          </cell>
          <cell r="H134">
            <v>2030</v>
          </cell>
          <cell r="I134">
            <v>7920</v>
          </cell>
          <cell r="J134">
            <v>22000</v>
          </cell>
          <cell r="K134">
            <v>1</v>
          </cell>
          <cell r="L134">
            <v>0</v>
          </cell>
          <cell r="M134">
            <v>0</v>
          </cell>
          <cell r="N134">
            <v>0</v>
          </cell>
          <cell r="R134">
            <v>0</v>
          </cell>
          <cell r="S134">
            <v>0</v>
          </cell>
          <cell r="T134">
            <v>0</v>
          </cell>
          <cell r="U134">
            <v>31</v>
          </cell>
          <cell r="V134">
            <v>0</v>
          </cell>
          <cell r="W134">
            <v>0</v>
          </cell>
          <cell r="AA134">
            <v>0</v>
          </cell>
          <cell r="AB134">
            <v>0</v>
          </cell>
          <cell r="AC134">
            <v>0</v>
          </cell>
          <cell r="AD134">
            <v>31</v>
          </cell>
          <cell r="AE134">
            <v>152000</v>
          </cell>
          <cell r="AF134">
            <v>0</v>
          </cell>
          <cell r="AI134">
            <v>2251</v>
          </cell>
          <cell r="AK134">
            <v>0</v>
          </cell>
          <cell r="AM134">
            <v>134</v>
          </cell>
          <cell r="AN134">
            <v>1</v>
          </cell>
          <cell r="AO134">
            <v>393216</v>
          </cell>
          <cell r="AQ134">
            <v>0</v>
          </cell>
          <cell r="AR134">
            <v>0</v>
          </cell>
          <cell r="AS134" t="str">
            <v>Ы</v>
          </cell>
          <cell r="AT134" t="str">
            <v>Ы</v>
          </cell>
          <cell r="AU134">
            <v>0</v>
          </cell>
          <cell r="AV134">
            <v>0</v>
          </cell>
          <cell r="AW134">
            <v>23</v>
          </cell>
          <cell r="AX134">
            <v>1</v>
          </cell>
          <cell r="AY134">
            <v>0</v>
          </cell>
          <cell r="AZ134">
            <v>0</v>
          </cell>
          <cell r="BA134">
            <v>0</v>
          </cell>
          <cell r="BB134">
            <v>0</v>
          </cell>
          <cell r="BC134">
            <v>38828</v>
          </cell>
        </row>
        <row r="135">
          <cell r="A135">
            <v>2006</v>
          </cell>
          <cell r="B135">
            <v>2</v>
          </cell>
          <cell r="C135">
            <v>6</v>
          </cell>
          <cell r="D135">
            <v>21</v>
          </cell>
          <cell r="E135">
            <v>792030</v>
          </cell>
          <cell r="F135">
            <v>0</v>
          </cell>
          <cell r="G135" t="str">
            <v>Затраты по ШПЗ (неосновные)</v>
          </cell>
          <cell r="H135">
            <v>2030</v>
          </cell>
          <cell r="I135">
            <v>7920</v>
          </cell>
          <cell r="J135">
            <v>8000</v>
          </cell>
          <cell r="K135">
            <v>1</v>
          </cell>
          <cell r="L135">
            <v>0</v>
          </cell>
          <cell r="M135">
            <v>0</v>
          </cell>
          <cell r="N135">
            <v>0</v>
          </cell>
          <cell r="R135">
            <v>0</v>
          </cell>
          <cell r="S135">
            <v>0</v>
          </cell>
          <cell r="T135">
            <v>0</v>
          </cell>
          <cell r="U135">
            <v>31</v>
          </cell>
          <cell r="V135">
            <v>0</v>
          </cell>
          <cell r="W135">
            <v>0</v>
          </cell>
          <cell r="AA135">
            <v>0</v>
          </cell>
          <cell r="AB135">
            <v>0</v>
          </cell>
          <cell r="AC135">
            <v>0</v>
          </cell>
          <cell r="AD135">
            <v>31</v>
          </cell>
          <cell r="AE135">
            <v>501102</v>
          </cell>
          <cell r="AF135">
            <v>0</v>
          </cell>
          <cell r="AI135">
            <v>2251</v>
          </cell>
          <cell r="AK135">
            <v>0</v>
          </cell>
          <cell r="AM135">
            <v>135</v>
          </cell>
          <cell r="AN135">
            <v>1</v>
          </cell>
          <cell r="AO135">
            <v>393216</v>
          </cell>
          <cell r="AQ135">
            <v>0</v>
          </cell>
          <cell r="AR135">
            <v>0</v>
          </cell>
          <cell r="AS135" t="str">
            <v>Ы</v>
          </cell>
          <cell r="AT135" t="str">
            <v>Ы</v>
          </cell>
          <cell r="AU135">
            <v>0</v>
          </cell>
          <cell r="AV135">
            <v>0</v>
          </cell>
          <cell r="AW135">
            <v>23</v>
          </cell>
          <cell r="AX135">
            <v>1</v>
          </cell>
          <cell r="AY135">
            <v>0</v>
          </cell>
          <cell r="AZ135">
            <v>0</v>
          </cell>
          <cell r="BA135">
            <v>0</v>
          </cell>
          <cell r="BB135">
            <v>0</v>
          </cell>
          <cell r="BC135">
            <v>38828</v>
          </cell>
        </row>
        <row r="136">
          <cell r="A136">
            <v>2006</v>
          </cell>
          <cell r="B136">
            <v>2</v>
          </cell>
          <cell r="C136">
            <v>7</v>
          </cell>
          <cell r="D136">
            <v>21</v>
          </cell>
          <cell r="E136">
            <v>792030</v>
          </cell>
          <cell r="F136">
            <v>0</v>
          </cell>
          <cell r="G136" t="str">
            <v>Затраты по ШПЗ (неосновные)</v>
          </cell>
          <cell r="H136">
            <v>2030</v>
          </cell>
          <cell r="I136">
            <v>7920</v>
          </cell>
          <cell r="J136">
            <v>8000</v>
          </cell>
          <cell r="K136">
            <v>1</v>
          </cell>
          <cell r="L136">
            <v>0</v>
          </cell>
          <cell r="M136">
            <v>0</v>
          </cell>
          <cell r="N136">
            <v>0</v>
          </cell>
          <cell r="R136">
            <v>0</v>
          </cell>
          <cell r="S136">
            <v>0</v>
          </cell>
          <cell r="T136">
            <v>0</v>
          </cell>
          <cell r="U136">
            <v>31</v>
          </cell>
          <cell r="V136">
            <v>0</v>
          </cell>
          <cell r="W136">
            <v>0</v>
          </cell>
          <cell r="AA136">
            <v>0</v>
          </cell>
          <cell r="AB136">
            <v>0</v>
          </cell>
          <cell r="AC136">
            <v>0</v>
          </cell>
          <cell r="AD136">
            <v>31</v>
          </cell>
          <cell r="AE136">
            <v>510100</v>
          </cell>
          <cell r="AF136">
            <v>0</v>
          </cell>
          <cell r="AI136">
            <v>2251</v>
          </cell>
          <cell r="AK136">
            <v>0</v>
          </cell>
          <cell r="AM136">
            <v>136</v>
          </cell>
          <cell r="AN136">
            <v>1</v>
          </cell>
          <cell r="AO136">
            <v>393216</v>
          </cell>
          <cell r="AQ136">
            <v>0</v>
          </cell>
          <cell r="AR136">
            <v>0</v>
          </cell>
          <cell r="AS136" t="str">
            <v>Ы</v>
          </cell>
          <cell r="AT136" t="str">
            <v>Ы</v>
          </cell>
          <cell r="AU136">
            <v>0</v>
          </cell>
          <cell r="AV136">
            <v>0</v>
          </cell>
          <cell r="AW136">
            <v>23</v>
          </cell>
          <cell r="AX136">
            <v>1</v>
          </cell>
          <cell r="AY136">
            <v>0</v>
          </cell>
          <cell r="AZ136">
            <v>0</v>
          </cell>
          <cell r="BA136">
            <v>0</v>
          </cell>
          <cell r="BB136">
            <v>0</v>
          </cell>
          <cell r="BC136">
            <v>38828</v>
          </cell>
        </row>
        <row r="137">
          <cell r="A137">
            <v>2006</v>
          </cell>
          <cell r="B137">
            <v>2</v>
          </cell>
          <cell r="C137">
            <v>84</v>
          </cell>
          <cell r="D137">
            <v>21</v>
          </cell>
          <cell r="E137">
            <v>792030</v>
          </cell>
          <cell r="F137">
            <v>0</v>
          </cell>
          <cell r="G137" t="str">
            <v>Затраты по ШПЗ (неосновные)</v>
          </cell>
          <cell r="H137">
            <v>2030</v>
          </cell>
          <cell r="I137">
            <v>7920</v>
          </cell>
          <cell r="J137">
            <v>33.85</v>
          </cell>
          <cell r="K137">
            <v>1</v>
          </cell>
          <cell r="L137">
            <v>0</v>
          </cell>
          <cell r="M137">
            <v>0</v>
          </cell>
          <cell r="N137">
            <v>0</v>
          </cell>
          <cell r="R137">
            <v>0</v>
          </cell>
          <cell r="S137">
            <v>0</v>
          </cell>
          <cell r="T137">
            <v>0</v>
          </cell>
          <cell r="U137">
            <v>32</v>
          </cell>
          <cell r="V137">
            <v>0</v>
          </cell>
          <cell r="W137">
            <v>0</v>
          </cell>
          <cell r="AA137">
            <v>0</v>
          </cell>
          <cell r="AB137">
            <v>0</v>
          </cell>
          <cell r="AC137">
            <v>0</v>
          </cell>
          <cell r="AD137">
            <v>32</v>
          </cell>
          <cell r="AE137">
            <v>110000</v>
          </cell>
          <cell r="AF137">
            <v>0</v>
          </cell>
          <cell r="AI137">
            <v>2251</v>
          </cell>
          <cell r="AK137">
            <v>0</v>
          </cell>
          <cell r="AM137">
            <v>213</v>
          </cell>
          <cell r="AN137">
            <v>1</v>
          </cell>
          <cell r="AO137">
            <v>393216</v>
          </cell>
          <cell r="AQ137">
            <v>0</v>
          </cell>
          <cell r="AR137">
            <v>0</v>
          </cell>
          <cell r="AS137" t="str">
            <v>Ы</v>
          </cell>
          <cell r="AT137" t="str">
            <v>Ы</v>
          </cell>
          <cell r="AU137">
            <v>0</v>
          </cell>
          <cell r="AV137">
            <v>0</v>
          </cell>
          <cell r="AW137">
            <v>23</v>
          </cell>
          <cell r="AX137">
            <v>1</v>
          </cell>
          <cell r="AY137">
            <v>0</v>
          </cell>
          <cell r="AZ137">
            <v>0</v>
          </cell>
          <cell r="BA137">
            <v>0</v>
          </cell>
          <cell r="BB137">
            <v>0</v>
          </cell>
          <cell r="BC137">
            <v>38828</v>
          </cell>
        </row>
        <row r="138">
          <cell r="A138">
            <v>2006</v>
          </cell>
          <cell r="B138">
            <v>2</v>
          </cell>
          <cell r="C138">
            <v>85</v>
          </cell>
          <cell r="D138">
            <v>21</v>
          </cell>
          <cell r="E138">
            <v>792030</v>
          </cell>
          <cell r="F138">
            <v>0</v>
          </cell>
          <cell r="G138" t="str">
            <v>Затраты по ШПЗ (неосновные)</v>
          </cell>
          <cell r="H138">
            <v>2030</v>
          </cell>
          <cell r="I138">
            <v>7920</v>
          </cell>
          <cell r="J138">
            <v>3.19</v>
          </cell>
          <cell r="K138">
            <v>1</v>
          </cell>
          <cell r="L138">
            <v>0</v>
          </cell>
          <cell r="M138">
            <v>0</v>
          </cell>
          <cell r="N138">
            <v>0</v>
          </cell>
          <cell r="R138">
            <v>0</v>
          </cell>
          <cell r="S138">
            <v>0</v>
          </cell>
          <cell r="T138">
            <v>0</v>
          </cell>
          <cell r="U138">
            <v>32</v>
          </cell>
          <cell r="V138">
            <v>0</v>
          </cell>
          <cell r="W138">
            <v>0</v>
          </cell>
          <cell r="AA138">
            <v>0</v>
          </cell>
          <cell r="AB138">
            <v>0</v>
          </cell>
          <cell r="AC138">
            <v>0</v>
          </cell>
          <cell r="AD138">
            <v>32</v>
          </cell>
          <cell r="AE138">
            <v>114020</v>
          </cell>
          <cell r="AF138">
            <v>0</v>
          </cell>
          <cell r="AI138">
            <v>2251</v>
          </cell>
          <cell r="AK138">
            <v>0</v>
          </cell>
          <cell r="AM138">
            <v>214</v>
          </cell>
          <cell r="AN138">
            <v>1</v>
          </cell>
          <cell r="AO138">
            <v>393216</v>
          </cell>
          <cell r="AQ138">
            <v>0</v>
          </cell>
          <cell r="AR138">
            <v>0</v>
          </cell>
          <cell r="AS138" t="str">
            <v>Ы</v>
          </cell>
          <cell r="AT138" t="str">
            <v>Ы</v>
          </cell>
          <cell r="AU138">
            <v>0</v>
          </cell>
          <cell r="AV138">
            <v>0</v>
          </cell>
          <cell r="AW138">
            <v>23</v>
          </cell>
          <cell r="AX138">
            <v>1</v>
          </cell>
          <cell r="AY138">
            <v>0</v>
          </cell>
          <cell r="AZ138">
            <v>0</v>
          </cell>
          <cell r="BA138">
            <v>0</v>
          </cell>
          <cell r="BB138">
            <v>0</v>
          </cell>
          <cell r="BC138">
            <v>38828</v>
          </cell>
        </row>
        <row r="139">
          <cell r="A139">
            <v>2006</v>
          </cell>
          <cell r="B139">
            <v>2</v>
          </cell>
          <cell r="C139">
            <v>86</v>
          </cell>
          <cell r="D139">
            <v>21</v>
          </cell>
          <cell r="E139">
            <v>792030</v>
          </cell>
          <cell r="F139">
            <v>0</v>
          </cell>
          <cell r="G139" t="str">
            <v>Затраты по ШПЗ (неосновные)</v>
          </cell>
          <cell r="H139">
            <v>2030</v>
          </cell>
          <cell r="I139">
            <v>7920</v>
          </cell>
          <cell r="J139">
            <v>3.21</v>
          </cell>
          <cell r="K139">
            <v>1</v>
          </cell>
          <cell r="L139">
            <v>0</v>
          </cell>
          <cell r="M139">
            <v>0</v>
          </cell>
          <cell r="N139">
            <v>0</v>
          </cell>
          <cell r="R139">
            <v>0</v>
          </cell>
          <cell r="S139">
            <v>0</v>
          </cell>
          <cell r="T139">
            <v>0</v>
          </cell>
          <cell r="U139">
            <v>32</v>
          </cell>
          <cell r="V139">
            <v>0</v>
          </cell>
          <cell r="W139">
            <v>0</v>
          </cell>
          <cell r="AA139">
            <v>0</v>
          </cell>
          <cell r="AB139">
            <v>0</v>
          </cell>
          <cell r="AC139">
            <v>0</v>
          </cell>
          <cell r="AD139">
            <v>32</v>
          </cell>
          <cell r="AE139">
            <v>117000</v>
          </cell>
          <cell r="AF139">
            <v>0</v>
          </cell>
          <cell r="AI139">
            <v>2251</v>
          </cell>
          <cell r="AK139">
            <v>0</v>
          </cell>
          <cell r="AM139">
            <v>215</v>
          </cell>
          <cell r="AN139">
            <v>1</v>
          </cell>
          <cell r="AO139">
            <v>393216</v>
          </cell>
          <cell r="AQ139">
            <v>0</v>
          </cell>
          <cell r="AR139">
            <v>0</v>
          </cell>
          <cell r="AS139" t="str">
            <v>Ы</v>
          </cell>
          <cell r="AT139" t="str">
            <v>Ы</v>
          </cell>
          <cell r="AU139">
            <v>0</v>
          </cell>
          <cell r="AV139">
            <v>0</v>
          </cell>
          <cell r="AW139">
            <v>23</v>
          </cell>
          <cell r="AX139">
            <v>1</v>
          </cell>
          <cell r="AY139">
            <v>0</v>
          </cell>
          <cell r="AZ139">
            <v>0</v>
          </cell>
          <cell r="BA139">
            <v>0</v>
          </cell>
          <cell r="BB139">
            <v>0</v>
          </cell>
          <cell r="BC139">
            <v>38828</v>
          </cell>
        </row>
        <row r="140">
          <cell r="A140">
            <v>2006</v>
          </cell>
          <cell r="B140">
            <v>2</v>
          </cell>
          <cell r="C140">
            <v>87</v>
          </cell>
          <cell r="D140">
            <v>21</v>
          </cell>
          <cell r="E140">
            <v>792030</v>
          </cell>
          <cell r="F140">
            <v>0</v>
          </cell>
          <cell r="G140" t="str">
            <v>Затраты по ШПЗ (неосновные)</v>
          </cell>
          <cell r="H140">
            <v>2030</v>
          </cell>
          <cell r="I140">
            <v>7920</v>
          </cell>
          <cell r="J140">
            <v>0.41</v>
          </cell>
          <cell r="K140">
            <v>1</v>
          </cell>
          <cell r="L140">
            <v>0</v>
          </cell>
          <cell r="M140">
            <v>0</v>
          </cell>
          <cell r="N140">
            <v>0</v>
          </cell>
          <cell r="R140">
            <v>0</v>
          </cell>
          <cell r="S140">
            <v>0</v>
          </cell>
          <cell r="T140">
            <v>0</v>
          </cell>
          <cell r="U140">
            <v>32</v>
          </cell>
          <cell r="V140">
            <v>0</v>
          </cell>
          <cell r="W140">
            <v>0</v>
          </cell>
          <cell r="AA140">
            <v>0</v>
          </cell>
          <cell r="AB140">
            <v>0</v>
          </cell>
          <cell r="AC140">
            <v>0</v>
          </cell>
          <cell r="AD140">
            <v>32</v>
          </cell>
          <cell r="AE140">
            <v>130000</v>
          </cell>
          <cell r="AF140">
            <v>0</v>
          </cell>
          <cell r="AI140">
            <v>2251</v>
          </cell>
          <cell r="AK140">
            <v>0</v>
          </cell>
          <cell r="AM140">
            <v>216</v>
          </cell>
          <cell r="AN140">
            <v>1</v>
          </cell>
          <cell r="AO140">
            <v>393216</v>
          </cell>
          <cell r="AQ140">
            <v>0</v>
          </cell>
          <cell r="AR140">
            <v>0</v>
          </cell>
          <cell r="AS140" t="str">
            <v>Ы</v>
          </cell>
          <cell r="AT140" t="str">
            <v>Ы</v>
          </cell>
          <cell r="AU140">
            <v>0</v>
          </cell>
          <cell r="AV140">
            <v>0</v>
          </cell>
          <cell r="AW140">
            <v>23</v>
          </cell>
          <cell r="AX140">
            <v>1</v>
          </cell>
          <cell r="AY140">
            <v>0</v>
          </cell>
          <cell r="AZ140">
            <v>0</v>
          </cell>
          <cell r="BA140">
            <v>0</v>
          </cell>
          <cell r="BB140">
            <v>0</v>
          </cell>
          <cell r="BC140">
            <v>38828</v>
          </cell>
        </row>
        <row r="141">
          <cell r="A141">
            <v>2006</v>
          </cell>
          <cell r="B141">
            <v>2</v>
          </cell>
          <cell r="C141">
            <v>88</v>
          </cell>
          <cell r="D141">
            <v>21</v>
          </cell>
          <cell r="E141">
            <v>792030</v>
          </cell>
          <cell r="F141">
            <v>0</v>
          </cell>
          <cell r="G141" t="str">
            <v>Затраты по ШПЗ (неосновные)</v>
          </cell>
          <cell r="H141">
            <v>2030</v>
          </cell>
          <cell r="I141">
            <v>7920</v>
          </cell>
          <cell r="J141">
            <v>0.38</v>
          </cell>
          <cell r="K141">
            <v>1</v>
          </cell>
          <cell r="L141">
            <v>0</v>
          </cell>
          <cell r="M141">
            <v>0</v>
          </cell>
          <cell r="N141">
            <v>0</v>
          </cell>
          <cell r="R141">
            <v>0</v>
          </cell>
          <cell r="S141">
            <v>0</v>
          </cell>
          <cell r="T141">
            <v>0</v>
          </cell>
          <cell r="U141">
            <v>32</v>
          </cell>
          <cell r="V141">
            <v>0</v>
          </cell>
          <cell r="W141">
            <v>0</v>
          </cell>
          <cell r="AA141">
            <v>0</v>
          </cell>
          <cell r="AB141">
            <v>0</v>
          </cell>
          <cell r="AC141">
            <v>0</v>
          </cell>
          <cell r="AD141">
            <v>32</v>
          </cell>
          <cell r="AE141">
            <v>131000</v>
          </cell>
          <cell r="AF141">
            <v>0</v>
          </cell>
          <cell r="AI141">
            <v>2251</v>
          </cell>
          <cell r="AK141">
            <v>0</v>
          </cell>
          <cell r="AM141">
            <v>217</v>
          </cell>
          <cell r="AN141">
            <v>1</v>
          </cell>
          <cell r="AO141">
            <v>393216</v>
          </cell>
          <cell r="AQ141">
            <v>0</v>
          </cell>
          <cell r="AR141">
            <v>0</v>
          </cell>
          <cell r="AS141" t="str">
            <v>Ы</v>
          </cell>
          <cell r="AT141" t="str">
            <v>Ы</v>
          </cell>
          <cell r="AU141">
            <v>0</v>
          </cell>
          <cell r="AV141">
            <v>0</v>
          </cell>
          <cell r="AW141">
            <v>23</v>
          </cell>
          <cell r="AX141">
            <v>1</v>
          </cell>
          <cell r="AY141">
            <v>0</v>
          </cell>
          <cell r="AZ141">
            <v>0</v>
          </cell>
          <cell r="BA141">
            <v>0</v>
          </cell>
          <cell r="BB141">
            <v>0</v>
          </cell>
          <cell r="BC141">
            <v>38828</v>
          </cell>
        </row>
        <row r="142">
          <cell r="A142">
            <v>2006</v>
          </cell>
          <cell r="B142">
            <v>2</v>
          </cell>
          <cell r="C142">
            <v>89</v>
          </cell>
          <cell r="D142">
            <v>21</v>
          </cell>
          <cell r="E142">
            <v>792030</v>
          </cell>
          <cell r="F142">
            <v>0</v>
          </cell>
          <cell r="G142" t="str">
            <v>Затраты по ШПЗ (неосновные)</v>
          </cell>
          <cell r="H142">
            <v>2030</v>
          </cell>
          <cell r="I142">
            <v>7920</v>
          </cell>
          <cell r="J142">
            <v>0.94</v>
          </cell>
          <cell r="K142">
            <v>1</v>
          </cell>
          <cell r="L142">
            <v>0</v>
          </cell>
          <cell r="M142">
            <v>0</v>
          </cell>
          <cell r="N142">
            <v>0</v>
          </cell>
          <cell r="R142">
            <v>0</v>
          </cell>
          <cell r="S142">
            <v>0</v>
          </cell>
          <cell r="T142">
            <v>0</v>
          </cell>
          <cell r="U142">
            <v>32</v>
          </cell>
          <cell r="V142">
            <v>0</v>
          </cell>
          <cell r="W142">
            <v>0</v>
          </cell>
          <cell r="AA142">
            <v>0</v>
          </cell>
          <cell r="AB142">
            <v>0</v>
          </cell>
          <cell r="AC142">
            <v>0</v>
          </cell>
          <cell r="AD142">
            <v>32</v>
          </cell>
          <cell r="AE142">
            <v>132000</v>
          </cell>
          <cell r="AF142">
            <v>0</v>
          </cell>
          <cell r="AI142">
            <v>2251</v>
          </cell>
          <cell r="AK142">
            <v>0</v>
          </cell>
          <cell r="AM142">
            <v>218</v>
          </cell>
          <cell r="AN142">
            <v>1</v>
          </cell>
          <cell r="AO142">
            <v>393216</v>
          </cell>
          <cell r="AQ142">
            <v>0</v>
          </cell>
          <cell r="AR142">
            <v>0</v>
          </cell>
          <cell r="AS142" t="str">
            <v>Ы</v>
          </cell>
          <cell r="AT142" t="str">
            <v>Ы</v>
          </cell>
          <cell r="AU142">
            <v>0</v>
          </cell>
          <cell r="AV142">
            <v>0</v>
          </cell>
          <cell r="AW142">
            <v>23</v>
          </cell>
          <cell r="AX142">
            <v>1</v>
          </cell>
          <cell r="AY142">
            <v>0</v>
          </cell>
          <cell r="AZ142">
            <v>0</v>
          </cell>
          <cell r="BA142">
            <v>0</v>
          </cell>
          <cell r="BB142">
            <v>0</v>
          </cell>
          <cell r="BC142">
            <v>38828</v>
          </cell>
        </row>
        <row r="143">
          <cell r="A143">
            <v>2006</v>
          </cell>
          <cell r="B143">
            <v>2</v>
          </cell>
          <cell r="C143">
            <v>90</v>
          </cell>
          <cell r="D143">
            <v>21</v>
          </cell>
          <cell r="E143">
            <v>792030</v>
          </cell>
          <cell r="F143">
            <v>0</v>
          </cell>
          <cell r="G143" t="str">
            <v>Затраты по ШПЗ (неосновные)</v>
          </cell>
          <cell r="H143">
            <v>2030</v>
          </cell>
          <cell r="I143">
            <v>7920</v>
          </cell>
          <cell r="J143">
            <v>12</v>
          </cell>
          <cell r="K143">
            <v>1</v>
          </cell>
          <cell r="L143">
            <v>0</v>
          </cell>
          <cell r="M143">
            <v>0</v>
          </cell>
          <cell r="N143">
            <v>0</v>
          </cell>
          <cell r="R143">
            <v>0</v>
          </cell>
          <cell r="S143">
            <v>0</v>
          </cell>
          <cell r="T143">
            <v>0</v>
          </cell>
          <cell r="U143">
            <v>32</v>
          </cell>
          <cell r="V143">
            <v>0</v>
          </cell>
          <cell r="W143">
            <v>0</v>
          </cell>
          <cell r="AA143">
            <v>0</v>
          </cell>
          <cell r="AB143">
            <v>0</v>
          </cell>
          <cell r="AC143">
            <v>0</v>
          </cell>
          <cell r="AD143">
            <v>32</v>
          </cell>
          <cell r="AE143">
            <v>135000</v>
          </cell>
          <cell r="AF143">
            <v>0</v>
          </cell>
          <cell r="AI143">
            <v>2251</v>
          </cell>
          <cell r="AK143">
            <v>0</v>
          </cell>
          <cell r="AM143">
            <v>219</v>
          </cell>
          <cell r="AN143">
            <v>1</v>
          </cell>
          <cell r="AO143">
            <v>393216</v>
          </cell>
          <cell r="AQ143">
            <v>0</v>
          </cell>
          <cell r="AR143">
            <v>0</v>
          </cell>
          <cell r="AS143" t="str">
            <v>Ы</v>
          </cell>
          <cell r="AT143" t="str">
            <v>Ы</v>
          </cell>
          <cell r="AU143">
            <v>0</v>
          </cell>
          <cell r="AV143">
            <v>0</v>
          </cell>
          <cell r="AW143">
            <v>23</v>
          </cell>
          <cell r="AX143">
            <v>1</v>
          </cell>
          <cell r="AY143">
            <v>0</v>
          </cell>
          <cell r="AZ143">
            <v>0</v>
          </cell>
          <cell r="BA143">
            <v>0</v>
          </cell>
          <cell r="BB143">
            <v>0</v>
          </cell>
          <cell r="BC143">
            <v>38828</v>
          </cell>
        </row>
        <row r="144">
          <cell r="A144">
            <v>2006</v>
          </cell>
          <cell r="B144">
            <v>2</v>
          </cell>
          <cell r="C144">
            <v>91</v>
          </cell>
          <cell r="D144">
            <v>21</v>
          </cell>
          <cell r="E144">
            <v>792030</v>
          </cell>
          <cell r="F144">
            <v>0</v>
          </cell>
          <cell r="G144" t="str">
            <v>Затраты по ШПЗ (неосновные)</v>
          </cell>
          <cell r="H144">
            <v>2030</v>
          </cell>
          <cell r="I144">
            <v>7920</v>
          </cell>
          <cell r="J144">
            <v>35422.65</v>
          </cell>
          <cell r="K144">
            <v>1</v>
          </cell>
          <cell r="L144">
            <v>0</v>
          </cell>
          <cell r="M144">
            <v>0</v>
          </cell>
          <cell r="N144">
            <v>0</v>
          </cell>
          <cell r="R144">
            <v>0</v>
          </cell>
          <cell r="S144">
            <v>0</v>
          </cell>
          <cell r="T144">
            <v>0</v>
          </cell>
          <cell r="U144">
            <v>32</v>
          </cell>
          <cell r="V144">
            <v>0</v>
          </cell>
          <cell r="W144">
            <v>0</v>
          </cell>
          <cell r="AA144">
            <v>0</v>
          </cell>
          <cell r="AB144">
            <v>0</v>
          </cell>
          <cell r="AC144">
            <v>0</v>
          </cell>
          <cell r="AD144">
            <v>32</v>
          </cell>
          <cell r="AE144">
            <v>143000</v>
          </cell>
          <cell r="AF144">
            <v>0</v>
          </cell>
          <cell r="AI144">
            <v>2251</v>
          </cell>
          <cell r="AK144">
            <v>0</v>
          </cell>
          <cell r="AM144">
            <v>220</v>
          </cell>
          <cell r="AN144">
            <v>1</v>
          </cell>
          <cell r="AO144">
            <v>393216</v>
          </cell>
          <cell r="AQ144">
            <v>0</v>
          </cell>
          <cell r="AR144">
            <v>0</v>
          </cell>
          <cell r="AS144" t="str">
            <v>Ы</v>
          </cell>
          <cell r="AT144" t="str">
            <v>Ы</v>
          </cell>
          <cell r="AU144">
            <v>0</v>
          </cell>
          <cell r="AV144">
            <v>0</v>
          </cell>
          <cell r="AW144">
            <v>23</v>
          </cell>
          <cell r="AX144">
            <v>1</v>
          </cell>
          <cell r="AY144">
            <v>0</v>
          </cell>
          <cell r="AZ144">
            <v>0</v>
          </cell>
          <cell r="BA144">
            <v>0</v>
          </cell>
          <cell r="BB144">
            <v>0</v>
          </cell>
          <cell r="BC144">
            <v>38828</v>
          </cell>
        </row>
        <row r="145">
          <cell r="A145">
            <v>2006</v>
          </cell>
          <cell r="B145">
            <v>2</v>
          </cell>
          <cell r="C145">
            <v>92</v>
          </cell>
          <cell r="D145">
            <v>21</v>
          </cell>
          <cell r="E145">
            <v>792030</v>
          </cell>
          <cell r="F145">
            <v>0</v>
          </cell>
          <cell r="G145" t="str">
            <v>Затраты по ШПЗ (неосновные)</v>
          </cell>
          <cell r="H145">
            <v>2030</v>
          </cell>
          <cell r="I145">
            <v>7920</v>
          </cell>
          <cell r="J145">
            <v>3.96</v>
          </cell>
          <cell r="K145">
            <v>1</v>
          </cell>
          <cell r="L145">
            <v>0</v>
          </cell>
          <cell r="M145">
            <v>0</v>
          </cell>
          <cell r="N145">
            <v>0</v>
          </cell>
          <cell r="R145">
            <v>0</v>
          </cell>
          <cell r="S145">
            <v>0</v>
          </cell>
          <cell r="T145">
            <v>0</v>
          </cell>
          <cell r="U145">
            <v>32</v>
          </cell>
          <cell r="V145">
            <v>0</v>
          </cell>
          <cell r="W145">
            <v>0</v>
          </cell>
          <cell r="AA145">
            <v>0</v>
          </cell>
          <cell r="AB145">
            <v>0</v>
          </cell>
          <cell r="AC145">
            <v>0</v>
          </cell>
          <cell r="AD145">
            <v>32</v>
          </cell>
          <cell r="AE145">
            <v>410000</v>
          </cell>
          <cell r="AF145">
            <v>0</v>
          </cell>
          <cell r="AI145">
            <v>2251</v>
          </cell>
          <cell r="AK145">
            <v>0</v>
          </cell>
          <cell r="AM145">
            <v>221</v>
          </cell>
          <cell r="AN145">
            <v>1</v>
          </cell>
          <cell r="AO145">
            <v>393216</v>
          </cell>
          <cell r="AQ145">
            <v>0</v>
          </cell>
          <cell r="AR145">
            <v>0</v>
          </cell>
          <cell r="AS145" t="str">
            <v>Ы</v>
          </cell>
          <cell r="AT145" t="str">
            <v>Ы</v>
          </cell>
          <cell r="AU145">
            <v>0</v>
          </cell>
          <cell r="AV145">
            <v>0</v>
          </cell>
          <cell r="AW145">
            <v>23</v>
          </cell>
          <cell r="AX145">
            <v>1</v>
          </cell>
          <cell r="AY145">
            <v>0</v>
          </cell>
          <cell r="AZ145">
            <v>0</v>
          </cell>
          <cell r="BA145">
            <v>0</v>
          </cell>
          <cell r="BB145">
            <v>0</v>
          </cell>
          <cell r="BC145">
            <v>38828</v>
          </cell>
        </row>
        <row r="146">
          <cell r="A146">
            <v>2006</v>
          </cell>
          <cell r="B146">
            <v>2</v>
          </cell>
          <cell r="C146">
            <v>93</v>
          </cell>
          <cell r="D146">
            <v>21</v>
          </cell>
          <cell r="E146">
            <v>792030</v>
          </cell>
          <cell r="F146">
            <v>0</v>
          </cell>
          <cell r="G146" t="str">
            <v>Затраты по ШПЗ (неосновные)</v>
          </cell>
          <cell r="H146">
            <v>2030</v>
          </cell>
          <cell r="I146">
            <v>7920</v>
          </cell>
          <cell r="J146">
            <v>401.06</v>
          </cell>
          <cell r="K146">
            <v>1</v>
          </cell>
          <cell r="L146">
            <v>0</v>
          </cell>
          <cell r="M146">
            <v>0</v>
          </cell>
          <cell r="N146">
            <v>0</v>
          </cell>
          <cell r="R146">
            <v>0</v>
          </cell>
          <cell r="S146">
            <v>0</v>
          </cell>
          <cell r="T146">
            <v>0</v>
          </cell>
          <cell r="U146">
            <v>32</v>
          </cell>
          <cell r="V146">
            <v>0</v>
          </cell>
          <cell r="W146">
            <v>0</v>
          </cell>
          <cell r="AA146">
            <v>0</v>
          </cell>
          <cell r="AB146">
            <v>0</v>
          </cell>
          <cell r="AC146">
            <v>0</v>
          </cell>
          <cell r="AD146">
            <v>32</v>
          </cell>
          <cell r="AE146">
            <v>410100</v>
          </cell>
          <cell r="AF146">
            <v>0</v>
          </cell>
          <cell r="AI146">
            <v>2251</v>
          </cell>
          <cell r="AK146">
            <v>0</v>
          </cell>
          <cell r="AM146">
            <v>222</v>
          </cell>
          <cell r="AN146">
            <v>1</v>
          </cell>
          <cell r="AO146">
            <v>393216</v>
          </cell>
          <cell r="AQ146">
            <v>0</v>
          </cell>
          <cell r="AR146">
            <v>0</v>
          </cell>
          <cell r="AS146" t="str">
            <v>Ы</v>
          </cell>
          <cell r="AT146" t="str">
            <v>Ы</v>
          </cell>
          <cell r="AU146">
            <v>0</v>
          </cell>
          <cell r="AV146">
            <v>0</v>
          </cell>
          <cell r="AW146">
            <v>23</v>
          </cell>
          <cell r="AX146">
            <v>1</v>
          </cell>
          <cell r="AY146">
            <v>0</v>
          </cell>
          <cell r="AZ146">
            <v>0</v>
          </cell>
          <cell r="BA146">
            <v>0</v>
          </cell>
          <cell r="BB146">
            <v>0</v>
          </cell>
          <cell r="BC146">
            <v>38828</v>
          </cell>
        </row>
        <row r="147">
          <cell r="A147">
            <v>2006</v>
          </cell>
          <cell r="B147">
            <v>2</v>
          </cell>
          <cell r="C147">
            <v>94</v>
          </cell>
          <cell r="D147">
            <v>21</v>
          </cell>
          <cell r="E147">
            <v>792030</v>
          </cell>
          <cell r="F147">
            <v>0</v>
          </cell>
          <cell r="G147" t="str">
            <v>Затраты по ШПЗ (неосновные)</v>
          </cell>
          <cell r="H147">
            <v>2030</v>
          </cell>
          <cell r="I147">
            <v>7920</v>
          </cell>
          <cell r="J147">
            <v>79.239999999999995</v>
          </cell>
          <cell r="K147">
            <v>1</v>
          </cell>
          <cell r="L147">
            <v>0</v>
          </cell>
          <cell r="M147">
            <v>0</v>
          </cell>
          <cell r="N147">
            <v>0</v>
          </cell>
          <cell r="R147">
            <v>0</v>
          </cell>
          <cell r="S147">
            <v>0</v>
          </cell>
          <cell r="T147">
            <v>0</v>
          </cell>
          <cell r="U147">
            <v>32</v>
          </cell>
          <cell r="V147">
            <v>0</v>
          </cell>
          <cell r="W147">
            <v>0</v>
          </cell>
          <cell r="AA147">
            <v>0</v>
          </cell>
          <cell r="AB147">
            <v>0</v>
          </cell>
          <cell r="AC147">
            <v>0</v>
          </cell>
          <cell r="AD147">
            <v>32</v>
          </cell>
          <cell r="AE147">
            <v>410200</v>
          </cell>
          <cell r="AF147">
            <v>0</v>
          </cell>
          <cell r="AI147">
            <v>2251</v>
          </cell>
          <cell r="AK147">
            <v>0</v>
          </cell>
          <cell r="AM147">
            <v>223</v>
          </cell>
          <cell r="AN147">
            <v>1</v>
          </cell>
          <cell r="AO147">
            <v>393216</v>
          </cell>
          <cell r="AQ147">
            <v>0</v>
          </cell>
          <cell r="AR147">
            <v>0</v>
          </cell>
          <cell r="AS147" t="str">
            <v>Ы</v>
          </cell>
          <cell r="AT147" t="str">
            <v>Ы</v>
          </cell>
          <cell r="AU147">
            <v>0</v>
          </cell>
          <cell r="AV147">
            <v>0</v>
          </cell>
          <cell r="AW147">
            <v>23</v>
          </cell>
          <cell r="AX147">
            <v>1</v>
          </cell>
          <cell r="AY147">
            <v>0</v>
          </cell>
          <cell r="AZ147">
            <v>0</v>
          </cell>
          <cell r="BA147">
            <v>0</v>
          </cell>
          <cell r="BB147">
            <v>0</v>
          </cell>
          <cell r="BC147">
            <v>38828</v>
          </cell>
        </row>
        <row r="148">
          <cell r="A148">
            <v>2006</v>
          </cell>
          <cell r="B148">
            <v>2</v>
          </cell>
          <cell r="C148">
            <v>95</v>
          </cell>
          <cell r="D148">
            <v>21</v>
          </cell>
          <cell r="E148">
            <v>792030</v>
          </cell>
          <cell r="F148">
            <v>0</v>
          </cell>
          <cell r="G148" t="str">
            <v>Затраты по ШПЗ (неосновные)</v>
          </cell>
          <cell r="H148">
            <v>2030</v>
          </cell>
          <cell r="I148">
            <v>7920</v>
          </cell>
          <cell r="J148">
            <v>8.56</v>
          </cell>
          <cell r="K148">
            <v>1</v>
          </cell>
          <cell r="L148">
            <v>0</v>
          </cell>
          <cell r="M148">
            <v>0</v>
          </cell>
          <cell r="N148">
            <v>0</v>
          </cell>
          <cell r="R148">
            <v>0</v>
          </cell>
          <cell r="S148">
            <v>0</v>
          </cell>
          <cell r="T148">
            <v>0</v>
          </cell>
          <cell r="U148">
            <v>32</v>
          </cell>
          <cell r="V148">
            <v>0</v>
          </cell>
          <cell r="W148">
            <v>0</v>
          </cell>
          <cell r="AA148">
            <v>0</v>
          </cell>
          <cell r="AB148">
            <v>0</v>
          </cell>
          <cell r="AC148">
            <v>0</v>
          </cell>
          <cell r="AD148">
            <v>32</v>
          </cell>
          <cell r="AE148">
            <v>420000</v>
          </cell>
          <cell r="AF148">
            <v>0</v>
          </cell>
          <cell r="AI148">
            <v>2251</v>
          </cell>
          <cell r="AK148">
            <v>0</v>
          </cell>
          <cell r="AM148">
            <v>224</v>
          </cell>
          <cell r="AN148">
            <v>1</v>
          </cell>
          <cell r="AO148">
            <v>393216</v>
          </cell>
          <cell r="AQ148">
            <v>0</v>
          </cell>
          <cell r="AR148">
            <v>0</v>
          </cell>
          <cell r="AS148" t="str">
            <v>Ы</v>
          </cell>
          <cell r="AT148" t="str">
            <v>Ы</v>
          </cell>
          <cell r="AU148">
            <v>0</v>
          </cell>
          <cell r="AV148">
            <v>0</v>
          </cell>
          <cell r="AW148">
            <v>23</v>
          </cell>
          <cell r="AX148">
            <v>1</v>
          </cell>
          <cell r="AY148">
            <v>0</v>
          </cell>
          <cell r="AZ148">
            <v>0</v>
          </cell>
          <cell r="BA148">
            <v>0</v>
          </cell>
          <cell r="BB148">
            <v>0</v>
          </cell>
          <cell r="BC148">
            <v>38828</v>
          </cell>
        </row>
        <row r="149">
          <cell r="A149">
            <v>2006</v>
          </cell>
          <cell r="B149">
            <v>2</v>
          </cell>
          <cell r="C149">
            <v>96</v>
          </cell>
          <cell r="D149">
            <v>21</v>
          </cell>
          <cell r="E149">
            <v>792030</v>
          </cell>
          <cell r="F149">
            <v>0</v>
          </cell>
          <cell r="G149" t="str">
            <v>Затраты по ШПЗ (неосновные)</v>
          </cell>
          <cell r="H149">
            <v>2030</v>
          </cell>
          <cell r="I149">
            <v>7920</v>
          </cell>
          <cell r="J149">
            <v>21.23</v>
          </cell>
          <cell r="K149">
            <v>1</v>
          </cell>
          <cell r="L149">
            <v>0</v>
          </cell>
          <cell r="M149">
            <v>0</v>
          </cell>
          <cell r="N149">
            <v>0</v>
          </cell>
          <cell r="R149">
            <v>0</v>
          </cell>
          <cell r="S149">
            <v>0</v>
          </cell>
          <cell r="T149">
            <v>0</v>
          </cell>
          <cell r="U149">
            <v>32</v>
          </cell>
          <cell r="V149">
            <v>0</v>
          </cell>
          <cell r="W149">
            <v>0</v>
          </cell>
          <cell r="AA149">
            <v>0</v>
          </cell>
          <cell r="AB149">
            <v>0</v>
          </cell>
          <cell r="AC149">
            <v>0</v>
          </cell>
          <cell r="AD149">
            <v>32</v>
          </cell>
          <cell r="AE149">
            <v>430000</v>
          </cell>
          <cell r="AF149">
            <v>0</v>
          </cell>
          <cell r="AI149">
            <v>2251</v>
          </cell>
          <cell r="AK149">
            <v>0</v>
          </cell>
          <cell r="AM149">
            <v>225</v>
          </cell>
          <cell r="AN149">
            <v>1</v>
          </cell>
          <cell r="AO149">
            <v>393216</v>
          </cell>
          <cell r="AQ149">
            <v>0</v>
          </cell>
          <cell r="AR149">
            <v>0</v>
          </cell>
          <cell r="AS149" t="str">
            <v>Ы</v>
          </cell>
          <cell r="AT149" t="str">
            <v>Ы</v>
          </cell>
          <cell r="AU149">
            <v>0</v>
          </cell>
          <cell r="AV149">
            <v>0</v>
          </cell>
          <cell r="AW149">
            <v>23</v>
          </cell>
          <cell r="AX149">
            <v>1</v>
          </cell>
          <cell r="AY149">
            <v>0</v>
          </cell>
          <cell r="AZ149">
            <v>0</v>
          </cell>
          <cell r="BA149">
            <v>0</v>
          </cell>
          <cell r="BB149">
            <v>0</v>
          </cell>
          <cell r="BC149">
            <v>38828</v>
          </cell>
        </row>
        <row r="150">
          <cell r="A150">
            <v>2006</v>
          </cell>
          <cell r="B150">
            <v>2</v>
          </cell>
          <cell r="C150">
            <v>97</v>
          </cell>
          <cell r="D150">
            <v>21</v>
          </cell>
          <cell r="E150">
            <v>792030</v>
          </cell>
          <cell r="F150">
            <v>0</v>
          </cell>
          <cell r="G150" t="str">
            <v>Затраты по ШПЗ (неосновные)</v>
          </cell>
          <cell r="H150">
            <v>2030</v>
          </cell>
          <cell r="I150">
            <v>7920</v>
          </cell>
          <cell r="J150">
            <v>1.41</v>
          </cell>
          <cell r="K150">
            <v>1</v>
          </cell>
          <cell r="L150">
            <v>0</v>
          </cell>
          <cell r="M150">
            <v>0</v>
          </cell>
          <cell r="N150">
            <v>0</v>
          </cell>
          <cell r="R150">
            <v>0</v>
          </cell>
          <cell r="S150">
            <v>0</v>
          </cell>
          <cell r="T150">
            <v>0</v>
          </cell>
          <cell r="U150">
            <v>32</v>
          </cell>
          <cell r="V150">
            <v>0</v>
          </cell>
          <cell r="W150">
            <v>0</v>
          </cell>
          <cell r="AA150">
            <v>0</v>
          </cell>
          <cell r="AB150">
            <v>0</v>
          </cell>
          <cell r="AC150">
            <v>0</v>
          </cell>
          <cell r="AD150">
            <v>32</v>
          </cell>
          <cell r="AE150">
            <v>430110</v>
          </cell>
          <cell r="AF150">
            <v>0</v>
          </cell>
          <cell r="AI150">
            <v>2251</v>
          </cell>
          <cell r="AK150">
            <v>0</v>
          </cell>
          <cell r="AM150">
            <v>226</v>
          </cell>
          <cell r="AN150">
            <v>1</v>
          </cell>
          <cell r="AO150">
            <v>393216</v>
          </cell>
          <cell r="AQ150">
            <v>0</v>
          </cell>
          <cell r="AR150">
            <v>0</v>
          </cell>
          <cell r="AS150" t="str">
            <v>Ы</v>
          </cell>
          <cell r="AT150" t="str">
            <v>Ы</v>
          </cell>
          <cell r="AU150">
            <v>0</v>
          </cell>
          <cell r="AV150">
            <v>0</v>
          </cell>
          <cell r="AW150">
            <v>23</v>
          </cell>
          <cell r="AX150">
            <v>1</v>
          </cell>
          <cell r="AY150">
            <v>0</v>
          </cell>
          <cell r="AZ150">
            <v>0</v>
          </cell>
          <cell r="BA150">
            <v>0</v>
          </cell>
          <cell r="BB150">
            <v>0</v>
          </cell>
          <cell r="BC150">
            <v>38828</v>
          </cell>
        </row>
        <row r="151">
          <cell r="A151">
            <v>2006</v>
          </cell>
          <cell r="B151">
            <v>2</v>
          </cell>
          <cell r="C151">
            <v>98</v>
          </cell>
          <cell r="D151">
            <v>21</v>
          </cell>
          <cell r="E151">
            <v>792030</v>
          </cell>
          <cell r="F151">
            <v>0</v>
          </cell>
          <cell r="G151" t="str">
            <v>Затраты по ШПЗ (неосновные)</v>
          </cell>
          <cell r="H151">
            <v>2030</v>
          </cell>
          <cell r="I151">
            <v>7920</v>
          </cell>
          <cell r="J151">
            <v>0.98</v>
          </cell>
          <cell r="K151">
            <v>1</v>
          </cell>
          <cell r="L151">
            <v>0</v>
          </cell>
          <cell r="M151">
            <v>0</v>
          </cell>
          <cell r="N151">
            <v>0</v>
          </cell>
          <cell r="R151">
            <v>0</v>
          </cell>
          <cell r="S151">
            <v>0</v>
          </cell>
          <cell r="T151">
            <v>0</v>
          </cell>
          <cell r="U151">
            <v>32</v>
          </cell>
          <cell r="V151">
            <v>0</v>
          </cell>
          <cell r="W151">
            <v>0</v>
          </cell>
          <cell r="AA151">
            <v>0</v>
          </cell>
          <cell r="AB151">
            <v>0</v>
          </cell>
          <cell r="AC151">
            <v>0</v>
          </cell>
          <cell r="AD151">
            <v>32</v>
          </cell>
          <cell r="AE151">
            <v>502100</v>
          </cell>
          <cell r="AF151">
            <v>0</v>
          </cell>
          <cell r="AI151">
            <v>2251</v>
          </cell>
          <cell r="AK151">
            <v>0</v>
          </cell>
          <cell r="AM151">
            <v>227</v>
          </cell>
          <cell r="AN151">
            <v>1</v>
          </cell>
          <cell r="AO151">
            <v>393216</v>
          </cell>
          <cell r="AQ151">
            <v>0</v>
          </cell>
          <cell r="AR151">
            <v>0</v>
          </cell>
          <cell r="AS151" t="str">
            <v>Ы</v>
          </cell>
          <cell r="AT151" t="str">
            <v>Ы</v>
          </cell>
          <cell r="AU151">
            <v>0</v>
          </cell>
          <cell r="AV151">
            <v>0</v>
          </cell>
          <cell r="AW151">
            <v>23</v>
          </cell>
          <cell r="AX151">
            <v>1</v>
          </cell>
          <cell r="AY151">
            <v>0</v>
          </cell>
          <cell r="AZ151">
            <v>0</v>
          </cell>
          <cell r="BA151">
            <v>0</v>
          </cell>
          <cell r="BB151">
            <v>0</v>
          </cell>
          <cell r="BC151">
            <v>38828</v>
          </cell>
        </row>
        <row r="152">
          <cell r="A152">
            <v>2006</v>
          </cell>
          <cell r="B152">
            <v>2</v>
          </cell>
          <cell r="C152">
            <v>99</v>
          </cell>
          <cell r="D152">
            <v>21</v>
          </cell>
          <cell r="E152">
            <v>792030</v>
          </cell>
          <cell r="F152">
            <v>0</v>
          </cell>
          <cell r="G152" t="str">
            <v>Затраты по ШПЗ (неосновные)</v>
          </cell>
          <cell r="H152">
            <v>2030</v>
          </cell>
          <cell r="I152">
            <v>7920</v>
          </cell>
          <cell r="J152">
            <v>526.70000000000005</v>
          </cell>
          <cell r="K152">
            <v>1</v>
          </cell>
          <cell r="L152">
            <v>0</v>
          </cell>
          <cell r="M152">
            <v>0</v>
          </cell>
          <cell r="N152">
            <v>0</v>
          </cell>
          <cell r="R152">
            <v>0</v>
          </cell>
          <cell r="S152">
            <v>0</v>
          </cell>
          <cell r="T152">
            <v>0</v>
          </cell>
          <cell r="U152">
            <v>32</v>
          </cell>
          <cell r="V152">
            <v>0</v>
          </cell>
          <cell r="W152">
            <v>0</v>
          </cell>
          <cell r="AA152">
            <v>0</v>
          </cell>
          <cell r="AB152">
            <v>0</v>
          </cell>
          <cell r="AC152">
            <v>0</v>
          </cell>
          <cell r="AD152">
            <v>32</v>
          </cell>
          <cell r="AE152">
            <v>503000</v>
          </cell>
          <cell r="AF152">
            <v>0</v>
          </cell>
          <cell r="AI152">
            <v>2251</v>
          </cell>
          <cell r="AK152">
            <v>0</v>
          </cell>
          <cell r="AM152">
            <v>228</v>
          </cell>
          <cell r="AN152">
            <v>1</v>
          </cell>
          <cell r="AO152">
            <v>393216</v>
          </cell>
          <cell r="AQ152">
            <v>0</v>
          </cell>
          <cell r="AR152">
            <v>0</v>
          </cell>
          <cell r="AS152" t="str">
            <v>Ы</v>
          </cell>
          <cell r="AT152" t="str">
            <v>Ы</v>
          </cell>
          <cell r="AU152">
            <v>0</v>
          </cell>
          <cell r="AV152">
            <v>0</v>
          </cell>
          <cell r="AW152">
            <v>23</v>
          </cell>
          <cell r="AX152">
            <v>1</v>
          </cell>
          <cell r="AY152">
            <v>0</v>
          </cell>
          <cell r="AZ152">
            <v>0</v>
          </cell>
          <cell r="BA152">
            <v>0</v>
          </cell>
          <cell r="BB152">
            <v>0</v>
          </cell>
          <cell r="BC152">
            <v>38828</v>
          </cell>
        </row>
        <row r="153">
          <cell r="A153">
            <v>2006</v>
          </cell>
          <cell r="B153">
            <v>2</v>
          </cell>
          <cell r="C153">
            <v>100</v>
          </cell>
          <cell r="D153">
            <v>21</v>
          </cell>
          <cell r="E153">
            <v>792030</v>
          </cell>
          <cell r="F153">
            <v>0</v>
          </cell>
          <cell r="G153" t="str">
            <v>Затраты по ШПЗ (неосновные)</v>
          </cell>
          <cell r="H153">
            <v>2030</v>
          </cell>
          <cell r="I153">
            <v>7920</v>
          </cell>
          <cell r="J153">
            <v>2.12</v>
          </cell>
          <cell r="K153">
            <v>1</v>
          </cell>
          <cell r="L153">
            <v>0</v>
          </cell>
          <cell r="M153">
            <v>0</v>
          </cell>
          <cell r="N153">
            <v>0</v>
          </cell>
          <cell r="R153">
            <v>0</v>
          </cell>
          <cell r="S153">
            <v>0</v>
          </cell>
          <cell r="T153">
            <v>0</v>
          </cell>
          <cell r="U153">
            <v>32</v>
          </cell>
          <cell r="V153">
            <v>0</v>
          </cell>
          <cell r="W153">
            <v>0</v>
          </cell>
          <cell r="AA153">
            <v>0</v>
          </cell>
          <cell r="AB153">
            <v>0</v>
          </cell>
          <cell r="AC153">
            <v>0</v>
          </cell>
          <cell r="AD153">
            <v>32</v>
          </cell>
          <cell r="AE153">
            <v>504100</v>
          </cell>
          <cell r="AF153">
            <v>0</v>
          </cell>
          <cell r="AI153">
            <v>2251</v>
          </cell>
          <cell r="AK153">
            <v>0</v>
          </cell>
          <cell r="AM153">
            <v>229</v>
          </cell>
          <cell r="AN153">
            <v>1</v>
          </cell>
          <cell r="AO153">
            <v>393216</v>
          </cell>
          <cell r="AQ153">
            <v>0</v>
          </cell>
          <cell r="AR153">
            <v>0</v>
          </cell>
          <cell r="AS153" t="str">
            <v>Ы</v>
          </cell>
          <cell r="AT153" t="str">
            <v>Ы</v>
          </cell>
          <cell r="AU153">
            <v>0</v>
          </cell>
          <cell r="AV153">
            <v>0</v>
          </cell>
          <cell r="AW153">
            <v>23</v>
          </cell>
          <cell r="AX153">
            <v>1</v>
          </cell>
          <cell r="AY153">
            <v>0</v>
          </cell>
          <cell r="AZ153">
            <v>0</v>
          </cell>
          <cell r="BA153">
            <v>0</v>
          </cell>
          <cell r="BB153">
            <v>0</v>
          </cell>
          <cell r="BC153">
            <v>38828</v>
          </cell>
        </row>
        <row r="154">
          <cell r="A154">
            <v>2006</v>
          </cell>
          <cell r="B154">
            <v>2</v>
          </cell>
          <cell r="C154">
            <v>101</v>
          </cell>
          <cell r="D154">
            <v>21</v>
          </cell>
          <cell r="E154">
            <v>792030</v>
          </cell>
          <cell r="F154">
            <v>0</v>
          </cell>
          <cell r="G154" t="str">
            <v>Затраты по ШПЗ (неосновные)</v>
          </cell>
          <cell r="H154">
            <v>2030</v>
          </cell>
          <cell r="I154">
            <v>7920</v>
          </cell>
          <cell r="J154">
            <v>2.85</v>
          </cell>
          <cell r="K154">
            <v>1</v>
          </cell>
          <cell r="L154">
            <v>0</v>
          </cell>
          <cell r="M154">
            <v>0</v>
          </cell>
          <cell r="N154">
            <v>0</v>
          </cell>
          <cell r="R154">
            <v>0</v>
          </cell>
          <cell r="S154">
            <v>0</v>
          </cell>
          <cell r="T154">
            <v>0</v>
          </cell>
          <cell r="U154">
            <v>32</v>
          </cell>
          <cell r="V154">
            <v>0</v>
          </cell>
          <cell r="W154">
            <v>0</v>
          </cell>
          <cell r="AA154">
            <v>0</v>
          </cell>
          <cell r="AB154">
            <v>0</v>
          </cell>
          <cell r="AC154">
            <v>0</v>
          </cell>
          <cell r="AD154">
            <v>32</v>
          </cell>
          <cell r="AE154">
            <v>504900</v>
          </cell>
          <cell r="AF154">
            <v>0</v>
          </cell>
          <cell r="AI154">
            <v>2251</v>
          </cell>
          <cell r="AK154">
            <v>0</v>
          </cell>
          <cell r="AM154">
            <v>230</v>
          </cell>
          <cell r="AN154">
            <v>1</v>
          </cell>
          <cell r="AO154">
            <v>393216</v>
          </cell>
          <cell r="AQ154">
            <v>0</v>
          </cell>
          <cell r="AR154">
            <v>0</v>
          </cell>
          <cell r="AS154" t="str">
            <v>Ы</v>
          </cell>
          <cell r="AT154" t="str">
            <v>Ы</v>
          </cell>
          <cell r="AU154">
            <v>0</v>
          </cell>
          <cell r="AV154">
            <v>0</v>
          </cell>
          <cell r="AW154">
            <v>23</v>
          </cell>
          <cell r="AX154">
            <v>1</v>
          </cell>
          <cell r="AY154">
            <v>0</v>
          </cell>
          <cell r="AZ154">
            <v>0</v>
          </cell>
          <cell r="BA154">
            <v>0</v>
          </cell>
          <cell r="BB154">
            <v>0</v>
          </cell>
          <cell r="BC154">
            <v>38828</v>
          </cell>
        </row>
        <row r="155">
          <cell r="A155">
            <v>2006</v>
          </cell>
          <cell r="B155">
            <v>2</v>
          </cell>
          <cell r="C155">
            <v>102</v>
          </cell>
          <cell r="D155">
            <v>21</v>
          </cell>
          <cell r="E155">
            <v>792030</v>
          </cell>
          <cell r="F155">
            <v>0</v>
          </cell>
          <cell r="G155" t="str">
            <v>Затраты по ШПЗ (неосновные)</v>
          </cell>
          <cell r="H155">
            <v>2030</v>
          </cell>
          <cell r="I155">
            <v>7920</v>
          </cell>
          <cell r="J155">
            <v>5.96</v>
          </cell>
          <cell r="K155">
            <v>1</v>
          </cell>
          <cell r="L155">
            <v>0</v>
          </cell>
          <cell r="M155">
            <v>0</v>
          </cell>
          <cell r="N155">
            <v>0</v>
          </cell>
          <cell r="R155">
            <v>0</v>
          </cell>
          <cell r="S155">
            <v>0</v>
          </cell>
          <cell r="T155">
            <v>0</v>
          </cell>
          <cell r="U155">
            <v>32</v>
          </cell>
          <cell r="V155">
            <v>0</v>
          </cell>
          <cell r="W155">
            <v>0</v>
          </cell>
          <cell r="AA155">
            <v>0</v>
          </cell>
          <cell r="AB155">
            <v>0</v>
          </cell>
          <cell r="AC155">
            <v>0</v>
          </cell>
          <cell r="AD155">
            <v>32</v>
          </cell>
          <cell r="AE155">
            <v>505100</v>
          </cell>
          <cell r="AF155">
            <v>0</v>
          </cell>
          <cell r="AI155">
            <v>2251</v>
          </cell>
          <cell r="AK155">
            <v>0</v>
          </cell>
          <cell r="AM155">
            <v>231</v>
          </cell>
          <cell r="AN155">
            <v>1</v>
          </cell>
          <cell r="AO155">
            <v>393216</v>
          </cell>
          <cell r="AQ155">
            <v>0</v>
          </cell>
          <cell r="AR155">
            <v>0</v>
          </cell>
          <cell r="AS155" t="str">
            <v>Ы</v>
          </cell>
          <cell r="AT155" t="str">
            <v>Ы</v>
          </cell>
          <cell r="AU155">
            <v>0</v>
          </cell>
          <cell r="AV155">
            <v>0</v>
          </cell>
          <cell r="AW155">
            <v>23</v>
          </cell>
          <cell r="AX155">
            <v>1</v>
          </cell>
          <cell r="AY155">
            <v>0</v>
          </cell>
          <cell r="AZ155">
            <v>0</v>
          </cell>
          <cell r="BA155">
            <v>0</v>
          </cell>
          <cell r="BB155">
            <v>0</v>
          </cell>
          <cell r="BC155">
            <v>38828</v>
          </cell>
        </row>
        <row r="156">
          <cell r="A156">
            <v>2006</v>
          </cell>
          <cell r="B156">
            <v>2</v>
          </cell>
          <cell r="C156">
            <v>103</v>
          </cell>
          <cell r="D156">
            <v>21</v>
          </cell>
          <cell r="E156">
            <v>792030</v>
          </cell>
          <cell r="F156">
            <v>0</v>
          </cell>
          <cell r="G156" t="str">
            <v>Затраты по ШПЗ (неосновные)</v>
          </cell>
          <cell r="H156">
            <v>2030</v>
          </cell>
          <cell r="I156">
            <v>7920</v>
          </cell>
          <cell r="J156">
            <v>1.51</v>
          </cell>
          <cell r="K156">
            <v>1</v>
          </cell>
          <cell r="L156">
            <v>0</v>
          </cell>
          <cell r="M156">
            <v>0</v>
          </cell>
          <cell r="N156">
            <v>0</v>
          </cell>
          <cell r="R156">
            <v>0</v>
          </cell>
          <cell r="S156">
            <v>0</v>
          </cell>
          <cell r="T156">
            <v>0</v>
          </cell>
          <cell r="U156">
            <v>32</v>
          </cell>
          <cell r="V156">
            <v>0</v>
          </cell>
          <cell r="W156">
            <v>0</v>
          </cell>
          <cell r="AA156">
            <v>0</v>
          </cell>
          <cell r="AB156">
            <v>0</v>
          </cell>
          <cell r="AC156">
            <v>0</v>
          </cell>
          <cell r="AD156">
            <v>32</v>
          </cell>
          <cell r="AE156">
            <v>505200</v>
          </cell>
          <cell r="AF156">
            <v>0</v>
          </cell>
          <cell r="AI156">
            <v>2251</v>
          </cell>
          <cell r="AK156">
            <v>0</v>
          </cell>
          <cell r="AM156">
            <v>232</v>
          </cell>
          <cell r="AN156">
            <v>1</v>
          </cell>
          <cell r="AO156">
            <v>393216</v>
          </cell>
          <cell r="AQ156">
            <v>0</v>
          </cell>
          <cell r="AR156">
            <v>0</v>
          </cell>
          <cell r="AS156" t="str">
            <v>Ы</v>
          </cell>
          <cell r="AT156" t="str">
            <v>Ы</v>
          </cell>
          <cell r="AU156">
            <v>0</v>
          </cell>
          <cell r="AV156">
            <v>0</v>
          </cell>
          <cell r="AW156">
            <v>23</v>
          </cell>
          <cell r="AX156">
            <v>1</v>
          </cell>
          <cell r="AY156">
            <v>0</v>
          </cell>
          <cell r="AZ156">
            <v>0</v>
          </cell>
          <cell r="BA156">
            <v>0</v>
          </cell>
          <cell r="BB156">
            <v>0</v>
          </cell>
          <cell r="BC156">
            <v>38828</v>
          </cell>
        </row>
        <row r="157">
          <cell r="A157">
            <v>2006</v>
          </cell>
          <cell r="B157">
            <v>2</v>
          </cell>
          <cell r="C157">
            <v>104</v>
          </cell>
          <cell r="D157">
            <v>21</v>
          </cell>
          <cell r="E157">
            <v>792030</v>
          </cell>
          <cell r="F157">
            <v>0</v>
          </cell>
          <cell r="G157" t="str">
            <v>Затраты по ШПЗ (неосновные)</v>
          </cell>
          <cell r="H157">
            <v>2030</v>
          </cell>
          <cell r="I157">
            <v>7920</v>
          </cell>
          <cell r="J157">
            <v>0.97</v>
          </cell>
          <cell r="K157">
            <v>1</v>
          </cell>
          <cell r="L157">
            <v>0</v>
          </cell>
          <cell r="M157">
            <v>0</v>
          </cell>
          <cell r="N157">
            <v>0</v>
          </cell>
          <cell r="R157">
            <v>0</v>
          </cell>
          <cell r="S157">
            <v>0</v>
          </cell>
          <cell r="T157">
            <v>0</v>
          </cell>
          <cell r="U157">
            <v>32</v>
          </cell>
          <cell r="V157">
            <v>0</v>
          </cell>
          <cell r="W157">
            <v>0</v>
          </cell>
          <cell r="AA157">
            <v>0</v>
          </cell>
          <cell r="AB157">
            <v>0</v>
          </cell>
          <cell r="AC157">
            <v>0</v>
          </cell>
          <cell r="AD157">
            <v>32</v>
          </cell>
          <cell r="AE157">
            <v>505300</v>
          </cell>
          <cell r="AF157">
            <v>0</v>
          </cell>
          <cell r="AI157">
            <v>2251</v>
          </cell>
          <cell r="AK157">
            <v>0</v>
          </cell>
          <cell r="AM157">
            <v>233</v>
          </cell>
          <cell r="AN157">
            <v>1</v>
          </cell>
          <cell r="AO157">
            <v>393216</v>
          </cell>
          <cell r="AQ157">
            <v>0</v>
          </cell>
          <cell r="AR157">
            <v>0</v>
          </cell>
          <cell r="AS157" t="str">
            <v>Ы</v>
          </cell>
          <cell r="AT157" t="str">
            <v>Ы</v>
          </cell>
          <cell r="AU157">
            <v>0</v>
          </cell>
          <cell r="AV157">
            <v>0</v>
          </cell>
          <cell r="AW157">
            <v>23</v>
          </cell>
          <cell r="AX157">
            <v>1</v>
          </cell>
          <cell r="AY157">
            <v>0</v>
          </cell>
          <cell r="AZ157">
            <v>0</v>
          </cell>
          <cell r="BA157">
            <v>0</v>
          </cell>
          <cell r="BB157">
            <v>0</v>
          </cell>
          <cell r="BC157">
            <v>38828</v>
          </cell>
        </row>
        <row r="158">
          <cell r="A158">
            <v>2006</v>
          </cell>
          <cell r="B158">
            <v>2</v>
          </cell>
          <cell r="C158">
            <v>105</v>
          </cell>
          <cell r="D158">
            <v>21</v>
          </cell>
          <cell r="E158">
            <v>792030</v>
          </cell>
          <cell r="F158">
            <v>0</v>
          </cell>
          <cell r="G158" t="str">
            <v>Затраты по ШПЗ (неосновные)</v>
          </cell>
          <cell r="H158">
            <v>2030</v>
          </cell>
          <cell r="I158">
            <v>7920</v>
          </cell>
          <cell r="J158">
            <v>0.57999999999999996</v>
          </cell>
          <cell r="K158">
            <v>1</v>
          </cell>
          <cell r="L158">
            <v>0</v>
          </cell>
          <cell r="M158">
            <v>0</v>
          </cell>
          <cell r="N158">
            <v>0</v>
          </cell>
          <cell r="R158">
            <v>0</v>
          </cell>
          <cell r="S158">
            <v>0</v>
          </cell>
          <cell r="T158">
            <v>0</v>
          </cell>
          <cell r="U158">
            <v>32</v>
          </cell>
          <cell r="V158">
            <v>0</v>
          </cell>
          <cell r="W158">
            <v>0</v>
          </cell>
          <cell r="AA158">
            <v>0</v>
          </cell>
          <cell r="AB158">
            <v>0</v>
          </cell>
          <cell r="AC158">
            <v>0</v>
          </cell>
          <cell r="AD158">
            <v>32</v>
          </cell>
          <cell r="AE158">
            <v>507000</v>
          </cell>
          <cell r="AF158">
            <v>0</v>
          </cell>
          <cell r="AI158">
            <v>2251</v>
          </cell>
          <cell r="AK158">
            <v>0</v>
          </cell>
          <cell r="AM158">
            <v>234</v>
          </cell>
          <cell r="AN158">
            <v>1</v>
          </cell>
          <cell r="AO158">
            <v>393216</v>
          </cell>
          <cell r="AQ158">
            <v>0</v>
          </cell>
          <cell r="AR158">
            <v>0</v>
          </cell>
          <cell r="AS158" t="str">
            <v>Ы</v>
          </cell>
          <cell r="AT158" t="str">
            <v>Ы</v>
          </cell>
          <cell r="AU158">
            <v>0</v>
          </cell>
          <cell r="AV158">
            <v>0</v>
          </cell>
          <cell r="AW158">
            <v>23</v>
          </cell>
          <cell r="AX158">
            <v>1</v>
          </cell>
          <cell r="AY158">
            <v>0</v>
          </cell>
          <cell r="AZ158">
            <v>0</v>
          </cell>
          <cell r="BA158">
            <v>0</v>
          </cell>
          <cell r="BB158">
            <v>0</v>
          </cell>
          <cell r="BC158">
            <v>38828</v>
          </cell>
        </row>
        <row r="159">
          <cell r="A159">
            <v>2006</v>
          </cell>
          <cell r="B159">
            <v>2</v>
          </cell>
          <cell r="C159">
            <v>106</v>
          </cell>
          <cell r="D159">
            <v>21</v>
          </cell>
          <cell r="E159">
            <v>792030</v>
          </cell>
          <cell r="F159">
            <v>0</v>
          </cell>
          <cell r="G159" t="str">
            <v>Затраты по ШПЗ (неосновные)</v>
          </cell>
          <cell r="H159">
            <v>2030</v>
          </cell>
          <cell r="I159">
            <v>7920</v>
          </cell>
          <cell r="J159">
            <v>831.07</v>
          </cell>
          <cell r="K159">
            <v>1</v>
          </cell>
          <cell r="L159">
            <v>0</v>
          </cell>
          <cell r="M159">
            <v>0</v>
          </cell>
          <cell r="N159">
            <v>0</v>
          </cell>
          <cell r="R159">
            <v>0</v>
          </cell>
          <cell r="S159">
            <v>0</v>
          </cell>
          <cell r="T159">
            <v>0</v>
          </cell>
          <cell r="U159">
            <v>32</v>
          </cell>
          <cell r="V159">
            <v>0</v>
          </cell>
          <cell r="W159">
            <v>0</v>
          </cell>
          <cell r="AA159">
            <v>0</v>
          </cell>
          <cell r="AB159">
            <v>0</v>
          </cell>
          <cell r="AC159">
            <v>0</v>
          </cell>
          <cell r="AD159">
            <v>32</v>
          </cell>
          <cell r="AE159">
            <v>510100</v>
          </cell>
          <cell r="AF159">
            <v>0</v>
          </cell>
          <cell r="AI159">
            <v>2251</v>
          </cell>
          <cell r="AK159">
            <v>0</v>
          </cell>
          <cell r="AM159">
            <v>235</v>
          </cell>
          <cell r="AN159">
            <v>1</v>
          </cell>
          <cell r="AO159">
            <v>393216</v>
          </cell>
          <cell r="AQ159">
            <v>0</v>
          </cell>
          <cell r="AR159">
            <v>0</v>
          </cell>
          <cell r="AS159" t="str">
            <v>Ы</v>
          </cell>
          <cell r="AT159" t="str">
            <v>Ы</v>
          </cell>
          <cell r="AU159">
            <v>0</v>
          </cell>
          <cell r="AV159">
            <v>0</v>
          </cell>
          <cell r="AW159">
            <v>23</v>
          </cell>
          <cell r="AX159">
            <v>1</v>
          </cell>
          <cell r="AY159">
            <v>0</v>
          </cell>
          <cell r="AZ159">
            <v>0</v>
          </cell>
          <cell r="BA159">
            <v>0</v>
          </cell>
          <cell r="BB159">
            <v>0</v>
          </cell>
          <cell r="BC159">
            <v>38828</v>
          </cell>
        </row>
        <row r="160">
          <cell r="A160">
            <v>2006</v>
          </cell>
          <cell r="B160">
            <v>2</v>
          </cell>
          <cell r="C160">
            <v>107</v>
          </cell>
          <cell r="D160">
            <v>21</v>
          </cell>
          <cell r="E160">
            <v>792030</v>
          </cell>
          <cell r="F160">
            <v>0</v>
          </cell>
          <cell r="G160" t="str">
            <v>Затраты по ШПЗ (неосновные)</v>
          </cell>
          <cell r="H160">
            <v>2030</v>
          </cell>
          <cell r="I160">
            <v>7920</v>
          </cell>
          <cell r="J160">
            <v>0.31</v>
          </cell>
          <cell r="K160">
            <v>1</v>
          </cell>
          <cell r="L160">
            <v>0</v>
          </cell>
          <cell r="M160">
            <v>0</v>
          </cell>
          <cell r="N160">
            <v>0</v>
          </cell>
          <cell r="R160">
            <v>0</v>
          </cell>
          <cell r="S160">
            <v>0</v>
          </cell>
          <cell r="T160">
            <v>0</v>
          </cell>
          <cell r="U160">
            <v>32</v>
          </cell>
          <cell r="V160">
            <v>0</v>
          </cell>
          <cell r="W160">
            <v>0</v>
          </cell>
          <cell r="AA160">
            <v>0</v>
          </cell>
          <cell r="AB160">
            <v>0</v>
          </cell>
          <cell r="AC160">
            <v>0</v>
          </cell>
          <cell r="AD160">
            <v>32</v>
          </cell>
          <cell r="AE160">
            <v>510400</v>
          </cell>
          <cell r="AF160">
            <v>0</v>
          </cell>
          <cell r="AI160">
            <v>2251</v>
          </cell>
          <cell r="AK160">
            <v>0</v>
          </cell>
          <cell r="AM160">
            <v>236</v>
          </cell>
          <cell r="AN160">
            <v>1</v>
          </cell>
          <cell r="AO160">
            <v>393216</v>
          </cell>
          <cell r="AQ160">
            <v>0</v>
          </cell>
          <cell r="AR160">
            <v>0</v>
          </cell>
          <cell r="AS160" t="str">
            <v>Ы</v>
          </cell>
          <cell r="AT160" t="str">
            <v>Ы</v>
          </cell>
          <cell r="AU160">
            <v>0</v>
          </cell>
          <cell r="AV160">
            <v>0</v>
          </cell>
          <cell r="AW160">
            <v>23</v>
          </cell>
          <cell r="AX160">
            <v>1</v>
          </cell>
          <cell r="AY160">
            <v>0</v>
          </cell>
          <cell r="AZ160">
            <v>0</v>
          </cell>
          <cell r="BA160">
            <v>0</v>
          </cell>
          <cell r="BB160">
            <v>0</v>
          </cell>
          <cell r="BC160">
            <v>38828</v>
          </cell>
        </row>
        <row r="161">
          <cell r="A161">
            <v>2006</v>
          </cell>
          <cell r="B161">
            <v>2</v>
          </cell>
          <cell r="C161">
            <v>108</v>
          </cell>
          <cell r="D161">
            <v>21</v>
          </cell>
          <cell r="E161">
            <v>792030</v>
          </cell>
          <cell r="F161">
            <v>0</v>
          </cell>
          <cell r="G161" t="str">
            <v>Затраты по ШПЗ (неосновные)</v>
          </cell>
          <cell r="H161">
            <v>2030</v>
          </cell>
          <cell r="I161">
            <v>7920</v>
          </cell>
          <cell r="J161">
            <v>0.42</v>
          </cell>
          <cell r="K161">
            <v>1</v>
          </cell>
          <cell r="L161">
            <v>0</v>
          </cell>
          <cell r="M161">
            <v>0</v>
          </cell>
          <cell r="N161">
            <v>0</v>
          </cell>
          <cell r="R161">
            <v>0</v>
          </cell>
          <cell r="S161">
            <v>0</v>
          </cell>
          <cell r="T161">
            <v>0</v>
          </cell>
          <cell r="U161">
            <v>32</v>
          </cell>
          <cell r="V161">
            <v>0</v>
          </cell>
          <cell r="W161">
            <v>0</v>
          </cell>
          <cell r="AA161">
            <v>0</v>
          </cell>
          <cell r="AB161">
            <v>0</v>
          </cell>
          <cell r="AC161">
            <v>0</v>
          </cell>
          <cell r="AD161">
            <v>32</v>
          </cell>
          <cell r="AE161">
            <v>510500</v>
          </cell>
          <cell r="AF161">
            <v>0</v>
          </cell>
          <cell r="AI161">
            <v>2251</v>
          </cell>
          <cell r="AK161">
            <v>0</v>
          </cell>
          <cell r="AM161">
            <v>237</v>
          </cell>
          <cell r="AN161">
            <v>1</v>
          </cell>
          <cell r="AO161">
            <v>393216</v>
          </cell>
          <cell r="AQ161">
            <v>0</v>
          </cell>
          <cell r="AR161">
            <v>0</v>
          </cell>
          <cell r="AS161" t="str">
            <v>Ы</v>
          </cell>
          <cell r="AT161" t="str">
            <v>Ы</v>
          </cell>
          <cell r="AU161">
            <v>0</v>
          </cell>
          <cell r="AV161">
            <v>0</v>
          </cell>
          <cell r="AW161">
            <v>23</v>
          </cell>
          <cell r="AX161">
            <v>1</v>
          </cell>
          <cell r="AY161">
            <v>0</v>
          </cell>
          <cell r="AZ161">
            <v>0</v>
          </cell>
          <cell r="BA161">
            <v>0</v>
          </cell>
          <cell r="BB161">
            <v>0</v>
          </cell>
          <cell r="BC161">
            <v>38828</v>
          </cell>
        </row>
        <row r="162">
          <cell r="A162">
            <v>2006</v>
          </cell>
          <cell r="B162">
            <v>2</v>
          </cell>
          <cell r="C162">
            <v>109</v>
          </cell>
          <cell r="D162">
            <v>21</v>
          </cell>
          <cell r="E162">
            <v>792030</v>
          </cell>
          <cell r="F162">
            <v>0</v>
          </cell>
          <cell r="G162" t="str">
            <v>Затраты по ШПЗ (неосновные)</v>
          </cell>
          <cell r="H162">
            <v>2030</v>
          </cell>
          <cell r="I162">
            <v>7920</v>
          </cell>
          <cell r="J162">
            <v>1039.25</v>
          </cell>
          <cell r="K162">
            <v>1</v>
          </cell>
          <cell r="L162">
            <v>0</v>
          </cell>
          <cell r="M162">
            <v>0</v>
          </cell>
          <cell r="N162">
            <v>0</v>
          </cell>
          <cell r="R162">
            <v>0</v>
          </cell>
          <cell r="S162">
            <v>0</v>
          </cell>
          <cell r="T162">
            <v>0</v>
          </cell>
          <cell r="U162">
            <v>32</v>
          </cell>
          <cell r="V162">
            <v>0</v>
          </cell>
          <cell r="W162">
            <v>0</v>
          </cell>
          <cell r="AA162">
            <v>0</v>
          </cell>
          <cell r="AB162">
            <v>0</v>
          </cell>
          <cell r="AC162">
            <v>0</v>
          </cell>
          <cell r="AD162">
            <v>32</v>
          </cell>
          <cell r="AE162">
            <v>510600</v>
          </cell>
          <cell r="AF162">
            <v>0</v>
          </cell>
          <cell r="AI162">
            <v>2251</v>
          </cell>
          <cell r="AK162">
            <v>0</v>
          </cell>
          <cell r="AM162">
            <v>238</v>
          </cell>
          <cell r="AN162">
            <v>1</v>
          </cell>
          <cell r="AO162">
            <v>393216</v>
          </cell>
          <cell r="AQ162">
            <v>0</v>
          </cell>
          <cell r="AR162">
            <v>0</v>
          </cell>
          <cell r="AS162" t="str">
            <v>Ы</v>
          </cell>
          <cell r="AT162" t="str">
            <v>Ы</v>
          </cell>
          <cell r="AU162">
            <v>0</v>
          </cell>
          <cell r="AV162">
            <v>0</v>
          </cell>
          <cell r="AW162">
            <v>23</v>
          </cell>
          <cell r="AX162">
            <v>1</v>
          </cell>
          <cell r="AY162">
            <v>0</v>
          </cell>
          <cell r="AZ162">
            <v>0</v>
          </cell>
          <cell r="BA162">
            <v>0</v>
          </cell>
          <cell r="BB162">
            <v>0</v>
          </cell>
          <cell r="BC162">
            <v>38828</v>
          </cell>
        </row>
        <row r="163">
          <cell r="A163">
            <v>2006</v>
          </cell>
          <cell r="B163">
            <v>2</v>
          </cell>
          <cell r="C163">
            <v>165</v>
          </cell>
          <cell r="D163">
            <v>21</v>
          </cell>
          <cell r="E163">
            <v>792030</v>
          </cell>
          <cell r="F163">
            <v>0</v>
          </cell>
          <cell r="G163" t="str">
            <v>Затраты по ШПЗ (неосновные)</v>
          </cell>
          <cell r="H163">
            <v>2030</v>
          </cell>
          <cell r="I163">
            <v>7920</v>
          </cell>
          <cell r="J163">
            <v>10029</v>
          </cell>
          <cell r="K163">
            <v>1</v>
          </cell>
          <cell r="L163">
            <v>0</v>
          </cell>
          <cell r="M163">
            <v>0</v>
          </cell>
          <cell r="N163">
            <v>0</v>
          </cell>
          <cell r="R163">
            <v>0</v>
          </cell>
          <cell r="S163">
            <v>0</v>
          </cell>
          <cell r="T163">
            <v>0</v>
          </cell>
          <cell r="U163">
            <v>33</v>
          </cell>
          <cell r="V163">
            <v>0</v>
          </cell>
          <cell r="W163">
            <v>0</v>
          </cell>
          <cell r="AA163">
            <v>0</v>
          </cell>
          <cell r="AB163">
            <v>0</v>
          </cell>
          <cell r="AC163">
            <v>0</v>
          </cell>
          <cell r="AD163">
            <v>33</v>
          </cell>
          <cell r="AE163">
            <v>143000</v>
          </cell>
          <cell r="AF163">
            <v>0</v>
          </cell>
          <cell r="AI163">
            <v>2251</v>
          </cell>
          <cell r="AK163">
            <v>0</v>
          </cell>
          <cell r="AM163">
            <v>294</v>
          </cell>
          <cell r="AN163">
            <v>1</v>
          </cell>
          <cell r="AO163">
            <v>393216</v>
          </cell>
          <cell r="AQ163">
            <v>0</v>
          </cell>
          <cell r="AR163">
            <v>0</v>
          </cell>
          <cell r="AS163" t="str">
            <v>Ы</v>
          </cell>
          <cell r="AT163" t="str">
            <v>Ы</v>
          </cell>
          <cell r="AU163">
            <v>0</v>
          </cell>
          <cell r="AV163">
            <v>0</v>
          </cell>
          <cell r="AW163">
            <v>23</v>
          </cell>
          <cell r="AX163">
            <v>1</v>
          </cell>
          <cell r="AY163">
            <v>0</v>
          </cell>
          <cell r="AZ163">
            <v>0</v>
          </cell>
          <cell r="BA163">
            <v>0</v>
          </cell>
          <cell r="BB163">
            <v>0</v>
          </cell>
          <cell r="BC163">
            <v>38828</v>
          </cell>
        </row>
        <row r="164">
          <cell r="A164">
            <v>2006</v>
          </cell>
          <cell r="B164">
            <v>2</v>
          </cell>
          <cell r="C164">
            <v>166</v>
          </cell>
          <cell r="D164">
            <v>21</v>
          </cell>
          <cell r="E164">
            <v>792030</v>
          </cell>
          <cell r="F164">
            <v>0</v>
          </cell>
          <cell r="G164" t="str">
            <v>Затраты по ШПЗ (неосновные)</v>
          </cell>
          <cell r="H164">
            <v>2030</v>
          </cell>
          <cell r="I164">
            <v>7920</v>
          </cell>
          <cell r="J164">
            <v>314</v>
          </cell>
          <cell r="K164">
            <v>1</v>
          </cell>
          <cell r="L164">
            <v>0</v>
          </cell>
          <cell r="M164">
            <v>0</v>
          </cell>
          <cell r="N164">
            <v>0</v>
          </cell>
          <cell r="R164">
            <v>0</v>
          </cell>
          <cell r="S164">
            <v>0</v>
          </cell>
          <cell r="T164">
            <v>0</v>
          </cell>
          <cell r="U164">
            <v>33</v>
          </cell>
          <cell r="V164">
            <v>0</v>
          </cell>
          <cell r="W164">
            <v>0</v>
          </cell>
          <cell r="AA164">
            <v>0</v>
          </cell>
          <cell r="AB164">
            <v>0</v>
          </cell>
          <cell r="AC164">
            <v>0</v>
          </cell>
          <cell r="AD164">
            <v>33</v>
          </cell>
          <cell r="AE164">
            <v>503000</v>
          </cell>
          <cell r="AF164">
            <v>0</v>
          </cell>
          <cell r="AI164">
            <v>2251</v>
          </cell>
          <cell r="AK164">
            <v>0</v>
          </cell>
          <cell r="AM164">
            <v>295</v>
          </cell>
          <cell r="AN164">
            <v>1</v>
          </cell>
          <cell r="AO164">
            <v>393216</v>
          </cell>
          <cell r="AQ164">
            <v>0</v>
          </cell>
          <cell r="AR164">
            <v>0</v>
          </cell>
          <cell r="AS164" t="str">
            <v>Ы</v>
          </cell>
          <cell r="AT164" t="str">
            <v>Ы</v>
          </cell>
          <cell r="AU164">
            <v>0</v>
          </cell>
          <cell r="AV164">
            <v>0</v>
          </cell>
          <cell r="AW164">
            <v>23</v>
          </cell>
          <cell r="AX164">
            <v>1</v>
          </cell>
          <cell r="AY164">
            <v>0</v>
          </cell>
          <cell r="AZ164">
            <v>0</v>
          </cell>
          <cell r="BA164">
            <v>0</v>
          </cell>
          <cell r="BB164">
            <v>0</v>
          </cell>
          <cell r="BC164">
            <v>38828</v>
          </cell>
        </row>
        <row r="165">
          <cell r="A165">
            <v>2006</v>
          </cell>
          <cell r="B165">
            <v>2</v>
          </cell>
          <cell r="C165">
            <v>167</v>
          </cell>
          <cell r="D165">
            <v>21</v>
          </cell>
          <cell r="E165">
            <v>792030</v>
          </cell>
          <cell r="F165">
            <v>0</v>
          </cell>
          <cell r="G165" t="str">
            <v>Затраты по ШПЗ (неосновные)</v>
          </cell>
          <cell r="H165">
            <v>2030</v>
          </cell>
          <cell r="I165">
            <v>7920</v>
          </cell>
          <cell r="J165">
            <v>389</v>
          </cell>
          <cell r="K165">
            <v>1</v>
          </cell>
          <cell r="L165">
            <v>0</v>
          </cell>
          <cell r="M165">
            <v>0</v>
          </cell>
          <cell r="N165">
            <v>0</v>
          </cell>
          <cell r="R165">
            <v>0</v>
          </cell>
          <cell r="S165">
            <v>0</v>
          </cell>
          <cell r="T165">
            <v>0</v>
          </cell>
          <cell r="U165">
            <v>33</v>
          </cell>
          <cell r="V165">
            <v>0</v>
          </cell>
          <cell r="W165">
            <v>0</v>
          </cell>
          <cell r="AA165">
            <v>0</v>
          </cell>
          <cell r="AB165">
            <v>0</v>
          </cell>
          <cell r="AC165">
            <v>0</v>
          </cell>
          <cell r="AD165">
            <v>33</v>
          </cell>
          <cell r="AE165">
            <v>510100</v>
          </cell>
          <cell r="AF165">
            <v>0</v>
          </cell>
          <cell r="AI165">
            <v>2251</v>
          </cell>
          <cell r="AK165">
            <v>0</v>
          </cell>
          <cell r="AM165">
            <v>296</v>
          </cell>
          <cell r="AN165">
            <v>1</v>
          </cell>
          <cell r="AO165">
            <v>393216</v>
          </cell>
          <cell r="AQ165">
            <v>0</v>
          </cell>
          <cell r="AR165">
            <v>0</v>
          </cell>
          <cell r="AS165" t="str">
            <v>Ы</v>
          </cell>
          <cell r="AT165" t="str">
            <v>Ы</v>
          </cell>
          <cell r="AU165">
            <v>0</v>
          </cell>
          <cell r="AV165">
            <v>0</v>
          </cell>
          <cell r="AW165">
            <v>23</v>
          </cell>
          <cell r="AX165">
            <v>1</v>
          </cell>
          <cell r="AY165">
            <v>0</v>
          </cell>
          <cell r="AZ165">
            <v>0</v>
          </cell>
          <cell r="BA165">
            <v>0</v>
          </cell>
          <cell r="BB165">
            <v>0</v>
          </cell>
          <cell r="BC165">
            <v>38828</v>
          </cell>
        </row>
        <row r="166">
          <cell r="A166">
            <v>2006</v>
          </cell>
          <cell r="B166">
            <v>2</v>
          </cell>
          <cell r="C166">
            <v>226</v>
          </cell>
          <cell r="D166">
            <v>21</v>
          </cell>
          <cell r="E166">
            <v>792030</v>
          </cell>
          <cell r="F166">
            <v>0</v>
          </cell>
          <cell r="G166" t="str">
            <v>Затраты по ШПЗ (неосновные)</v>
          </cell>
          <cell r="H166">
            <v>2030</v>
          </cell>
          <cell r="I166">
            <v>7920</v>
          </cell>
          <cell r="J166">
            <v>11087.69</v>
          </cell>
          <cell r="K166">
            <v>1</v>
          </cell>
          <cell r="L166">
            <v>0</v>
          </cell>
          <cell r="M166">
            <v>0</v>
          </cell>
          <cell r="N166">
            <v>0</v>
          </cell>
          <cell r="R166">
            <v>0</v>
          </cell>
          <cell r="S166">
            <v>0</v>
          </cell>
          <cell r="T166">
            <v>0</v>
          </cell>
          <cell r="U166">
            <v>34</v>
          </cell>
          <cell r="V166">
            <v>0</v>
          </cell>
          <cell r="W166">
            <v>0</v>
          </cell>
          <cell r="AA166">
            <v>0</v>
          </cell>
          <cell r="AB166">
            <v>0</v>
          </cell>
          <cell r="AC166">
            <v>0</v>
          </cell>
          <cell r="AD166">
            <v>34</v>
          </cell>
          <cell r="AE166">
            <v>110000</v>
          </cell>
          <cell r="AF166">
            <v>0</v>
          </cell>
          <cell r="AI166">
            <v>2251</v>
          </cell>
          <cell r="AK166">
            <v>0</v>
          </cell>
          <cell r="AM166">
            <v>355</v>
          </cell>
          <cell r="AN166">
            <v>1</v>
          </cell>
          <cell r="AO166">
            <v>393216</v>
          </cell>
          <cell r="AQ166">
            <v>0</v>
          </cell>
          <cell r="AR166">
            <v>0</v>
          </cell>
          <cell r="AS166" t="str">
            <v>Ы</v>
          </cell>
          <cell r="AT166" t="str">
            <v>Ы</v>
          </cell>
          <cell r="AU166">
            <v>0</v>
          </cell>
          <cell r="AV166">
            <v>0</v>
          </cell>
          <cell r="AW166">
            <v>23</v>
          </cell>
          <cell r="AX166">
            <v>1</v>
          </cell>
          <cell r="AY166">
            <v>0</v>
          </cell>
          <cell r="AZ166">
            <v>0</v>
          </cell>
          <cell r="BA166">
            <v>0</v>
          </cell>
          <cell r="BB166">
            <v>0</v>
          </cell>
          <cell r="BC166">
            <v>38828</v>
          </cell>
        </row>
        <row r="167">
          <cell r="A167">
            <v>2006</v>
          </cell>
          <cell r="B167">
            <v>2</v>
          </cell>
          <cell r="C167">
            <v>274</v>
          </cell>
          <cell r="D167">
            <v>21</v>
          </cell>
          <cell r="E167">
            <v>792030</v>
          </cell>
          <cell r="F167">
            <v>0</v>
          </cell>
          <cell r="G167" t="str">
            <v>Затраты по ШПЗ (неосновные)</v>
          </cell>
          <cell r="H167">
            <v>2030</v>
          </cell>
          <cell r="I167">
            <v>7920</v>
          </cell>
          <cell r="J167">
            <v>412.5</v>
          </cell>
          <cell r="K167">
            <v>1</v>
          </cell>
          <cell r="L167">
            <v>0</v>
          </cell>
          <cell r="M167">
            <v>0</v>
          </cell>
          <cell r="N167">
            <v>0</v>
          </cell>
          <cell r="R167">
            <v>0</v>
          </cell>
          <cell r="S167">
            <v>0</v>
          </cell>
          <cell r="T167">
            <v>0</v>
          </cell>
          <cell r="U167">
            <v>36</v>
          </cell>
          <cell r="V167">
            <v>0</v>
          </cell>
          <cell r="W167">
            <v>0</v>
          </cell>
          <cell r="AA167">
            <v>0</v>
          </cell>
          <cell r="AB167">
            <v>0</v>
          </cell>
          <cell r="AC167">
            <v>0</v>
          </cell>
          <cell r="AD167">
            <v>36</v>
          </cell>
          <cell r="AE167">
            <v>110000</v>
          </cell>
          <cell r="AF167">
            <v>0</v>
          </cell>
          <cell r="AI167">
            <v>2251</v>
          </cell>
          <cell r="AK167">
            <v>0</v>
          </cell>
          <cell r="AM167">
            <v>403</v>
          </cell>
          <cell r="AN167">
            <v>1</v>
          </cell>
          <cell r="AO167">
            <v>393216</v>
          </cell>
          <cell r="AQ167">
            <v>0</v>
          </cell>
          <cell r="AR167">
            <v>0</v>
          </cell>
          <cell r="AS167" t="str">
            <v>Ы</v>
          </cell>
          <cell r="AT167" t="str">
            <v>Ы</v>
          </cell>
          <cell r="AU167">
            <v>0</v>
          </cell>
          <cell r="AV167">
            <v>0</v>
          </cell>
          <cell r="AW167">
            <v>23</v>
          </cell>
          <cell r="AX167">
            <v>1</v>
          </cell>
          <cell r="AY167">
            <v>0</v>
          </cell>
          <cell r="AZ167">
            <v>0</v>
          </cell>
          <cell r="BA167">
            <v>0</v>
          </cell>
          <cell r="BB167">
            <v>0</v>
          </cell>
          <cell r="BC167">
            <v>38828</v>
          </cell>
        </row>
        <row r="168">
          <cell r="A168">
            <v>2006</v>
          </cell>
          <cell r="B168">
            <v>2</v>
          </cell>
          <cell r="C168">
            <v>338</v>
          </cell>
          <cell r="D168">
            <v>21</v>
          </cell>
          <cell r="E168">
            <v>792030</v>
          </cell>
          <cell r="F168">
            <v>0</v>
          </cell>
          <cell r="G168" t="str">
            <v>Затраты по ШПЗ (неосновные)</v>
          </cell>
          <cell r="H168">
            <v>2030</v>
          </cell>
          <cell r="I168">
            <v>7920</v>
          </cell>
          <cell r="J168">
            <v>5017.13</v>
          </cell>
          <cell r="K168">
            <v>1</v>
          </cell>
          <cell r="L168">
            <v>0</v>
          </cell>
          <cell r="M168">
            <v>0</v>
          </cell>
          <cell r="N168">
            <v>0</v>
          </cell>
          <cell r="R168">
            <v>0</v>
          </cell>
          <cell r="S168">
            <v>0</v>
          </cell>
          <cell r="T168">
            <v>0</v>
          </cell>
          <cell r="U168">
            <v>35</v>
          </cell>
          <cell r="V168">
            <v>0</v>
          </cell>
          <cell r="W168">
            <v>0</v>
          </cell>
          <cell r="AA168">
            <v>0</v>
          </cell>
          <cell r="AB168">
            <v>0</v>
          </cell>
          <cell r="AC168">
            <v>0</v>
          </cell>
          <cell r="AD168">
            <v>35</v>
          </cell>
          <cell r="AE168">
            <v>110000</v>
          </cell>
          <cell r="AF168">
            <v>0</v>
          </cell>
          <cell r="AI168">
            <v>2251</v>
          </cell>
          <cell r="AK168">
            <v>0</v>
          </cell>
          <cell r="AM168">
            <v>467</v>
          </cell>
          <cell r="AN168">
            <v>1</v>
          </cell>
          <cell r="AO168">
            <v>393216</v>
          </cell>
          <cell r="AQ168">
            <v>0</v>
          </cell>
          <cell r="AR168">
            <v>0</v>
          </cell>
          <cell r="AS168" t="str">
            <v>Ы</v>
          </cell>
          <cell r="AT168" t="str">
            <v>Ы</v>
          </cell>
          <cell r="AU168">
            <v>0</v>
          </cell>
          <cell r="AV168">
            <v>0</v>
          </cell>
          <cell r="AW168">
            <v>23</v>
          </cell>
          <cell r="AX168">
            <v>1</v>
          </cell>
          <cell r="AY168">
            <v>0</v>
          </cell>
          <cell r="AZ168">
            <v>0</v>
          </cell>
          <cell r="BA168">
            <v>0</v>
          </cell>
          <cell r="BB168">
            <v>0</v>
          </cell>
          <cell r="BC168">
            <v>38828</v>
          </cell>
        </row>
        <row r="169">
          <cell r="A169">
            <v>2006</v>
          </cell>
          <cell r="B169">
            <v>2</v>
          </cell>
          <cell r="C169">
            <v>339</v>
          </cell>
          <cell r="D169">
            <v>21</v>
          </cell>
          <cell r="E169">
            <v>792030</v>
          </cell>
          <cell r="F169">
            <v>0</v>
          </cell>
          <cell r="G169" t="str">
            <v>Затраты по ШПЗ (неосновные)</v>
          </cell>
          <cell r="H169">
            <v>2030</v>
          </cell>
          <cell r="I169">
            <v>7920</v>
          </cell>
          <cell r="J169">
            <v>246.8</v>
          </cell>
          <cell r="K169">
            <v>1</v>
          </cell>
          <cell r="L169">
            <v>0</v>
          </cell>
          <cell r="M169">
            <v>0</v>
          </cell>
          <cell r="N169">
            <v>0</v>
          </cell>
          <cell r="R169">
            <v>0</v>
          </cell>
          <cell r="S169">
            <v>0</v>
          </cell>
          <cell r="T169">
            <v>0</v>
          </cell>
          <cell r="U169">
            <v>35</v>
          </cell>
          <cell r="V169">
            <v>0</v>
          </cell>
          <cell r="W169">
            <v>0</v>
          </cell>
          <cell r="AA169">
            <v>0</v>
          </cell>
          <cell r="AB169">
            <v>0</v>
          </cell>
          <cell r="AC169">
            <v>0</v>
          </cell>
          <cell r="AD169">
            <v>35</v>
          </cell>
          <cell r="AE169">
            <v>114020</v>
          </cell>
          <cell r="AF169">
            <v>0</v>
          </cell>
          <cell r="AI169">
            <v>2251</v>
          </cell>
          <cell r="AK169">
            <v>0</v>
          </cell>
          <cell r="AM169">
            <v>468</v>
          </cell>
          <cell r="AN169">
            <v>1</v>
          </cell>
          <cell r="AO169">
            <v>393216</v>
          </cell>
          <cell r="AQ169">
            <v>0</v>
          </cell>
          <cell r="AR169">
            <v>0</v>
          </cell>
          <cell r="AS169" t="str">
            <v>Ы</v>
          </cell>
          <cell r="AT169" t="str">
            <v>Ы</v>
          </cell>
          <cell r="AU169">
            <v>0</v>
          </cell>
          <cell r="AV169">
            <v>0</v>
          </cell>
          <cell r="AW169">
            <v>23</v>
          </cell>
          <cell r="AX169">
            <v>1</v>
          </cell>
          <cell r="AY169">
            <v>0</v>
          </cell>
          <cell r="AZ169">
            <v>0</v>
          </cell>
          <cell r="BA169">
            <v>0</v>
          </cell>
          <cell r="BB169">
            <v>0</v>
          </cell>
          <cell r="BC169">
            <v>38828</v>
          </cell>
        </row>
        <row r="170">
          <cell r="A170">
            <v>2006</v>
          </cell>
          <cell r="B170">
            <v>2</v>
          </cell>
          <cell r="C170">
            <v>340</v>
          </cell>
          <cell r="D170">
            <v>21</v>
          </cell>
          <cell r="E170">
            <v>792030</v>
          </cell>
          <cell r="F170">
            <v>0</v>
          </cell>
          <cell r="G170" t="str">
            <v>Затраты по ШПЗ (неосновные)</v>
          </cell>
          <cell r="H170">
            <v>2030</v>
          </cell>
          <cell r="I170">
            <v>7920</v>
          </cell>
          <cell r="J170">
            <v>2267.1999999999998</v>
          </cell>
          <cell r="K170">
            <v>1</v>
          </cell>
          <cell r="L170">
            <v>0</v>
          </cell>
          <cell r="M170">
            <v>0</v>
          </cell>
          <cell r="N170">
            <v>0</v>
          </cell>
          <cell r="R170">
            <v>0</v>
          </cell>
          <cell r="S170">
            <v>0</v>
          </cell>
          <cell r="T170">
            <v>0</v>
          </cell>
          <cell r="U170">
            <v>35</v>
          </cell>
          <cell r="V170">
            <v>0</v>
          </cell>
          <cell r="W170">
            <v>0</v>
          </cell>
          <cell r="AA170">
            <v>0</v>
          </cell>
          <cell r="AB170">
            <v>0</v>
          </cell>
          <cell r="AC170">
            <v>0</v>
          </cell>
          <cell r="AD170">
            <v>35</v>
          </cell>
          <cell r="AE170">
            <v>118000</v>
          </cell>
          <cell r="AF170">
            <v>0</v>
          </cell>
          <cell r="AI170">
            <v>2251</v>
          </cell>
          <cell r="AK170">
            <v>0</v>
          </cell>
          <cell r="AM170">
            <v>469</v>
          </cell>
          <cell r="AN170">
            <v>1</v>
          </cell>
          <cell r="AO170">
            <v>393216</v>
          </cell>
          <cell r="AQ170">
            <v>0</v>
          </cell>
          <cell r="AR170">
            <v>0</v>
          </cell>
          <cell r="AS170" t="str">
            <v>Ы</v>
          </cell>
          <cell r="AT170" t="str">
            <v>Ы</v>
          </cell>
          <cell r="AU170">
            <v>0</v>
          </cell>
          <cell r="AV170">
            <v>0</v>
          </cell>
          <cell r="AW170">
            <v>23</v>
          </cell>
          <cell r="AX170">
            <v>1</v>
          </cell>
          <cell r="AY170">
            <v>0</v>
          </cell>
          <cell r="AZ170">
            <v>0</v>
          </cell>
          <cell r="BA170">
            <v>0</v>
          </cell>
          <cell r="BB170">
            <v>0</v>
          </cell>
          <cell r="BC170">
            <v>38828</v>
          </cell>
        </row>
        <row r="171">
          <cell r="A171">
            <v>2006</v>
          </cell>
          <cell r="B171">
            <v>2</v>
          </cell>
          <cell r="C171">
            <v>341</v>
          </cell>
          <cell r="D171">
            <v>21</v>
          </cell>
          <cell r="E171">
            <v>792030</v>
          </cell>
          <cell r="F171">
            <v>0</v>
          </cell>
          <cell r="G171" t="str">
            <v>Затраты по ШПЗ (неосновные)</v>
          </cell>
          <cell r="H171">
            <v>2030</v>
          </cell>
          <cell r="I171">
            <v>7920</v>
          </cell>
          <cell r="J171">
            <v>49.59</v>
          </cell>
          <cell r="K171">
            <v>1</v>
          </cell>
          <cell r="L171">
            <v>0</v>
          </cell>
          <cell r="M171">
            <v>0</v>
          </cell>
          <cell r="N171">
            <v>0</v>
          </cell>
          <cell r="R171">
            <v>0</v>
          </cell>
          <cell r="S171">
            <v>0</v>
          </cell>
          <cell r="T171">
            <v>0</v>
          </cell>
          <cell r="U171">
            <v>35</v>
          </cell>
          <cell r="V171">
            <v>0</v>
          </cell>
          <cell r="W171">
            <v>0</v>
          </cell>
          <cell r="AA171">
            <v>0</v>
          </cell>
          <cell r="AB171">
            <v>0</v>
          </cell>
          <cell r="AC171">
            <v>0</v>
          </cell>
          <cell r="AD171">
            <v>35</v>
          </cell>
          <cell r="AE171">
            <v>131000</v>
          </cell>
          <cell r="AF171">
            <v>0</v>
          </cell>
          <cell r="AI171">
            <v>2251</v>
          </cell>
          <cell r="AK171">
            <v>0</v>
          </cell>
          <cell r="AM171">
            <v>470</v>
          </cell>
          <cell r="AN171">
            <v>1</v>
          </cell>
          <cell r="AO171">
            <v>393216</v>
          </cell>
          <cell r="AQ171">
            <v>0</v>
          </cell>
          <cell r="AR171">
            <v>0</v>
          </cell>
          <cell r="AS171" t="str">
            <v>Ы</v>
          </cell>
          <cell r="AT171" t="str">
            <v>Ы</v>
          </cell>
          <cell r="AU171">
            <v>0</v>
          </cell>
          <cell r="AV171">
            <v>0</v>
          </cell>
          <cell r="AW171">
            <v>23</v>
          </cell>
          <cell r="AX171">
            <v>1</v>
          </cell>
          <cell r="AY171">
            <v>0</v>
          </cell>
          <cell r="AZ171">
            <v>0</v>
          </cell>
          <cell r="BA171">
            <v>0</v>
          </cell>
          <cell r="BB171">
            <v>0</v>
          </cell>
          <cell r="BC171">
            <v>38828</v>
          </cell>
        </row>
        <row r="172">
          <cell r="A172">
            <v>2006</v>
          </cell>
          <cell r="B172">
            <v>2</v>
          </cell>
          <cell r="C172">
            <v>342</v>
          </cell>
          <cell r="D172">
            <v>21</v>
          </cell>
          <cell r="E172">
            <v>792030</v>
          </cell>
          <cell r="F172">
            <v>0</v>
          </cell>
          <cell r="G172" t="str">
            <v>Затраты по ШПЗ (неосновные)</v>
          </cell>
          <cell r="H172">
            <v>2030</v>
          </cell>
          <cell r="I172">
            <v>7920</v>
          </cell>
          <cell r="J172">
            <v>37.1</v>
          </cell>
          <cell r="K172">
            <v>1</v>
          </cell>
          <cell r="L172">
            <v>0</v>
          </cell>
          <cell r="M172">
            <v>0</v>
          </cell>
          <cell r="N172">
            <v>0</v>
          </cell>
          <cell r="R172">
            <v>0</v>
          </cell>
          <cell r="S172">
            <v>0</v>
          </cell>
          <cell r="T172">
            <v>0</v>
          </cell>
          <cell r="U172">
            <v>35</v>
          </cell>
          <cell r="V172">
            <v>0</v>
          </cell>
          <cell r="W172">
            <v>0</v>
          </cell>
          <cell r="AA172">
            <v>0</v>
          </cell>
          <cell r="AB172">
            <v>0</v>
          </cell>
          <cell r="AC172">
            <v>0</v>
          </cell>
          <cell r="AD172">
            <v>35</v>
          </cell>
          <cell r="AE172">
            <v>131100</v>
          </cell>
          <cell r="AF172">
            <v>0</v>
          </cell>
          <cell r="AI172">
            <v>2251</v>
          </cell>
          <cell r="AK172">
            <v>0</v>
          </cell>
          <cell r="AM172">
            <v>471</v>
          </cell>
          <cell r="AN172">
            <v>1</v>
          </cell>
          <cell r="AO172">
            <v>393216</v>
          </cell>
          <cell r="AQ172">
            <v>0</v>
          </cell>
          <cell r="AR172">
            <v>0</v>
          </cell>
          <cell r="AS172" t="str">
            <v>Ы</v>
          </cell>
          <cell r="AT172" t="str">
            <v>Ы</v>
          </cell>
          <cell r="AU172">
            <v>0</v>
          </cell>
          <cell r="AV172">
            <v>0</v>
          </cell>
          <cell r="AW172">
            <v>23</v>
          </cell>
          <cell r="AX172">
            <v>1</v>
          </cell>
          <cell r="AY172">
            <v>0</v>
          </cell>
          <cell r="AZ172">
            <v>0</v>
          </cell>
          <cell r="BA172">
            <v>0</v>
          </cell>
          <cell r="BB172">
            <v>0</v>
          </cell>
          <cell r="BC172">
            <v>38828</v>
          </cell>
        </row>
        <row r="173">
          <cell r="A173">
            <v>2006</v>
          </cell>
          <cell r="B173">
            <v>2</v>
          </cell>
          <cell r="C173">
            <v>343</v>
          </cell>
          <cell r="D173">
            <v>21</v>
          </cell>
          <cell r="E173">
            <v>792030</v>
          </cell>
          <cell r="F173">
            <v>0</v>
          </cell>
          <cell r="G173" t="str">
            <v>Затраты по ШПЗ (неосновные)</v>
          </cell>
          <cell r="H173">
            <v>2030</v>
          </cell>
          <cell r="I173">
            <v>7920</v>
          </cell>
          <cell r="J173">
            <v>1807.43</v>
          </cell>
          <cell r="K173">
            <v>1</v>
          </cell>
          <cell r="L173">
            <v>0</v>
          </cell>
          <cell r="M173">
            <v>0</v>
          </cell>
          <cell r="N173">
            <v>0</v>
          </cell>
          <cell r="R173">
            <v>0</v>
          </cell>
          <cell r="S173">
            <v>0</v>
          </cell>
          <cell r="T173">
            <v>0</v>
          </cell>
          <cell r="U173">
            <v>35</v>
          </cell>
          <cell r="V173">
            <v>0</v>
          </cell>
          <cell r="W173">
            <v>0</v>
          </cell>
          <cell r="AA173">
            <v>0</v>
          </cell>
          <cell r="AB173">
            <v>0</v>
          </cell>
          <cell r="AC173">
            <v>0</v>
          </cell>
          <cell r="AD173">
            <v>35</v>
          </cell>
          <cell r="AE173">
            <v>132000</v>
          </cell>
          <cell r="AF173">
            <v>0</v>
          </cell>
          <cell r="AI173">
            <v>2251</v>
          </cell>
          <cell r="AK173">
            <v>0</v>
          </cell>
          <cell r="AM173">
            <v>472</v>
          </cell>
          <cell r="AN173">
            <v>1</v>
          </cell>
          <cell r="AO173">
            <v>393216</v>
          </cell>
          <cell r="AQ173">
            <v>0</v>
          </cell>
          <cell r="AR173">
            <v>0</v>
          </cell>
          <cell r="AS173" t="str">
            <v>Ы</v>
          </cell>
          <cell r="AT173" t="str">
            <v>Ы</v>
          </cell>
          <cell r="AU173">
            <v>0</v>
          </cell>
          <cell r="AV173">
            <v>0</v>
          </cell>
          <cell r="AW173">
            <v>23</v>
          </cell>
          <cell r="AX173">
            <v>1</v>
          </cell>
          <cell r="AY173">
            <v>0</v>
          </cell>
          <cell r="AZ173">
            <v>0</v>
          </cell>
          <cell r="BA173">
            <v>0</v>
          </cell>
          <cell r="BB173">
            <v>0</v>
          </cell>
          <cell r="BC173">
            <v>38828</v>
          </cell>
        </row>
        <row r="174">
          <cell r="A174">
            <v>2006</v>
          </cell>
          <cell r="B174">
            <v>2</v>
          </cell>
          <cell r="C174">
            <v>344</v>
          </cell>
          <cell r="D174">
            <v>21</v>
          </cell>
          <cell r="E174">
            <v>792030</v>
          </cell>
          <cell r="F174">
            <v>0</v>
          </cell>
          <cell r="G174" t="str">
            <v>Затраты по ШПЗ (неосновные)</v>
          </cell>
          <cell r="H174">
            <v>2030</v>
          </cell>
          <cell r="I174">
            <v>7920</v>
          </cell>
          <cell r="J174">
            <v>81</v>
          </cell>
          <cell r="K174">
            <v>1</v>
          </cell>
          <cell r="L174">
            <v>0</v>
          </cell>
          <cell r="M174">
            <v>0</v>
          </cell>
          <cell r="N174">
            <v>0</v>
          </cell>
          <cell r="R174">
            <v>0</v>
          </cell>
          <cell r="S174">
            <v>0</v>
          </cell>
          <cell r="T174">
            <v>0</v>
          </cell>
          <cell r="U174">
            <v>35</v>
          </cell>
          <cell r="V174">
            <v>0</v>
          </cell>
          <cell r="W174">
            <v>0</v>
          </cell>
          <cell r="AA174">
            <v>0</v>
          </cell>
          <cell r="AB174">
            <v>0</v>
          </cell>
          <cell r="AC174">
            <v>0</v>
          </cell>
          <cell r="AD174">
            <v>35</v>
          </cell>
          <cell r="AE174">
            <v>135000</v>
          </cell>
          <cell r="AF174">
            <v>0</v>
          </cell>
          <cell r="AI174">
            <v>2251</v>
          </cell>
          <cell r="AK174">
            <v>0</v>
          </cell>
          <cell r="AM174">
            <v>473</v>
          </cell>
          <cell r="AN174">
            <v>1</v>
          </cell>
          <cell r="AO174">
            <v>393216</v>
          </cell>
          <cell r="AQ174">
            <v>0</v>
          </cell>
          <cell r="AR174">
            <v>0</v>
          </cell>
          <cell r="AS174" t="str">
            <v>Ы</v>
          </cell>
          <cell r="AT174" t="str">
            <v>Ы</v>
          </cell>
          <cell r="AU174">
            <v>0</v>
          </cell>
          <cell r="AV174">
            <v>0</v>
          </cell>
          <cell r="AW174">
            <v>23</v>
          </cell>
          <cell r="AX174">
            <v>1</v>
          </cell>
          <cell r="AY174">
            <v>0</v>
          </cell>
          <cell r="AZ174">
            <v>0</v>
          </cell>
          <cell r="BA174">
            <v>0</v>
          </cell>
          <cell r="BB174">
            <v>0</v>
          </cell>
          <cell r="BC174">
            <v>38828</v>
          </cell>
        </row>
        <row r="175">
          <cell r="A175">
            <v>2006</v>
          </cell>
          <cell r="B175">
            <v>2</v>
          </cell>
          <cell r="C175">
            <v>345</v>
          </cell>
          <cell r="D175">
            <v>21</v>
          </cell>
          <cell r="E175">
            <v>792030</v>
          </cell>
          <cell r="F175">
            <v>0</v>
          </cell>
          <cell r="G175" t="str">
            <v>Затраты по ШПЗ (неосновные)</v>
          </cell>
          <cell r="H175">
            <v>2030</v>
          </cell>
          <cell r="I175">
            <v>7920</v>
          </cell>
          <cell r="J175">
            <v>8205.02</v>
          </cell>
          <cell r="K175">
            <v>1</v>
          </cell>
          <cell r="L175">
            <v>0</v>
          </cell>
          <cell r="M175">
            <v>0</v>
          </cell>
          <cell r="N175">
            <v>0</v>
          </cell>
          <cell r="R175">
            <v>0</v>
          </cell>
          <cell r="S175">
            <v>0</v>
          </cell>
          <cell r="T175">
            <v>0</v>
          </cell>
          <cell r="U175">
            <v>35</v>
          </cell>
          <cell r="V175">
            <v>0</v>
          </cell>
          <cell r="W175">
            <v>0</v>
          </cell>
          <cell r="AA175">
            <v>0</v>
          </cell>
          <cell r="AB175">
            <v>0</v>
          </cell>
          <cell r="AC175">
            <v>0</v>
          </cell>
          <cell r="AD175">
            <v>35</v>
          </cell>
          <cell r="AE175">
            <v>143000</v>
          </cell>
          <cell r="AF175">
            <v>0</v>
          </cell>
          <cell r="AI175">
            <v>2251</v>
          </cell>
          <cell r="AK175">
            <v>0</v>
          </cell>
          <cell r="AM175">
            <v>474</v>
          </cell>
          <cell r="AN175">
            <v>1</v>
          </cell>
          <cell r="AO175">
            <v>393216</v>
          </cell>
          <cell r="AQ175">
            <v>0</v>
          </cell>
          <cell r="AR175">
            <v>0</v>
          </cell>
          <cell r="AS175" t="str">
            <v>Ы</v>
          </cell>
          <cell r="AT175" t="str">
            <v>Ы</v>
          </cell>
          <cell r="AU175">
            <v>0</v>
          </cell>
          <cell r="AV175">
            <v>0</v>
          </cell>
          <cell r="AW175">
            <v>23</v>
          </cell>
          <cell r="AX175">
            <v>1</v>
          </cell>
          <cell r="AY175">
            <v>0</v>
          </cell>
          <cell r="AZ175">
            <v>0</v>
          </cell>
          <cell r="BA175">
            <v>0</v>
          </cell>
          <cell r="BB175">
            <v>0</v>
          </cell>
          <cell r="BC175">
            <v>38828</v>
          </cell>
        </row>
        <row r="176">
          <cell r="A176">
            <v>2006</v>
          </cell>
          <cell r="B176">
            <v>2</v>
          </cell>
          <cell r="C176">
            <v>346</v>
          </cell>
          <cell r="D176">
            <v>21</v>
          </cell>
          <cell r="E176">
            <v>792030</v>
          </cell>
          <cell r="F176">
            <v>0</v>
          </cell>
          <cell r="G176" t="str">
            <v>Затраты по ШПЗ (неосновные)</v>
          </cell>
          <cell r="H176">
            <v>2030</v>
          </cell>
          <cell r="I176">
            <v>7920</v>
          </cell>
          <cell r="J176">
            <v>274898</v>
          </cell>
          <cell r="K176">
            <v>1</v>
          </cell>
          <cell r="L176">
            <v>0</v>
          </cell>
          <cell r="M176">
            <v>0</v>
          </cell>
          <cell r="N176">
            <v>0</v>
          </cell>
          <cell r="R176">
            <v>0</v>
          </cell>
          <cell r="S176">
            <v>0</v>
          </cell>
          <cell r="T176">
            <v>0</v>
          </cell>
          <cell r="U176">
            <v>35</v>
          </cell>
          <cell r="V176">
            <v>0</v>
          </cell>
          <cell r="W176">
            <v>0</v>
          </cell>
          <cell r="AA176">
            <v>0</v>
          </cell>
          <cell r="AB176">
            <v>0</v>
          </cell>
          <cell r="AC176">
            <v>0</v>
          </cell>
          <cell r="AD176">
            <v>35</v>
          </cell>
          <cell r="AE176">
            <v>240000</v>
          </cell>
          <cell r="AF176">
            <v>0</v>
          </cell>
          <cell r="AI176">
            <v>2251</v>
          </cell>
          <cell r="AK176">
            <v>0</v>
          </cell>
          <cell r="AM176">
            <v>475</v>
          </cell>
          <cell r="AN176">
            <v>1</v>
          </cell>
          <cell r="AO176">
            <v>393216</v>
          </cell>
          <cell r="AQ176">
            <v>0</v>
          </cell>
          <cell r="AR176">
            <v>0</v>
          </cell>
          <cell r="AS176" t="str">
            <v>Ы</v>
          </cell>
          <cell r="AT176" t="str">
            <v>Ы</v>
          </cell>
          <cell r="AU176">
            <v>0</v>
          </cell>
          <cell r="AV176">
            <v>0</v>
          </cell>
          <cell r="AW176">
            <v>23</v>
          </cell>
          <cell r="AX176">
            <v>1</v>
          </cell>
          <cell r="AY176">
            <v>0</v>
          </cell>
          <cell r="AZ176">
            <v>0</v>
          </cell>
          <cell r="BA176">
            <v>0</v>
          </cell>
          <cell r="BB176">
            <v>0</v>
          </cell>
          <cell r="BC176">
            <v>38828</v>
          </cell>
        </row>
        <row r="177">
          <cell r="A177">
            <v>2006</v>
          </cell>
          <cell r="B177">
            <v>2</v>
          </cell>
          <cell r="C177">
            <v>347</v>
          </cell>
          <cell r="D177">
            <v>21</v>
          </cell>
          <cell r="E177">
            <v>792030</v>
          </cell>
          <cell r="F177">
            <v>0</v>
          </cell>
          <cell r="G177" t="str">
            <v>Затраты по ШПЗ (неосновные)</v>
          </cell>
          <cell r="H177">
            <v>2030</v>
          </cell>
          <cell r="I177">
            <v>7920</v>
          </cell>
          <cell r="J177">
            <v>7906.53</v>
          </cell>
          <cell r="K177">
            <v>1</v>
          </cell>
          <cell r="L177">
            <v>0</v>
          </cell>
          <cell r="M177">
            <v>0</v>
          </cell>
          <cell r="N177">
            <v>0</v>
          </cell>
          <cell r="R177">
            <v>0</v>
          </cell>
          <cell r="S177">
            <v>0</v>
          </cell>
          <cell r="T177">
            <v>0</v>
          </cell>
          <cell r="U177">
            <v>35</v>
          </cell>
          <cell r="V177">
            <v>0</v>
          </cell>
          <cell r="W177">
            <v>0</v>
          </cell>
          <cell r="AA177">
            <v>0</v>
          </cell>
          <cell r="AB177">
            <v>0</v>
          </cell>
          <cell r="AC177">
            <v>0</v>
          </cell>
          <cell r="AD177">
            <v>35</v>
          </cell>
          <cell r="AE177">
            <v>311000</v>
          </cell>
          <cell r="AF177">
            <v>0</v>
          </cell>
          <cell r="AI177">
            <v>2251</v>
          </cell>
          <cell r="AK177">
            <v>0</v>
          </cell>
          <cell r="AM177">
            <v>476</v>
          </cell>
          <cell r="AN177">
            <v>1</v>
          </cell>
          <cell r="AO177">
            <v>393216</v>
          </cell>
          <cell r="AQ177">
            <v>0</v>
          </cell>
          <cell r="AR177">
            <v>0</v>
          </cell>
          <cell r="AS177" t="str">
            <v>Ы</v>
          </cell>
          <cell r="AT177" t="str">
            <v>Ы</v>
          </cell>
          <cell r="AU177">
            <v>0</v>
          </cell>
          <cell r="AV177">
            <v>0</v>
          </cell>
          <cell r="AW177">
            <v>23</v>
          </cell>
          <cell r="AX177">
            <v>1</v>
          </cell>
          <cell r="AY177">
            <v>0</v>
          </cell>
          <cell r="AZ177">
            <v>0</v>
          </cell>
          <cell r="BA177">
            <v>0</v>
          </cell>
          <cell r="BB177">
            <v>0</v>
          </cell>
          <cell r="BC177">
            <v>38828</v>
          </cell>
        </row>
        <row r="178">
          <cell r="A178">
            <v>2006</v>
          </cell>
          <cell r="B178">
            <v>2</v>
          </cell>
          <cell r="C178">
            <v>348</v>
          </cell>
          <cell r="D178">
            <v>21</v>
          </cell>
          <cell r="E178">
            <v>792030</v>
          </cell>
          <cell r="F178">
            <v>0</v>
          </cell>
          <cell r="G178" t="str">
            <v>Затраты по ШПЗ (неосновные)</v>
          </cell>
          <cell r="H178">
            <v>2030</v>
          </cell>
          <cell r="I178">
            <v>7920</v>
          </cell>
          <cell r="J178">
            <v>16042.08</v>
          </cell>
          <cell r="K178">
            <v>1</v>
          </cell>
          <cell r="L178">
            <v>0</v>
          </cell>
          <cell r="M178">
            <v>0</v>
          </cell>
          <cell r="N178">
            <v>0</v>
          </cell>
          <cell r="R178">
            <v>0</v>
          </cell>
          <cell r="S178">
            <v>0</v>
          </cell>
          <cell r="T178">
            <v>0</v>
          </cell>
          <cell r="U178">
            <v>35</v>
          </cell>
          <cell r="V178">
            <v>0</v>
          </cell>
          <cell r="W178">
            <v>0</v>
          </cell>
          <cell r="AA178">
            <v>0</v>
          </cell>
          <cell r="AB178">
            <v>0</v>
          </cell>
          <cell r="AC178">
            <v>0</v>
          </cell>
          <cell r="AD178">
            <v>35</v>
          </cell>
          <cell r="AE178">
            <v>312000</v>
          </cell>
          <cell r="AF178">
            <v>0</v>
          </cell>
          <cell r="AI178">
            <v>2251</v>
          </cell>
          <cell r="AK178">
            <v>0</v>
          </cell>
          <cell r="AM178">
            <v>477</v>
          </cell>
          <cell r="AN178">
            <v>1</v>
          </cell>
          <cell r="AO178">
            <v>393216</v>
          </cell>
          <cell r="AQ178">
            <v>0</v>
          </cell>
          <cell r="AR178">
            <v>0</v>
          </cell>
          <cell r="AS178" t="str">
            <v>Ы</v>
          </cell>
          <cell r="AT178" t="str">
            <v>Ы</v>
          </cell>
          <cell r="AU178">
            <v>0</v>
          </cell>
          <cell r="AV178">
            <v>0</v>
          </cell>
          <cell r="AW178">
            <v>23</v>
          </cell>
          <cell r="AX178">
            <v>1</v>
          </cell>
          <cell r="AY178">
            <v>0</v>
          </cell>
          <cell r="AZ178">
            <v>0</v>
          </cell>
          <cell r="BA178">
            <v>0</v>
          </cell>
          <cell r="BB178">
            <v>0</v>
          </cell>
          <cell r="BC178">
            <v>38828</v>
          </cell>
        </row>
        <row r="179">
          <cell r="A179">
            <v>2006</v>
          </cell>
          <cell r="B179">
            <v>2</v>
          </cell>
          <cell r="C179">
            <v>349</v>
          </cell>
          <cell r="D179">
            <v>21</v>
          </cell>
          <cell r="E179">
            <v>792030</v>
          </cell>
          <cell r="F179">
            <v>0</v>
          </cell>
          <cell r="G179" t="str">
            <v>Затраты по ШПЗ (неосновные)</v>
          </cell>
          <cell r="H179">
            <v>2030</v>
          </cell>
          <cell r="I179">
            <v>7920</v>
          </cell>
          <cell r="J179">
            <v>3760.96</v>
          </cell>
          <cell r="K179">
            <v>1</v>
          </cell>
          <cell r="L179">
            <v>0</v>
          </cell>
          <cell r="M179">
            <v>0</v>
          </cell>
          <cell r="N179">
            <v>0</v>
          </cell>
          <cell r="R179">
            <v>0</v>
          </cell>
          <cell r="S179">
            <v>0</v>
          </cell>
          <cell r="T179">
            <v>0</v>
          </cell>
          <cell r="U179">
            <v>35</v>
          </cell>
          <cell r="V179">
            <v>0</v>
          </cell>
          <cell r="W179">
            <v>0</v>
          </cell>
          <cell r="AA179">
            <v>0</v>
          </cell>
          <cell r="AB179">
            <v>0</v>
          </cell>
          <cell r="AC179">
            <v>0</v>
          </cell>
          <cell r="AD179">
            <v>35</v>
          </cell>
          <cell r="AE179">
            <v>312100</v>
          </cell>
          <cell r="AF179">
            <v>0</v>
          </cell>
          <cell r="AI179">
            <v>2251</v>
          </cell>
          <cell r="AK179">
            <v>0</v>
          </cell>
          <cell r="AM179">
            <v>478</v>
          </cell>
          <cell r="AN179">
            <v>1</v>
          </cell>
          <cell r="AO179">
            <v>393216</v>
          </cell>
          <cell r="AQ179">
            <v>0</v>
          </cell>
          <cell r="AR179">
            <v>0</v>
          </cell>
          <cell r="AS179" t="str">
            <v>Ы</v>
          </cell>
          <cell r="AT179" t="str">
            <v>Ы</v>
          </cell>
          <cell r="AU179">
            <v>0</v>
          </cell>
          <cell r="AV179">
            <v>0</v>
          </cell>
          <cell r="AW179">
            <v>23</v>
          </cell>
          <cell r="AX179">
            <v>1</v>
          </cell>
          <cell r="AY179">
            <v>0</v>
          </cell>
          <cell r="AZ179">
            <v>0</v>
          </cell>
          <cell r="BA179">
            <v>0</v>
          </cell>
          <cell r="BB179">
            <v>0</v>
          </cell>
          <cell r="BC179">
            <v>38828</v>
          </cell>
        </row>
        <row r="180">
          <cell r="A180">
            <v>2006</v>
          </cell>
          <cell r="B180">
            <v>2</v>
          </cell>
          <cell r="C180">
            <v>350</v>
          </cell>
          <cell r="D180">
            <v>21</v>
          </cell>
          <cell r="E180">
            <v>792030</v>
          </cell>
          <cell r="F180">
            <v>0</v>
          </cell>
          <cell r="G180" t="str">
            <v>Затраты по ШПЗ (неосновные)</v>
          </cell>
          <cell r="H180">
            <v>2030</v>
          </cell>
          <cell r="I180">
            <v>7920</v>
          </cell>
          <cell r="J180">
            <v>35041.019999999997</v>
          </cell>
          <cell r="K180">
            <v>1</v>
          </cell>
          <cell r="L180">
            <v>0</v>
          </cell>
          <cell r="M180">
            <v>0</v>
          </cell>
          <cell r="N180">
            <v>0</v>
          </cell>
          <cell r="R180">
            <v>0</v>
          </cell>
          <cell r="S180">
            <v>0</v>
          </cell>
          <cell r="T180">
            <v>0</v>
          </cell>
          <cell r="U180">
            <v>35</v>
          </cell>
          <cell r="V180">
            <v>0</v>
          </cell>
          <cell r="W180">
            <v>0</v>
          </cell>
          <cell r="AA180">
            <v>0</v>
          </cell>
          <cell r="AB180">
            <v>0</v>
          </cell>
          <cell r="AC180">
            <v>0</v>
          </cell>
          <cell r="AD180">
            <v>35</v>
          </cell>
          <cell r="AE180">
            <v>312200</v>
          </cell>
          <cell r="AF180">
            <v>0</v>
          </cell>
          <cell r="AI180">
            <v>2251</v>
          </cell>
          <cell r="AK180">
            <v>0</v>
          </cell>
          <cell r="AM180">
            <v>479</v>
          </cell>
          <cell r="AN180">
            <v>1</v>
          </cell>
          <cell r="AO180">
            <v>393216</v>
          </cell>
          <cell r="AQ180">
            <v>0</v>
          </cell>
          <cell r="AR180">
            <v>0</v>
          </cell>
          <cell r="AS180" t="str">
            <v>Ы</v>
          </cell>
          <cell r="AT180" t="str">
            <v>Ы</v>
          </cell>
          <cell r="AU180">
            <v>0</v>
          </cell>
          <cell r="AV180">
            <v>0</v>
          </cell>
          <cell r="AW180">
            <v>23</v>
          </cell>
          <cell r="AX180">
            <v>1</v>
          </cell>
          <cell r="AY180">
            <v>0</v>
          </cell>
          <cell r="AZ180">
            <v>0</v>
          </cell>
          <cell r="BA180">
            <v>0</v>
          </cell>
          <cell r="BB180">
            <v>0</v>
          </cell>
          <cell r="BC180">
            <v>38828</v>
          </cell>
        </row>
        <row r="181">
          <cell r="A181">
            <v>2006</v>
          </cell>
          <cell r="B181">
            <v>2</v>
          </cell>
          <cell r="C181">
            <v>351</v>
          </cell>
          <cell r="D181">
            <v>21</v>
          </cell>
          <cell r="E181">
            <v>792030</v>
          </cell>
          <cell r="F181">
            <v>0</v>
          </cell>
          <cell r="G181" t="str">
            <v>Затраты по ШПЗ (неосновные)</v>
          </cell>
          <cell r="H181">
            <v>2030</v>
          </cell>
          <cell r="I181">
            <v>7920</v>
          </cell>
          <cell r="J181">
            <v>2999.01</v>
          </cell>
          <cell r="K181">
            <v>1</v>
          </cell>
          <cell r="L181">
            <v>0</v>
          </cell>
          <cell r="M181">
            <v>0</v>
          </cell>
          <cell r="N181">
            <v>0</v>
          </cell>
          <cell r="R181">
            <v>0</v>
          </cell>
          <cell r="S181">
            <v>0</v>
          </cell>
          <cell r="T181">
            <v>0</v>
          </cell>
          <cell r="U181">
            <v>35</v>
          </cell>
          <cell r="V181">
            <v>0</v>
          </cell>
          <cell r="W181">
            <v>0</v>
          </cell>
          <cell r="AA181">
            <v>0</v>
          </cell>
          <cell r="AB181">
            <v>0</v>
          </cell>
          <cell r="AC181">
            <v>0</v>
          </cell>
          <cell r="AD181">
            <v>35</v>
          </cell>
          <cell r="AE181">
            <v>313000</v>
          </cell>
          <cell r="AF181">
            <v>0</v>
          </cell>
          <cell r="AI181">
            <v>2251</v>
          </cell>
          <cell r="AK181">
            <v>0</v>
          </cell>
          <cell r="AM181">
            <v>480</v>
          </cell>
          <cell r="AN181">
            <v>1</v>
          </cell>
          <cell r="AO181">
            <v>393216</v>
          </cell>
          <cell r="AQ181">
            <v>0</v>
          </cell>
          <cell r="AR181">
            <v>0</v>
          </cell>
          <cell r="AS181" t="str">
            <v>Ы</v>
          </cell>
          <cell r="AT181" t="str">
            <v>Ы</v>
          </cell>
          <cell r="AU181">
            <v>0</v>
          </cell>
          <cell r="AV181">
            <v>0</v>
          </cell>
          <cell r="AW181">
            <v>23</v>
          </cell>
          <cell r="AX181">
            <v>1</v>
          </cell>
          <cell r="AY181">
            <v>0</v>
          </cell>
          <cell r="AZ181">
            <v>0</v>
          </cell>
          <cell r="BA181">
            <v>0</v>
          </cell>
          <cell r="BB181">
            <v>0</v>
          </cell>
          <cell r="BC181">
            <v>38828</v>
          </cell>
        </row>
        <row r="182">
          <cell r="A182">
            <v>2006</v>
          </cell>
          <cell r="B182">
            <v>2</v>
          </cell>
          <cell r="C182">
            <v>352</v>
          </cell>
          <cell r="D182">
            <v>21</v>
          </cell>
          <cell r="E182">
            <v>792030</v>
          </cell>
          <cell r="F182">
            <v>0</v>
          </cell>
          <cell r="G182" t="str">
            <v>Затраты по ШПЗ (неосновные)</v>
          </cell>
          <cell r="H182">
            <v>2030</v>
          </cell>
          <cell r="I182">
            <v>7920</v>
          </cell>
          <cell r="J182">
            <v>5452.78</v>
          </cell>
          <cell r="K182">
            <v>1</v>
          </cell>
          <cell r="L182">
            <v>0</v>
          </cell>
          <cell r="M182">
            <v>0</v>
          </cell>
          <cell r="N182">
            <v>0</v>
          </cell>
          <cell r="R182">
            <v>0</v>
          </cell>
          <cell r="S182">
            <v>0</v>
          </cell>
          <cell r="T182">
            <v>0</v>
          </cell>
          <cell r="U182">
            <v>35</v>
          </cell>
          <cell r="V182">
            <v>0</v>
          </cell>
          <cell r="W182">
            <v>0</v>
          </cell>
          <cell r="AA182">
            <v>0</v>
          </cell>
          <cell r="AB182">
            <v>0</v>
          </cell>
          <cell r="AC182">
            <v>0</v>
          </cell>
          <cell r="AD182">
            <v>35</v>
          </cell>
          <cell r="AE182">
            <v>314000</v>
          </cell>
          <cell r="AF182">
            <v>0</v>
          </cell>
          <cell r="AI182">
            <v>2251</v>
          </cell>
          <cell r="AK182">
            <v>0</v>
          </cell>
          <cell r="AM182">
            <v>481</v>
          </cell>
          <cell r="AN182">
            <v>1</v>
          </cell>
          <cell r="AO182">
            <v>393216</v>
          </cell>
          <cell r="AQ182">
            <v>0</v>
          </cell>
          <cell r="AR182">
            <v>0</v>
          </cell>
          <cell r="AS182" t="str">
            <v>Ы</v>
          </cell>
          <cell r="AT182" t="str">
            <v>Ы</v>
          </cell>
          <cell r="AU182">
            <v>0</v>
          </cell>
          <cell r="AV182">
            <v>0</v>
          </cell>
          <cell r="AW182">
            <v>23</v>
          </cell>
          <cell r="AX182">
            <v>1</v>
          </cell>
          <cell r="AY182">
            <v>0</v>
          </cell>
          <cell r="AZ182">
            <v>0</v>
          </cell>
          <cell r="BA182">
            <v>0</v>
          </cell>
          <cell r="BB182">
            <v>0</v>
          </cell>
          <cell r="BC182">
            <v>38828</v>
          </cell>
        </row>
        <row r="183">
          <cell r="A183">
            <v>2006</v>
          </cell>
          <cell r="B183">
            <v>2</v>
          </cell>
          <cell r="C183">
            <v>353</v>
          </cell>
          <cell r="D183">
            <v>21</v>
          </cell>
          <cell r="E183">
            <v>792030</v>
          </cell>
          <cell r="F183">
            <v>0</v>
          </cell>
          <cell r="G183" t="str">
            <v>Затраты по ШПЗ (неосновные)</v>
          </cell>
          <cell r="H183">
            <v>2030</v>
          </cell>
          <cell r="I183">
            <v>7920</v>
          </cell>
          <cell r="J183">
            <v>1095.8900000000001</v>
          </cell>
          <cell r="K183">
            <v>1</v>
          </cell>
          <cell r="L183">
            <v>0</v>
          </cell>
          <cell r="M183">
            <v>0</v>
          </cell>
          <cell r="N183">
            <v>0</v>
          </cell>
          <cell r="R183">
            <v>0</v>
          </cell>
          <cell r="S183">
            <v>0</v>
          </cell>
          <cell r="T183">
            <v>0</v>
          </cell>
          <cell r="U183">
            <v>35</v>
          </cell>
          <cell r="V183">
            <v>0</v>
          </cell>
          <cell r="W183">
            <v>0</v>
          </cell>
          <cell r="AA183">
            <v>0</v>
          </cell>
          <cell r="AB183">
            <v>0</v>
          </cell>
          <cell r="AC183">
            <v>0</v>
          </cell>
          <cell r="AD183">
            <v>35</v>
          </cell>
          <cell r="AE183">
            <v>315000</v>
          </cell>
          <cell r="AF183">
            <v>0</v>
          </cell>
          <cell r="AI183">
            <v>2251</v>
          </cell>
          <cell r="AK183">
            <v>0</v>
          </cell>
          <cell r="AM183">
            <v>482</v>
          </cell>
          <cell r="AN183">
            <v>1</v>
          </cell>
          <cell r="AO183">
            <v>393216</v>
          </cell>
          <cell r="AQ183">
            <v>0</v>
          </cell>
          <cell r="AR183">
            <v>0</v>
          </cell>
          <cell r="AS183" t="str">
            <v>Ы</v>
          </cell>
          <cell r="AT183" t="str">
            <v>Ы</v>
          </cell>
          <cell r="AU183">
            <v>0</v>
          </cell>
          <cell r="AV183">
            <v>0</v>
          </cell>
          <cell r="AW183">
            <v>23</v>
          </cell>
          <cell r="AX183">
            <v>1</v>
          </cell>
          <cell r="AY183">
            <v>0</v>
          </cell>
          <cell r="AZ183">
            <v>0</v>
          </cell>
          <cell r="BA183">
            <v>0</v>
          </cell>
          <cell r="BB183">
            <v>0</v>
          </cell>
          <cell r="BC183">
            <v>38828</v>
          </cell>
        </row>
        <row r="184">
          <cell r="A184">
            <v>2006</v>
          </cell>
          <cell r="B184">
            <v>2</v>
          </cell>
          <cell r="C184">
            <v>354</v>
          </cell>
          <cell r="D184">
            <v>21</v>
          </cell>
          <cell r="E184">
            <v>792030</v>
          </cell>
          <cell r="F184">
            <v>0</v>
          </cell>
          <cell r="G184" t="str">
            <v>Затраты по ШПЗ (неосновные)</v>
          </cell>
          <cell r="H184">
            <v>2030</v>
          </cell>
          <cell r="I184">
            <v>7920</v>
          </cell>
          <cell r="J184">
            <v>1387.66</v>
          </cell>
          <cell r="K184">
            <v>1</v>
          </cell>
          <cell r="L184">
            <v>0</v>
          </cell>
          <cell r="M184">
            <v>0</v>
          </cell>
          <cell r="N184">
            <v>0</v>
          </cell>
          <cell r="R184">
            <v>0</v>
          </cell>
          <cell r="S184">
            <v>0</v>
          </cell>
          <cell r="T184">
            <v>0</v>
          </cell>
          <cell r="U184">
            <v>35</v>
          </cell>
          <cell r="V184">
            <v>0</v>
          </cell>
          <cell r="W184">
            <v>0</v>
          </cell>
          <cell r="AA184">
            <v>0</v>
          </cell>
          <cell r="AB184">
            <v>0</v>
          </cell>
          <cell r="AC184">
            <v>0</v>
          </cell>
          <cell r="AD184">
            <v>35</v>
          </cell>
          <cell r="AE184">
            <v>410000</v>
          </cell>
          <cell r="AF184">
            <v>0</v>
          </cell>
          <cell r="AI184">
            <v>2251</v>
          </cell>
          <cell r="AK184">
            <v>0</v>
          </cell>
          <cell r="AM184">
            <v>483</v>
          </cell>
          <cell r="AN184">
            <v>1</v>
          </cell>
          <cell r="AO184">
            <v>393216</v>
          </cell>
          <cell r="AQ184">
            <v>0</v>
          </cell>
          <cell r="AR184">
            <v>0</v>
          </cell>
          <cell r="AS184" t="str">
            <v>Ы</v>
          </cell>
          <cell r="AT184" t="str">
            <v>Ы</v>
          </cell>
          <cell r="AU184">
            <v>0</v>
          </cell>
          <cell r="AV184">
            <v>0</v>
          </cell>
          <cell r="AW184">
            <v>23</v>
          </cell>
          <cell r="AX184">
            <v>1</v>
          </cell>
          <cell r="AY184">
            <v>0</v>
          </cell>
          <cell r="AZ184">
            <v>0</v>
          </cell>
          <cell r="BA184">
            <v>0</v>
          </cell>
          <cell r="BB184">
            <v>0</v>
          </cell>
          <cell r="BC184">
            <v>38828</v>
          </cell>
        </row>
        <row r="185">
          <cell r="A185">
            <v>2006</v>
          </cell>
          <cell r="B185">
            <v>2</v>
          </cell>
          <cell r="C185">
            <v>355</v>
          </cell>
          <cell r="D185">
            <v>21</v>
          </cell>
          <cell r="E185">
            <v>792030</v>
          </cell>
          <cell r="F185">
            <v>0</v>
          </cell>
          <cell r="G185" t="str">
            <v>Затраты по ШПЗ (неосновные)</v>
          </cell>
          <cell r="H185">
            <v>2030</v>
          </cell>
          <cell r="I185">
            <v>7920</v>
          </cell>
          <cell r="J185">
            <v>9589.6299999999992</v>
          </cell>
          <cell r="K185">
            <v>1</v>
          </cell>
          <cell r="L185">
            <v>0</v>
          </cell>
          <cell r="M185">
            <v>0</v>
          </cell>
          <cell r="N185">
            <v>0</v>
          </cell>
          <cell r="R185">
            <v>0</v>
          </cell>
          <cell r="S185">
            <v>0</v>
          </cell>
          <cell r="T185">
            <v>0</v>
          </cell>
          <cell r="U185">
            <v>35</v>
          </cell>
          <cell r="V185">
            <v>0</v>
          </cell>
          <cell r="W185">
            <v>0</v>
          </cell>
          <cell r="AA185">
            <v>0</v>
          </cell>
          <cell r="AB185">
            <v>0</v>
          </cell>
          <cell r="AC185">
            <v>0</v>
          </cell>
          <cell r="AD185">
            <v>35</v>
          </cell>
          <cell r="AE185">
            <v>420000</v>
          </cell>
          <cell r="AF185">
            <v>0</v>
          </cell>
          <cell r="AI185">
            <v>2251</v>
          </cell>
          <cell r="AK185">
            <v>0</v>
          </cell>
          <cell r="AM185">
            <v>484</v>
          </cell>
          <cell r="AN185">
            <v>1</v>
          </cell>
          <cell r="AO185">
            <v>393216</v>
          </cell>
          <cell r="AQ185">
            <v>0</v>
          </cell>
          <cell r="AR185">
            <v>0</v>
          </cell>
          <cell r="AS185" t="str">
            <v>Ы</v>
          </cell>
          <cell r="AT185" t="str">
            <v>Ы</v>
          </cell>
          <cell r="AU185">
            <v>0</v>
          </cell>
          <cell r="AV185">
            <v>0</v>
          </cell>
          <cell r="AW185">
            <v>23</v>
          </cell>
          <cell r="AX185">
            <v>1</v>
          </cell>
          <cell r="AY185">
            <v>0</v>
          </cell>
          <cell r="AZ185">
            <v>0</v>
          </cell>
          <cell r="BA185">
            <v>0</v>
          </cell>
          <cell r="BB185">
            <v>0</v>
          </cell>
          <cell r="BC185">
            <v>38828</v>
          </cell>
        </row>
        <row r="186">
          <cell r="A186">
            <v>2006</v>
          </cell>
          <cell r="B186">
            <v>2</v>
          </cell>
          <cell r="C186">
            <v>356</v>
          </cell>
          <cell r="D186">
            <v>21</v>
          </cell>
          <cell r="E186">
            <v>792030</v>
          </cell>
          <cell r="F186">
            <v>0</v>
          </cell>
          <cell r="G186" t="str">
            <v>Затраты по ШПЗ (неосновные)</v>
          </cell>
          <cell r="H186">
            <v>2030</v>
          </cell>
          <cell r="I186">
            <v>7920</v>
          </cell>
          <cell r="J186">
            <v>227.79</v>
          </cell>
          <cell r="K186">
            <v>1</v>
          </cell>
          <cell r="L186">
            <v>0</v>
          </cell>
          <cell r="M186">
            <v>0</v>
          </cell>
          <cell r="N186">
            <v>0</v>
          </cell>
          <cell r="R186">
            <v>0</v>
          </cell>
          <cell r="S186">
            <v>0</v>
          </cell>
          <cell r="T186">
            <v>0</v>
          </cell>
          <cell r="U186">
            <v>35</v>
          </cell>
          <cell r="V186">
            <v>0</v>
          </cell>
          <cell r="W186">
            <v>0</v>
          </cell>
          <cell r="AA186">
            <v>0</v>
          </cell>
          <cell r="AB186">
            <v>0</v>
          </cell>
          <cell r="AC186">
            <v>0</v>
          </cell>
          <cell r="AD186">
            <v>35</v>
          </cell>
          <cell r="AE186">
            <v>430000</v>
          </cell>
          <cell r="AF186">
            <v>0</v>
          </cell>
          <cell r="AI186">
            <v>2251</v>
          </cell>
          <cell r="AK186">
            <v>0</v>
          </cell>
          <cell r="AM186">
            <v>485</v>
          </cell>
          <cell r="AN186">
            <v>1</v>
          </cell>
          <cell r="AO186">
            <v>393216</v>
          </cell>
          <cell r="AQ186">
            <v>0</v>
          </cell>
          <cell r="AR186">
            <v>0</v>
          </cell>
          <cell r="AS186" t="str">
            <v>Ы</v>
          </cell>
          <cell r="AT186" t="str">
            <v>Ы</v>
          </cell>
          <cell r="AU186">
            <v>0</v>
          </cell>
          <cell r="AV186">
            <v>0</v>
          </cell>
          <cell r="AW186">
            <v>23</v>
          </cell>
          <cell r="AX186">
            <v>1</v>
          </cell>
          <cell r="AY186">
            <v>0</v>
          </cell>
          <cell r="AZ186">
            <v>0</v>
          </cell>
          <cell r="BA186">
            <v>0</v>
          </cell>
          <cell r="BB186">
            <v>0</v>
          </cell>
          <cell r="BC186">
            <v>38828</v>
          </cell>
        </row>
        <row r="187">
          <cell r="A187">
            <v>2006</v>
          </cell>
          <cell r="B187">
            <v>2</v>
          </cell>
          <cell r="C187">
            <v>357</v>
          </cell>
          <cell r="D187">
            <v>21</v>
          </cell>
          <cell r="E187">
            <v>792030</v>
          </cell>
          <cell r="F187">
            <v>0</v>
          </cell>
          <cell r="G187" t="str">
            <v>Затраты по ШПЗ (неосновные)</v>
          </cell>
          <cell r="H187">
            <v>2030</v>
          </cell>
          <cell r="I187">
            <v>7920</v>
          </cell>
          <cell r="J187">
            <v>1501.98</v>
          </cell>
          <cell r="K187">
            <v>1</v>
          </cell>
          <cell r="L187">
            <v>0</v>
          </cell>
          <cell r="M187">
            <v>0</v>
          </cell>
          <cell r="N187">
            <v>0</v>
          </cell>
          <cell r="R187">
            <v>0</v>
          </cell>
          <cell r="S187">
            <v>0</v>
          </cell>
          <cell r="T187">
            <v>0</v>
          </cell>
          <cell r="U187">
            <v>35</v>
          </cell>
          <cell r="V187">
            <v>0</v>
          </cell>
          <cell r="W187">
            <v>0</v>
          </cell>
          <cell r="AA187">
            <v>0</v>
          </cell>
          <cell r="AB187">
            <v>0</v>
          </cell>
          <cell r="AC187">
            <v>0</v>
          </cell>
          <cell r="AD187">
            <v>35</v>
          </cell>
          <cell r="AE187">
            <v>430110</v>
          </cell>
          <cell r="AF187">
            <v>0</v>
          </cell>
          <cell r="AI187">
            <v>2251</v>
          </cell>
          <cell r="AK187">
            <v>0</v>
          </cell>
          <cell r="AM187">
            <v>486</v>
          </cell>
          <cell r="AN187">
            <v>1</v>
          </cell>
          <cell r="AO187">
            <v>393216</v>
          </cell>
          <cell r="AQ187">
            <v>0</v>
          </cell>
          <cell r="AR187">
            <v>0</v>
          </cell>
          <cell r="AS187" t="str">
            <v>Ы</v>
          </cell>
          <cell r="AT187" t="str">
            <v>Ы</v>
          </cell>
          <cell r="AU187">
            <v>0</v>
          </cell>
          <cell r="AV187">
            <v>0</v>
          </cell>
          <cell r="AW187">
            <v>23</v>
          </cell>
          <cell r="AX187">
            <v>1</v>
          </cell>
          <cell r="AY187">
            <v>0</v>
          </cell>
          <cell r="AZ187">
            <v>0</v>
          </cell>
          <cell r="BA187">
            <v>0</v>
          </cell>
          <cell r="BB187">
            <v>0</v>
          </cell>
          <cell r="BC187">
            <v>38828</v>
          </cell>
        </row>
        <row r="188">
          <cell r="A188">
            <v>2006</v>
          </cell>
          <cell r="B188">
            <v>2</v>
          </cell>
          <cell r="C188">
            <v>358</v>
          </cell>
          <cell r="D188">
            <v>21</v>
          </cell>
          <cell r="E188">
            <v>792030</v>
          </cell>
          <cell r="F188">
            <v>0</v>
          </cell>
          <cell r="G188" t="str">
            <v>Затраты по ШПЗ (неосновные)</v>
          </cell>
          <cell r="H188">
            <v>2030</v>
          </cell>
          <cell r="I188">
            <v>7920</v>
          </cell>
          <cell r="J188">
            <v>523.36</v>
          </cell>
          <cell r="K188">
            <v>1</v>
          </cell>
          <cell r="L188">
            <v>0</v>
          </cell>
          <cell r="M188">
            <v>0</v>
          </cell>
          <cell r="N188">
            <v>0</v>
          </cell>
          <cell r="R188">
            <v>0</v>
          </cell>
          <cell r="S188">
            <v>0</v>
          </cell>
          <cell r="T188">
            <v>0</v>
          </cell>
          <cell r="U188">
            <v>35</v>
          </cell>
          <cell r="V188">
            <v>0</v>
          </cell>
          <cell r="W188">
            <v>0</v>
          </cell>
          <cell r="AA188">
            <v>0</v>
          </cell>
          <cell r="AB188">
            <v>0</v>
          </cell>
          <cell r="AC188">
            <v>0</v>
          </cell>
          <cell r="AD188">
            <v>35</v>
          </cell>
          <cell r="AE188">
            <v>430120</v>
          </cell>
          <cell r="AF188">
            <v>0</v>
          </cell>
          <cell r="AI188">
            <v>2251</v>
          </cell>
          <cell r="AK188">
            <v>0</v>
          </cell>
          <cell r="AM188">
            <v>487</v>
          </cell>
          <cell r="AN188">
            <v>1</v>
          </cell>
          <cell r="AO188">
            <v>393216</v>
          </cell>
          <cell r="AQ188">
            <v>0</v>
          </cell>
          <cell r="AR188">
            <v>0</v>
          </cell>
          <cell r="AS188" t="str">
            <v>Ы</v>
          </cell>
          <cell r="AT188" t="str">
            <v>Ы</v>
          </cell>
          <cell r="AU188">
            <v>0</v>
          </cell>
          <cell r="AV188">
            <v>0</v>
          </cell>
          <cell r="AW188">
            <v>23</v>
          </cell>
          <cell r="AX188">
            <v>1</v>
          </cell>
          <cell r="AY188">
            <v>0</v>
          </cell>
          <cell r="AZ188">
            <v>0</v>
          </cell>
          <cell r="BA188">
            <v>0</v>
          </cell>
          <cell r="BB188">
            <v>0</v>
          </cell>
          <cell r="BC188">
            <v>38828</v>
          </cell>
        </row>
        <row r="189">
          <cell r="A189">
            <v>2006</v>
          </cell>
          <cell r="B189">
            <v>2</v>
          </cell>
          <cell r="C189">
            <v>359</v>
          </cell>
          <cell r="D189">
            <v>21</v>
          </cell>
          <cell r="E189">
            <v>792030</v>
          </cell>
          <cell r="F189">
            <v>0</v>
          </cell>
          <cell r="G189" t="str">
            <v>Затраты по ШПЗ (неосновные)</v>
          </cell>
          <cell r="H189">
            <v>2030</v>
          </cell>
          <cell r="I189">
            <v>7920</v>
          </cell>
          <cell r="J189">
            <v>2890.48</v>
          </cell>
          <cell r="K189">
            <v>1</v>
          </cell>
          <cell r="L189">
            <v>0</v>
          </cell>
          <cell r="M189">
            <v>0</v>
          </cell>
          <cell r="N189">
            <v>0</v>
          </cell>
          <cell r="R189">
            <v>0</v>
          </cell>
          <cell r="S189">
            <v>0</v>
          </cell>
          <cell r="T189">
            <v>0</v>
          </cell>
          <cell r="U189">
            <v>35</v>
          </cell>
          <cell r="V189">
            <v>0</v>
          </cell>
          <cell r="W189">
            <v>0</v>
          </cell>
          <cell r="AA189">
            <v>0</v>
          </cell>
          <cell r="AB189">
            <v>0</v>
          </cell>
          <cell r="AC189">
            <v>0</v>
          </cell>
          <cell r="AD189">
            <v>35</v>
          </cell>
          <cell r="AE189">
            <v>430130</v>
          </cell>
          <cell r="AF189">
            <v>0</v>
          </cell>
          <cell r="AI189">
            <v>2251</v>
          </cell>
          <cell r="AK189">
            <v>0</v>
          </cell>
          <cell r="AM189">
            <v>488</v>
          </cell>
          <cell r="AN189">
            <v>1</v>
          </cell>
          <cell r="AO189">
            <v>393216</v>
          </cell>
          <cell r="AQ189">
            <v>0</v>
          </cell>
          <cell r="AR189">
            <v>0</v>
          </cell>
          <cell r="AS189" t="str">
            <v>Ы</v>
          </cell>
          <cell r="AT189" t="str">
            <v>Ы</v>
          </cell>
          <cell r="AU189">
            <v>0</v>
          </cell>
          <cell r="AV189">
            <v>0</v>
          </cell>
          <cell r="AW189">
            <v>23</v>
          </cell>
          <cell r="AX189">
            <v>1</v>
          </cell>
          <cell r="AY189">
            <v>0</v>
          </cell>
          <cell r="AZ189">
            <v>0</v>
          </cell>
          <cell r="BA189">
            <v>0</v>
          </cell>
          <cell r="BB189">
            <v>0</v>
          </cell>
          <cell r="BC189">
            <v>38828</v>
          </cell>
        </row>
        <row r="190">
          <cell r="A190">
            <v>2006</v>
          </cell>
          <cell r="B190">
            <v>2</v>
          </cell>
          <cell r="C190">
            <v>360</v>
          </cell>
          <cell r="D190">
            <v>21</v>
          </cell>
          <cell r="E190">
            <v>792030</v>
          </cell>
          <cell r="F190">
            <v>0</v>
          </cell>
          <cell r="G190" t="str">
            <v>Затраты по ШПЗ (неосновные)</v>
          </cell>
          <cell r="H190">
            <v>2030</v>
          </cell>
          <cell r="I190">
            <v>7920</v>
          </cell>
          <cell r="J190">
            <v>1766.3</v>
          </cell>
          <cell r="K190">
            <v>1</v>
          </cell>
          <cell r="L190">
            <v>0</v>
          </cell>
          <cell r="M190">
            <v>0</v>
          </cell>
          <cell r="N190">
            <v>0</v>
          </cell>
          <cell r="R190">
            <v>0</v>
          </cell>
          <cell r="S190">
            <v>0</v>
          </cell>
          <cell r="T190">
            <v>0</v>
          </cell>
          <cell r="U190">
            <v>35</v>
          </cell>
          <cell r="V190">
            <v>0</v>
          </cell>
          <cell r="W190">
            <v>0</v>
          </cell>
          <cell r="AA190">
            <v>0</v>
          </cell>
          <cell r="AB190">
            <v>0</v>
          </cell>
          <cell r="AC190">
            <v>0</v>
          </cell>
          <cell r="AD190">
            <v>35</v>
          </cell>
          <cell r="AE190">
            <v>430140</v>
          </cell>
          <cell r="AF190">
            <v>0</v>
          </cell>
          <cell r="AI190">
            <v>2251</v>
          </cell>
          <cell r="AK190">
            <v>0</v>
          </cell>
          <cell r="AM190">
            <v>489</v>
          </cell>
          <cell r="AN190">
            <v>1</v>
          </cell>
          <cell r="AO190">
            <v>393216</v>
          </cell>
          <cell r="AQ190">
            <v>0</v>
          </cell>
          <cell r="AR190">
            <v>0</v>
          </cell>
          <cell r="AS190" t="str">
            <v>Ы</v>
          </cell>
          <cell r="AT190" t="str">
            <v>Ы</v>
          </cell>
          <cell r="AU190">
            <v>0</v>
          </cell>
          <cell r="AV190">
            <v>0</v>
          </cell>
          <cell r="AW190">
            <v>23</v>
          </cell>
          <cell r="AX190">
            <v>1</v>
          </cell>
          <cell r="AY190">
            <v>0</v>
          </cell>
          <cell r="AZ190">
            <v>0</v>
          </cell>
          <cell r="BA190">
            <v>0</v>
          </cell>
          <cell r="BB190">
            <v>0</v>
          </cell>
          <cell r="BC190">
            <v>38828</v>
          </cell>
        </row>
        <row r="191">
          <cell r="A191">
            <v>2006</v>
          </cell>
          <cell r="B191">
            <v>2</v>
          </cell>
          <cell r="C191">
            <v>361</v>
          </cell>
          <cell r="D191">
            <v>21</v>
          </cell>
          <cell r="E191">
            <v>792030</v>
          </cell>
          <cell r="F191">
            <v>0</v>
          </cell>
          <cell r="G191" t="str">
            <v>Затраты по ШПЗ (неосновные)</v>
          </cell>
          <cell r="H191">
            <v>2030</v>
          </cell>
          <cell r="I191">
            <v>7920</v>
          </cell>
          <cell r="J191">
            <v>5.34</v>
          </cell>
          <cell r="K191">
            <v>1</v>
          </cell>
          <cell r="L191">
            <v>0</v>
          </cell>
          <cell r="M191">
            <v>0</v>
          </cell>
          <cell r="N191">
            <v>0</v>
          </cell>
          <cell r="R191">
            <v>0</v>
          </cell>
          <cell r="S191">
            <v>0</v>
          </cell>
          <cell r="T191">
            <v>0</v>
          </cell>
          <cell r="U191">
            <v>35</v>
          </cell>
          <cell r="V191">
            <v>0</v>
          </cell>
          <cell r="W191">
            <v>0</v>
          </cell>
          <cell r="AA191">
            <v>0</v>
          </cell>
          <cell r="AB191">
            <v>0</v>
          </cell>
          <cell r="AC191">
            <v>0</v>
          </cell>
          <cell r="AD191">
            <v>35</v>
          </cell>
          <cell r="AE191">
            <v>430230</v>
          </cell>
          <cell r="AF191">
            <v>0</v>
          </cell>
          <cell r="AI191">
            <v>2251</v>
          </cell>
          <cell r="AK191">
            <v>0</v>
          </cell>
          <cell r="AM191">
            <v>490</v>
          </cell>
          <cell r="AN191">
            <v>1</v>
          </cell>
          <cell r="AO191">
            <v>393216</v>
          </cell>
          <cell r="AQ191">
            <v>0</v>
          </cell>
          <cell r="AR191">
            <v>0</v>
          </cell>
          <cell r="AS191" t="str">
            <v>Ы</v>
          </cell>
          <cell r="AT191" t="str">
            <v>Ы</v>
          </cell>
          <cell r="AU191">
            <v>0</v>
          </cell>
          <cell r="AV191">
            <v>0</v>
          </cell>
          <cell r="AW191">
            <v>23</v>
          </cell>
          <cell r="AX191">
            <v>1</v>
          </cell>
          <cell r="AY191">
            <v>0</v>
          </cell>
          <cell r="AZ191">
            <v>0</v>
          </cell>
          <cell r="BA191">
            <v>0</v>
          </cell>
          <cell r="BB191">
            <v>0</v>
          </cell>
          <cell r="BC191">
            <v>38828</v>
          </cell>
        </row>
        <row r="192">
          <cell r="A192">
            <v>2006</v>
          </cell>
          <cell r="B192">
            <v>2</v>
          </cell>
          <cell r="C192">
            <v>362</v>
          </cell>
          <cell r="D192">
            <v>21</v>
          </cell>
          <cell r="E192">
            <v>792030</v>
          </cell>
          <cell r="F192">
            <v>0</v>
          </cell>
          <cell r="G192" t="str">
            <v>Затраты по ШПЗ (неосновные)</v>
          </cell>
          <cell r="H192">
            <v>2030</v>
          </cell>
          <cell r="I192">
            <v>7920</v>
          </cell>
          <cell r="J192">
            <v>18.7</v>
          </cell>
          <cell r="K192">
            <v>1</v>
          </cell>
          <cell r="L192">
            <v>0</v>
          </cell>
          <cell r="M192">
            <v>0</v>
          </cell>
          <cell r="N192">
            <v>0</v>
          </cell>
          <cell r="R192">
            <v>0</v>
          </cell>
          <cell r="S192">
            <v>0</v>
          </cell>
          <cell r="T192">
            <v>0</v>
          </cell>
          <cell r="U192">
            <v>35</v>
          </cell>
          <cell r="V192">
            <v>0</v>
          </cell>
          <cell r="W192">
            <v>0</v>
          </cell>
          <cell r="AA192">
            <v>0</v>
          </cell>
          <cell r="AB192">
            <v>0</v>
          </cell>
          <cell r="AC192">
            <v>0</v>
          </cell>
          <cell r="AD192">
            <v>35</v>
          </cell>
          <cell r="AE192">
            <v>430240</v>
          </cell>
          <cell r="AF192">
            <v>0</v>
          </cell>
          <cell r="AI192">
            <v>2251</v>
          </cell>
          <cell r="AK192">
            <v>0</v>
          </cell>
          <cell r="AM192">
            <v>491</v>
          </cell>
          <cell r="AN192">
            <v>1</v>
          </cell>
          <cell r="AO192">
            <v>393216</v>
          </cell>
          <cell r="AQ192">
            <v>0</v>
          </cell>
          <cell r="AR192">
            <v>0</v>
          </cell>
          <cell r="AS192" t="str">
            <v>Ы</v>
          </cell>
          <cell r="AT192" t="str">
            <v>Ы</v>
          </cell>
          <cell r="AU192">
            <v>0</v>
          </cell>
          <cell r="AV192">
            <v>0</v>
          </cell>
          <cell r="AW192">
            <v>23</v>
          </cell>
          <cell r="AX192">
            <v>1</v>
          </cell>
          <cell r="AY192">
            <v>0</v>
          </cell>
          <cell r="AZ192">
            <v>0</v>
          </cell>
          <cell r="BA192">
            <v>0</v>
          </cell>
          <cell r="BB192">
            <v>0</v>
          </cell>
          <cell r="BC192">
            <v>38828</v>
          </cell>
        </row>
        <row r="193">
          <cell r="A193">
            <v>2006</v>
          </cell>
          <cell r="B193">
            <v>2</v>
          </cell>
          <cell r="C193">
            <v>363</v>
          </cell>
          <cell r="D193">
            <v>21</v>
          </cell>
          <cell r="E193">
            <v>792030</v>
          </cell>
          <cell r="F193">
            <v>0</v>
          </cell>
          <cell r="G193" t="str">
            <v>Затраты по ШПЗ (неосновные)</v>
          </cell>
          <cell r="H193">
            <v>2030</v>
          </cell>
          <cell r="I193">
            <v>7920</v>
          </cell>
          <cell r="J193">
            <v>1843.62</v>
          </cell>
          <cell r="K193">
            <v>1</v>
          </cell>
          <cell r="L193">
            <v>0</v>
          </cell>
          <cell r="M193">
            <v>0</v>
          </cell>
          <cell r="N193">
            <v>0</v>
          </cell>
          <cell r="R193">
            <v>0</v>
          </cell>
          <cell r="S193">
            <v>0</v>
          </cell>
          <cell r="T193">
            <v>0</v>
          </cell>
          <cell r="U193">
            <v>35</v>
          </cell>
          <cell r="V193">
            <v>0</v>
          </cell>
          <cell r="W193">
            <v>0</v>
          </cell>
          <cell r="AA193">
            <v>0</v>
          </cell>
          <cell r="AB193">
            <v>0</v>
          </cell>
          <cell r="AC193">
            <v>0</v>
          </cell>
          <cell r="AD193">
            <v>35</v>
          </cell>
          <cell r="AE193">
            <v>450000</v>
          </cell>
          <cell r="AF193">
            <v>0</v>
          </cell>
          <cell r="AI193">
            <v>2251</v>
          </cell>
          <cell r="AK193">
            <v>0</v>
          </cell>
          <cell r="AM193">
            <v>492</v>
          </cell>
          <cell r="AN193">
            <v>1</v>
          </cell>
          <cell r="AO193">
            <v>393216</v>
          </cell>
          <cell r="AQ193">
            <v>0</v>
          </cell>
          <cell r="AR193">
            <v>0</v>
          </cell>
          <cell r="AS193" t="str">
            <v>Ы</v>
          </cell>
          <cell r="AT193" t="str">
            <v>Ы</v>
          </cell>
          <cell r="AU193">
            <v>0</v>
          </cell>
          <cell r="AV193">
            <v>0</v>
          </cell>
          <cell r="AW193">
            <v>23</v>
          </cell>
          <cell r="AX193">
            <v>1</v>
          </cell>
          <cell r="AY193">
            <v>0</v>
          </cell>
          <cell r="AZ193">
            <v>0</v>
          </cell>
          <cell r="BA193">
            <v>0</v>
          </cell>
          <cell r="BB193">
            <v>0</v>
          </cell>
          <cell r="BC193">
            <v>38828</v>
          </cell>
        </row>
        <row r="194">
          <cell r="A194">
            <v>2006</v>
          </cell>
          <cell r="B194">
            <v>2</v>
          </cell>
          <cell r="C194">
            <v>364</v>
          </cell>
          <cell r="D194">
            <v>21</v>
          </cell>
          <cell r="E194">
            <v>792030</v>
          </cell>
          <cell r="F194">
            <v>0</v>
          </cell>
          <cell r="G194" t="str">
            <v>Затраты по ШПЗ (неосновные)</v>
          </cell>
          <cell r="H194">
            <v>2030</v>
          </cell>
          <cell r="I194">
            <v>7920</v>
          </cell>
          <cell r="J194">
            <v>186.54</v>
          </cell>
          <cell r="K194">
            <v>1</v>
          </cell>
          <cell r="L194">
            <v>0</v>
          </cell>
          <cell r="M194">
            <v>0</v>
          </cell>
          <cell r="N194">
            <v>0</v>
          </cell>
          <cell r="R194">
            <v>0</v>
          </cell>
          <cell r="S194">
            <v>0</v>
          </cell>
          <cell r="T194">
            <v>0</v>
          </cell>
          <cell r="U194">
            <v>35</v>
          </cell>
          <cell r="V194">
            <v>0</v>
          </cell>
          <cell r="W194">
            <v>0</v>
          </cell>
          <cell r="AA194">
            <v>0</v>
          </cell>
          <cell r="AB194">
            <v>0</v>
          </cell>
          <cell r="AC194">
            <v>0</v>
          </cell>
          <cell r="AD194">
            <v>35</v>
          </cell>
          <cell r="AE194">
            <v>460000</v>
          </cell>
          <cell r="AF194">
            <v>0</v>
          </cell>
          <cell r="AI194">
            <v>2251</v>
          </cell>
          <cell r="AK194">
            <v>0</v>
          </cell>
          <cell r="AM194">
            <v>493</v>
          </cell>
          <cell r="AN194">
            <v>1</v>
          </cell>
          <cell r="AO194">
            <v>393216</v>
          </cell>
          <cell r="AQ194">
            <v>0</v>
          </cell>
          <cell r="AR194">
            <v>0</v>
          </cell>
          <cell r="AS194" t="str">
            <v>Ы</v>
          </cell>
          <cell r="AT194" t="str">
            <v>Ы</v>
          </cell>
          <cell r="AU194">
            <v>0</v>
          </cell>
          <cell r="AV194">
            <v>0</v>
          </cell>
          <cell r="AW194">
            <v>23</v>
          </cell>
          <cell r="AX194">
            <v>1</v>
          </cell>
          <cell r="AY194">
            <v>0</v>
          </cell>
          <cell r="AZ194">
            <v>0</v>
          </cell>
          <cell r="BA194">
            <v>0</v>
          </cell>
          <cell r="BB194">
            <v>0</v>
          </cell>
          <cell r="BC194">
            <v>38828</v>
          </cell>
        </row>
        <row r="195">
          <cell r="A195">
            <v>2006</v>
          </cell>
          <cell r="B195">
            <v>2</v>
          </cell>
          <cell r="C195">
            <v>365</v>
          </cell>
          <cell r="D195">
            <v>21</v>
          </cell>
          <cell r="E195">
            <v>792030</v>
          </cell>
          <cell r="F195">
            <v>0</v>
          </cell>
          <cell r="G195" t="str">
            <v>Затраты по ШПЗ (неосновные)</v>
          </cell>
          <cell r="H195">
            <v>2030</v>
          </cell>
          <cell r="I195">
            <v>7920</v>
          </cell>
          <cell r="J195">
            <v>74.84</v>
          </cell>
          <cell r="K195">
            <v>1</v>
          </cell>
          <cell r="L195">
            <v>0</v>
          </cell>
          <cell r="M195">
            <v>0</v>
          </cell>
          <cell r="N195">
            <v>0</v>
          </cell>
          <cell r="R195">
            <v>0</v>
          </cell>
          <cell r="S195">
            <v>0</v>
          </cell>
          <cell r="T195">
            <v>0</v>
          </cell>
          <cell r="U195">
            <v>35</v>
          </cell>
          <cell r="V195">
            <v>0</v>
          </cell>
          <cell r="W195">
            <v>0</v>
          </cell>
          <cell r="AA195">
            <v>0</v>
          </cell>
          <cell r="AB195">
            <v>0</v>
          </cell>
          <cell r="AC195">
            <v>0</v>
          </cell>
          <cell r="AD195">
            <v>35</v>
          </cell>
          <cell r="AE195">
            <v>465000</v>
          </cell>
          <cell r="AF195">
            <v>0</v>
          </cell>
          <cell r="AI195">
            <v>2251</v>
          </cell>
          <cell r="AK195">
            <v>0</v>
          </cell>
          <cell r="AM195">
            <v>494</v>
          </cell>
          <cell r="AN195">
            <v>1</v>
          </cell>
          <cell r="AO195">
            <v>393216</v>
          </cell>
          <cell r="AQ195">
            <v>0</v>
          </cell>
          <cell r="AR195">
            <v>0</v>
          </cell>
          <cell r="AS195" t="str">
            <v>Ы</v>
          </cell>
          <cell r="AT195" t="str">
            <v>Ы</v>
          </cell>
          <cell r="AU195">
            <v>0</v>
          </cell>
          <cell r="AV195">
            <v>0</v>
          </cell>
          <cell r="AW195">
            <v>23</v>
          </cell>
          <cell r="AX195">
            <v>1</v>
          </cell>
          <cell r="AY195">
            <v>0</v>
          </cell>
          <cell r="AZ195">
            <v>0</v>
          </cell>
          <cell r="BA195">
            <v>0</v>
          </cell>
          <cell r="BB195">
            <v>0</v>
          </cell>
          <cell r="BC195">
            <v>38828</v>
          </cell>
        </row>
        <row r="196">
          <cell r="A196">
            <v>2006</v>
          </cell>
          <cell r="B196">
            <v>2</v>
          </cell>
          <cell r="C196">
            <v>366</v>
          </cell>
          <cell r="D196">
            <v>21</v>
          </cell>
          <cell r="E196">
            <v>792030</v>
          </cell>
          <cell r="F196">
            <v>0</v>
          </cell>
          <cell r="G196" t="str">
            <v>Затраты по ШПЗ (неосновные)</v>
          </cell>
          <cell r="H196">
            <v>2030</v>
          </cell>
          <cell r="I196">
            <v>7920</v>
          </cell>
          <cell r="J196">
            <v>2551.69</v>
          </cell>
          <cell r="K196">
            <v>1</v>
          </cell>
          <cell r="L196">
            <v>0</v>
          </cell>
          <cell r="M196">
            <v>0</v>
          </cell>
          <cell r="N196">
            <v>0</v>
          </cell>
          <cell r="R196">
            <v>0</v>
          </cell>
          <cell r="S196">
            <v>0</v>
          </cell>
          <cell r="T196">
            <v>0</v>
          </cell>
          <cell r="U196">
            <v>35</v>
          </cell>
          <cell r="V196">
            <v>0</v>
          </cell>
          <cell r="W196">
            <v>0</v>
          </cell>
          <cell r="AA196">
            <v>0</v>
          </cell>
          <cell r="AB196">
            <v>0</v>
          </cell>
          <cell r="AC196">
            <v>0</v>
          </cell>
          <cell r="AD196">
            <v>35</v>
          </cell>
          <cell r="AE196">
            <v>503000</v>
          </cell>
          <cell r="AF196">
            <v>0</v>
          </cell>
          <cell r="AI196">
            <v>2251</v>
          </cell>
          <cell r="AK196">
            <v>0</v>
          </cell>
          <cell r="AM196">
            <v>495</v>
          </cell>
          <cell r="AN196">
            <v>1</v>
          </cell>
          <cell r="AO196">
            <v>393216</v>
          </cell>
          <cell r="AQ196">
            <v>0</v>
          </cell>
          <cell r="AR196">
            <v>0</v>
          </cell>
          <cell r="AS196" t="str">
            <v>Ы</v>
          </cell>
          <cell r="AT196" t="str">
            <v>Ы</v>
          </cell>
          <cell r="AU196">
            <v>0</v>
          </cell>
          <cell r="AV196">
            <v>0</v>
          </cell>
          <cell r="AW196">
            <v>23</v>
          </cell>
          <cell r="AX196">
            <v>1</v>
          </cell>
          <cell r="AY196">
            <v>0</v>
          </cell>
          <cell r="AZ196">
            <v>0</v>
          </cell>
          <cell r="BA196">
            <v>0</v>
          </cell>
          <cell r="BB196">
            <v>0</v>
          </cell>
          <cell r="BC196">
            <v>38828</v>
          </cell>
        </row>
        <row r="197">
          <cell r="A197">
            <v>2006</v>
          </cell>
          <cell r="B197">
            <v>2</v>
          </cell>
          <cell r="C197">
            <v>367</v>
          </cell>
          <cell r="D197">
            <v>21</v>
          </cell>
          <cell r="E197">
            <v>792030</v>
          </cell>
          <cell r="F197">
            <v>0</v>
          </cell>
          <cell r="G197" t="str">
            <v>Затраты по ШПЗ (неосновные)</v>
          </cell>
          <cell r="H197">
            <v>2030</v>
          </cell>
          <cell r="I197">
            <v>7920</v>
          </cell>
          <cell r="J197">
            <v>702.68</v>
          </cell>
          <cell r="K197">
            <v>1</v>
          </cell>
          <cell r="L197">
            <v>0</v>
          </cell>
          <cell r="M197">
            <v>0</v>
          </cell>
          <cell r="N197">
            <v>0</v>
          </cell>
          <cell r="R197">
            <v>0</v>
          </cell>
          <cell r="S197">
            <v>0</v>
          </cell>
          <cell r="T197">
            <v>0</v>
          </cell>
          <cell r="U197">
            <v>35</v>
          </cell>
          <cell r="V197">
            <v>0</v>
          </cell>
          <cell r="W197">
            <v>0</v>
          </cell>
          <cell r="AA197">
            <v>0</v>
          </cell>
          <cell r="AB197">
            <v>0</v>
          </cell>
          <cell r="AC197">
            <v>0</v>
          </cell>
          <cell r="AD197">
            <v>35</v>
          </cell>
          <cell r="AE197">
            <v>504100</v>
          </cell>
          <cell r="AF197">
            <v>0</v>
          </cell>
          <cell r="AI197">
            <v>2251</v>
          </cell>
          <cell r="AK197">
            <v>0</v>
          </cell>
          <cell r="AM197">
            <v>496</v>
          </cell>
          <cell r="AN197">
            <v>1</v>
          </cell>
          <cell r="AO197">
            <v>393216</v>
          </cell>
          <cell r="AQ197">
            <v>0</v>
          </cell>
          <cell r="AR197">
            <v>0</v>
          </cell>
          <cell r="AS197" t="str">
            <v>Ы</v>
          </cell>
          <cell r="AT197" t="str">
            <v>Ы</v>
          </cell>
          <cell r="AU197">
            <v>0</v>
          </cell>
          <cell r="AV197">
            <v>0</v>
          </cell>
          <cell r="AW197">
            <v>23</v>
          </cell>
          <cell r="AX197">
            <v>1</v>
          </cell>
          <cell r="AY197">
            <v>0</v>
          </cell>
          <cell r="AZ197">
            <v>0</v>
          </cell>
          <cell r="BA197">
            <v>0</v>
          </cell>
          <cell r="BB197">
            <v>0</v>
          </cell>
          <cell r="BC197">
            <v>38828</v>
          </cell>
        </row>
        <row r="198">
          <cell r="A198">
            <v>2006</v>
          </cell>
          <cell r="B198">
            <v>2</v>
          </cell>
          <cell r="C198">
            <v>368</v>
          </cell>
          <cell r="D198">
            <v>21</v>
          </cell>
          <cell r="E198">
            <v>792030</v>
          </cell>
          <cell r="F198">
            <v>0</v>
          </cell>
          <cell r="G198" t="str">
            <v>Затраты по ШПЗ (неосновные)</v>
          </cell>
          <cell r="H198">
            <v>2030</v>
          </cell>
          <cell r="I198">
            <v>7920</v>
          </cell>
          <cell r="J198">
            <v>1646.92</v>
          </cell>
          <cell r="K198">
            <v>1</v>
          </cell>
          <cell r="L198">
            <v>0</v>
          </cell>
          <cell r="M198">
            <v>0</v>
          </cell>
          <cell r="N198">
            <v>0</v>
          </cell>
          <cell r="R198">
            <v>0</v>
          </cell>
          <cell r="S198">
            <v>0</v>
          </cell>
          <cell r="T198">
            <v>0</v>
          </cell>
          <cell r="U198">
            <v>35</v>
          </cell>
          <cell r="V198">
            <v>0</v>
          </cell>
          <cell r="W198">
            <v>0</v>
          </cell>
          <cell r="AA198">
            <v>0</v>
          </cell>
          <cell r="AB198">
            <v>0</v>
          </cell>
          <cell r="AC198">
            <v>0</v>
          </cell>
          <cell r="AD198">
            <v>35</v>
          </cell>
          <cell r="AE198">
            <v>504200</v>
          </cell>
          <cell r="AF198">
            <v>0</v>
          </cell>
          <cell r="AI198">
            <v>2251</v>
          </cell>
          <cell r="AK198">
            <v>0</v>
          </cell>
          <cell r="AM198">
            <v>497</v>
          </cell>
          <cell r="AN198">
            <v>1</v>
          </cell>
          <cell r="AO198">
            <v>393216</v>
          </cell>
          <cell r="AQ198">
            <v>0</v>
          </cell>
          <cell r="AR198">
            <v>0</v>
          </cell>
          <cell r="AS198" t="str">
            <v>Ы</v>
          </cell>
          <cell r="AT198" t="str">
            <v>Ы</v>
          </cell>
          <cell r="AU198">
            <v>0</v>
          </cell>
          <cell r="AV198">
            <v>0</v>
          </cell>
          <cell r="AW198">
            <v>23</v>
          </cell>
          <cell r="AX198">
            <v>1</v>
          </cell>
          <cell r="AY198">
            <v>0</v>
          </cell>
          <cell r="AZ198">
            <v>0</v>
          </cell>
          <cell r="BA198">
            <v>0</v>
          </cell>
          <cell r="BB198">
            <v>0</v>
          </cell>
          <cell r="BC198">
            <v>38828</v>
          </cell>
        </row>
        <row r="199">
          <cell r="A199">
            <v>2006</v>
          </cell>
          <cell r="B199">
            <v>2</v>
          </cell>
          <cell r="C199">
            <v>369</v>
          </cell>
          <cell r="D199">
            <v>21</v>
          </cell>
          <cell r="E199">
            <v>792030</v>
          </cell>
          <cell r="F199">
            <v>0</v>
          </cell>
          <cell r="G199" t="str">
            <v>Затраты по ШПЗ (неосновные)</v>
          </cell>
          <cell r="H199">
            <v>2030</v>
          </cell>
          <cell r="I199">
            <v>7920</v>
          </cell>
          <cell r="J199">
            <v>128.11000000000001</v>
          </cell>
          <cell r="K199">
            <v>1</v>
          </cell>
          <cell r="L199">
            <v>0</v>
          </cell>
          <cell r="M199">
            <v>0</v>
          </cell>
          <cell r="N199">
            <v>0</v>
          </cell>
          <cell r="R199">
            <v>0</v>
          </cell>
          <cell r="S199">
            <v>0</v>
          </cell>
          <cell r="T199">
            <v>0</v>
          </cell>
          <cell r="U199">
            <v>35</v>
          </cell>
          <cell r="V199">
            <v>0</v>
          </cell>
          <cell r="W199">
            <v>0</v>
          </cell>
          <cell r="AA199">
            <v>0</v>
          </cell>
          <cell r="AB199">
            <v>0</v>
          </cell>
          <cell r="AC199">
            <v>0</v>
          </cell>
          <cell r="AD199">
            <v>35</v>
          </cell>
          <cell r="AE199">
            <v>504400</v>
          </cell>
          <cell r="AF199">
            <v>0</v>
          </cell>
          <cell r="AI199">
            <v>2251</v>
          </cell>
          <cell r="AK199">
            <v>0</v>
          </cell>
          <cell r="AM199">
            <v>498</v>
          </cell>
          <cell r="AN199">
            <v>1</v>
          </cell>
          <cell r="AO199">
            <v>393216</v>
          </cell>
          <cell r="AQ199">
            <v>0</v>
          </cell>
          <cell r="AR199">
            <v>0</v>
          </cell>
          <cell r="AS199" t="str">
            <v>Ы</v>
          </cell>
          <cell r="AT199" t="str">
            <v>Ы</v>
          </cell>
          <cell r="AU199">
            <v>0</v>
          </cell>
          <cell r="AV199">
            <v>0</v>
          </cell>
          <cell r="AW199">
            <v>23</v>
          </cell>
          <cell r="AX199">
            <v>1</v>
          </cell>
          <cell r="AY199">
            <v>0</v>
          </cell>
          <cell r="AZ199">
            <v>0</v>
          </cell>
          <cell r="BA199">
            <v>0</v>
          </cell>
          <cell r="BB199">
            <v>0</v>
          </cell>
          <cell r="BC199">
            <v>38828</v>
          </cell>
        </row>
        <row r="200">
          <cell r="A200">
            <v>2006</v>
          </cell>
          <cell r="B200">
            <v>2</v>
          </cell>
          <cell r="C200">
            <v>370</v>
          </cell>
          <cell r="D200">
            <v>21</v>
          </cell>
          <cell r="E200">
            <v>792030</v>
          </cell>
          <cell r="F200">
            <v>0</v>
          </cell>
          <cell r="G200" t="str">
            <v>Затраты по ШПЗ (неосновные)</v>
          </cell>
          <cell r="H200">
            <v>2030</v>
          </cell>
          <cell r="I200">
            <v>7920</v>
          </cell>
          <cell r="J200">
            <v>1754.25</v>
          </cell>
          <cell r="K200">
            <v>1</v>
          </cell>
          <cell r="L200">
            <v>0</v>
          </cell>
          <cell r="M200">
            <v>0</v>
          </cell>
          <cell r="N200">
            <v>0</v>
          </cell>
          <cell r="R200">
            <v>0</v>
          </cell>
          <cell r="S200">
            <v>0</v>
          </cell>
          <cell r="T200">
            <v>0</v>
          </cell>
          <cell r="U200">
            <v>35</v>
          </cell>
          <cell r="V200">
            <v>0</v>
          </cell>
          <cell r="W200">
            <v>0</v>
          </cell>
          <cell r="AA200">
            <v>0</v>
          </cell>
          <cell r="AB200">
            <v>0</v>
          </cell>
          <cell r="AC200">
            <v>0</v>
          </cell>
          <cell r="AD200">
            <v>35</v>
          </cell>
          <cell r="AE200">
            <v>505100</v>
          </cell>
          <cell r="AF200">
            <v>0</v>
          </cell>
          <cell r="AI200">
            <v>2251</v>
          </cell>
          <cell r="AK200">
            <v>0</v>
          </cell>
          <cell r="AM200">
            <v>499</v>
          </cell>
          <cell r="AN200">
            <v>1</v>
          </cell>
          <cell r="AO200">
            <v>393216</v>
          </cell>
          <cell r="AQ200">
            <v>0</v>
          </cell>
          <cell r="AR200">
            <v>0</v>
          </cell>
          <cell r="AS200" t="str">
            <v>Ы</v>
          </cell>
          <cell r="AT200" t="str">
            <v>Ы</v>
          </cell>
          <cell r="AU200">
            <v>0</v>
          </cell>
          <cell r="AV200">
            <v>0</v>
          </cell>
          <cell r="AW200">
            <v>23</v>
          </cell>
          <cell r="AX200">
            <v>1</v>
          </cell>
          <cell r="AY200">
            <v>0</v>
          </cell>
          <cell r="AZ200">
            <v>0</v>
          </cell>
          <cell r="BA200">
            <v>0</v>
          </cell>
          <cell r="BB200">
            <v>0</v>
          </cell>
          <cell r="BC200">
            <v>38828</v>
          </cell>
        </row>
        <row r="201">
          <cell r="A201">
            <v>2006</v>
          </cell>
          <cell r="B201">
            <v>2</v>
          </cell>
          <cell r="C201">
            <v>371</v>
          </cell>
          <cell r="D201">
            <v>21</v>
          </cell>
          <cell r="E201">
            <v>792030</v>
          </cell>
          <cell r="F201">
            <v>0</v>
          </cell>
          <cell r="G201" t="str">
            <v>Затраты по ШПЗ (неосновные)</v>
          </cell>
          <cell r="H201">
            <v>2030</v>
          </cell>
          <cell r="I201">
            <v>7920</v>
          </cell>
          <cell r="J201">
            <v>948.48</v>
          </cell>
          <cell r="K201">
            <v>1</v>
          </cell>
          <cell r="L201">
            <v>0</v>
          </cell>
          <cell r="M201">
            <v>0</v>
          </cell>
          <cell r="N201">
            <v>0</v>
          </cell>
          <cell r="R201">
            <v>0</v>
          </cell>
          <cell r="S201">
            <v>0</v>
          </cell>
          <cell r="T201">
            <v>0</v>
          </cell>
          <cell r="U201">
            <v>35</v>
          </cell>
          <cell r="V201">
            <v>0</v>
          </cell>
          <cell r="W201">
            <v>0</v>
          </cell>
          <cell r="AA201">
            <v>0</v>
          </cell>
          <cell r="AB201">
            <v>0</v>
          </cell>
          <cell r="AC201">
            <v>0</v>
          </cell>
          <cell r="AD201">
            <v>35</v>
          </cell>
          <cell r="AE201">
            <v>506200</v>
          </cell>
          <cell r="AF201">
            <v>0</v>
          </cell>
          <cell r="AI201">
            <v>2251</v>
          </cell>
          <cell r="AK201">
            <v>0</v>
          </cell>
          <cell r="AM201">
            <v>500</v>
          </cell>
          <cell r="AN201">
            <v>1</v>
          </cell>
          <cell r="AO201">
            <v>393216</v>
          </cell>
          <cell r="AQ201">
            <v>0</v>
          </cell>
          <cell r="AR201">
            <v>0</v>
          </cell>
          <cell r="AS201" t="str">
            <v>Ы</v>
          </cell>
          <cell r="AT201" t="str">
            <v>Ы</v>
          </cell>
          <cell r="AU201">
            <v>0</v>
          </cell>
          <cell r="AV201">
            <v>0</v>
          </cell>
          <cell r="AW201">
            <v>23</v>
          </cell>
          <cell r="AX201">
            <v>1</v>
          </cell>
          <cell r="AY201">
            <v>0</v>
          </cell>
          <cell r="AZ201">
            <v>0</v>
          </cell>
          <cell r="BA201">
            <v>0</v>
          </cell>
          <cell r="BB201">
            <v>0</v>
          </cell>
          <cell r="BC201">
            <v>38828</v>
          </cell>
        </row>
        <row r="202">
          <cell r="A202">
            <v>2006</v>
          </cell>
          <cell r="B202">
            <v>2</v>
          </cell>
          <cell r="C202">
            <v>372</v>
          </cell>
          <cell r="D202">
            <v>21</v>
          </cell>
          <cell r="E202">
            <v>792030</v>
          </cell>
          <cell r="F202">
            <v>0</v>
          </cell>
          <cell r="G202" t="str">
            <v>Затраты по ШПЗ (неосновные)</v>
          </cell>
          <cell r="H202">
            <v>2030</v>
          </cell>
          <cell r="I202">
            <v>7920</v>
          </cell>
          <cell r="J202">
            <v>6600.12</v>
          </cell>
          <cell r="K202">
            <v>1</v>
          </cell>
          <cell r="L202">
            <v>0</v>
          </cell>
          <cell r="M202">
            <v>0</v>
          </cell>
          <cell r="N202">
            <v>0</v>
          </cell>
          <cell r="R202">
            <v>0</v>
          </cell>
          <cell r="S202">
            <v>0</v>
          </cell>
          <cell r="T202">
            <v>0</v>
          </cell>
          <cell r="U202">
            <v>35</v>
          </cell>
          <cell r="V202">
            <v>0</v>
          </cell>
          <cell r="W202">
            <v>0</v>
          </cell>
          <cell r="AA202">
            <v>0</v>
          </cell>
          <cell r="AB202">
            <v>0</v>
          </cell>
          <cell r="AC202">
            <v>0</v>
          </cell>
          <cell r="AD202">
            <v>35</v>
          </cell>
          <cell r="AE202">
            <v>510100</v>
          </cell>
          <cell r="AF202">
            <v>0</v>
          </cell>
          <cell r="AI202">
            <v>2251</v>
          </cell>
          <cell r="AK202">
            <v>0</v>
          </cell>
          <cell r="AM202">
            <v>501</v>
          </cell>
          <cell r="AN202">
            <v>1</v>
          </cell>
          <cell r="AO202">
            <v>393216</v>
          </cell>
          <cell r="AQ202">
            <v>0</v>
          </cell>
          <cell r="AR202">
            <v>0</v>
          </cell>
          <cell r="AS202" t="str">
            <v>Ы</v>
          </cell>
          <cell r="AT202" t="str">
            <v>Ы</v>
          </cell>
          <cell r="AU202">
            <v>0</v>
          </cell>
          <cell r="AV202">
            <v>0</v>
          </cell>
          <cell r="AW202">
            <v>23</v>
          </cell>
          <cell r="AX202">
            <v>1</v>
          </cell>
          <cell r="AY202">
            <v>0</v>
          </cell>
          <cell r="AZ202">
            <v>0</v>
          </cell>
          <cell r="BA202">
            <v>0</v>
          </cell>
          <cell r="BB202">
            <v>0</v>
          </cell>
          <cell r="BC202">
            <v>38828</v>
          </cell>
        </row>
        <row r="203">
          <cell r="A203">
            <v>2006</v>
          </cell>
          <cell r="B203">
            <v>2</v>
          </cell>
          <cell r="C203">
            <v>373</v>
          </cell>
          <cell r="D203">
            <v>21</v>
          </cell>
          <cell r="E203">
            <v>792030</v>
          </cell>
          <cell r="F203">
            <v>0</v>
          </cell>
          <cell r="G203" t="str">
            <v>Затраты по ШПЗ (неосновные)</v>
          </cell>
          <cell r="H203">
            <v>2030</v>
          </cell>
          <cell r="I203">
            <v>7920</v>
          </cell>
          <cell r="J203">
            <v>151.28</v>
          </cell>
          <cell r="K203">
            <v>1</v>
          </cell>
          <cell r="L203">
            <v>0</v>
          </cell>
          <cell r="M203">
            <v>0</v>
          </cell>
          <cell r="N203">
            <v>0</v>
          </cell>
          <cell r="R203">
            <v>0</v>
          </cell>
          <cell r="S203">
            <v>0</v>
          </cell>
          <cell r="T203">
            <v>0</v>
          </cell>
          <cell r="U203">
            <v>35</v>
          </cell>
          <cell r="V203">
            <v>0</v>
          </cell>
          <cell r="W203">
            <v>0</v>
          </cell>
          <cell r="AA203">
            <v>0</v>
          </cell>
          <cell r="AB203">
            <v>0</v>
          </cell>
          <cell r="AC203">
            <v>0</v>
          </cell>
          <cell r="AD203">
            <v>35</v>
          </cell>
          <cell r="AE203">
            <v>510200</v>
          </cell>
          <cell r="AF203">
            <v>0</v>
          </cell>
          <cell r="AI203">
            <v>2251</v>
          </cell>
          <cell r="AK203">
            <v>0</v>
          </cell>
          <cell r="AM203">
            <v>502</v>
          </cell>
          <cell r="AN203">
            <v>1</v>
          </cell>
          <cell r="AO203">
            <v>393216</v>
          </cell>
          <cell r="AQ203">
            <v>0</v>
          </cell>
          <cell r="AR203">
            <v>0</v>
          </cell>
          <cell r="AS203" t="str">
            <v>Ы</v>
          </cell>
          <cell r="AT203" t="str">
            <v>Ы</v>
          </cell>
          <cell r="AU203">
            <v>0</v>
          </cell>
          <cell r="AV203">
            <v>0</v>
          </cell>
          <cell r="AW203">
            <v>23</v>
          </cell>
          <cell r="AX203">
            <v>1</v>
          </cell>
          <cell r="AY203">
            <v>0</v>
          </cell>
          <cell r="AZ203">
            <v>0</v>
          </cell>
          <cell r="BA203">
            <v>0</v>
          </cell>
          <cell r="BB203">
            <v>0</v>
          </cell>
          <cell r="BC203">
            <v>38828</v>
          </cell>
        </row>
        <row r="204">
          <cell r="A204">
            <v>2006</v>
          </cell>
          <cell r="B204">
            <v>2</v>
          </cell>
          <cell r="C204">
            <v>374</v>
          </cell>
          <cell r="D204">
            <v>21</v>
          </cell>
          <cell r="E204">
            <v>792030</v>
          </cell>
          <cell r="F204">
            <v>0</v>
          </cell>
          <cell r="G204" t="str">
            <v>Затраты по ШПЗ (неосновные)</v>
          </cell>
          <cell r="H204">
            <v>2030</v>
          </cell>
          <cell r="I204">
            <v>7920</v>
          </cell>
          <cell r="J204">
            <v>65.83</v>
          </cell>
          <cell r="K204">
            <v>1</v>
          </cell>
          <cell r="L204">
            <v>0</v>
          </cell>
          <cell r="M204">
            <v>0</v>
          </cell>
          <cell r="N204">
            <v>0</v>
          </cell>
          <cell r="R204">
            <v>0</v>
          </cell>
          <cell r="S204">
            <v>0</v>
          </cell>
          <cell r="T204">
            <v>0</v>
          </cell>
          <cell r="U204">
            <v>35</v>
          </cell>
          <cell r="V204">
            <v>0</v>
          </cell>
          <cell r="W204">
            <v>0</v>
          </cell>
          <cell r="AA204">
            <v>0</v>
          </cell>
          <cell r="AB204">
            <v>0</v>
          </cell>
          <cell r="AC204">
            <v>0</v>
          </cell>
          <cell r="AD204">
            <v>35</v>
          </cell>
          <cell r="AE204">
            <v>510300</v>
          </cell>
          <cell r="AF204">
            <v>0</v>
          </cell>
          <cell r="AI204">
            <v>2251</v>
          </cell>
          <cell r="AK204">
            <v>0</v>
          </cell>
          <cell r="AM204">
            <v>503</v>
          </cell>
          <cell r="AN204">
            <v>1</v>
          </cell>
          <cell r="AO204">
            <v>393216</v>
          </cell>
          <cell r="AQ204">
            <v>0</v>
          </cell>
          <cell r="AR204">
            <v>0</v>
          </cell>
          <cell r="AS204" t="str">
            <v>Ы</v>
          </cell>
          <cell r="AT204" t="str">
            <v>Ы</v>
          </cell>
          <cell r="AU204">
            <v>0</v>
          </cell>
          <cell r="AV204">
            <v>0</v>
          </cell>
          <cell r="AW204">
            <v>23</v>
          </cell>
          <cell r="AX204">
            <v>1</v>
          </cell>
          <cell r="AY204">
            <v>0</v>
          </cell>
          <cell r="AZ204">
            <v>0</v>
          </cell>
          <cell r="BA204">
            <v>0</v>
          </cell>
          <cell r="BB204">
            <v>0</v>
          </cell>
          <cell r="BC204">
            <v>38828</v>
          </cell>
        </row>
        <row r="205">
          <cell r="A205">
            <v>2006</v>
          </cell>
          <cell r="B205">
            <v>2</v>
          </cell>
          <cell r="C205">
            <v>375</v>
          </cell>
          <cell r="D205">
            <v>21</v>
          </cell>
          <cell r="E205">
            <v>792030</v>
          </cell>
          <cell r="F205">
            <v>0</v>
          </cell>
          <cell r="G205" t="str">
            <v>Затраты по ШПЗ (неосновные)</v>
          </cell>
          <cell r="H205">
            <v>2030</v>
          </cell>
          <cell r="I205">
            <v>7920</v>
          </cell>
          <cell r="J205">
            <v>379.68</v>
          </cell>
          <cell r="K205">
            <v>1</v>
          </cell>
          <cell r="L205">
            <v>0</v>
          </cell>
          <cell r="M205">
            <v>0</v>
          </cell>
          <cell r="N205">
            <v>0</v>
          </cell>
          <cell r="R205">
            <v>0</v>
          </cell>
          <cell r="S205">
            <v>0</v>
          </cell>
          <cell r="T205">
            <v>0</v>
          </cell>
          <cell r="U205">
            <v>35</v>
          </cell>
          <cell r="V205">
            <v>0</v>
          </cell>
          <cell r="W205">
            <v>0</v>
          </cell>
          <cell r="AA205">
            <v>0</v>
          </cell>
          <cell r="AB205">
            <v>0</v>
          </cell>
          <cell r="AC205">
            <v>0</v>
          </cell>
          <cell r="AD205">
            <v>35</v>
          </cell>
          <cell r="AE205">
            <v>510400</v>
          </cell>
          <cell r="AF205">
            <v>0</v>
          </cell>
          <cell r="AI205">
            <v>2251</v>
          </cell>
          <cell r="AK205">
            <v>0</v>
          </cell>
          <cell r="AM205">
            <v>504</v>
          </cell>
          <cell r="AN205">
            <v>1</v>
          </cell>
          <cell r="AO205">
            <v>393216</v>
          </cell>
          <cell r="AQ205">
            <v>0</v>
          </cell>
          <cell r="AR205">
            <v>0</v>
          </cell>
          <cell r="AS205" t="str">
            <v>Ы</v>
          </cell>
          <cell r="AT205" t="str">
            <v>Ы</v>
          </cell>
          <cell r="AU205">
            <v>0</v>
          </cell>
          <cell r="AV205">
            <v>0</v>
          </cell>
          <cell r="AW205">
            <v>23</v>
          </cell>
          <cell r="AX205">
            <v>1</v>
          </cell>
          <cell r="AY205">
            <v>0</v>
          </cell>
          <cell r="AZ205">
            <v>0</v>
          </cell>
          <cell r="BA205">
            <v>0</v>
          </cell>
          <cell r="BB205">
            <v>0</v>
          </cell>
          <cell r="BC205">
            <v>38828</v>
          </cell>
        </row>
        <row r="206">
          <cell r="A206">
            <v>2006</v>
          </cell>
          <cell r="B206">
            <v>2</v>
          </cell>
          <cell r="C206">
            <v>376</v>
          </cell>
          <cell r="D206">
            <v>21</v>
          </cell>
          <cell r="E206">
            <v>792030</v>
          </cell>
          <cell r="F206">
            <v>0</v>
          </cell>
          <cell r="G206" t="str">
            <v>Затраты по ШПЗ (неосновные)</v>
          </cell>
          <cell r="H206">
            <v>2030</v>
          </cell>
          <cell r="I206">
            <v>7920</v>
          </cell>
          <cell r="J206">
            <v>22585.54</v>
          </cell>
          <cell r="K206">
            <v>1</v>
          </cell>
          <cell r="L206">
            <v>0</v>
          </cell>
          <cell r="M206">
            <v>0</v>
          </cell>
          <cell r="N206">
            <v>0</v>
          </cell>
          <cell r="R206">
            <v>0</v>
          </cell>
          <cell r="S206">
            <v>0</v>
          </cell>
          <cell r="T206">
            <v>0</v>
          </cell>
          <cell r="U206">
            <v>35</v>
          </cell>
          <cell r="V206">
            <v>0</v>
          </cell>
          <cell r="W206">
            <v>0</v>
          </cell>
          <cell r="AA206">
            <v>0</v>
          </cell>
          <cell r="AB206">
            <v>0</v>
          </cell>
          <cell r="AC206">
            <v>0</v>
          </cell>
          <cell r="AD206">
            <v>35</v>
          </cell>
          <cell r="AE206">
            <v>510600</v>
          </cell>
          <cell r="AF206">
            <v>0</v>
          </cell>
          <cell r="AI206">
            <v>2251</v>
          </cell>
          <cell r="AK206">
            <v>0</v>
          </cell>
          <cell r="AM206">
            <v>505</v>
          </cell>
          <cell r="AN206">
            <v>1</v>
          </cell>
          <cell r="AO206">
            <v>393216</v>
          </cell>
          <cell r="AQ206">
            <v>0</v>
          </cell>
          <cell r="AR206">
            <v>0</v>
          </cell>
          <cell r="AS206" t="str">
            <v>Ы</v>
          </cell>
          <cell r="AT206" t="str">
            <v>Ы</v>
          </cell>
          <cell r="AU206">
            <v>0</v>
          </cell>
          <cell r="AV206">
            <v>0</v>
          </cell>
          <cell r="AW206">
            <v>23</v>
          </cell>
          <cell r="AX206">
            <v>1</v>
          </cell>
          <cell r="AY206">
            <v>0</v>
          </cell>
          <cell r="AZ206">
            <v>0</v>
          </cell>
          <cell r="BA206">
            <v>0</v>
          </cell>
          <cell r="BB206">
            <v>0</v>
          </cell>
          <cell r="BC206">
            <v>38828</v>
          </cell>
        </row>
        <row r="207">
          <cell r="A207">
            <v>2006</v>
          </cell>
          <cell r="B207">
            <v>2</v>
          </cell>
          <cell r="C207">
            <v>377</v>
          </cell>
          <cell r="D207">
            <v>21</v>
          </cell>
          <cell r="E207">
            <v>792030</v>
          </cell>
          <cell r="F207">
            <v>0</v>
          </cell>
          <cell r="G207" t="str">
            <v>Затраты по ШПЗ (неосновные)</v>
          </cell>
          <cell r="H207">
            <v>2030</v>
          </cell>
          <cell r="I207">
            <v>7920</v>
          </cell>
          <cell r="J207">
            <v>1.95</v>
          </cell>
          <cell r="K207">
            <v>1</v>
          </cell>
          <cell r="L207">
            <v>0</v>
          </cell>
          <cell r="M207">
            <v>0</v>
          </cell>
          <cell r="N207">
            <v>0</v>
          </cell>
          <cell r="R207">
            <v>0</v>
          </cell>
          <cell r="S207">
            <v>0</v>
          </cell>
          <cell r="T207">
            <v>0</v>
          </cell>
          <cell r="U207">
            <v>35</v>
          </cell>
          <cell r="V207">
            <v>0</v>
          </cell>
          <cell r="W207">
            <v>0</v>
          </cell>
          <cell r="AA207">
            <v>0</v>
          </cell>
          <cell r="AB207">
            <v>0</v>
          </cell>
          <cell r="AC207">
            <v>0</v>
          </cell>
          <cell r="AD207">
            <v>35</v>
          </cell>
          <cell r="AE207">
            <v>512000</v>
          </cell>
          <cell r="AF207">
            <v>0</v>
          </cell>
          <cell r="AI207">
            <v>2251</v>
          </cell>
          <cell r="AK207">
            <v>0</v>
          </cell>
          <cell r="AM207">
            <v>506</v>
          </cell>
          <cell r="AN207">
            <v>1</v>
          </cell>
          <cell r="AO207">
            <v>393216</v>
          </cell>
          <cell r="AQ207">
            <v>0</v>
          </cell>
          <cell r="AR207">
            <v>0</v>
          </cell>
          <cell r="AS207" t="str">
            <v>Ы</v>
          </cell>
          <cell r="AT207" t="str">
            <v>Ы</v>
          </cell>
          <cell r="AU207">
            <v>0</v>
          </cell>
          <cell r="AV207">
            <v>0</v>
          </cell>
          <cell r="AW207">
            <v>23</v>
          </cell>
          <cell r="AX207">
            <v>1</v>
          </cell>
          <cell r="AY207">
            <v>0</v>
          </cell>
          <cell r="AZ207">
            <v>0</v>
          </cell>
          <cell r="BA207">
            <v>0</v>
          </cell>
          <cell r="BB207">
            <v>0</v>
          </cell>
          <cell r="BC207">
            <v>38828</v>
          </cell>
        </row>
        <row r="208">
          <cell r="A208">
            <v>2006</v>
          </cell>
          <cell r="B208">
            <v>2</v>
          </cell>
          <cell r="C208">
            <v>493</v>
          </cell>
          <cell r="D208">
            <v>21</v>
          </cell>
          <cell r="E208">
            <v>792030</v>
          </cell>
          <cell r="F208">
            <v>0</v>
          </cell>
          <cell r="G208" t="str">
            <v>Затраты по ШПЗ (неосновные)</v>
          </cell>
          <cell r="H208">
            <v>2030</v>
          </cell>
          <cell r="I208">
            <v>7920</v>
          </cell>
          <cell r="J208">
            <v>3020.36</v>
          </cell>
          <cell r="K208">
            <v>1</v>
          </cell>
          <cell r="L208">
            <v>0</v>
          </cell>
          <cell r="M208">
            <v>0</v>
          </cell>
          <cell r="N208">
            <v>0</v>
          </cell>
          <cell r="R208">
            <v>0</v>
          </cell>
          <cell r="S208">
            <v>0</v>
          </cell>
          <cell r="T208">
            <v>0</v>
          </cell>
          <cell r="U208">
            <v>42</v>
          </cell>
          <cell r="V208">
            <v>0</v>
          </cell>
          <cell r="W208">
            <v>0</v>
          </cell>
          <cell r="AA208">
            <v>0</v>
          </cell>
          <cell r="AB208">
            <v>0</v>
          </cell>
          <cell r="AC208">
            <v>0</v>
          </cell>
          <cell r="AD208">
            <v>42</v>
          </cell>
          <cell r="AE208">
            <v>110000</v>
          </cell>
          <cell r="AF208">
            <v>0</v>
          </cell>
          <cell r="AI208">
            <v>2251</v>
          </cell>
          <cell r="AK208">
            <v>0</v>
          </cell>
          <cell r="AM208">
            <v>622</v>
          </cell>
          <cell r="AN208">
            <v>1</v>
          </cell>
          <cell r="AO208">
            <v>393216</v>
          </cell>
          <cell r="AQ208">
            <v>0</v>
          </cell>
          <cell r="AR208">
            <v>0</v>
          </cell>
          <cell r="AS208" t="str">
            <v>Ы</v>
          </cell>
          <cell r="AT208" t="str">
            <v>Ы</v>
          </cell>
          <cell r="AU208">
            <v>0</v>
          </cell>
          <cell r="AV208">
            <v>0</v>
          </cell>
          <cell r="AW208">
            <v>23</v>
          </cell>
          <cell r="AX208">
            <v>1</v>
          </cell>
          <cell r="AY208">
            <v>0</v>
          </cell>
          <cell r="AZ208">
            <v>0</v>
          </cell>
          <cell r="BA208">
            <v>0</v>
          </cell>
          <cell r="BB208">
            <v>0</v>
          </cell>
          <cell r="BC208">
            <v>38828</v>
          </cell>
        </row>
        <row r="209">
          <cell r="A209">
            <v>2006</v>
          </cell>
          <cell r="B209">
            <v>2</v>
          </cell>
          <cell r="C209">
            <v>494</v>
          </cell>
          <cell r="D209">
            <v>21</v>
          </cell>
          <cell r="E209">
            <v>792030</v>
          </cell>
          <cell r="F209">
            <v>0</v>
          </cell>
          <cell r="G209" t="str">
            <v>Затраты по ШПЗ (неосновные)</v>
          </cell>
          <cell r="H209">
            <v>2030</v>
          </cell>
          <cell r="I209">
            <v>7920</v>
          </cell>
          <cell r="J209">
            <v>359.2</v>
          </cell>
          <cell r="K209">
            <v>1</v>
          </cell>
          <cell r="L209">
            <v>0</v>
          </cell>
          <cell r="M209">
            <v>0</v>
          </cell>
          <cell r="N209">
            <v>0</v>
          </cell>
          <cell r="R209">
            <v>0</v>
          </cell>
          <cell r="S209">
            <v>0</v>
          </cell>
          <cell r="T209">
            <v>0</v>
          </cell>
          <cell r="U209">
            <v>42</v>
          </cell>
          <cell r="V209">
            <v>0</v>
          </cell>
          <cell r="W209">
            <v>0</v>
          </cell>
          <cell r="AA209">
            <v>0</v>
          </cell>
          <cell r="AB209">
            <v>0</v>
          </cell>
          <cell r="AC209">
            <v>0</v>
          </cell>
          <cell r="AD209">
            <v>42</v>
          </cell>
          <cell r="AE209">
            <v>114020</v>
          </cell>
          <cell r="AF209">
            <v>0</v>
          </cell>
          <cell r="AI209">
            <v>2251</v>
          </cell>
          <cell r="AK209">
            <v>0</v>
          </cell>
          <cell r="AM209">
            <v>623</v>
          </cell>
          <cell r="AN209">
            <v>1</v>
          </cell>
          <cell r="AO209">
            <v>393216</v>
          </cell>
          <cell r="AQ209">
            <v>0</v>
          </cell>
          <cell r="AR209">
            <v>0</v>
          </cell>
          <cell r="AS209" t="str">
            <v>Ы</v>
          </cell>
          <cell r="AT209" t="str">
            <v>Ы</v>
          </cell>
          <cell r="AU209">
            <v>0</v>
          </cell>
          <cell r="AV209">
            <v>0</v>
          </cell>
          <cell r="AW209">
            <v>23</v>
          </cell>
          <cell r="AX209">
            <v>1</v>
          </cell>
          <cell r="AY209">
            <v>0</v>
          </cell>
          <cell r="AZ209">
            <v>0</v>
          </cell>
          <cell r="BA209">
            <v>0</v>
          </cell>
          <cell r="BB209">
            <v>0</v>
          </cell>
          <cell r="BC209">
            <v>38828</v>
          </cell>
        </row>
        <row r="210">
          <cell r="A210">
            <v>2006</v>
          </cell>
          <cell r="B210">
            <v>2</v>
          </cell>
          <cell r="C210">
            <v>495</v>
          </cell>
          <cell r="D210">
            <v>21</v>
          </cell>
          <cell r="E210">
            <v>792030</v>
          </cell>
          <cell r="F210">
            <v>0</v>
          </cell>
          <cell r="G210" t="str">
            <v>Затраты по ШПЗ (неосновные)</v>
          </cell>
          <cell r="H210">
            <v>2030</v>
          </cell>
          <cell r="I210">
            <v>7920</v>
          </cell>
          <cell r="J210">
            <v>1053.83</v>
          </cell>
          <cell r="K210">
            <v>1</v>
          </cell>
          <cell r="L210">
            <v>0</v>
          </cell>
          <cell r="M210">
            <v>0</v>
          </cell>
          <cell r="N210">
            <v>0</v>
          </cell>
          <cell r="R210">
            <v>0</v>
          </cell>
          <cell r="S210">
            <v>0</v>
          </cell>
          <cell r="T210">
            <v>0</v>
          </cell>
          <cell r="U210">
            <v>42</v>
          </cell>
          <cell r="V210">
            <v>0</v>
          </cell>
          <cell r="W210">
            <v>0</v>
          </cell>
          <cell r="AA210">
            <v>0</v>
          </cell>
          <cell r="AB210">
            <v>0</v>
          </cell>
          <cell r="AC210">
            <v>0</v>
          </cell>
          <cell r="AD210">
            <v>42</v>
          </cell>
          <cell r="AE210">
            <v>117000</v>
          </cell>
          <cell r="AF210">
            <v>0</v>
          </cell>
          <cell r="AI210">
            <v>2251</v>
          </cell>
          <cell r="AK210">
            <v>0</v>
          </cell>
          <cell r="AM210">
            <v>624</v>
          </cell>
          <cell r="AN210">
            <v>1</v>
          </cell>
          <cell r="AO210">
            <v>393216</v>
          </cell>
          <cell r="AQ210">
            <v>0</v>
          </cell>
          <cell r="AR210">
            <v>0</v>
          </cell>
          <cell r="AS210" t="str">
            <v>Ы</v>
          </cell>
          <cell r="AT210" t="str">
            <v>Ы</v>
          </cell>
          <cell r="AU210">
            <v>0</v>
          </cell>
          <cell r="AV210">
            <v>0</v>
          </cell>
          <cell r="AW210">
            <v>23</v>
          </cell>
          <cell r="AX210">
            <v>1</v>
          </cell>
          <cell r="AY210">
            <v>0</v>
          </cell>
          <cell r="AZ210">
            <v>0</v>
          </cell>
          <cell r="BA210">
            <v>0</v>
          </cell>
          <cell r="BB210">
            <v>0</v>
          </cell>
          <cell r="BC210">
            <v>38828</v>
          </cell>
        </row>
        <row r="211">
          <cell r="A211">
            <v>2006</v>
          </cell>
          <cell r="B211">
            <v>2</v>
          </cell>
          <cell r="C211">
            <v>496</v>
          </cell>
          <cell r="D211">
            <v>21</v>
          </cell>
          <cell r="E211">
            <v>792030</v>
          </cell>
          <cell r="F211">
            <v>0</v>
          </cell>
          <cell r="G211" t="str">
            <v>Затраты по ШПЗ (неосновные)</v>
          </cell>
          <cell r="H211">
            <v>2030</v>
          </cell>
          <cell r="I211">
            <v>7920</v>
          </cell>
          <cell r="J211">
            <v>2667.19</v>
          </cell>
          <cell r="K211">
            <v>1</v>
          </cell>
          <cell r="L211">
            <v>0</v>
          </cell>
          <cell r="M211">
            <v>0</v>
          </cell>
          <cell r="N211">
            <v>0</v>
          </cell>
          <cell r="R211">
            <v>0</v>
          </cell>
          <cell r="S211">
            <v>0</v>
          </cell>
          <cell r="T211">
            <v>0</v>
          </cell>
          <cell r="U211">
            <v>42</v>
          </cell>
          <cell r="V211">
            <v>0</v>
          </cell>
          <cell r="W211">
            <v>0</v>
          </cell>
          <cell r="AA211">
            <v>0</v>
          </cell>
          <cell r="AB211">
            <v>0</v>
          </cell>
          <cell r="AC211">
            <v>0</v>
          </cell>
          <cell r="AD211">
            <v>42</v>
          </cell>
          <cell r="AE211">
            <v>118000</v>
          </cell>
          <cell r="AF211">
            <v>0</v>
          </cell>
          <cell r="AI211">
            <v>2251</v>
          </cell>
          <cell r="AK211">
            <v>0</v>
          </cell>
          <cell r="AM211">
            <v>625</v>
          </cell>
          <cell r="AN211">
            <v>1</v>
          </cell>
          <cell r="AO211">
            <v>393216</v>
          </cell>
          <cell r="AQ211">
            <v>0</v>
          </cell>
          <cell r="AR211">
            <v>0</v>
          </cell>
          <cell r="AS211" t="str">
            <v>Ы</v>
          </cell>
          <cell r="AT211" t="str">
            <v>Ы</v>
          </cell>
          <cell r="AU211">
            <v>0</v>
          </cell>
          <cell r="AV211">
            <v>0</v>
          </cell>
          <cell r="AW211">
            <v>23</v>
          </cell>
          <cell r="AX211">
            <v>1</v>
          </cell>
          <cell r="AY211">
            <v>0</v>
          </cell>
          <cell r="AZ211">
            <v>0</v>
          </cell>
          <cell r="BA211">
            <v>0</v>
          </cell>
          <cell r="BB211">
            <v>0</v>
          </cell>
          <cell r="BC211">
            <v>38828</v>
          </cell>
        </row>
        <row r="212">
          <cell r="A212">
            <v>2006</v>
          </cell>
          <cell r="B212">
            <v>2</v>
          </cell>
          <cell r="C212">
            <v>497</v>
          </cell>
          <cell r="D212">
            <v>21</v>
          </cell>
          <cell r="E212">
            <v>792030</v>
          </cell>
          <cell r="F212">
            <v>0</v>
          </cell>
          <cell r="G212" t="str">
            <v>Затраты по ШПЗ (неосновные)</v>
          </cell>
          <cell r="H212">
            <v>2030</v>
          </cell>
          <cell r="I212">
            <v>7920</v>
          </cell>
          <cell r="J212">
            <v>325.89999999999998</v>
          </cell>
          <cell r="K212">
            <v>1</v>
          </cell>
          <cell r="L212">
            <v>0</v>
          </cell>
          <cell r="M212">
            <v>0</v>
          </cell>
          <cell r="N212">
            <v>0</v>
          </cell>
          <cell r="R212">
            <v>0</v>
          </cell>
          <cell r="S212">
            <v>0</v>
          </cell>
          <cell r="T212">
            <v>0</v>
          </cell>
          <cell r="U212">
            <v>42</v>
          </cell>
          <cell r="V212">
            <v>0</v>
          </cell>
          <cell r="W212">
            <v>0</v>
          </cell>
          <cell r="AA212">
            <v>0</v>
          </cell>
          <cell r="AB212">
            <v>0</v>
          </cell>
          <cell r="AC212">
            <v>0</v>
          </cell>
          <cell r="AD212">
            <v>42</v>
          </cell>
          <cell r="AE212">
            <v>130000</v>
          </cell>
          <cell r="AF212">
            <v>0</v>
          </cell>
          <cell r="AI212">
            <v>2251</v>
          </cell>
          <cell r="AK212">
            <v>0</v>
          </cell>
          <cell r="AM212">
            <v>626</v>
          </cell>
          <cell r="AN212">
            <v>1</v>
          </cell>
          <cell r="AO212">
            <v>393216</v>
          </cell>
          <cell r="AQ212">
            <v>0</v>
          </cell>
          <cell r="AR212">
            <v>0</v>
          </cell>
          <cell r="AS212" t="str">
            <v>Ы</v>
          </cell>
          <cell r="AT212" t="str">
            <v>Ы</v>
          </cell>
          <cell r="AU212">
            <v>0</v>
          </cell>
          <cell r="AV212">
            <v>0</v>
          </cell>
          <cell r="AW212">
            <v>23</v>
          </cell>
          <cell r="AX212">
            <v>1</v>
          </cell>
          <cell r="AY212">
            <v>0</v>
          </cell>
          <cell r="AZ212">
            <v>0</v>
          </cell>
          <cell r="BA212">
            <v>0</v>
          </cell>
          <cell r="BB212">
            <v>0</v>
          </cell>
          <cell r="BC212">
            <v>38828</v>
          </cell>
        </row>
        <row r="213">
          <cell r="A213">
            <v>2006</v>
          </cell>
          <cell r="B213">
            <v>2</v>
          </cell>
          <cell r="C213">
            <v>498</v>
          </cell>
          <cell r="D213">
            <v>21</v>
          </cell>
          <cell r="E213">
            <v>792030</v>
          </cell>
          <cell r="F213">
            <v>0</v>
          </cell>
          <cell r="G213" t="str">
            <v>Затраты по ШПЗ (неосновные)</v>
          </cell>
          <cell r="H213">
            <v>2030</v>
          </cell>
          <cell r="I213">
            <v>7920</v>
          </cell>
          <cell r="J213">
            <v>1208.8399999999999</v>
          </cell>
          <cell r="K213">
            <v>1</v>
          </cell>
          <cell r="L213">
            <v>0</v>
          </cell>
          <cell r="M213">
            <v>0</v>
          </cell>
          <cell r="N213">
            <v>0</v>
          </cell>
          <cell r="R213">
            <v>0</v>
          </cell>
          <cell r="S213">
            <v>0</v>
          </cell>
          <cell r="T213">
            <v>0</v>
          </cell>
          <cell r="U213">
            <v>42</v>
          </cell>
          <cell r="V213">
            <v>0</v>
          </cell>
          <cell r="W213">
            <v>0</v>
          </cell>
          <cell r="AA213">
            <v>0</v>
          </cell>
          <cell r="AB213">
            <v>0</v>
          </cell>
          <cell r="AC213">
            <v>0</v>
          </cell>
          <cell r="AD213">
            <v>42</v>
          </cell>
          <cell r="AE213">
            <v>131000</v>
          </cell>
          <cell r="AF213">
            <v>0</v>
          </cell>
          <cell r="AI213">
            <v>2251</v>
          </cell>
          <cell r="AK213">
            <v>0</v>
          </cell>
          <cell r="AM213">
            <v>627</v>
          </cell>
          <cell r="AN213">
            <v>1</v>
          </cell>
          <cell r="AO213">
            <v>393216</v>
          </cell>
          <cell r="AQ213">
            <v>0</v>
          </cell>
          <cell r="AR213">
            <v>0</v>
          </cell>
          <cell r="AS213" t="str">
            <v>Ы</v>
          </cell>
          <cell r="AT213" t="str">
            <v>Ы</v>
          </cell>
          <cell r="AU213">
            <v>0</v>
          </cell>
          <cell r="AV213">
            <v>0</v>
          </cell>
          <cell r="AW213">
            <v>23</v>
          </cell>
          <cell r="AX213">
            <v>1</v>
          </cell>
          <cell r="AY213">
            <v>0</v>
          </cell>
          <cell r="AZ213">
            <v>0</v>
          </cell>
          <cell r="BA213">
            <v>0</v>
          </cell>
          <cell r="BB213">
            <v>0</v>
          </cell>
          <cell r="BC213">
            <v>38828</v>
          </cell>
        </row>
        <row r="214">
          <cell r="A214">
            <v>2006</v>
          </cell>
          <cell r="B214">
            <v>2</v>
          </cell>
          <cell r="C214">
            <v>499</v>
          </cell>
          <cell r="D214">
            <v>21</v>
          </cell>
          <cell r="E214">
            <v>792030</v>
          </cell>
          <cell r="F214">
            <v>0</v>
          </cell>
          <cell r="G214" t="str">
            <v>Затраты по ШПЗ (неосновные)</v>
          </cell>
          <cell r="H214">
            <v>2030</v>
          </cell>
          <cell r="I214">
            <v>7920</v>
          </cell>
          <cell r="J214">
            <v>8722.66</v>
          </cell>
          <cell r="K214">
            <v>1</v>
          </cell>
          <cell r="L214">
            <v>0</v>
          </cell>
          <cell r="M214">
            <v>0</v>
          </cell>
          <cell r="N214">
            <v>0</v>
          </cell>
          <cell r="R214">
            <v>0</v>
          </cell>
          <cell r="S214">
            <v>0</v>
          </cell>
          <cell r="T214">
            <v>0</v>
          </cell>
          <cell r="U214">
            <v>42</v>
          </cell>
          <cell r="V214">
            <v>0</v>
          </cell>
          <cell r="W214">
            <v>0</v>
          </cell>
          <cell r="AA214">
            <v>0</v>
          </cell>
          <cell r="AB214">
            <v>0</v>
          </cell>
          <cell r="AC214">
            <v>0</v>
          </cell>
          <cell r="AD214">
            <v>42</v>
          </cell>
          <cell r="AE214">
            <v>132000</v>
          </cell>
          <cell r="AF214">
            <v>0</v>
          </cell>
          <cell r="AI214">
            <v>2251</v>
          </cell>
          <cell r="AK214">
            <v>0</v>
          </cell>
          <cell r="AM214">
            <v>628</v>
          </cell>
          <cell r="AN214">
            <v>1</v>
          </cell>
          <cell r="AO214">
            <v>393216</v>
          </cell>
          <cell r="AQ214">
            <v>0</v>
          </cell>
          <cell r="AR214">
            <v>0</v>
          </cell>
          <cell r="AS214" t="str">
            <v>Ы</v>
          </cell>
          <cell r="AT214" t="str">
            <v>Ы</v>
          </cell>
          <cell r="AU214">
            <v>0</v>
          </cell>
          <cell r="AV214">
            <v>0</v>
          </cell>
          <cell r="AW214">
            <v>23</v>
          </cell>
          <cell r="AX214">
            <v>1</v>
          </cell>
          <cell r="AY214">
            <v>0</v>
          </cell>
          <cell r="AZ214">
            <v>0</v>
          </cell>
          <cell r="BA214">
            <v>0</v>
          </cell>
          <cell r="BB214">
            <v>0</v>
          </cell>
          <cell r="BC214">
            <v>38828</v>
          </cell>
        </row>
        <row r="215">
          <cell r="A215">
            <v>2006</v>
          </cell>
          <cell r="B215">
            <v>2</v>
          </cell>
          <cell r="C215">
            <v>500</v>
          </cell>
          <cell r="D215">
            <v>21</v>
          </cell>
          <cell r="E215">
            <v>792030</v>
          </cell>
          <cell r="F215">
            <v>0</v>
          </cell>
          <cell r="G215" t="str">
            <v>Затраты по ШПЗ (неосновные)</v>
          </cell>
          <cell r="H215">
            <v>2030</v>
          </cell>
          <cell r="I215">
            <v>7920</v>
          </cell>
          <cell r="J215">
            <v>854.14</v>
          </cell>
          <cell r="K215">
            <v>1</v>
          </cell>
          <cell r="L215">
            <v>0</v>
          </cell>
          <cell r="M215">
            <v>0</v>
          </cell>
          <cell r="N215">
            <v>0</v>
          </cell>
          <cell r="R215">
            <v>0</v>
          </cell>
          <cell r="S215">
            <v>0</v>
          </cell>
          <cell r="T215">
            <v>0</v>
          </cell>
          <cell r="U215">
            <v>42</v>
          </cell>
          <cell r="V215">
            <v>0</v>
          </cell>
          <cell r="W215">
            <v>0</v>
          </cell>
          <cell r="AA215">
            <v>0</v>
          </cell>
          <cell r="AB215">
            <v>0</v>
          </cell>
          <cell r="AC215">
            <v>0</v>
          </cell>
          <cell r="AD215">
            <v>42</v>
          </cell>
          <cell r="AE215">
            <v>135000</v>
          </cell>
          <cell r="AF215">
            <v>0</v>
          </cell>
          <cell r="AI215">
            <v>2251</v>
          </cell>
          <cell r="AK215">
            <v>0</v>
          </cell>
          <cell r="AM215">
            <v>629</v>
          </cell>
          <cell r="AN215">
            <v>1</v>
          </cell>
          <cell r="AO215">
            <v>393216</v>
          </cell>
          <cell r="AQ215">
            <v>0</v>
          </cell>
          <cell r="AR215">
            <v>0</v>
          </cell>
          <cell r="AS215" t="str">
            <v>Ы</v>
          </cell>
          <cell r="AT215" t="str">
            <v>Ы</v>
          </cell>
          <cell r="AU215">
            <v>0</v>
          </cell>
          <cell r="AV215">
            <v>0</v>
          </cell>
          <cell r="AW215">
            <v>23</v>
          </cell>
          <cell r="AX215">
            <v>1</v>
          </cell>
          <cell r="AY215">
            <v>0</v>
          </cell>
          <cell r="AZ215">
            <v>0</v>
          </cell>
          <cell r="BA215">
            <v>0</v>
          </cell>
          <cell r="BB215">
            <v>0</v>
          </cell>
          <cell r="BC215">
            <v>38828</v>
          </cell>
        </row>
        <row r="216">
          <cell r="A216">
            <v>2006</v>
          </cell>
          <cell r="B216">
            <v>2</v>
          </cell>
          <cell r="C216">
            <v>501</v>
          </cell>
          <cell r="D216">
            <v>21</v>
          </cell>
          <cell r="E216">
            <v>792030</v>
          </cell>
          <cell r="F216">
            <v>0</v>
          </cell>
          <cell r="G216" t="str">
            <v>Затраты по ШПЗ (неосновные)</v>
          </cell>
          <cell r="H216">
            <v>2030</v>
          </cell>
          <cell r="I216">
            <v>7920</v>
          </cell>
          <cell r="J216">
            <v>26256.86</v>
          </cell>
          <cell r="K216">
            <v>1</v>
          </cell>
          <cell r="L216">
            <v>0</v>
          </cell>
          <cell r="M216">
            <v>0</v>
          </cell>
          <cell r="N216">
            <v>0</v>
          </cell>
          <cell r="R216">
            <v>0</v>
          </cell>
          <cell r="S216">
            <v>0</v>
          </cell>
          <cell r="T216">
            <v>0</v>
          </cell>
          <cell r="U216">
            <v>42</v>
          </cell>
          <cell r="V216">
            <v>0</v>
          </cell>
          <cell r="W216">
            <v>0</v>
          </cell>
          <cell r="AA216">
            <v>0</v>
          </cell>
          <cell r="AB216">
            <v>0</v>
          </cell>
          <cell r="AC216">
            <v>0</v>
          </cell>
          <cell r="AD216">
            <v>42</v>
          </cell>
          <cell r="AE216">
            <v>143000</v>
          </cell>
          <cell r="AF216">
            <v>0</v>
          </cell>
          <cell r="AI216">
            <v>2251</v>
          </cell>
          <cell r="AK216">
            <v>0</v>
          </cell>
          <cell r="AM216">
            <v>630</v>
          </cell>
          <cell r="AN216">
            <v>1</v>
          </cell>
          <cell r="AO216">
            <v>393216</v>
          </cell>
          <cell r="AQ216">
            <v>0</v>
          </cell>
          <cell r="AR216">
            <v>0</v>
          </cell>
          <cell r="AS216" t="str">
            <v>Ы</v>
          </cell>
          <cell r="AT216" t="str">
            <v>Ы</v>
          </cell>
          <cell r="AU216">
            <v>0</v>
          </cell>
          <cell r="AV216">
            <v>0</v>
          </cell>
          <cell r="AW216">
            <v>23</v>
          </cell>
          <cell r="AX216">
            <v>1</v>
          </cell>
          <cell r="AY216">
            <v>0</v>
          </cell>
          <cell r="AZ216">
            <v>0</v>
          </cell>
          <cell r="BA216">
            <v>0</v>
          </cell>
          <cell r="BB216">
            <v>0</v>
          </cell>
          <cell r="BC216">
            <v>38828</v>
          </cell>
        </row>
        <row r="217">
          <cell r="A217">
            <v>2006</v>
          </cell>
          <cell r="B217">
            <v>2</v>
          </cell>
          <cell r="C217">
            <v>502</v>
          </cell>
          <cell r="D217">
            <v>21</v>
          </cell>
          <cell r="E217">
            <v>792030</v>
          </cell>
          <cell r="F217">
            <v>0</v>
          </cell>
          <cell r="G217" t="str">
            <v>Затраты по ШПЗ (неосновные)</v>
          </cell>
          <cell r="H217">
            <v>2030</v>
          </cell>
          <cell r="I217">
            <v>7920</v>
          </cell>
          <cell r="J217">
            <v>4395023</v>
          </cell>
          <cell r="K217">
            <v>1</v>
          </cell>
          <cell r="L217">
            <v>0</v>
          </cell>
          <cell r="M217">
            <v>0</v>
          </cell>
          <cell r="N217">
            <v>0</v>
          </cell>
          <cell r="R217">
            <v>0</v>
          </cell>
          <cell r="S217">
            <v>0</v>
          </cell>
          <cell r="T217">
            <v>0</v>
          </cell>
          <cell r="U217">
            <v>42</v>
          </cell>
          <cell r="V217">
            <v>0</v>
          </cell>
          <cell r="W217">
            <v>0</v>
          </cell>
          <cell r="AA217">
            <v>0</v>
          </cell>
          <cell r="AB217">
            <v>0</v>
          </cell>
          <cell r="AC217">
            <v>0</v>
          </cell>
          <cell r="AD217">
            <v>42</v>
          </cell>
          <cell r="AE217">
            <v>240000</v>
          </cell>
          <cell r="AF217">
            <v>0</v>
          </cell>
          <cell r="AI217">
            <v>2251</v>
          </cell>
          <cell r="AK217">
            <v>0</v>
          </cell>
          <cell r="AM217">
            <v>631</v>
          </cell>
          <cell r="AN217">
            <v>1</v>
          </cell>
          <cell r="AO217">
            <v>393216</v>
          </cell>
          <cell r="AQ217">
            <v>0</v>
          </cell>
          <cell r="AR217">
            <v>0</v>
          </cell>
          <cell r="AS217" t="str">
            <v>Ы</v>
          </cell>
          <cell r="AT217" t="str">
            <v>Ы</v>
          </cell>
          <cell r="AU217">
            <v>0</v>
          </cell>
          <cell r="AV217">
            <v>0</v>
          </cell>
          <cell r="AW217">
            <v>23</v>
          </cell>
          <cell r="AX217">
            <v>1</v>
          </cell>
          <cell r="AY217">
            <v>0</v>
          </cell>
          <cell r="AZ217">
            <v>0</v>
          </cell>
          <cell r="BA217">
            <v>0</v>
          </cell>
          <cell r="BB217">
            <v>0</v>
          </cell>
          <cell r="BC217">
            <v>38828</v>
          </cell>
        </row>
        <row r="218">
          <cell r="A218">
            <v>2006</v>
          </cell>
          <cell r="B218">
            <v>2</v>
          </cell>
          <cell r="C218">
            <v>503</v>
          </cell>
          <cell r="D218">
            <v>21</v>
          </cell>
          <cell r="E218">
            <v>792030</v>
          </cell>
          <cell r="F218">
            <v>0</v>
          </cell>
          <cell r="G218" t="str">
            <v>Затраты по ШПЗ (неосновные)</v>
          </cell>
          <cell r="H218">
            <v>2030</v>
          </cell>
          <cell r="I218">
            <v>7920</v>
          </cell>
          <cell r="J218">
            <v>127329.93</v>
          </cell>
          <cell r="K218">
            <v>1</v>
          </cell>
          <cell r="L218">
            <v>0</v>
          </cell>
          <cell r="M218">
            <v>0</v>
          </cell>
          <cell r="N218">
            <v>0</v>
          </cell>
          <cell r="R218">
            <v>0</v>
          </cell>
          <cell r="S218">
            <v>0</v>
          </cell>
          <cell r="T218">
            <v>0</v>
          </cell>
          <cell r="U218">
            <v>42</v>
          </cell>
          <cell r="V218">
            <v>0</v>
          </cell>
          <cell r="W218">
            <v>0</v>
          </cell>
          <cell r="AA218">
            <v>0</v>
          </cell>
          <cell r="AB218">
            <v>0</v>
          </cell>
          <cell r="AC218">
            <v>0</v>
          </cell>
          <cell r="AD218">
            <v>42</v>
          </cell>
          <cell r="AE218">
            <v>311000</v>
          </cell>
          <cell r="AF218">
            <v>0</v>
          </cell>
          <cell r="AI218">
            <v>2251</v>
          </cell>
          <cell r="AK218">
            <v>0</v>
          </cell>
          <cell r="AM218">
            <v>632</v>
          </cell>
          <cell r="AN218">
            <v>1</v>
          </cell>
          <cell r="AO218">
            <v>393216</v>
          </cell>
          <cell r="AQ218">
            <v>0</v>
          </cell>
          <cell r="AR218">
            <v>0</v>
          </cell>
          <cell r="AS218" t="str">
            <v>Ы</v>
          </cell>
          <cell r="AT218" t="str">
            <v>Ы</v>
          </cell>
          <cell r="AU218">
            <v>0</v>
          </cell>
          <cell r="AV218">
            <v>0</v>
          </cell>
          <cell r="AW218">
            <v>23</v>
          </cell>
          <cell r="AX218">
            <v>1</v>
          </cell>
          <cell r="AY218">
            <v>0</v>
          </cell>
          <cell r="AZ218">
            <v>0</v>
          </cell>
          <cell r="BA218">
            <v>0</v>
          </cell>
          <cell r="BB218">
            <v>0</v>
          </cell>
          <cell r="BC218">
            <v>38828</v>
          </cell>
        </row>
        <row r="219">
          <cell r="A219">
            <v>2006</v>
          </cell>
          <cell r="B219">
            <v>2</v>
          </cell>
          <cell r="C219">
            <v>504</v>
          </cell>
          <cell r="D219">
            <v>21</v>
          </cell>
          <cell r="E219">
            <v>792030</v>
          </cell>
          <cell r="F219">
            <v>0</v>
          </cell>
          <cell r="G219" t="str">
            <v>Затраты по ШПЗ (неосновные)</v>
          </cell>
          <cell r="H219">
            <v>2030</v>
          </cell>
          <cell r="I219">
            <v>7920</v>
          </cell>
          <cell r="J219">
            <v>878744.45</v>
          </cell>
          <cell r="K219">
            <v>1</v>
          </cell>
          <cell r="L219">
            <v>0</v>
          </cell>
          <cell r="M219">
            <v>0</v>
          </cell>
          <cell r="N219">
            <v>0</v>
          </cell>
          <cell r="R219">
            <v>0</v>
          </cell>
          <cell r="S219">
            <v>0</v>
          </cell>
          <cell r="T219">
            <v>0</v>
          </cell>
          <cell r="U219">
            <v>42</v>
          </cell>
          <cell r="V219">
            <v>0</v>
          </cell>
          <cell r="W219">
            <v>0</v>
          </cell>
          <cell r="AA219">
            <v>0</v>
          </cell>
          <cell r="AB219">
            <v>0</v>
          </cell>
          <cell r="AC219">
            <v>0</v>
          </cell>
          <cell r="AD219">
            <v>42</v>
          </cell>
          <cell r="AE219">
            <v>312000</v>
          </cell>
          <cell r="AF219">
            <v>0</v>
          </cell>
          <cell r="AI219">
            <v>2251</v>
          </cell>
          <cell r="AK219">
            <v>0</v>
          </cell>
          <cell r="AM219">
            <v>633</v>
          </cell>
          <cell r="AN219">
            <v>1</v>
          </cell>
          <cell r="AO219">
            <v>393216</v>
          </cell>
          <cell r="AQ219">
            <v>0</v>
          </cell>
          <cell r="AR219">
            <v>0</v>
          </cell>
          <cell r="AS219" t="str">
            <v>Ы</v>
          </cell>
          <cell r="AT219" t="str">
            <v>Ы</v>
          </cell>
          <cell r="AU219">
            <v>0</v>
          </cell>
          <cell r="AV219">
            <v>0</v>
          </cell>
          <cell r="AW219">
            <v>23</v>
          </cell>
          <cell r="AX219">
            <v>1</v>
          </cell>
          <cell r="AY219">
            <v>0</v>
          </cell>
          <cell r="AZ219">
            <v>0</v>
          </cell>
          <cell r="BA219">
            <v>0</v>
          </cell>
          <cell r="BB219">
            <v>0</v>
          </cell>
          <cell r="BC219">
            <v>38828</v>
          </cell>
        </row>
        <row r="220">
          <cell r="A220">
            <v>2006</v>
          </cell>
          <cell r="B220">
            <v>2</v>
          </cell>
          <cell r="C220">
            <v>505</v>
          </cell>
          <cell r="D220">
            <v>21</v>
          </cell>
          <cell r="E220">
            <v>792030</v>
          </cell>
          <cell r="F220">
            <v>0</v>
          </cell>
          <cell r="G220" t="str">
            <v>Затраты по ШПЗ (неосновные)</v>
          </cell>
          <cell r="H220">
            <v>2030</v>
          </cell>
          <cell r="I220">
            <v>7920</v>
          </cell>
          <cell r="J220">
            <v>48297.71</v>
          </cell>
          <cell r="K220">
            <v>1</v>
          </cell>
          <cell r="L220">
            <v>0</v>
          </cell>
          <cell r="M220">
            <v>0</v>
          </cell>
          <cell r="N220">
            <v>0</v>
          </cell>
          <cell r="R220">
            <v>0</v>
          </cell>
          <cell r="S220">
            <v>0</v>
          </cell>
          <cell r="T220">
            <v>0</v>
          </cell>
          <cell r="U220">
            <v>42</v>
          </cell>
          <cell r="V220">
            <v>0</v>
          </cell>
          <cell r="W220">
            <v>0</v>
          </cell>
          <cell r="AA220">
            <v>0</v>
          </cell>
          <cell r="AB220">
            <v>0</v>
          </cell>
          <cell r="AC220">
            <v>0</v>
          </cell>
          <cell r="AD220">
            <v>42</v>
          </cell>
          <cell r="AE220">
            <v>313000</v>
          </cell>
          <cell r="AF220">
            <v>0</v>
          </cell>
          <cell r="AI220">
            <v>2251</v>
          </cell>
          <cell r="AK220">
            <v>0</v>
          </cell>
          <cell r="AM220">
            <v>634</v>
          </cell>
          <cell r="AN220">
            <v>1</v>
          </cell>
          <cell r="AO220">
            <v>393216</v>
          </cell>
          <cell r="AQ220">
            <v>0</v>
          </cell>
          <cell r="AR220">
            <v>0</v>
          </cell>
          <cell r="AS220" t="str">
            <v>Ы</v>
          </cell>
          <cell r="AT220" t="str">
            <v>Ы</v>
          </cell>
          <cell r="AU220">
            <v>0</v>
          </cell>
          <cell r="AV220">
            <v>0</v>
          </cell>
          <cell r="AW220">
            <v>23</v>
          </cell>
          <cell r="AX220">
            <v>1</v>
          </cell>
          <cell r="AY220">
            <v>0</v>
          </cell>
          <cell r="AZ220">
            <v>0</v>
          </cell>
          <cell r="BA220">
            <v>0</v>
          </cell>
          <cell r="BB220">
            <v>0</v>
          </cell>
          <cell r="BC220">
            <v>38828</v>
          </cell>
        </row>
        <row r="221">
          <cell r="A221">
            <v>2006</v>
          </cell>
          <cell r="B221">
            <v>2</v>
          </cell>
          <cell r="C221">
            <v>506</v>
          </cell>
          <cell r="D221">
            <v>21</v>
          </cell>
          <cell r="E221">
            <v>792030</v>
          </cell>
          <cell r="F221">
            <v>0</v>
          </cell>
          <cell r="G221" t="str">
            <v>Затраты по ШПЗ (неосновные)</v>
          </cell>
          <cell r="H221">
            <v>2030</v>
          </cell>
          <cell r="I221">
            <v>7920</v>
          </cell>
          <cell r="J221">
            <v>87813.74</v>
          </cell>
          <cell r="K221">
            <v>1</v>
          </cell>
          <cell r="L221">
            <v>0</v>
          </cell>
          <cell r="M221">
            <v>0</v>
          </cell>
          <cell r="N221">
            <v>0</v>
          </cell>
          <cell r="R221">
            <v>0</v>
          </cell>
          <cell r="S221">
            <v>0</v>
          </cell>
          <cell r="T221">
            <v>0</v>
          </cell>
          <cell r="U221">
            <v>42</v>
          </cell>
          <cell r="V221">
            <v>0</v>
          </cell>
          <cell r="W221">
            <v>0</v>
          </cell>
          <cell r="AA221">
            <v>0</v>
          </cell>
          <cell r="AB221">
            <v>0</v>
          </cell>
          <cell r="AC221">
            <v>0</v>
          </cell>
          <cell r="AD221">
            <v>42</v>
          </cell>
          <cell r="AE221">
            <v>314000</v>
          </cell>
          <cell r="AF221">
            <v>0</v>
          </cell>
          <cell r="AI221">
            <v>2251</v>
          </cell>
          <cell r="AK221">
            <v>0</v>
          </cell>
          <cell r="AM221">
            <v>635</v>
          </cell>
          <cell r="AN221">
            <v>1</v>
          </cell>
          <cell r="AO221">
            <v>393216</v>
          </cell>
          <cell r="AQ221">
            <v>0</v>
          </cell>
          <cell r="AR221">
            <v>0</v>
          </cell>
          <cell r="AS221" t="str">
            <v>Ы</v>
          </cell>
          <cell r="AT221" t="str">
            <v>Ы</v>
          </cell>
          <cell r="AU221">
            <v>0</v>
          </cell>
          <cell r="AV221">
            <v>0</v>
          </cell>
          <cell r="AW221">
            <v>23</v>
          </cell>
          <cell r="AX221">
            <v>1</v>
          </cell>
          <cell r="AY221">
            <v>0</v>
          </cell>
          <cell r="AZ221">
            <v>0</v>
          </cell>
          <cell r="BA221">
            <v>0</v>
          </cell>
          <cell r="BB221">
            <v>0</v>
          </cell>
          <cell r="BC221">
            <v>38828</v>
          </cell>
        </row>
        <row r="222">
          <cell r="A222">
            <v>2006</v>
          </cell>
          <cell r="B222">
            <v>2</v>
          </cell>
          <cell r="C222">
            <v>507</v>
          </cell>
          <cell r="D222">
            <v>21</v>
          </cell>
          <cell r="E222">
            <v>792030</v>
          </cell>
          <cell r="F222">
            <v>0</v>
          </cell>
          <cell r="G222" t="str">
            <v>Затраты по ШПЗ (неосновные)</v>
          </cell>
          <cell r="H222">
            <v>2030</v>
          </cell>
          <cell r="I222">
            <v>7920</v>
          </cell>
          <cell r="J222">
            <v>17573.16</v>
          </cell>
          <cell r="K222">
            <v>1</v>
          </cell>
          <cell r="L222">
            <v>0</v>
          </cell>
          <cell r="M222">
            <v>0</v>
          </cell>
          <cell r="N222">
            <v>0</v>
          </cell>
          <cell r="R222">
            <v>0</v>
          </cell>
          <cell r="S222">
            <v>0</v>
          </cell>
          <cell r="T222">
            <v>0</v>
          </cell>
          <cell r="U222">
            <v>42</v>
          </cell>
          <cell r="V222">
            <v>0</v>
          </cell>
          <cell r="W222">
            <v>0</v>
          </cell>
          <cell r="AA222">
            <v>0</v>
          </cell>
          <cell r="AB222">
            <v>0</v>
          </cell>
          <cell r="AC222">
            <v>0</v>
          </cell>
          <cell r="AD222">
            <v>42</v>
          </cell>
          <cell r="AE222">
            <v>315000</v>
          </cell>
          <cell r="AF222">
            <v>0</v>
          </cell>
          <cell r="AI222">
            <v>2251</v>
          </cell>
          <cell r="AK222">
            <v>0</v>
          </cell>
          <cell r="AM222">
            <v>636</v>
          </cell>
          <cell r="AN222">
            <v>1</v>
          </cell>
          <cell r="AO222">
            <v>393216</v>
          </cell>
          <cell r="AQ222">
            <v>0</v>
          </cell>
          <cell r="AR222">
            <v>0</v>
          </cell>
          <cell r="AS222" t="str">
            <v>Ы</v>
          </cell>
          <cell r="AT222" t="str">
            <v>Ы</v>
          </cell>
          <cell r="AU222">
            <v>0</v>
          </cell>
          <cell r="AV222">
            <v>0</v>
          </cell>
          <cell r="AW222">
            <v>23</v>
          </cell>
          <cell r="AX222">
            <v>1</v>
          </cell>
          <cell r="AY222">
            <v>0</v>
          </cell>
          <cell r="AZ222">
            <v>0</v>
          </cell>
          <cell r="BA222">
            <v>0</v>
          </cell>
          <cell r="BB222">
            <v>0</v>
          </cell>
          <cell r="BC222">
            <v>38828</v>
          </cell>
        </row>
        <row r="223">
          <cell r="A223">
            <v>2006</v>
          </cell>
          <cell r="B223">
            <v>2</v>
          </cell>
          <cell r="C223">
            <v>508</v>
          </cell>
          <cell r="D223">
            <v>21</v>
          </cell>
          <cell r="E223">
            <v>792030</v>
          </cell>
          <cell r="F223">
            <v>0</v>
          </cell>
          <cell r="G223" t="str">
            <v>Затраты по ШПЗ (неосновные)</v>
          </cell>
          <cell r="H223">
            <v>2030</v>
          </cell>
          <cell r="I223">
            <v>7920</v>
          </cell>
          <cell r="J223">
            <v>2621.2399999999998</v>
          </cell>
          <cell r="K223">
            <v>1</v>
          </cell>
          <cell r="L223">
            <v>0</v>
          </cell>
          <cell r="M223">
            <v>0</v>
          </cell>
          <cell r="N223">
            <v>0</v>
          </cell>
          <cell r="R223">
            <v>0</v>
          </cell>
          <cell r="S223">
            <v>0</v>
          </cell>
          <cell r="T223">
            <v>0</v>
          </cell>
          <cell r="U223">
            <v>42</v>
          </cell>
          <cell r="V223">
            <v>0</v>
          </cell>
          <cell r="W223">
            <v>0</v>
          </cell>
          <cell r="AA223">
            <v>0</v>
          </cell>
          <cell r="AB223">
            <v>0</v>
          </cell>
          <cell r="AC223">
            <v>0</v>
          </cell>
          <cell r="AD223">
            <v>42</v>
          </cell>
          <cell r="AE223">
            <v>410000</v>
          </cell>
          <cell r="AF223">
            <v>0</v>
          </cell>
          <cell r="AI223">
            <v>2251</v>
          </cell>
          <cell r="AK223">
            <v>0</v>
          </cell>
          <cell r="AM223">
            <v>637</v>
          </cell>
          <cell r="AN223">
            <v>1</v>
          </cell>
          <cell r="AO223">
            <v>393216</v>
          </cell>
          <cell r="AQ223">
            <v>0</v>
          </cell>
          <cell r="AR223">
            <v>0</v>
          </cell>
          <cell r="AS223" t="str">
            <v>Ы</v>
          </cell>
          <cell r="AT223" t="str">
            <v>Ы</v>
          </cell>
          <cell r="AU223">
            <v>0</v>
          </cell>
          <cell r="AV223">
            <v>0</v>
          </cell>
          <cell r="AW223">
            <v>23</v>
          </cell>
          <cell r="AX223">
            <v>1</v>
          </cell>
          <cell r="AY223">
            <v>0</v>
          </cell>
          <cell r="AZ223">
            <v>0</v>
          </cell>
          <cell r="BA223">
            <v>0</v>
          </cell>
          <cell r="BB223">
            <v>0</v>
          </cell>
          <cell r="BC223">
            <v>38828</v>
          </cell>
        </row>
        <row r="224">
          <cell r="A224">
            <v>2006</v>
          </cell>
          <cell r="B224">
            <v>2</v>
          </cell>
          <cell r="C224">
            <v>509</v>
          </cell>
          <cell r="D224">
            <v>21</v>
          </cell>
          <cell r="E224">
            <v>792030</v>
          </cell>
          <cell r="F224">
            <v>0</v>
          </cell>
          <cell r="G224" t="str">
            <v>Затраты по ШПЗ (неосновные)</v>
          </cell>
          <cell r="H224">
            <v>2030</v>
          </cell>
          <cell r="I224">
            <v>7920</v>
          </cell>
          <cell r="J224">
            <v>42337.4</v>
          </cell>
          <cell r="K224">
            <v>1</v>
          </cell>
          <cell r="L224">
            <v>0</v>
          </cell>
          <cell r="M224">
            <v>0</v>
          </cell>
          <cell r="N224">
            <v>0</v>
          </cell>
          <cell r="R224">
            <v>0</v>
          </cell>
          <cell r="S224">
            <v>0</v>
          </cell>
          <cell r="T224">
            <v>0</v>
          </cell>
          <cell r="U224">
            <v>42</v>
          </cell>
          <cell r="V224">
            <v>0</v>
          </cell>
          <cell r="W224">
            <v>0</v>
          </cell>
          <cell r="AA224">
            <v>0</v>
          </cell>
          <cell r="AB224">
            <v>0</v>
          </cell>
          <cell r="AC224">
            <v>0</v>
          </cell>
          <cell r="AD224">
            <v>42</v>
          </cell>
          <cell r="AE224">
            <v>420000</v>
          </cell>
          <cell r="AF224">
            <v>0</v>
          </cell>
          <cell r="AI224">
            <v>2251</v>
          </cell>
          <cell r="AK224">
            <v>0</v>
          </cell>
          <cell r="AM224">
            <v>638</v>
          </cell>
          <cell r="AN224">
            <v>1</v>
          </cell>
          <cell r="AO224">
            <v>393216</v>
          </cell>
          <cell r="AQ224">
            <v>0</v>
          </cell>
          <cell r="AR224">
            <v>0</v>
          </cell>
          <cell r="AS224" t="str">
            <v>Ы</v>
          </cell>
          <cell r="AT224" t="str">
            <v>Ы</v>
          </cell>
          <cell r="AU224">
            <v>0</v>
          </cell>
          <cell r="AV224">
            <v>0</v>
          </cell>
          <cell r="AW224">
            <v>23</v>
          </cell>
          <cell r="AX224">
            <v>1</v>
          </cell>
          <cell r="AY224">
            <v>0</v>
          </cell>
          <cell r="AZ224">
            <v>0</v>
          </cell>
          <cell r="BA224">
            <v>0</v>
          </cell>
          <cell r="BB224">
            <v>0</v>
          </cell>
          <cell r="BC224">
            <v>38828</v>
          </cell>
        </row>
        <row r="225">
          <cell r="A225">
            <v>2006</v>
          </cell>
          <cell r="B225">
            <v>2</v>
          </cell>
          <cell r="C225">
            <v>510</v>
          </cell>
          <cell r="D225">
            <v>21</v>
          </cell>
          <cell r="E225">
            <v>792030</v>
          </cell>
          <cell r="F225">
            <v>0</v>
          </cell>
          <cell r="G225" t="str">
            <v>Затраты по ШПЗ (неосновные)</v>
          </cell>
          <cell r="H225">
            <v>2030</v>
          </cell>
          <cell r="I225">
            <v>7920</v>
          </cell>
          <cell r="J225">
            <v>6431.39</v>
          </cell>
          <cell r="K225">
            <v>1</v>
          </cell>
          <cell r="L225">
            <v>0</v>
          </cell>
          <cell r="M225">
            <v>0</v>
          </cell>
          <cell r="N225">
            <v>0</v>
          </cell>
          <cell r="R225">
            <v>0</v>
          </cell>
          <cell r="S225">
            <v>0</v>
          </cell>
          <cell r="T225">
            <v>0</v>
          </cell>
          <cell r="U225">
            <v>42</v>
          </cell>
          <cell r="V225">
            <v>0</v>
          </cell>
          <cell r="W225">
            <v>0</v>
          </cell>
          <cell r="AA225">
            <v>0</v>
          </cell>
          <cell r="AB225">
            <v>0</v>
          </cell>
          <cell r="AC225">
            <v>0</v>
          </cell>
          <cell r="AD225">
            <v>42</v>
          </cell>
          <cell r="AE225">
            <v>430000</v>
          </cell>
          <cell r="AF225">
            <v>0</v>
          </cell>
          <cell r="AI225">
            <v>2251</v>
          </cell>
          <cell r="AK225">
            <v>0</v>
          </cell>
          <cell r="AM225">
            <v>639</v>
          </cell>
          <cell r="AN225">
            <v>1</v>
          </cell>
          <cell r="AO225">
            <v>393216</v>
          </cell>
          <cell r="AQ225">
            <v>0</v>
          </cell>
          <cell r="AR225">
            <v>0</v>
          </cell>
          <cell r="AS225" t="str">
            <v>Ы</v>
          </cell>
          <cell r="AT225" t="str">
            <v>Ы</v>
          </cell>
          <cell r="AU225">
            <v>0</v>
          </cell>
          <cell r="AV225">
            <v>0</v>
          </cell>
          <cell r="AW225">
            <v>23</v>
          </cell>
          <cell r="AX225">
            <v>1</v>
          </cell>
          <cell r="AY225">
            <v>0</v>
          </cell>
          <cell r="AZ225">
            <v>0</v>
          </cell>
          <cell r="BA225">
            <v>0</v>
          </cell>
          <cell r="BB225">
            <v>0</v>
          </cell>
          <cell r="BC225">
            <v>38828</v>
          </cell>
        </row>
        <row r="226">
          <cell r="A226">
            <v>2006</v>
          </cell>
          <cell r="B226">
            <v>2</v>
          </cell>
          <cell r="C226">
            <v>511</v>
          </cell>
          <cell r="D226">
            <v>21</v>
          </cell>
          <cell r="E226">
            <v>792030</v>
          </cell>
          <cell r="F226">
            <v>0</v>
          </cell>
          <cell r="G226" t="str">
            <v>Затраты по ШПЗ (неосновные)</v>
          </cell>
          <cell r="H226">
            <v>2030</v>
          </cell>
          <cell r="I226">
            <v>7920</v>
          </cell>
          <cell r="J226">
            <v>4051.88</v>
          </cell>
          <cell r="K226">
            <v>1</v>
          </cell>
          <cell r="L226">
            <v>0</v>
          </cell>
          <cell r="M226">
            <v>0</v>
          </cell>
          <cell r="N226">
            <v>0</v>
          </cell>
          <cell r="R226">
            <v>0</v>
          </cell>
          <cell r="S226">
            <v>0</v>
          </cell>
          <cell r="T226">
            <v>0</v>
          </cell>
          <cell r="U226">
            <v>42</v>
          </cell>
          <cell r="V226">
            <v>0</v>
          </cell>
          <cell r="W226">
            <v>0</v>
          </cell>
          <cell r="AA226">
            <v>0</v>
          </cell>
          <cell r="AB226">
            <v>0</v>
          </cell>
          <cell r="AC226">
            <v>0</v>
          </cell>
          <cell r="AD226">
            <v>42</v>
          </cell>
          <cell r="AE226">
            <v>450000</v>
          </cell>
          <cell r="AF226">
            <v>0</v>
          </cell>
          <cell r="AI226">
            <v>2251</v>
          </cell>
          <cell r="AK226">
            <v>0</v>
          </cell>
          <cell r="AM226">
            <v>640</v>
          </cell>
          <cell r="AN226">
            <v>1</v>
          </cell>
          <cell r="AO226">
            <v>393216</v>
          </cell>
          <cell r="AQ226">
            <v>0</v>
          </cell>
          <cell r="AR226">
            <v>0</v>
          </cell>
          <cell r="AS226" t="str">
            <v>Ы</v>
          </cell>
          <cell r="AT226" t="str">
            <v>Ы</v>
          </cell>
          <cell r="AU226">
            <v>0</v>
          </cell>
          <cell r="AV226">
            <v>0</v>
          </cell>
          <cell r="AW226">
            <v>23</v>
          </cell>
          <cell r="AX226">
            <v>1</v>
          </cell>
          <cell r="AY226">
            <v>0</v>
          </cell>
          <cell r="AZ226">
            <v>0</v>
          </cell>
          <cell r="BA226">
            <v>0</v>
          </cell>
          <cell r="BB226">
            <v>0</v>
          </cell>
          <cell r="BC226">
            <v>38828</v>
          </cell>
        </row>
        <row r="227">
          <cell r="A227">
            <v>2006</v>
          </cell>
          <cell r="B227">
            <v>2</v>
          </cell>
          <cell r="C227">
            <v>512</v>
          </cell>
          <cell r="D227">
            <v>21</v>
          </cell>
          <cell r="E227">
            <v>792030</v>
          </cell>
          <cell r="F227">
            <v>0</v>
          </cell>
          <cell r="G227" t="str">
            <v>Затраты по ШПЗ (неосновные)</v>
          </cell>
          <cell r="H227">
            <v>2030</v>
          </cell>
          <cell r="I227">
            <v>7920</v>
          </cell>
          <cell r="J227">
            <v>1009.97</v>
          </cell>
          <cell r="K227">
            <v>1</v>
          </cell>
          <cell r="L227">
            <v>0</v>
          </cell>
          <cell r="M227">
            <v>0</v>
          </cell>
          <cell r="N227">
            <v>0</v>
          </cell>
          <cell r="R227">
            <v>0</v>
          </cell>
          <cell r="S227">
            <v>0</v>
          </cell>
          <cell r="T227">
            <v>0</v>
          </cell>
          <cell r="U227">
            <v>42</v>
          </cell>
          <cell r="V227">
            <v>0</v>
          </cell>
          <cell r="W227">
            <v>0</v>
          </cell>
          <cell r="AA227">
            <v>0</v>
          </cell>
          <cell r="AB227">
            <v>0</v>
          </cell>
          <cell r="AC227">
            <v>0</v>
          </cell>
          <cell r="AD227">
            <v>42</v>
          </cell>
          <cell r="AE227">
            <v>460000</v>
          </cell>
          <cell r="AF227">
            <v>0</v>
          </cell>
          <cell r="AI227">
            <v>2251</v>
          </cell>
          <cell r="AK227">
            <v>0</v>
          </cell>
          <cell r="AM227">
            <v>641</v>
          </cell>
          <cell r="AN227">
            <v>1</v>
          </cell>
          <cell r="AO227">
            <v>393216</v>
          </cell>
          <cell r="AQ227">
            <v>0</v>
          </cell>
          <cell r="AR227">
            <v>0</v>
          </cell>
          <cell r="AS227" t="str">
            <v>Ы</v>
          </cell>
          <cell r="AT227" t="str">
            <v>Ы</v>
          </cell>
          <cell r="AU227">
            <v>0</v>
          </cell>
          <cell r="AV227">
            <v>0</v>
          </cell>
          <cell r="AW227">
            <v>23</v>
          </cell>
          <cell r="AX227">
            <v>1</v>
          </cell>
          <cell r="AY227">
            <v>0</v>
          </cell>
          <cell r="AZ227">
            <v>0</v>
          </cell>
          <cell r="BA227">
            <v>0</v>
          </cell>
          <cell r="BB227">
            <v>0</v>
          </cell>
          <cell r="BC227">
            <v>38828</v>
          </cell>
        </row>
        <row r="228">
          <cell r="A228">
            <v>2006</v>
          </cell>
          <cell r="B228">
            <v>2</v>
          </cell>
          <cell r="C228">
            <v>513</v>
          </cell>
          <cell r="D228">
            <v>21</v>
          </cell>
          <cell r="E228">
            <v>792030</v>
          </cell>
          <cell r="F228">
            <v>0</v>
          </cell>
          <cell r="G228" t="str">
            <v>Затраты по ШПЗ (неосновные)</v>
          </cell>
          <cell r="H228">
            <v>2030</v>
          </cell>
          <cell r="I228">
            <v>7920</v>
          </cell>
          <cell r="J228">
            <v>39.770000000000003</v>
          </cell>
          <cell r="K228">
            <v>1</v>
          </cell>
          <cell r="L228">
            <v>0</v>
          </cell>
          <cell r="M228">
            <v>0</v>
          </cell>
          <cell r="N228">
            <v>0</v>
          </cell>
          <cell r="R228">
            <v>0</v>
          </cell>
          <cell r="S228">
            <v>0</v>
          </cell>
          <cell r="T228">
            <v>0</v>
          </cell>
          <cell r="U228">
            <v>42</v>
          </cell>
          <cell r="V228">
            <v>0</v>
          </cell>
          <cell r="W228">
            <v>0</v>
          </cell>
          <cell r="AA228">
            <v>0</v>
          </cell>
          <cell r="AB228">
            <v>0</v>
          </cell>
          <cell r="AC228">
            <v>0</v>
          </cell>
          <cell r="AD228">
            <v>42</v>
          </cell>
          <cell r="AE228">
            <v>465000</v>
          </cell>
          <cell r="AF228">
            <v>0</v>
          </cell>
          <cell r="AI228">
            <v>2251</v>
          </cell>
          <cell r="AK228">
            <v>0</v>
          </cell>
          <cell r="AM228">
            <v>642</v>
          </cell>
          <cell r="AN228">
            <v>1</v>
          </cell>
          <cell r="AO228">
            <v>393216</v>
          </cell>
          <cell r="AQ228">
            <v>0</v>
          </cell>
          <cell r="AR228">
            <v>0</v>
          </cell>
          <cell r="AS228" t="str">
            <v>Ы</v>
          </cell>
          <cell r="AT228" t="str">
            <v>Ы</v>
          </cell>
          <cell r="AU228">
            <v>0</v>
          </cell>
          <cell r="AV228">
            <v>0</v>
          </cell>
          <cell r="AW228">
            <v>23</v>
          </cell>
          <cell r="AX228">
            <v>1</v>
          </cell>
          <cell r="AY228">
            <v>0</v>
          </cell>
          <cell r="AZ228">
            <v>0</v>
          </cell>
          <cell r="BA228">
            <v>0</v>
          </cell>
          <cell r="BB228">
            <v>0</v>
          </cell>
          <cell r="BC228">
            <v>38828</v>
          </cell>
        </row>
        <row r="229">
          <cell r="A229">
            <v>2006</v>
          </cell>
          <cell r="B229">
            <v>2</v>
          </cell>
          <cell r="C229">
            <v>514</v>
          </cell>
          <cell r="D229">
            <v>21</v>
          </cell>
          <cell r="E229">
            <v>792030</v>
          </cell>
          <cell r="F229">
            <v>0</v>
          </cell>
          <cell r="G229" t="str">
            <v>Затраты по ШПЗ (неосновные)</v>
          </cell>
          <cell r="H229">
            <v>2030</v>
          </cell>
          <cell r="I229">
            <v>7920</v>
          </cell>
          <cell r="J229">
            <v>78250.55</v>
          </cell>
          <cell r="K229">
            <v>1</v>
          </cell>
          <cell r="L229">
            <v>0</v>
          </cell>
          <cell r="M229">
            <v>0</v>
          </cell>
          <cell r="N229">
            <v>0</v>
          </cell>
          <cell r="R229">
            <v>0</v>
          </cell>
          <cell r="S229">
            <v>0</v>
          </cell>
          <cell r="T229">
            <v>0</v>
          </cell>
          <cell r="U229">
            <v>42</v>
          </cell>
          <cell r="V229">
            <v>0</v>
          </cell>
          <cell r="W229">
            <v>0</v>
          </cell>
          <cell r="AA229">
            <v>0</v>
          </cell>
          <cell r="AB229">
            <v>0</v>
          </cell>
          <cell r="AC229">
            <v>0</v>
          </cell>
          <cell r="AD229">
            <v>42</v>
          </cell>
          <cell r="AE229">
            <v>502100</v>
          </cell>
          <cell r="AF229">
            <v>0</v>
          </cell>
          <cell r="AI229">
            <v>2251</v>
          </cell>
          <cell r="AK229">
            <v>0</v>
          </cell>
          <cell r="AM229">
            <v>643</v>
          </cell>
          <cell r="AN229">
            <v>1</v>
          </cell>
          <cell r="AO229">
            <v>393216</v>
          </cell>
          <cell r="AQ229">
            <v>0</v>
          </cell>
          <cell r="AR229">
            <v>0</v>
          </cell>
          <cell r="AS229" t="str">
            <v>Ы</v>
          </cell>
          <cell r="AT229" t="str">
            <v>Ы</v>
          </cell>
          <cell r="AU229">
            <v>0</v>
          </cell>
          <cell r="AV229">
            <v>0</v>
          </cell>
          <cell r="AW229">
            <v>23</v>
          </cell>
          <cell r="AX229">
            <v>1</v>
          </cell>
          <cell r="AY229">
            <v>0</v>
          </cell>
          <cell r="AZ229">
            <v>0</v>
          </cell>
          <cell r="BA229">
            <v>0</v>
          </cell>
          <cell r="BB229">
            <v>0</v>
          </cell>
          <cell r="BC229">
            <v>38828</v>
          </cell>
        </row>
        <row r="230">
          <cell r="A230">
            <v>2006</v>
          </cell>
          <cell r="B230">
            <v>2</v>
          </cell>
          <cell r="C230">
            <v>515</v>
          </cell>
          <cell r="D230">
            <v>21</v>
          </cell>
          <cell r="E230">
            <v>792030</v>
          </cell>
          <cell r="F230">
            <v>0</v>
          </cell>
          <cell r="G230" t="str">
            <v>Затраты по ШПЗ (неосновные)</v>
          </cell>
          <cell r="H230">
            <v>2030</v>
          </cell>
          <cell r="I230">
            <v>7920</v>
          </cell>
          <cell r="J230">
            <v>21591.85</v>
          </cell>
          <cell r="K230">
            <v>1</v>
          </cell>
          <cell r="L230">
            <v>0</v>
          </cell>
          <cell r="M230">
            <v>0</v>
          </cell>
          <cell r="N230">
            <v>0</v>
          </cell>
          <cell r="R230">
            <v>0</v>
          </cell>
          <cell r="S230">
            <v>0</v>
          </cell>
          <cell r="T230">
            <v>0</v>
          </cell>
          <cell r="U230">
            <v>42</v>
          </cell>
          <cell r="V230">
            <v>0</v>
          </cell>
          <cell r="W230">
            <v>0</v>
          </cell>
          <cell r="AA230">
            <v>0</v>
          </cell>
          <cell r="AB230">
            <v>0</v>
          </cell>
          <cell r="AC230">
            <v>0</v>
          </cell>
          <cell r="AD230">
            <v>42</v>
          </cell>
          <cell r="AE230">
            <v>503000</v>
          </cell>
          <cell r="AF230">
            <v>0</v>
          </cell>
          <cell r="AI230">
            <v>2251</v>
          </cell>
          <cell r="AK230">
            <v>0</v>
          </cell>
          <cell r="AM230">
            <v>644</v>
          </cell>
          <cell r="AN230">
            <v>1</v>
          </cell>
          <cell r="AO230">
            <v>393216</v>
          </cell>
          <cell r="AQ230">
            <v>0</v>
          </cell>
          <cell r="AR230">
            <v>0</v>
          </cell>
          <cell r="AS230" t="str">
            <v>Ы</v>
          </cell>
          <cell r="AT230" t="str">
            <v>Ы</v>
          </cell>
          <cell r="AU230">
            <v>0</v>
          </cell>
          <cell r="AV230">
            <v>0</v>
          </cell>
          <cell r="AW230">
            <v>23</v>
          </cell>
          <cell r="AX230">
            <v>1</v>
          </cell>
          <cell r="AY230">
            <v>0</v>
          </cell>
          <cell r="AZ230">
            <v>0</v>
          </cell>
          <cell r="BA230">
            <v>0</v>
          </cell>
          <cell r="BB230">
            <v>0</v>
          </cell>
          <cell r="BC230">
            <v>38828</v>
          </cell>
        </row>
        <row r="231">
          <cell r="A231">
            <v>2006</v>
          </cell>
          <cell r="B231">
            <v>2</v>
          </cell>
          <cell r="C231">
            <v>516</v>
          </cell>
          <cell r="D231">
            <v>21</v>
          </cell>
          <cell r="E231">
            <v>792030</v>
          </cell>
          <cell r="F231">
            <v>0</v>
          </cell>
          <cell r="G231" t="str">
            <v>Затраты по ШПЗ (неосновные)</v>
          </cell>
          <cell r="H231">
            <v>2030</v>
          </cell>
          <cell r="I231">
            <v>7920</v>
          </cell>
          <cell r="J231">
            <v>1377.62</v>
          </cell>
          <cell r="K231">
            <v>1</v>
          </cell>
          <cell r="L231">
            <v>0</v>
          </cell>
          <cell r="M231">
            <v>0</v>
          </cell>
          <cell r="N231">
            <v>0</v>
          </cell>
          <cell r="R231">
            <v>0</v>
          </cell>
          <cell r="S231">
            <v>0</v>
          </cell>
          <cell r="T231">
            <v>0</v>
          </cell>
          <cell r="U231">
            <v>42</v>
          </cell>
          <cell r="V231">
            <v>0</v>
          </cell>
          <cell r="W231">
            <v>0</v>
          </cell>
          <cell r="AA231">
            <v>0</v>
          </cell>
          <cell r="AB231">
            <v>0</v>
          </cell>
          <cell r="AC231">
            <v>0</v>
          </cell>
          <cell r="AD231">
            <v>42</v>
          </cell>
          <cell r="AE231">
            <v>504900</v>
          </cell>
          <cell r="AF231">
            <v>0</v>
          </cell>
          <cell r="AI231">
            <v>2251</v>
          </cell>
          <cell r="AK231">
            <v>0</v>
          </cell>
          <cell r="AM231">
            <v>645</v>
          </cell>
          <cell r="AN231">
            <v>1</v>
          </cell>
          <cell r="AO231">
            <v>393216</v>
          </cell>
          <cell r="AQ231">
            <v>0</v>
          </cell>
          <cell r="AR231">
            <v>0</v>
          </cell>
          <cell r="AS231" t="str">
            <v>Ы</v>
          </cell>
          <cell r="AT231" t="str">
            <v>Ы</v>
          </cell>
          <cell r="AU231">
            <v>0</v>
          </cell>
          <cell r="AV231">
            <v>0</v>
          </cell>
          <cell r="AW231">
            <v>23</v>
          </cell>
          <cell r="AX231">
            <v>1</v>
          </cell>
          <cell r="AY231">
            <v>0</v>
          </cell>
          <cell r="AZ231">
            <v>0</v>
          </cell>
          <cell r="BA231">
            <v>0</v>
          </cell>
          <cell r="BB231">
            <v>0</v>
          </cell>
          <cell r="BC231">
            <v>38828</v>
          </cell>
        </row>
        <row r="232">
          <cell r="A232">
            <v>2006</v>
          </cell>
          <cell r="B232">
            <v>2</v>
          </cell>
          <cell r="C232">
            <v>517</v>
          </cell>
          <cell r="D232">
            <v>21</v>
          </cell>
          <cell r="E232">
            <v>792030</v>
          </cell>
          <cell r="F232">
            <v>0</v>
          </cell>
          <cell r="G232" t="str">
            <v>Затраты по ШПЗ (неосновные)</v>
          </cell>
          <cell r="H232">
            <v>2030</v>
          </cell>
          <cell r="I232">
            <v>7920</v>
          </cell>
          <cell r="J232">
            <v>10318.14</v>
          </cell>
          <cell r="K232">
            <v>1</v>
          </cell>
          <cell r="L232">
            <v>0</v>
          </cell>
          <cell r="M232">
            <v>0</v>
          </cell>
          <cell r="N232">
            <v>0</v>
          </cell>
          <cell r="R232">
            <v>0</v>
          </cell>
          <cell r="S232">
            <v>0</v>
          </cell>
          <cell r="T232">
            <v>0</v>
          </cell>
          <cell r="U232">
            <v>42</v>
          </cell>
          <cell r="V232">
            <v>0</v>
          </cell>
          <cell r="W232">
            <v>0</v>
          </cell>
          <cell r="AA232">
            <v>0</v>
          </cell>
          <cell r="AB232">
            <v>0</v>
          </cell>
          <cell r="AC232">
            <v>0</v>
          </cell>
          <cell r="AD232">
            <v>42</v>
          </cell>
          <cell r="AE232">
            <v>505100</v>
          </cell>
          <cell r="AF232">
            <v>0</v>
          </cell>
          <cell r="AI232">
            <v>2251</v>
          </cell>
          <cell r="AK232">
            <v>0</v>
          </cell>
          <cell r="AM232">
            <v>646</v>
          </cell>
          <cell r="AN232">
            <v>1</v>
          </cell>
          <cell r="AO232">
            <v>393216</v>
          </cell>
          <cell r="AQ232">
            <v>0</v>
          </cell>
          <cell r="AR232">
            <v>0</v>
          </cell>
          <cell r="AS232" t="str">
            <v>Ы</v>
          </cell>
          <cell r="AT232" t="str">
            <v>Ы</v>
          </cell>
          <cell r="AU232">
            <v>0</v>
          </cell>
          <cell r="AV232">
            <v>0</v>
          </cell>
          <cell r="AW232">
            <v>23</v>
          </cell>
          <cell r="AX232">
            <v>1</v>
          </cell>
          <cell r="AY232">
            <v>0</v>
          </cell>
          <cell r="AZ232">
            <v>0</v>
          </cell>
          <cell r="BA232">
            <v>0</v>
          </cell>
          <cell r="BB232">
            <v>0</v>
          </cell>
          <cell r="BC232">
            <v>38828</v>
          </cell>
        </row>
        <row r="233">
          <cell r="A233">
            <v>2006</v>
          </cell>
          <cell r="B233">
            <v>2</v>
          </cell>
          <cell r="C233">
            <v>518</v>
          </cell>
          <cell r="D233">
            <v>21</v>
          </cell>
          <cell r="E233">
            <v>792030</v>
          </cell>
          <cell r="F233">
            <v>0</v>
          </cell>
          <cell r="G233" t="str">
            <v>Затраты по ШПЗ (неосновные)</v>
          </cell>
          <cell r="H233">
            <v>2030</v>
          </cell>
          <cell r="I233">
            <v>7920</v>
          </cell>
          <cell r="J233">
            <v>2636.91</v>
          </cell>
          <cell r="K233">
            <v>1</v>
          </cell>
          <cell r="L233">
            <v>0</v>
          </cell>
          <cell r="M233">
            <v>0</v>
          </cell>
          <cell r="N233">
            <v>0</v>
          </cell>
          <cell r="R233">
            <v>0</v>
          </cell>
          <cell r="S233">
            <v>0</v>
          </cell>
          <cell r="T233">
            <v>0</v>
          </cell>
          <cell r="U233">
            <v>42</v>
          </cell>
          <cell r="V233">
            <v>0</v>
          </cell>
          <cell r="W233">
            <v>0</v>
          </cell>
          <cell r="AA233">
            <v>0</v>
          </cell>
          <cell r="AB233">
            <v>0</v>
          </cell>
          <cell r="AC233">
            <v>0</v>
          </cell>
          <cell r="AD233">
            <v>42</v>
          </cell>
          <cell r="AE233">
            <v>505200</v>
          </cell>
          <cell r="AF233">
            <v>0</v>
          </cell>
          <cell r="AI233">
            <v>2251</v>
          </cell>
          <cell r="AK233">
            <v>0</v>
          </cell>
          <cell r="AM233">
            <v>647</v>
          </cell>
          <cell r="AN233">
            <v>1</v>
          </cell>
          <cell r="AO233">
            <v>393216</v>
          </cell>
          <cell r="AQ233">
            <v>0</v>
          </cell>
          <cell r="AR233">
            <v>0</v>
          </cell>
          <cell r="AS233" t="str">
            <v>Ы</v>
          </cell>
          <cell r="AT233" t="str">
            <v>Ы</v>
          </cell>
          <cell r="AU233">
            <v>0</v>
          </cell>
          <cell r="AV233">
            <v>0</v>
          </cell>
          <cell r="AW233">
            <v>23</v>
          </cell>
          <cell r="AX233">
            <v>1</v>
          </cell>
          <cell r="AY233">
            <v>0</v>
          </cell>
          <cell r="AZ233">
            <v>0</v>
          </cell>
          <cell r="BA233">
            <v>0</v>
          </cell>
          <cell r="BB233">
            <v>0</v>
          </cell>
          <cell r="BC233">
            <v>38828</v>
          </cell>
        </row>
        <row r="234">
          <cell r="A234">
            <v>2006</v>
          </cell>
          <cell r="B234">
            <v>2</v>
          </cell>
          <cell r="C234">
            <v>519</v>
          </cell>
          <cell r="D234">
            <v>21</v>
          </cell>
          <cell r="E234">
            <v>792030</v>
          </cell>
          <cell r="F234">
            <v>0</v>
          </cell>
          <cell r="G234" t="str">
            <v>Затраты по ШПЗ (неосновные)</v>
          </cell>
          <cell r="H234">
            <v>2030</v>
          </cell>
          <cell r="I234">
            <v>7920</v>
          </cell>
          <cell r="J234">
            <v>169.17</v>
          </cell>
          <cell r="K234">
            <v>1</v>
          </cell>
          <cell r="L234">
            <v>0</v>
          </cell>
          <cell r="M234">
            <v>0</v>
          </cell>
          <cell r="N234">
            <v>0</v>
          </cell>
          <cell r="R234">
            <v>0</v>
          </cell>
          <cell r="S234">
            <v>0</v>
          </cell>
          <cell r="T234">
            <v>0</v>
          </cell>
          <cell r="U234">
            <v>42</v>
          </cell>
          <cell r="V234">
            <v>0</v>
          </cell>
          <cell r="W234">
            <v>0</v>
          </cell>
          <cell r="AA234">
            <v>0</v>
          </cell>
          <cell r="AB234">
            <v>0</v>
          </cell>
          <cell r="AC234">
            <v>0</v>
          </cell>
          <cell r="AD234">
            <v>42</v>
          </cell>
          <cell r="AE234">
            <v>505400</v>
          </cell>
          <cell r="AF234">
            <v>0</v>
          </cell>
          <cell r="AI234">
            <v>2251</v>
          </cell>
          <cell r="AK234">
            <v>0</v>
          </cell>
          <cell r="AM234">
            <v>648</v>
          </cell>
          <cell r="AN234">
            <v>1</v>
          </cell>
          <cell r="AO234">
            <v>393216</v>
          </cell>
          <cell r="AQ234">
            <v>0</v>
          </cell>
          <cell r="AR234">
            <v>0</v>
          </cell>
          <cell r="AS234" t="str">
            <v>Ы</v>
          </cell>
          <cell r="AT234" t="str">
            <v>Ы</v>
          </cell>
          <cell r="AU234">
            <v>0</v>
          </cell>
          <cell r="AV234">
            <v>0</v>
          </cell>
          <cell r="AW234">
            <v>23</v>
          </cell>
          <cell r="AX234">
            <v>1</v>
          </cell>
          <cell r="AY234">
            <v>0</v>
          </cell>
          <cell r="AZ234">
            <v>0</v>
          </cell>
          <cell r="BA234">
            <v>0</v>
          </cell>
          <cell r="BB234">
            <v>0</v>
          </cell>
          <cell r="BC234">
            <v>38828</v>
          </cell>
        </row>
        <row r="235">
          <cell r="A235">
            <v>2006</v>
          </cell>
          <cell r="B235">
            <v>2</v>
          </cell>
          <cell r="C235">
            <v>520</v>
          </cell>
          <cell r="D235">
            <v>21</v>
          </cell>
          <cell r="E235">
            <v>792030</v>
          </cell>
          <cell r="F235">
            <v>0</v>
          </cell>
          <cell r="G235" t="str">
            <v>Затраты по ШПЗ (неосновные)</v>
          </cell>
          <cell r="H235">
            <v>2030</v>
          </cell>
          <cell r="I235">
            <v>7920</v>
          </cell>
          <cell r="J235">
            <v>1247.26</v>
          </cell>
          <cell r="K235">
            <v>1</v>
          </cell>
          <cell r="L235">
            <v>0</v>
          </cell>
          <cell r="M235">
            <v>0</v>
          </cell>
          <cell r="N235">
            <v>0</v>
          </cell>
          <cell r="R235">
            <v>0</v>
          </cell>
          <cell r="S235">
            <v>0</v>
          </cell>
          <cell r="T235">
            <v>0</v>
          </cell>
          <cell r="U235">
            <v>42</v>
          </cell>
          <cell r="V235">
            <v>0</v>
          </cell>
          <cell r="W235">
            <v>0</v>
          </cell>
          <cell r="AA235">
            <v>0</v>
          </cell>
          <cell r="AB235">
            <v>0</v>
          </cell>
          <cell r="AC235">
            <v>0</v>
          </cell>
          <cell r="AD235">
            <v>42</v>
          </cell>
          <cell r="AE235">
            <v>506200</v>
          </cell>
          <cell r="AF235">
            <v>0</v>
          </cell>
          <cell r="AI235">
            <v>2251</v>
          </cell>
          <cell r="AK235">
            <v>0</v>
          </cell>
          <cell r="AM235">
            <v>649</v>
          </cell>
          <cell r="AN235">
            <v>1</v>
          </cell>
          <cell r="AO235">
            <v>393216</v>
          </cell>
          <cell r="AQ235">
            <v>0</v>
          </cell>
          <cell r="AR235">
            <v>0</v>
          </cell>
          <cell r="AS235" t="str">
            <v>Ы</v>
          </cell>
          <cell r="AT235" t="str">
            <v>Ы</v>
          </cell>
          <cell r="AU235">
            <v>0</v>
          </cell>
          <cell r="AV235">
            <v>0</v>
          </cell>
          <cell r="AW235">
            <v>23</v>
          </cell>
          <cell r="AX235">
            <v>1</v>
          </cell>
          <cell r="AY235">
            <v>0</v>
          </cell>
          <cell r="AZ235">
            <v>0</v>
          </cell>
          <cell r="BA235">
            <v>0</v>
          </cell>
          <cell r="BB235">
            <v>0</v>
          </cell>
          <cell r="BC235">
            <v>38828</v>
          </cell>
        </row>
        <row r="236">
          <cell r="A236">
            <v>2006</v>
          </cell>
          <cell r="B236">
            <v>2</v>
          </cell>
          <cell r="C236">
            <v>521</v>
          </cell>
          <cell r="D236">
            <v>21</v>
          </cell>
          <cell r="E236">
            <v>792030</v>
          </cell>
          <cell r="F236">
            <v>0</v>
          </cell>
          <cell r="G236" t="str">
            <v>Затраты по ШПЗ (неосновные)</v>
          </cell>
          <cell r="H236">
            <v>2030</v>
          </cell>
          <cell r="I236">
            <v>7920</v>
          </cell>
          <cell r="J236">
            <v>2138.16</v>
          </cell>
          <cell r="K236">
            <v>1</v>
          </cell>
          <cell r="L236">
            <v>0</v>
          </cell>
          <cell r="M236">
            <v>0</v>
          </cell>
          <cell r="N236">
            <v>0</v>
          </cell>
          <cell r="R236">
            <v>0</v>
          </cell>
          <cell r="S236">
            <v>0</v>
          </cell>
          <cell r="T236">
            <v>0</v>
          </cell>
          <cell r="U236">
            <v>42</v>
          </cell>
          <cell r="V236">
            <v>0</v>
          </cell>
          <cell r="W236">
            <v>0</v>
          </cell>
          <cell r="AA236">
            <v>0</v>
          </cell>
          <cell r="AB236">
            <v>0</v>
          </cell>
          <cell r="AC236">
            <v>0</v>
          </cell>
          <cell r="AD236">
            <v>42</v>
          </cell>
          <cell r="AE236">
            <v>508310</v>
          </cell>
          <cell r="AF236">
            <v>0</v>
          </cell>
          <cell r="AI236">
            <v>2251</v>
          </cell>
          <cell r="AK236">
            <v>0</v>
          </cell>
          <cell r="AM236">
            <v>650</v>
          </cell>
          <cell r="AN236">
            <v>1</v>
          </cell>
          <cell r="AO236">
            <v>393216</v>
          </cell>
          <cell r="AQ236">
            <v>0</v>
          </cell>
          <cell r="AR236">
            <v>0</v>
          </cell>
          <cell r="AS236" t="str">
            <v>Ы</v>
          </cell>
          <cell r="AT236" t="str">
            <v>Ы</v>
          </cell>
          <cell r="AU236">
            <v>0</v>
          </cell>
          <cell r="AV236">
            <v>0</v>
          </cell>
          <cell r="AW236">
            <v>23</v>
          </cell>
          <cell r="AX236">
            <v>1</v>
          </cell>
          <cell r="AY236">
            <v>0</v>
          </cell>
          <cell r="AZ236">
            <v>0</v>
          </cell>
          <cell r="BA236">
            <v>0</v>
          </cell>
          <cell r="BB236">
            <v>0</v>
          </cell>
          <cell r="BC236">
            <v>38828</v>
          </cell>
        </row>
        <row r="237">
          <cell r="A237">
            <v>2006</v>
          </cell>
          <cell r="B237">
            <v>2</v>
          </cell>
          <cell r="C237">
            <v>522</v>
          </cell>
          <cell r="D237">
            <v>21</v>
          </cell>
          <cell r="E237">
            <v>792030</v>
          </cell>
          <cell r="F237">
            <v>0</v>
          </cell>
          <cell r="G237" t="str">
            <v>Затраты по ШПЗ (неосновные)</v>
          </cell>
          <cell r="H237">
            <v>2030</v>
          </cell>
          <cell r="I237">
            <v>7920</v>
          </cell>
          <cell r="J237">
            <v>314.31</v>
          </cell>
          <cell r="K237">
            <v>1</v>
          </cell>
          <cell r="L237">
            <v>0</v>
          </cell>
          <cell r="M237">
            <v>0</v>
          </cell>
          <cell r="N237">
            <v>0</v>
          </cell>
          <cell r="R237">
            <v>0</v>
          </cell>
          <cell r="S237">
            <v>0</v>
          </cell>
          <cell r="T237">
            <v>0</v>
          </cell>
          <cell r="U237">
            <v>42</v>
          </cell>
          <cell r="V237">
            <v>0</v>
          </cell>
          <cell r="W237">
            <v>0</v>
          </cell>
          <cell r="AA237">
            <v>0</v>
          </cell>
          <cell r="AB237">
            <v>0</v>
          </cell>
          <cell r="AC237">
            <v>0</v>
          </cell>
          <cell r="AD237">
            <v>42</v>
          </cell>
          <cell r="AE237">
            <v>508700</v>
          </cell>
          <cell r="AF237">
            <v>0</v>
          </cell>
          <cell r="AI237">
            <v>2251</v>
          </cell>
          <cell r="AK237">
            <v>0</v>
          </cell>
          <cell r="AM237">
            <v>651</v>
          </cell>
          <cell r="AN237">
            <v>1</v>
          </cell>
          <cell r="AO237">
            <v>393216</v>
          </cell>
          <cell r="AQ237">
            <v>0</v>
          </cell>
          <cell r="AR237">
            <v>0</v>
          </cell>
          <cell r="AS237" t="str">
            <v>Ы</v>
          </cell>
          <cell r="AT237" t="str">
            <v>Ы</v>
          </cell>
          <cell r="AU237">
            <v>0</v>
          </cell>
          <cell r="AV237">
            <v>0</v>
          </cell>
          <cell r="AW237">
            <v>23</v>
          </cell>
          <cell r="AX237">
            <v>1</v>
          </cell>
          <cell r="AY237">
            <v>0</v>
          </cell>
          <cell r="AZ237">
            <v>0</v>
          </cell>
          <cell r="BA237">
            <v>0</v>
          </cell>
          <cell r="BB237">
            <v>0</v>
          </cell>
          <cell r="BC237">
            <v>38828</v>
          </cell>
        </row>
        <row r="238">
          <cell r="A238">
            <v>2006</v>
          </cell>
          <cell r="B238">
            <v>2</v>
          </cell>
          <cell r="C238">
            <v>523</v>
          </cell>
          <cell r="D238">
            <v>21</v>
          </cell>
          <cell r="E238">
            <v>792030</v>
          </cell>
          <cell r="F238">
            <v>0</v>
          </cell>
          <cell r="G238" t="str">
            <v>Затраты по ШПЗ (неосновные)</v>
          </cell>
          <cell r="H238">
            <v>2030</v>
          </cell>
          <cell r="I238">
            <v>7920</v>
          </cell>
          <cell r="J238">
            <v>33650.519999999997</v>
          </cell>
          <cell r="K238">
            <v>1</v>
          </cell>
          <cell r="L238">
            <v>0</v>
          </cell>
          <cell r="M238">
            <v>0</v>
          </cell>
          <cell r="N238">
            <v>0</v>
          </cell>
          <cell r="R238">
            <v>0</v>
          </cell>
          <cell r="S238">
            <v>0</v>
          </cell>
          <cell r="T238">
            <v>0</v>
          </cell>
          <cell r="U238">
            <v>42</v>
          </cell>
          <cell r="V238">
            <v>0</v>
          </cell>
          <cell r="W238">
            <v>0</v>
          </cell>
          <cell r="AA238">
            <v>0</v>
          </cell>
          <cell r="AB238">
            <v>0</v>
          </cell>
          <cell r="AC238">
            <v>0</v>
          </cell>
          <cell r="AD238">
            <v>42</v>
          </cell>
          <cell r="AE238">
            <v>510100</v>
          </cell>
          <cell r="AF238">
            <v>0</v>
          </cell>
          <cell r="AI238">
            <v>2251</v>
          </cell>
          <cell r="AK238">
            <v>0</v>
          </cell>
          <cell r="AM238">
            <v>652</v>
          </cell>
          <cell r="AN238">
            <v>1</v>
          </cell>
          <cell r="AO238">
            <v>393216</v>
          </cell>
          <cell r="AQ238">
            <v>0</v>
          </cell>
          <cell r="AR238">
            <v>0</v>
          </cell>
          <cell r="AS238" t="str">
            <v>Ы</v>
          </cell>
          <cell r="AT238" t="str">
            <v>Ы</v>
          </cell>
          <cell r="AU238">
            <v>0</v>
          </cell>
          <cell r="AV238">
            <v>0</v>
          </cell>
          <cell r="AW238">
            <v>23</v>
          </cell>
          <cell r="AX238">
            <v>1</v>
          </cell>
          <cell r="AY238">
            <v>0</v>
          </cell>
          <cell r="AZ238">
            <v>0</v>
          </cell>
          <cell r="BA238">
            <v>0</v>
          </cell>
          <cell r="BB238">
            <v>0</v>
          </cell>
          <cell r="BC238">
            <v>38828</v>
          </cell>
        </row>
        <row r="239">
          <cell r="A239">
            <v>2006</v>
          </cell>
          <cell r="B239">
            <v>2</v>
          </cell>
          <cell r="C239">
            <v>524</v>
          </cell>
          <cell r="D239">
            <v>21</v>
          </cell>
          <cell r="E239">
            <v>792030</v>
          </cell>
          <cell r="F239">
            <v>0</v>
          </cell>
          <cell r="G239" t="str">
            <v>Затраты по ШПЗ (неосновные)</v>
          </cell>
          <cell r="H239">
            <v>2030</v>
          </cell>
          <cell r="I239">
            <v>7920</v>
          </cell>
          <cell r="J239">
            <v>48.11</v>
          </cell>
          <cell r="K239">
            <v>1</v>
          </cell>
          <cell r="L239">
            <v>0</v>
          </cell>
          <cell r="M239">
            <v>0</v>
          </cell>
          <cell r="N239">
            <v>0</v>
          </cell>
          <cell r="R239">
            <v>0</v>
          </cell>
          <cell r="S239">
            <v>0</v>
          </cell>
          <cell r="T239">
            <v>0</v>
          </cell>
          <cell r="U239">
            <v>42</v>
          </cell>
          <cell r="V239">
            <v>0</v>
          </cell>
          <cell r="W239">
            <v>0</v>
          </cell>
          <cell r="AA239">
            <v>0</v>
          </cell>
          <cell r="AB239">
            <v>0</v>
          </cell>
          <cell r="AC239">
            <v>0</v>
          </cell>
          <cell r="AD239">
            <v>42</v>
          </cell>
          <cell r="AE239">
            <v>510200</v>
          </cell>
          <cell r="AF239">
            <v>0</v>
          </cell>
          <cell r="AI239">
            <v>2251</v>
          </cell>
          <cell r="AK239">
            <v>0</v>
          </cell>
          <cell r="AM239">
            <v>653</v>
          </cell>
          <cell r="AN239">
            <v>1</v>
          </cell>
          <cell r="AO239">
            <v>393216</v>
          </cell>
          <cell r="AQ239">
            <v>0</v>
          </cell>
          <cell r="AR239">
            <v>0</v>
          </cell>
          <cell r="AS239" t="str">
            <v>Ы</v>
          </cell>
          <cell r="AT239" t="str">
            <v>Ы</v>
          </cell>
          <cell r="AU239">
            <v>0</v>
          </cell>
          <cell r="AV239">
            <v>0</v>
          </cell>
          <cell r="AW239">
            <v>23</v>
          </cell>
          <cell r="AX239">
            <v>1</v>
          </cell>
          <cell r="AY239">
            <v>0</v>
          </cell>
          <cell r="AZ239">
            <v>0</v>
          </cell>
          <cell r="BA239">
            <v>0</v>
          </cell>
          <cell r="BB239">
            <v>0</v>
          </cell>
          <cell r="BC239">
            <v>38828</v>
          </cell>
        </row>
        <row r="240">
          <cell r="A240">
            <v>2006</v>
          </cell>
          <cell r="B240">
            <v>2</v>
          </cell>
          <cell r="C240">
            <v>525</v>
          </cell>
          <cell r="D240">
            <v>21</v>
          </cell>
          <cell r="E240">
            <v>792030</v>
          </cell>
          <cell r="F240">
            <v>0</v>
          </cell>
          <cell r="G240" t="str">
            <v>Затраты по ШПЗ (неосновные)</v>
          </cell>
          <cell r="H240">
            <v>2030</v>
          </cell>
          <cell r="I240">
            <v>7920</v>
          </cell>
          <cell r="J240">
            <v>3273.44</v>
          </cell>
          <cell r="K240">
            <v>1</v>
          </cell>
          <cell r="L240">
            <v>0</v>
          </cell>
          <cell r="M240">
            <v>0</v>
          </cell>
          <cell r="N240">
            <v>0</v>
          </cell>
          <cell r="R240">
            <v>0</v>
          </cell>
          <cell r="S240">
            <v>0</v>
          </cell>
          <cell r="T240">
            <v>0</v>
          </cell>
          <cell r="U240">
            <v>42</v>
          </cell>
          <cell r="V240">
            <v>0</v>
          </cell>
          <cell r="W240">
            <v>0</v>
          </cell>
          <cell r="AA240">
            <v>0</v>
          </cell>
          <cell r="AB240">
            <v>0</v>
          </cell>
          <cell r="AC240">
            <v>0</v>
          </cell>
          <cell r="AD240">
            <v>42</v>
          </cell>
          <cell r="AE240">
            <v>510300</v>
          </cell>
          <cell r="AF240">
            <v>0</v>
          </cell>
          <cell r="AI240">
            <v>2251</v>
          </cell>
          <cell r="AK240">
            <v>0</v>
          </cell>
          <cell r="AM240">
            <v>654</v>
          </cell>
          <cell r="AN240">
            <v>1</v>
          </cell>
          <cell r="AO240">
            <v>393216</v>
          </cell>
          <cell r="AQ240">
            <v>0</v>
          </cell>
          <cell r="AR240">
            <v>0</v>
          </cell>
          <cell r="AS240" t="str">
            <v>Ы</v>
          </cell>
          <cell r="AT240" t="str">
            <v>Ы</v>
          </cell>
          <cell r="AU240">
            <v>0</v>
          </cell>
          <cell r="AV240">
            <v>0</v>
          </cell>
          <cell r="AW240">
            <v>23</v>
          </cell>
          <cell r="AX240">
            <v>1</v>
          </cell>
          <cell r="AY240">
            <v>0</v>
          </cell>
          <cell r="AZ240">
            <v>0</v>
          </cell>
          <cell r="BA240">
            <v>0</v>
          </cell>
          <cell r="BB240">
            <v>0</v>
          </cell>
          <cell r="BC240">
            <v>38828</v>
          </cell>
        </row>
        <row r="241">
          <cell r="A241">
            <v>2006</v>
          </cell>
          <cell r="B241">
            <v>2</v>
          </cell>
          <cell r="C241">
            <v>526</v>
          </cell>
          <cell r="D241">
            <v>21</v>
          </cell>
          <cell r="E241">
            <v>792030</v>
          </cell>
          <cell r="F241">
            <v>0</v>
          </cell>
          <cell r="G241" t="str">
            <v>Затраты по ШПЗ (неосновные)</v>
          </cell>
          <cell r="H241">
            <v>2030</v>
          </cell>
          <cell r="I241">
            <v>7920</v>
          </cell>
          <cell r="J241">
            <v>526.98</v>
          </cell>
          <cell r="K241">
            <v>1</v>
          </cell>
          <cell r="L241">
            <v>0</v>
          </cell>
          <cell r="M241">
            <v>0</v>
          </cell>
          <cell r="N241">
            <v>0</v>
          </cell>
          <cell r="R241">
            <v>0</v>
          </cell>
          <cell r="S241">
            <v>0</v>
          </cell>
          <cell r="T241">
            <v>0</v>
          </cell>
          <cell r="U241">
            <v>42</v>
          </cell>
          <cell r="V241">
            <v>0</v>
          </cell>
          <cell r="W241">
            <v>0</v>
          </cell>
          <cell r="AA241">
            <v>0</v>
          </cell>
          <cell r="AB241">
            <v>0</v>
          </cell>
          <cell r="AC241">
            <v>0</v>
          </cell>
          <cell r="AD241">
            <v>42</v>
          </cell>
          <cell r="AE241">
            <v>510400</v>
          </cell>
          <cell r="AF241">
            <v>0</v>
          </cell>
          <cell r="AI241">
            <v>2251</v>
          </cell>
          <cell r="AK241">
            <v>0</v>
          </cell>
          <cell r="AM241">
            <v>655</v>
          </cell>
          <cell r="AN241">
            <v>1</v>
          </cell>
          <cell r="AO241">
            <v>393216</v>
          </cell>
          <cell r="AQ241">
            <v>0</v>
          </cell>
          <cell r="AR241">
            <v>0</v>
          </cell>
          <cell r="AS241" t="str">
            <v>Ы</v>
          </cell>
          <cell r="AT241" t="str">
            <v>Ы</v>
          </cell>
          <cell r="AU241">
            <v>0</v>
          </cell>
          <cell r="AV241">
            <v>0</v>
          </cell>
          <cell r="AW241">
            <v>23</v>
          </cell>
          <cell r="AX241">
            <v>1</v>
          </cell>
          <cell r="AY241">
            <v>0</v>
          </cell>
          <cell r="AZ241">
            <v>0</v>
          </cell>
          <cell r="BA241">
            <v>0</v>
          </cell>
          <cell r="BB241">
            <v>0</v>
          </cell>
          <cell r="BC241">
            <v>38828</v>
          </cell>
        </row>
        <row r="242">
          <cell r="A242">
            <v>2006</v>
          </cell>
          <cell r="B242">
            <v>2</v>
          </cell>
          <cell r="C242">
            <v>527</v>
          </cell>
          <cell r="D242">
            <v>21</v>
          </cell>
          <cell r="E242">
            <v>792030</v>
          </cell>
          <cell r="F242">
            <v>0</v>
          </cell>
          <cell r="G242" t="str">
            <v>Затраты по ШПЗ (неосновные)</v>
          </cell>
          <cell r="H242">
            <v>2030</v>
          </cell>
          <cell r="I242">
            <v>7920</v>
          </cell>
          <cell r="J242">
            <v>163.36000000000001</v>
          </cell>
          <cell r="K242">
            <v>1</v>
          </cell>
          <cell r="L242">
            <v>0</v>
          </cell>
          <cell r="M242">
            <v>0</v>
          </cell>
          <cell r="N242">
            <v>0</v>
          </cell>
          <cell r="R242">
            <v>0</v>
          </cell>
          <cell r="S242">
            <v>0</v>
          </cell>
          <cell r="T242">
            <v>0</v>
          </cell>
          <cell r="U242">
            <v>42</v>
          </cell>
          <cell r="V242">
            <v>0</v>
          </cell>
          <cell r="W242">
            <v>0</v>
          </cell>
          <cell r="AA242">
            <v>0</v>
          </cell>
          <cell r="AB242">
            <v>0</v>
          </cell>
          <cell r="AC242">
            <v>0</v>
          </cell>
          <cell r="AD242">
            <v>42</v>
          </cell>
          <cell r="AE242">
            <v>510500</v>
          </cell>
          <cell r="AF242">
            <v>0</v>
          </cell>
          <cell r="AI242">
            <v>2251</v>
          </cell>
          <cell r="AK242">
            <v>0</v>
          </cell>
          <cell r="AM242">
            <v>656</v>
          </cell>
          <cell r="AN242">
            <v>1</v>
          </cell>
          <cell r="AO242">
            <v>393216</v>
          </cell>
          <cell r="AQ242">
            <v>0</v>
          </cell>
          <cell r="AR242">
            <v>0</v>
          </cell>
          <cell r="AS242" t="str">
            <v>Ы</v>
          </cell>
          <cell r="AT242" t="str">
            <v>Ы</v>
          </cell>
          <cell r="AU242">
            <v>0</v>
          </cell>
          <cell r="AV242">
            <v>0</v>
          </cell>
          <cell r="AW242">
            <v>23</v>
          </cell>
          <cell r="AX242">
            <v>1</v>
          </cell>
          <cell r="AY242">
            <v>0</v>
          </cell>
          <cell r="AZ242">
            <v>0</v>
          </cell>
          <cell r="BA242">
            <v>0</v>
          </cell>
          <cell r="BB242">
            <v>0</v>
          </cell>
          <cell r="BC242">
            <v>38828</v>
          </cell>
        </row>
        <row r="243">
          <cell r="A243">
            <v>2006</v>
          </cell>
          <cell r="B243">
            <v>2</v>
          </cell>
          <cell r="C243">
            <v>528</v>
          </cell>
          <cell r="D243">
            <v>21</v>
          </cell>
          <cell r="E243">
            <v>792030</v>
          </cell>
          <cell r="F243">
            <v>0</v>
          </cell>
          <cell r="G243" t="str">
            <v>Затраты по ШПЗ (неосновные)</v>
          </cell>
          <cell r="H243">
            <v>2030</v>
          </cell>
          <cell r="I243">
            <v>7920</v>
          </cell>
          <cell r="J243">
            <v>13924.13</v>
          </cell>
          <cell r="K243">
            <v>1</v>
          </cell>
          <cell r="L243">
            <v>0</v>
          </cell>
          <cell r="M243">
            <v>0</v>
          </cell>
          <cell r="N243">
            <v>0</v>
          </cell>
          <cell r="R243">
            <v>0</v>
          </cell>
          <cell r="S243">
            <v>0</v>
          </cell>
          <cell r="T243">
            <v>0</v>
          </cell>
          <cell r="U243">
            <v>42</v>
          </cell>
          <cell r="V243">
            <v>0</v>
          </cell>
          <cell r="W243">
            <v>0</v>
          </cell>
          <cell r="AA243">
            <v>0</v>
          </cell>
          <cell r="AB243">
            <v>0</v>
          </cell>
          <cell r="AC243">
            <v>0</v>
          </cell>
          <cell r="AD243">
            <v>42</v>
          </cell>
          <cell r="AE243">
            <v>510600</v>
          </cell>
          <cell r="AF243">
            <v>0</v>
          </cell>
          <cell r="AI243">
            <v>2251</v>
          </cell>
          <cell r="AK243">
            <v>0</v>
          </cell>
          <cell r="AM243">
            <v>657</v>
          </cell>
          <cell r="AN243">
            <v>1</v>
          </cell>
          <cell r="AO243">
            <v>393216</v>
          </cell>
          <cell r="AQ243">
            <v>0</v>
          </cell>
          <cell r="AR243">
            <v>0</v>
          </cell>
          <cell r="AS243" t="str">
            <v>Ы</v>
          </cell>
          <cell r="AT243" t="str">
            <v>Ы</v>
          </cell>
          <cell r="AU243">
            <v>0</v>
          </cell>
          <cell r="AV243">
            <v>0</v>
          </cell>
          <cell r="AW243">
            <v>23</v>
          </cell>
          <cell r="AX243">
            <v>1</v>
          </cell>
          <cell r="AY243">
            <v>0</v>
          </cell>
          <cell r="AZ243">
            <v>0</v>
          </cell>
          <cell r="BA243">
            <v>0</v>
          </cell>
          <cell r="BB243">
            <v>0</v>
          </cell>
          <cell r="BC243">
            <v>38828</v>
          </cell>
        </row>
        <row r="244">
          <cell r="A244">
            <v>2006</v>
          </cell>
          <cell r="B244">
            <v>2</v>
          </cell>
          <cell r="C244">
            <v>529</v>
          </cell>
          <cell r="D244">
            <v>21</v>
          </cell>
          <cell r="E244">
            <v>792030</v>
          </cell>
          <cell r="F244">
            <v>0</v>
          </cell>
          <cell r="G244" t="str">
            <v>Затраты по ШПЗ (неосновные)</v>
          </cell>
          <cell r="H244">
            <v>2030</v>
          </cell>
          <cell r="I244">
            <v>7920</v>
          </cell>
          <cell r="J244">
            <v>136.31</v>
          </cell>
          <cell r="K244">
            <v>1</v>
          </cell>
          <cell r="L244">
            <v>0</v>
          </cell>
          <cell r="M244">
            <v>0</v>
          </cell>
          <cell r="N244">
            <v>0</v>
          </cell>
          <cell r="R244">
            <v>0</v>
          </cell>
          <cell r="S244">
            <v>0</v>
          </cell>
          <cell r="T244">
            <v>0</v>
          </cell>
          <cell r="U244">
            <v>42</v>
          </cell>
          <cell r="V244">
            <v>0</v>
          </cell>
          <cell r="W244">
            <v>0</v>
          </cell>
          <cell r="AA244">
            <v>0</v>
          </cell>
          <cell r="AB244">
            <v>0</v>
          </cell>
          <cell r="AC244">
            <v>0</v>
          </cell>
          <cell r="AD244">
            <v>42</v>
          </cell>
          <cell r="AE244">
            <v>510630</v>
          </cell>
          <cell r="AF244">
            <v>0</v>
          </cell>
          <cell r="AI244">
            <v>2251</v>
          </cell>
          <cell r="AK244">
            <v>0</v>
          </cell>
          <cell r="AM244">
            <v>658</v>
          </cell>
          <cell r="AN244">
            <v>1</v>
          </cell>
          <cell r="AO244">
            <v>393216</v>
          </cell>
          <cell r="AQ244">
            <v>0</v>
          </cell>
          <cell r="AR244">
            <v>0</v>
          </cell>
          <cell r="AS244" t="str">
            <v>Ы</v>
          </cell>
          <cell r="AT244" t="str">
            <v>Ы</v>
          </cell>
          <cell r="AU244">
            <v>0</v>
          </cell>
          <cell r="AV244">
            <v>0</v>
          </cell>
          <cell r="AW244">
            <v>23</v>
          </cell>
          <cell r="AX244">
            <v>1</v>
          </cell>
          <cell r="AY244">
            <v>0</v>
          </cell>
          <cell r="AZ244">
            <v>0</v>
          </cell>
          <cell r="BA244">
            <v>0</v>
          </cell>
          <cell r="BB244">
            <v>0</v>
          </cell>
          <cell r="BC244">
            <v>38828</v>
          </cell>
        </row>
        <row r="245">
          <cell r="A245">
            <v>2006</v>
          </cell>
          <cell r="B245">
            <v>3</v>
          </cell>
          <cell r="C245">
            <v>1</v>
          </cell>
          <cell r="D245">
            <v>21</v>
          </cell>
          <cell r="E245">
            <v>792030</v>
          </cell>
          <cell r="F245">
            <v>0</v>
          </cell>
          <cell r="G245" t="str">
            <v>Затраты по ШПЗ (неосновные)</v>
          </cell>
          <cell r="H245">
            <v>2030</v>
          </cell>
          <cell r="I245">
            <v>7920</v>
          </cell>
          <cell r="J245">
            <v>11238</v>
          </cell>
          <cell r="K245">
            <v>1</v>
          </cell>
          <cell r="L245">
            <v>0</v>
          </cell>
          <cell r="M245">
            <v>0</v>
          </cell>
          <cell r="N245">
            <v>0</v>
          </cell>
          <cell r="R245">
            <v>0</v>
          </cell>
          <cell r="S245">
            <v>0</v>
          </cell>
          <cell r="T245">
            <v>0</v>
          </cell>
          <cell r="U245">
            <v>33</v>
          </cell>
          <cell r="V245">
            <v>0</v>
          </cell>
          <cell r="W245">
            <v>0</v>
          </cell>
          <cell r="AA245">
            <v>0</v>
          </cell>
          <cell r="AB245">
            <v>0</v>
          </cell>
          <cell r="AC245">
            <v>0</v>
          </cell>
          <cell r="AD245">
            <v>33</v>
          </cell>
          <cell r="AE245">
            <v>143000</v>
          </cell>
          <cell r="AF245">
            <v>0</v>
          </cell>
          <cell r="AI245">
            <v>2282</v>
          </cell>
          <cell r="AK245">
            <v>0</v>
          </cell>
          <cell r="AM245">
            <v>158</v>
          </cell>
          <cell r="AN245">
            <v>1</v>
          </cell>
          <cell r="AO245">
            <v>393216</v>
          </cell>
          <cell r="AQ245">
            <v>0</v>
          </cell>
          <cell r="AR245">
            <v>0</v>
          </cell>
          <cell r="AS245" t="str">
            <v>Ы</v>
          </cell>
          <cell r="AT245" t="str">
            <v>Ы</v>
          </cell>
          <cell r="AU245">
            <v>0</v>
          </cell>
          <cell r="AV245">
            <v>0</v>
          </cell>
          <cell r="AW245">
            <v>23</v>
          </cell>
          <cell r="AX245">
            <v>1</v>
          </cell>
          <cell r="AY245">
            <v>0</v>
          </cell>
          <cell r="AZ245">
            <v>0</v>
          </cell>
          <cell r="BA245">
            <v>0</v>
          </cell>
          <cell r="BB245">
            <v>0</v>
          </cell>
          <cell r="BC245">
            <v>38828</v>
          </cell>
        </row>
        <row r="246">
          <cell r="A246">
            <v>2006</v>
          </cell>
          <cell r="B246">
            <v>3</v>
          </cell>
          <cell r="C246">
            <v>2</v>
          </cell>
          <cell r="D246">
            <v>21</v>
          </cell>
          <cell r="E246">
            <v>792030</v>
          </cell>
          <cell r="F246">
            <v>0</v>
          </cell>
          <cell r="G246" t="str">
            <v>Затраты по ШПЗ (неосновные)</v>
          </cell>
          <cell r="H246">
            <v>2030</v>
          </cell>
          <cell r="I246">
            <v>7920</v>
          </cell>
          <cell r="J246">
            <v>252500</v>
          </cell>
          <cell r="K246">
            <v>1</v>
          </cell>
          <cell r="L246">
            <v>0</v>
          </cell>
          <cell r="M246">
            <v>0</v>
          </cell>
          <cell r="N246">
            <v>0</v>
          </cell>
          <cell r="R246">
            <v>0</v>
          </cell>
          <cell r="S246">
            <v>0</v>
          </cell>
          <cell r="T246">
            <v>0</v>
          </cell>
          <cell r="U246">
            <v>33</v>
          </cell>
          <cell r="V246">
            <v>0</v>
          </cell>
          <cell r="W246">
            <v>0</v>
          </cell>
          <cell r="AA246">
            <v>0</v>
          </cell>
          <cell r="AB246">
            <v>0</v>
          </cell>
          <cell r="AC246">
            <v>0</v>
          </cell>
          <cell r="AD246">
            <v>33</v>
          </cell>
          <cell r="AE246">
            <v>240000</v>
          </cell>
          <cell r="AF246">
            <v>0</v>
          </cell>
          <cell r="AI246">
            <v>2282</v>
          </cell>
          <cell r="AK246">
            <v>0</v>
          </cell>
          <cell r="AM246">
            <v>159</v>
          </cell>
          <cell r="AN246">
            <v>1</v>
          </cell>
          <cell r="AO246">
            <v>393216</v>
          </cell>
          <cell r="AQ246">
            <v>0</v>
          </cell>
          <cell r="AR246">
            <v>0</v>
          </cell>
          <cell r="AS246" t="str">
            <v>Ы</v>
          </cell>
          <cell r="AT246" t="str">
            <v>Ы</v>
          </cell>
          <cell r="AU246">
            <v>0</v>
          </cell>
          <cell r="AV246">
            <v>0</v>
          </cell>
          <cell r="AW246">
            <v>23</v>
          </cell>
          <cell r="AX246">
            <v>1</v>
          </cell>
          <cell r="AY246">
            <v>0</v>
          </cell>
          <cell r="AZ246">
            <v>0</v>
          </cell>
          <cell r="BA246">
            <v>0</v>
          </cell>
          <cell r="BB246">
            <v>0</v>
          </cell>
          <cell r="BC246">
            <v>38828</v>
          </cell>
        </row>
        <row r="247">
          <cell r="A247">
            <v>2006</v>
          </cell>
          <cell r="B247">
            <v>3</v>
          </cell>
          <cell r="C247">
            <v>3</v>
          </cell>
          <cell r="D247">
            <v>21</v>
          </cell>
          <cell r="E247">
            <v>792030</v>
          </cell>
          <cell r="F247">
            <v>0</v>
          </cell>
          <cell r="G247" t="str">
            <v>Затраты по ШПЗ (неосновные)</v>
          </cell>
          <cell r="H247">
            <v>2030</v>
          </cell>
          <cell r="I247">
            <v>7920</v>
          </cell>
          <cell r="J247">
            <v>7252.89</v>
          </cell>
          <cell r="K247">
            <v>1</v>
          </cell>
          <cell r="L247">
            <v>0</v>
          </cell>
          <cell r="M247">
            <v>0</v>
          </cell>
          <cell r="N247">
            <v>0</v>
          </cell>
          <cell r="R247">
            <v>0</v>
          </cell>
          <cell r="S247">
            <v>0</v>
          </cell>
          <cell r="T247">
            <v>0</v>
          </cell>
          <cell r="U247">
            <v>33</v>
          </cell>
          <cell r="V247">
            <v>0</v>
          </cell>
          <cell r="W247">
            <v>0</v>
          </cell>
          <cell r="AA247">
            <v>0</v>
          </cell>
          <cell r="AB247">
            <v>0</v>
          </cell>
          <cell r="AC247">
            <v>0</v>
          </cell>
          <cell r="AD247">
            <v>33</v>
          </cell>
          <cell r="AE247">
            <v>311000</v>
          </cell>
          <cell r="AF247">
            <v>0</v>
          </cell>
          <cell r="AI247">
            <v>2282</v>
          </cell>
          <cell r="AK247">
            <v>0</v>
          </cell>
          <cell r="AM247">
            <v>160</v>
          </cell>
          <cell r="AN247">
            <v>1</v>
          </cell>
          <cell r="AO247">
            <v>393216</v>
          </cell>
          <cell r="AQ247">
            <v>0</v>
          </cell>
          <cell r="AR247">
            <v>0</v>
          </cell>
          <cell r="AS247" t="str">
            <v>Ы</v>
          </cell>
          <cell r="AT247" t="str">
            <v>Ы</v>
          </cell>
          <cell r="AU247">
            <v>0</v>
          </cell>
          <cell r="AV247">
            <v>0</v>
          </cell>
          <cell r="AW247">
            <v>23</v>
          </cell>
          <cell r="AX247">
            <v>1</v>
          </cell>
          <cell r="AY247">
            <v>0</v>
          </cell>
          <cell r="AZ247">
            <v>0</v>
          </cell>
          <cell r="BA247">
            <v>0</v>
          </cell>
          <cell r="BB247">
            <v>0</v>
          </cell>
          <cell r="BC247">
            <v>38828</v>
          </cell>
        </row>
        <row r="248">
          <cell r="A248">
            <v>2006</v>
          </cell>
          <cell r="B248">
            <v>3</v>
          </cell>
          <cell r="C248">
            <v>4</v>
          </cell>
          <cell r="D248">
            <v>21</v>
          </cell>
          <cell r="E248">
            <v>792030</v>
          </cell>
          <cell r="F248">
            <v>0</v>
          </cell>
          <cell r="G248" t="str">
            <v>Затраты по ШПЗ (неосновные)</v>
          </cell>
          <cell r="H248">
            <v>2030</v>
          </cell>
          <cell r="I248">
            <v>7920</v>
          </cell>
          <cell r="J248">
            <v>15005.99</v>
          </cell>
          <cell r="K248">
            <v>1</v>
          </cell>
          <cell r="L248">
            <v>0</v>
          </cell>
          <cell r="M248">
            <v>0</v>
          </cell>
          <cell r="N248">
            <v>0</v>
          </cell>
          <cell r="R248">
            <v>0</v>
          </cell>
          <cell r="S248">
            <v>0</v>
          </cell>
          <cell r="T248">
            <v>0</v>
          </cell>
          <cell r="U248">
            <v>33</v>
          </cell>
          <cell r="V248">
            <v>0</v>
          </cell>
          <cell r="W248">
            <v>0</v>
          </cell>
          <cell r="AA248">
            <v>0</v>
          </cell>
          <cell r="AB248">
            <v>0</v>
          </cell>
          <cell r="AC248">
            <v>0</v>
          </cell>
          <cell r="AD248">
            <v>33</v>
          </cell>
          <cell r="AE248">
            <v>312000</v>
          </cell>
          <cell r="AF248">
            <v>0</v>
          </cell>
          <cell r="AI248">
            <v>2282</v>
          </cell>
          <cell r="AK248">
            <v>0</v>
          </cell>
          <cell r="AM248">
            <v>161</v>
          </cell>
          <cell r="AN248">
            <v>1</v>
          </cell>
          <cell r="AO248">
            <v>393216</v>
          </cell>
          <cell r="AQ248">
            <v>0</v>
          </cell>
          <cell r="AR248">
            <v>0</v>
          </cell>
          <cell r="AS248" t="str">
            <v>Ы</v>
          </cell>
          <cell r="AT248" t="str">
            <v>Ы</v>
          </cell>
          <cell r="AU248">
            <v>0</v>
          </cell>
          <cell r="AV248">
            <v>0</v>
          </cell>
          <cell r="AW248">
            <v>23</v>
          </cell>
          <cell r="AX248">
            <v>1</v>
          </cell>
          <cell r="AY248">
            <v>0</v>
          </cell>
          <cell r="AZ248">
            <v>0</v>
          </cell>
          <cell r="BA248">
            <v>0</v>
          </cell>
          <cell r="BB248">
            <v>0</v>
          </cell>
          <cell r="BC248">
            <v>38828</v>
          </cell>
        </row>
        <row r="249">
          <cell r="A249">
            <v>2006</v>
          </cell>
          <cell r="B249">
            <v>3</v>
          </cell>
          <cell r="C249">
            <v>5</v>
          </cell>
          <cell r="D249">
            <v>21</v>
          </cell>
          <cell r="E249">
            <v>792030</v>
          </cell>
          <cell r="F249">
            <v>0</v>
          </cell>
          <cell r="G249" t="str">
            <v>Затраты по ШПЗ (неосновные)</v>
          </cell>
          <cell r="H249">
            <v>2030</v>
          </cell>
          <cell r="I249">
            <v>7920</v>
          </cell>
          <cell r="J249">
            <v>2192</v>
          </cell>
          <cell r="K249">
            <v>1</v>
          </cell>
          <cell r="L249">
            <v>0</v>
          </cell>
          <cell r="M249">
            <v>0</v>
          </cell>
          <cell r="N249">
            <v>0</v>
          </cell>
          <cell r="R249">
            <v>0</v>
          </cell>
          <cell r="S249">
            <v>0</v>
          </cell>
          <cell r="T249">
            <v>0</v>
          </cell>
          <cell r="U249">
            <v>33</v>
          </cell>
          <cell r="V249">
            <v>0</v>
          </cell>
          <cell r="W249">
            <v>0</v>
          </cell>
          <cell r="AA249">
            <v>0</v>
          </cell>
          <cell r="AB249">
            <v>0</v>
          </cell>
          <cell r="AC249">
            <v>0</v>
          </cell>
          <cell r="AD249">
            <v>33</v>
          </cell>
          <cell r="AE249">
            <v>312100</v>
          </cell>
          <cell r="AF249">
            <v>0</v>
          </cell>
          <cell r="AI249">
            <v>2282</v>
          </cell>
          <cell r="AK249">
            <v>0</v>
          </cell>
          <cell r="AM249">
            <v>162</v>
          </cell>
          <cell r="AN249">
            <v>1</v>
          </cell>
          <cell r="AO249">
            <v>393216</v>
          </cell>
          <cell r="AQ249">
            <v>0</v>
          </cell>
          <cell r="AR249">
            <v>0</v>
          </cell>
          <cell r="AS249" t="str">
            <v>Ы</v>
          </cell>
          <cell r="AT249" t="str">
            <v>Ы</v>
          </cell>
          <cell r="AU249">
            <v>0</v>
          </cell>
          <cell r="AV249">
            <v>0</v>
          </cell>
          <cell r="AW249">
            <v>23</v>
          </cell>
          <cell r="AX249">
            <v>1</v>
          </cell>
          <cell r="AY249">
            <v>0</v>
          </cell>
          <cell r="AZ249">
            <v>0</v>
          </cell>
          <cell r="BA249">
            <v>0</v>
          </cell>
          <cell r="BB249">
            <v>0</v>
          </cell>
          <cell r="BC249">
            <v>38828</v>
          </cell>
        </row>
        <row r="250">
          <cell r="A250">
            <v>2006</v>
          </cell>
          <cell r="B250">
            <v>3</v>
          </cell>
          <cell r="C250">
            <v>6</v>
          </cell>
          <cell r="D250">
            <v>21</v>
          </cell>
          <cell r="E250">
            <v>792030</v>
          </cell>
          <cell r="F250">
            <v>0</v>
          </cell>
          <cell r="G250" t="str">
            <v>Затраты по ШПЗ (неосновные)</v>
          </cell>
          <cell r="H250">
            <v>2030</v>
          </cell>
          <cell r="I250">
            <v>7920</v>
          </cell>
          <cell r="J250">
            <v>33158.01</v>
          </cell>
          <cell r="K250">
            <v>1</v>
          </cell>
          <cell r="L250">
            <v>0</v>
          </cell>
          <cell r="M250">
            <v>0</v>
          </cell>
          <cell r="N250">
            <v>0</v>
          </cell>
          <cell r="R250">
            <v>0</v>
          </cell>
          <cell r="S250">
            <v>0</v>
          </cell>
          <cell r="T250">
            <v>0</v>
          </cell>
          <cell r="U250">
            <v>33</v>
          </cell>
          <cell r="V250">
            <v>0</v>
          </cell>
          <cell r="W250">
            <v>0</v>
          </cell>
          <cell r="AA250">
            <v>0</v>
          </cell>
          <cell r="AB250">
            <v>0</v>
          </cell>
          <cell r="AC250">
            <v>0</v>
          </cell>
          <cell r="AD250">
            <v>33</v>
          </cell>
          <cell r="AE250">
            <v>312200</v>
          </cell>
          <cell r="AF250">
            <v>0</v>
          </cell>
          <cell r="AI250">
            <v>2282</v>
          </cell>
          <cell r="AK250">
            <v>0</v>
          </cell>
          <cell r="AM250">
            <v>163</v>
          </cell>
          <cell r="AN250">
            <v>1</v>
          </cell>
          <cell r="AO250">
            <v>393216</v>
          </cell>
          <cell r="AQ250">
            <v>0</v>
          </cell>
          <cell r="AR250">
            <v>0</v>
          </cell>
          <cell r="AS250" t="str">
            <v>Ы</v>
          </cell>
          <cell r="AT250" t="str">
            <v>Ы</v>
          </cell>
          <cell r="AU250">
            <v>0</v>
          </cell>
          <cell r="AV250">
            <v>0</v>
          </cell>
          <cell r="AW250">
            <v>23</v>
          </cell>
          <cell r="AX250">
            <v>1</v>
          </cell>
          <cell r="AY250">
            <v>0</v>
          </cell>
          <cell r="AZ250">
            <v>0</v>
          </cell>
          <cell r="BA250">
            <v>0</v>
          </cell>
          <cell r="BB250">
            <v>0</v>
          </cell>
          <cell r="BC250">
            <v>38828</v>
          </cell>
        </row>
        <row r="251">
          <cell r="A251">
            <v>2006</v>
          </cell>
          <cell r="B251">
            <v>3</v>
          </cell>
          <cell r="C251">
            <v>7</v>
          </cell>
          <cell r="D251">
            <v>21</v>
          </cell>
          <cell r="E251">
            <v>792030</v>
          </cell>
          <cell r="F251">
            <v>0</v>
          </cell>
          <cell r="G251" t="str">
            <v>Затраты по ШПЗ (неосновные)</v>
          </cell>
          <cell r="H251">
            <v>2030</v>
          </cell>
          <cell r="I251">
            <v>7920</v>
          </cell>
          <cell r="J251">
            <v>2751.1</v>
          </cell>
          <cell r="K251">
            <v>1</v>
          </cell>
          <cell r="L251">
            <v>0</v>
          </cell>
          <cell r="M251">
            <v>0</v>
          </cell>
          <cell r="N251">
            <v>0</v>
          </cell>
          <cell r="R251">
            <v>0</v>
          </cell>
          <cell r="S251">
            <v>0</v>
          </cell>
          <cell r="T251">
            <v>0</v>
          </cell>
          <cell r="U251">
            <v>33</v>
          </cell>
          <cell r="V251">
            <v>0</v>
          </cell>
          <cell r="W251">
            <v>0</v>
          </cell>
          <cell r="AA251">
            <v>0</v>
          </cell>
          <cell r="AB251">
            <v>0</v>
          </cell>
          <cell r="AC251">
            <v>0</v>
          </cell>
          <cell r="AD251">
            <v>33</v>
          </cell>
          <cell r="AE251">
            <v>313000</v>
          </cell>
          <cell r="AF251">
            <v>0</v>
          </cell>
          <cell r="AI251">
            <v>2282</v>
          </cell>
          <cell r="AK251">
            <v>0</v>
          </cell>
          <cell r="AM251">
            <v>164</v>
          </cell>
          <cell r="AN251">
            <v>1</v>
          </cell>
          <cell r="AO251">
            <v>393216</v>
          </cell>
          <cell r="AQ251">
            <v>0</v>
          </cell>
          <cell r="AR251">
            <v>0</v>
          </cell>
          <cell r="AS251" t="str">
            <v>Ы</v>
          </cell>
          <cell r="AT251" t="str">
            <v>Ы</v>
          </cell>
          <cell r="AU251">
            <v>0</v>
          </cell>
          <cell r="AV251">
            <v>0</v>
          </cell>
          <cell r="AW251">
            <v>23</v>
          </cell>
          <cell r="AX251">
            <v>1</v>
          </cell>
          <cell r="AY251">
            <v>0</v>
          </cell>
          <cell r="AZ251">
            <v>0</v>
          </cell>
          <cell r="BA251">
            <v>0</v>
          </cell>
          <cell r="BB251">
            <v>0</v>
          </cell>
          <cell r="BC251">
            <v>38828</v>
          </cell>
        </row>
        <row r="252">
          <cell r="A252">
            <v>2006</v>
          </cell>
          <cell r="B252">
            <v>3</v>
          </cell>
          <cell r="C252">
            <v>8</v>
          </cell>
          <cell r="D252">
            <v>21</v>
          </cell>
          <cell r="E252">
            <v>792030</v>
          </cell>
          <cell r="F252">
            <v>0</v>
          </cell>
          <cell r="G252" t="str">
            <v>Затраты по ШПЗ (неосновные)</v>
          </cell>
          <cell r="H252">
            <v>2030</v>
          </cell>
          <cell r="I252">
            <v>7920</v>
          </cell>
          <cell r="J252">
            <v>5001.99</v>
          </cell>
          <cell r="K252">
            <v>1</v>
          </cell>
          <cell r="L252">
            <v>0</v>
          </cell>
          <cell r="M252">
            <v>0</v>
          </cell>
          <cell r="N252">
            <v>0</v>
          </cell>
          <cell r="R252">
            <v>0</v>
          </cell>
          <cell r="S252">
            <v>0</v>
          </cell>
          <cell r="T252">
            <v>0</v>
          </cell>
          <cell r="U252">
            <v>33</v>
          </cell>
          <cell r="V252">
            <v>0</v>
          </cell>
          <cell r="W252">
            <v>0</v>
          </cell>
          <cell r="AA252">
            <v>0</v>
          </cell>
          <cell r="AB252">
            <v>0</v>
          </cell>
          <cell r="AC252">
            <v>0</v>
          </cell>
          <cell r="AD252">
            <v>33</v>
          </cell>
          <cell r="AE252">
            <v>314000</v>
          </cell>
          <cell r="AF252">
            <v>0</v>
          </cell>
          <cell r="AI252">
            <v>2282</v>
          </cell>
          <cell r="AK252">
            <v>0</v>
          </cell>
          <cell r="AM252">
            <v>165</v>
          </cell>
          <cell r="AN252">
            <v>1</v>
          </cell>
          <cell r="AO252">
            <v>393216</v>
          </cell>
          <cell r="AQ252">
            <v>0</v>
          </cell>
          <cell r="AR252">
            <v>0</v>
          </cell>
          <cell r="AS252" t="str">
            <v>Ы</v>
          </cell>
          <cell r="AT252" t="str">
            <v>Ы</v>
          </cell>
          <cell r="AU252">
            <v>0</v>
          </cell>
          <cell r="AV252">
            <v>0</v>
          </cell>
          <cell r="AW252">
            <v>23</v>
          </cell>
          <cell r="AX252">
            <v>1</v>
          </cell>
          <cell r="AY252">
            <v>0</v>
          </cell>
          <cell r="AZ252">
            <v>0</v>
          </cell>
          <cell r="BA252">
            <v>0</v>
          </cell>
          <cell r="BB252">
            <v>0</v>
          </cell>
          <cell r="BC252">
            <v>38828</v>
          </cell>
        </row>
        <row r="253">
          <cell r="A253">
            <v>2006</v>
          </cell>
          <cell r="B253">
            <v>3</v>
          </cell>
          <cell r="C253">
            <v>9</v>
          </cell>
          <cell r="D253">
            <v>21</v>
          </cell>
          <cell r="E253">
            <v>792030</v>
          </cell>
          <cell r="F253">
            <v>0</v>
          </cell>
          <cell r="G253" t="str">
            <v>Затраты по ШПЗ (неосновные)</v>
          </cell>
          <cell r="H253">
            <v>2030</v>
          </cell>
          <cell r="I253">
            <v>7920</v>
          </cell>
          <cell r="J253">
            <v>1006.16</v>
          </cell>
          <cell r="K253">
            <v>1</v>
          </cell>
          <cell r="L253">
            <v>0</v>
          </cell>
          <cell r="M253">
            <v>0</v>
          </cell>
          <cell r="N253">
            <v>0</v>
          </cell>
          <cell r="R253">
            <v>0</v>
          </cell>
          <cell r="S253">
            <v>0</v>
          </cell>
          <cell r="T253">
            <v>0</v>
          </cell>
          <cell r="U253">
            <v>33</v>
          </cell>
          <cell r="V253">
            <v>0</v>
          </cell>
          <cell r="W253">
            <v>0</v>
          </cell>
          <cell r="AA253">
            <v>0</v>
          </cell>
          <cell r="AB253">
            <v>0</v>
          </cell>
          <cell r="AC253">
            <v>0</v>
          </cell>
          <cell r="AD253">
            <v>33</v>
          </cell>
          <cell r="AE253">
            <v>315000</v>
          </cell>
          <cell r="AF253">
            <v>0</v>
          </cell>
          <cell r="AI253">
            <v>2282</v>
          </cell>
          <cell r="AK253">
            <v>0</v>
          </cell>
          <cell r="AM253">
            <v>166</v>
          </cell>
          <cell r="AN253">
            <v>1</v>
          </cell>
          <cell r="AO253">
            <v>393216</v>
          </cell>
          <cell r="AQ253">
            <v>0</v>
          </cell>
          <cell r="AR253">
            <v>0</v>
          </cell>
          <cell r="AS253" t="str">
            <v>Ы</v>
          </cell>
          <cell r="AT253" t="str">
            <v>Ы</v>
          </cell>
          <cell r="AU253">
            <v>0</v>
          </cell>
          <cell r="AV253">
            <v>0</v>
          </cell>
          <cell r="AW253">
            <v>23</v>
          </cell>
          <cell r="AX253">
            <v>1</v>
          </cell>
          <cell r="AY253">
            <v>0</v>
          </cell>
          <cell r="AZ253">
            <v>0</v>
          </cell>
          <cell r="BA253">
            <v>0</v>
          </cell>
          <cell r="BB253">
            <v>0</v>
          </cell>
          <cell r="BC253">
            <v>38828</v>
          </cell>
        </row>
        <row r="254">
          <cell r="A254">
            <v>2006</v>
          </cell>
          <cell r="B254">
            <v>3</v>
          </cell>
          <cell r="C254">
            <v>10</v>
          </cell>
          <cell r="D254">
            <v>21</v>
          </cell>
          <cell r="E254">
            <v>792030</v>
          </cell>
          <cell r="F254">
            <v>0</v>
          </cell>
          <cell r="G254" t="str">
            <v>Затраты по ШПЗ (неосновные)</v>
          </cell>
          <cell r="H254">
            <v>2030</v>
          </cell>
          <cell r="I254">
            <v>7920</v>
          </cell>
          <cell r="J254">
            <v>314</v>
          </cell>
          <cell r="K254">
            <v>1</v>
          </cell>
          <cell r="L254">
            <v>0</v>
          </cell>
          <cell r="M254">
            <v>0</v>
          </cell>
          <cell r="N254">
            <v>0</v>
          </cell>
          <cell r="R254">
            <v>0</v>
          </cell>
          <cell r="S254">
            <v>0</v>
          </cell>
          <cell r="T254">
            <v>0</v>
          </cell>
          <cell r="U254">
            <v>33</v>
          </cell>
          <cell r="V254">
            <v>0</v>
          </cell>
          <cell r="W254">
            <v>0</v>
          </cell>
          <cell r="AA254">
            <v>0</v>
          </cell>
          <cell r="AB254">
            <v>0</v>
          </cell>
          <cell r="AC254">
            <v>0</v>
          </cell>
          <cell r="AD254">
            <v>33</v>
          </cell>
          <cell r="AE254">
            <v>503000</v>
          </cell>
          <cell r="AF254">
            <v>0</v>
          </cell>
          <cell r="AI254">
            <v>2282</v>
          </cell>
          <cell r="AK254">
            <v>0</v>
          </cell>
          <cell r="AM254">
            <v>167</v>
          </cell>
          <cell r="AN254">
            <v>1</v>
          </cell>
          <cell r="AO254">
            <v>393216</v>
          </cell>
          <cell r="AQ254">
            <v>0</v>
          </cell>
          <cell r="AR254">
            <v>0</v>
          </cell>
          <cell r="AS254" t="str">
            <v>Ы</v>
          </cell>
          <cell r="AT254" t="str">
            <v>Ы</v>
          </cell>
          <cell r="AU254">
            <v>0</v>
          </cell>
          <cell r="AV254">
            <v>0</v>
          </cell>
          <cell r="AW254">
            <v>23</v>
          </cell>
          <cell r="AX254">
            <v>1</v>
          </cell>
          <cell r="AY254">
            <v>0</v>
          </cell>
          <cell r="AZ254">
            <v>0</v>
          </cell>
          <cell r="BA254">
            <v>0</v>
          </cell>
          <cell r="BB254">
            <v>0</v>
          </cell>
          <cell r="BC254">
            <v>38828</v>
          </cell>
        </row>
        <row r="255">
          <cell r="A255">
            <v>2006</v>
          </cell>
          <cell r="B255">
            <v>3</v>
          </cell>
          <cell r="C255">
            <v>11</v>
          </cell>
          <cell r="D255">
            <v>21</v>
          </cell>
          <cell r="E255">
            <v>792030</v>
          </cell>
          <cell r="F255">
            <v>0</v>
          </cell>
          <cell r="G255" t="str">
            <v>Затраты по ШПЗ (неосновные)</v>
          </cell>
          <cell r="H255">
            <v>2030</v>
          </cell>
          <cell r="I255">
            <v>7920</v>
          </cell>
          <cell r="J255">
            <v>848</v>
          </cell>
          <cell r="K255">
            <v>1</v>
          </cell>
          <cell r="L255">
            <v>0</v>
          </cell>
          <cell r="M255">
            <v>0</v>
          </cell>
          <cell r="N255">
            <v>0</v>
          </cell>
          <cell r="R255">
            <v>0</v>
          </cell>
          <cell r="S255">
            <v>0</v>
          </cell>
          <cell r="T255">
            <v>0</v>
          </cell>
          <cell r="U255">
            <v>33</v>
          </cell>
          <cell r="V255">
            <v>0</v>
          </cell>
          <cell r="W255">
            <v>0</v>
          </cell>
          <cell r="AA255">
            <v>0</v>
          </cell>
          <cell r="AB255">
            <v>0</v>
          </cell>
          <cell r="AC255">
            <v>0</v>
          </cell>
          <cell r="AD255">
            <v>33</v>
          </cell>
          <cell r="AE255">
            <v>510100</v>
          </cell>
          <cell r="AF255">
            <v>0</v>
          </cell>
          <cell r="AI255">
            <v>2282</v>
          </cell>
          <cell r="AK255">
            <v>0</v>
          </cell>
          <cell r="AM255">
            <v>168</v>
          </cell>
          <cell r="AN255">
            <v>1</v>
          </cell>
          <cell r="AO255">
            <v>393216</v>
          </cell>
          <cell r="AQ255">
            <v>0</v>
          </cell>
          <cell r="AR255">
            <v>0</v>
          </cell>
          <cell r="AS255" t="str">
            <v>Ы</v>
          </cell>
          <cell r="AT255" t="str">
            <v>Ы</v>
          </cell>
          <cell r="AU255">
            <v>0</v>
          </cell>
          <cell r="AV255">
            <v>0</v>
          </cell>
          <cell r="AW255">
            <v>23</v>
          </cell>
          <cell r="AX255">
            <v>1</v>
          </cell>
          <cell r="AY255">
            <v>0</v>
          </cell>
          <cell r="AZ255">
            <v>0</v>
          </cell>
          <cell r="BA255">
            <v>0</v>
          </cell>
          <cell r="BB255">
            <v>0</v>
          </cell>
          <cell r="BC255">
            <v>38828</v>
          </cell>
        </row>
        <row r="256">
          <cell r="A256">
            <v>2006</v>
          </cell>
          <cell r="B256">
            <v>3</v>
          </cell>
          <cell r="C256">
            <v>76</v>
          </cell>
          <cell r="D256">
            <v>21</v>
          </cell>
          <cell r="E256">
            <v>792030</v>
          </cell>
          <cell r="F256">
            <v>0</v>
          </cell>
          <cell r="G256" t="str">
            <v>Затраты по ШПЗ (неосновные)</v>
          </cell>
          <cell r="H256">
            <v>2030</v>
          </cell>
          <cell r="I256">
            <v>7920</v>
          </cell>
          <cell r="J256">
            <v>9881.84</v>
          </cell>
          <cell r="K256">
            <v>1</v>
          </cell>
          <cell r="L256">
            <v>0</v>
          </cell>
          <cell r="M256">
            <v>0</v>
          </cell>
          <cell r="N256">
            <v>0</v>
          </cell>
          <cell r="R256">
            <v>0</v>
          </cell>
          <cell r="S256">
            <v>0</v>
          </cell>
          <cell r="T256">
            <v>0</v>
          </cell>
          <cell r="U256">
            <v>35</v>
          </cell>
          <cell r="V256">
            <v>0</v>
          </cell>
          <cell r="W256">
            <v>0</v>
          </cell>
          <cell r="AA256">
            <v>0</v>
          </cell>
          <cell r="AB256">
            <v>0</v>
          </cell>
          <cell r="AC256">
            <v>0</v>
          </cell>
          <cell r="AD256">
            <v>35</v>
          </cell>
          <cell r="AE256">
            <v>110000</v>
          </cell>
          <cell r="AF256">
            <v>0</v>
          </cell>
          <cell r="AI256">
            <v>2282</v>
          </cell>
          <cell r="AK256">
            <v>0</v>
          </cell>
          <cell r="AM256">
            <v>233</v>
          </cell>
          <cell r="AN256">
            <v>1</v>
          </cell>
          <cell r="AO256">
            <v>393216</v>
          </cell>
          <cell r="AQ256">
            <v>0</v>
          </cell>
          <cell r="AR256">
            <v>0</v>
          </cell>
          <cell r="AS256" t="str">
            <v>Ы</v>
          </cell>
          <cell r="AT256" t="str">
            <v>Ы</v>
          </cell>
          <cell r="AU256">
            <v>0</v>
          </cell>
          <cell r="AV256">
            <v>0</v>
          </cell>
          <cell r="AW256">
            <v>23</v>
          </cell>
          <cell r="AX256">
            <v>1</v>
          </cell>
          <cell r="AY256">
            <v>0</v>
          </cell>
          <cell r="AZ256">
            <v>0</v>
          </cell>
          <cell r="BA256">
            <v>0</v>
          </cell>
          <cell r="BB256">
            <v>0</v>
          </cell>
          <cell r="BC256">
            <v>38828</v>
          </cell>
        </row>
        <row r="257">
          <cell r="A257">
            <v>2006</v>
          </cell>
          <cell r="B257">
            <v>3</v>
          </cell>
          <cell r="C257">
            <v>77</v>
          </cell>
          <cell r="D257">
            <v>21</v>
          </cell>
          <cell r="E257">
            <v>792030</v>
          </cell>
          <cell r="F257">
            <v>0</v>
          </cell>
          <cell r="G257" t="str">
            <v>Затраты по ШПЗ (неосновные)</v>
          </cell>
          <cell r="H257">
            <v>2030</v>
          </cell>
          <cell r="I257">
            <v>7920</v>
          </cell>
          <cell r="J257">
            <v>11.12</v>
          </cell>
          <cell r="K257">
            <v>1</v>
          </cell>
          <cell r="L257">
            <v>0</v>
          </cell>
          <cell r="M257">
            <v>0</v>
          </cell>
          <cell r="N257">
            <v>0</v>
          </cell>
          <cell r="R257">
            <v>0</v>
          </cell>
          <cell r="S257">
            <v>0</v>
          </cell>
          <cell r="T257">
            <v>0</v>
          </cell>
          <cell r="U257">
            <v>35</v>
          </cell>
          <cell r="V257">
            <v>0</v>
          </cell>
          <cell r="W257">
            <v>0</v>
          </cell>
          <cell r="AA257">
            <v>0</v>
          </cell>
          <cell r="AB257">
            <v>0</v>
          </cell>
          <cell r="AC257">
            <v>0</v>
          </cell>
          <cell r="AD257">
            <v>35</v>
          </cell>
          <cell r="AE257">
            <v>114020</v>
          </cell>
          <cell r="AF257">
            <v>0</v>
          </cell>
          <cell r="AI257">
            <v>2282</v>
          </cell>
          <cell r="AK257">
            <v>0</v>
          </cell>
          <cell r="AM257">
            <v>234</v>
          </cell>
          <cell r="AN257">
            <v>1</v>
          </cell>
          <cell r="AO257">
            <v>393216</v>
          </cell>
          <cell r="AQ257">
            <v>0</v>
          </cell>
          <cell r="AR257">
            <v>0</v>
          </cell>
          <cell r="AS257" t="str">
            <v>Ы</v>
          </cell>
          <cell r="AT257" t="str">
            <v>Ы</v>
          </cell>
          <cell r="AU257">
            <v>0</v>
          </cell>
          <cell r="AV257">
            <v>0</v>
          </cell>
          <cell r="AW257">
            <v>23</v>
          </cell>
          <cell r="AX257">
            <v>1</v>
          </cell>
          <cell r="AY257">
            <v>0</v>
          </cell>
          <cell r="AZ257">
            <v>0</v>
          </cell>
          <cell r="BA257">
            <v>0</v>
          </cell>
          <cell r="BB257">
            <v>0</v>
          </cell>
          <cell r="BC257">
            <v>38828</v>
          </cell>
        </row>
        <row r="258">
          <cell r="A258">
            <v>2006</v>
          </cell>
          <cell r="B258">
            <v>3</v>
          </cell>
          <cell r="C258">
            <v>78</v>
          </cell>
          <cell r="D258">
            <v>21</v>
          </cell>
          <cell r="E258">
            <v>792030</v>
          </cell>
          <cell r="F258">
            <v>0</v>
          </cell>
          <cell r="G258" t="str">
            <v>Затраты по ШПЗ (неосновные)</v>
          </cell>
          <cell r="H258">
            <v>2030</v>
          </cell>
          <cell r="I258">
            <v>7920</v>
          </cell>
          <cell r="J258">
            <v>1.27</v>
          </cell>
          <cell r="K258">
            <v>1</v>
          </cell>
          <cell r="L258">
            <v>0</v>
          </cell>
          <cell r="M258">
            <v>0</v>
          </cell>
          <cell r="N258">
            <v>0</v>
          </cell>
          <cell r="R258">
            <v>0</v>
          </cell>
          <cell r="S258">
            <v>0</v>
          </cell>
          <cell r="T258">
            <v>0</v>
          </cell>
          <cell r="U258">
            <v>35</v>
          </cell>
          <cell r="V258">
            <v>0</v>
          </cell>
          <cell r="W258">
            <v>0</v>
          </cell>
          <cell r="AA258">
            <v>0</v>
          </cell>
          <cell r="AB258">
            <v>0</v>
          </cell>
          <cell r="AC258">
            <v>0</v>
          </cell>
          <cell r="AD258">
            <v>35</v>
          </cell>
          <cell r="AE258">
            <v>117000</v>
          </cell>
          <cell r="AF258">
            <v>0</v>
          </cell>
          <cell r="AI258">
            <v>2282</v>
          </cell>
          <cell r="AK258">
            <v>0</v>
          </cell>
          <cell r="AM258">
            <v>235</v>
          </cell>
          <cell r="AN258">
            <v>1</v>
          </cell>
          <cell r="AO258">
            <v>393216</v>
          </cell>
          <cell r="AQ258">
            <v>0</v>
          </cell>
          <cell r="AR258">
            <v>0</v>
          </cell>
          <cell r="AS258" t="str">
            <v>Ы</v>
          </cell>
          <cell r="AT258" t="str">
            <v>Ы</v>
          </cell>
          <cell r="AU258">
            <v>0</v>
          </cell>
          <cell r="AV258">
            <v>0</v>
          </cell>
          <cell r="AW258">
            <v>23</v>
          </cell>
          <cell r="AX258">
            <v>1</v>
          </cell>
          <cell r="AY258">
            <v>0</v>
          </cell>
          <cell r="AZ258">
            <v>0</v>
          </cell>
          <cell r="BA258">
            <v>0</v>
          </cell>
          <cell r="BB258">
            <v>0</v>
          </cell>
          <cell r="BC258">
            <v>38828</v>
          </cell>
        </row>
        <row r="259">
          <cell r="A259">
            <v>2006</v>
          </cell>
          <cell r="B259">
            <v>3</v>
          </cell>
          <cell r="C259">
            <v>79</v>
          </cell>
          <cell r="D259">
            <v>21</v>
          </cell>
          <cell r="E259">
            <v>792030</v>
          </cell>
          <cell r="F259">
            <v>0</v>
          </cell>
          <cell r="G259" t="str">
            <v>Затраты по ШПЗ (неосновные)</v>
          </cell>
          <cell r="H259">
            <v>2030</v>
          </cell>
          <cell r="I259">
            <v>7920</v>
          </cell>
          <cell r="J259">
            <v>26.02</v>
          </cell>
          <cell r="K259">
            <v>1</v>
          </cell>
          <cell r="L259">
            <v>0</v>
          </cell>
          <cell r="M259">
            <v>0</v>
          </cell>
          <cell r="N259">
            <v>0</v>
          </cell>
          <cell r="R259">
            <v>0</v>
          </cell>
          <cell r="S259">
            <v>0</v>
          </cell>
          <cell r="T259">
            <v>0</v>
          </cell>
          <cell r="U259">
            <v>35</v>
          </cell>
          <cell r="V259">
            <v>0</v>
          </cell>
          <cell r="W259">
            <v>0</v>
          </cell>
          <cell r="AA259">
            <v>0</v>
          </cell>
          <cell r="AB259">
            <v>0</v>
          </cell>
          <cell r="AC259">
            <v>0</v>
          </cell>
          <cell r="AD259">
            <v>35</v>
          </cell>
          <cell r="AE259">
            <v>118000</v>
          </cell>
          <cell r="AF259">
            <v>0</v>
          </cell>
          <cell r="AI259">
            <v>2282</v>
          </cell>
          <cell r="AK259">
            <v>0</v>
          </cell>
          <cell r="AM259">
            <v>236</v>
          </cell>
          <cell r="AN259">
            <v>1</v>
          </cell>
          <cell r="AO259">
            <v>393216</v>
          </cell>
          <cell r="AQ259">
            <v>0</v>
          </cell>
          <cell r="AR259">
            <v>0</v>
          </cell>
          <cell r="AS259" t="str">
            <v>Ы</v>
          </cell>
          <cell r="AT259" t="str">
            <v>Ы</v>
          </cell>
          <cell r="AU259">
            <v>0</v>
          </cell>
          <cell r="AV259">
            <v>0</v>
          </cell>
          <cell r="AW259">
            <v>23</v>
          </cell>
          <cell r="AX259">
            <v>1</v>
          </cell>
          <cell r="AY259">
            <v>0</v>
          </cell>
          <cell r="AZ259">
            <v>0</v>
          </cell>
          <cell r="BA259">
            <v>0</v>
          </cell>
          <cell r="BB259">
            <v>0</v>
          </cell>
          <cell r="BC259">
            <v>38828</v>
          </cell>
        </row>
        <row r="260">
          <cell r="A260">
            <v>2006</v>
          </cell>
          <cell r="B260">
            <v>3</v>
          </cell>
          <cell r="C260">
            <v>80</v>
          </cell>
          <cell r="D260">
            <v>21</v>
          </cell>
          <cell r="E260">
            <v>792030</v>
          </cell>
          <cell r="F260">
            <v>0</v>
          </cell>
          <cell r="G260" t="str">
            <v>Затраты по ШПЗ (неосновные)</v>
          </cell>
          <cell r="H260">
            <v>2030</v>
          </cell>
          <cell r="I260">
            <v>7920</v>
          </cell>
          <cell r="J260">
            <v>3.22</v>
          </cell>
          <cell r="K260">
            <v>1</v>
          </cell>
          <cell r="L260">
            <v>0</v>
          </cell>
          <cell r="M260">
            <v>0</v>
          </cell>
          <cell r="N260">
            <v>0</v>
          </cell>
          <cell r="R260">
            <v>0</v>
          </cell>
          <cell r="S260">
            <v>0</v>
          </cell>
          <cell r="T260">
            <v>0</v>
          </cell>
          <cell r="U260">
            <v>35</v>
          </cell>
          <cell r="V260">
            <v>0</v>
          </cell>
          <cell r="W260">
            <v>0</v>
          </cell>
          <cell r="AA260">
            <v>0</v>
          </cell>
          <cell r="AB260">
            <v>0</v>
          </cell>
          <cell r="AC260">
            <v>0</v>
          </cell>
          <cell r="AD260">
            <v>35</v>
          </cell>
          <cell r="AE260">
            <v>131000</v>
          </cell>
          <cell r="AF260">
            <v>0</v>
          </cell>
          <cell r="AI260">
            <v>2282</v>
          </cell>
          <cell r="AK260">
            <v>0</v>
          </cell>
          <cell r="AM260">
            <v>237</v>
          </cell>
          <cell r="AN260">
            <v>1</v>
          </cell>
          <cell r="AO260">
            <v>393216</v>
          </cell>
          <cell r="AQ260">
            <v>0</v>
          </cell>
          <cell r="AR260">
            <v>0</v>
          </cell>
          <cell r="AS260" t="str">
            <v>Ы</v>
          </cell>
          <cell r="AT260" t="str">
            <v>Ы</v>
          </cell>
          <cell r="AU260">
            <v>0</v>
          </cell>
          <cell r="AV260">
            <v>0</v>
          </cell>
          <cell r="AW260">
            <v>23</v>
          </cell>
          <cell r="AX260">
            <v>1</v>
          </cell>
          <cell r="AY260">
            <v>0</v>
          </cell>
          <cell r="AZ260">
            <v>0</v>
          </cell>
          <cell r="BA260">
            <v>0</v>
          </cell>
          <cell r="BB260">
            <v>0</v>
          </cell>
          <cell r="BC260">
            <v>38828</v>
          </cell>
        </row>
        <row r="261">
          <cell r="A261">
            <v>2006</v>
          </cell>
          <cell r="B261">
            <v>3</v>
          </cell>
          <cell r="C261">
            <v>81</v>
          </cell>
          <cell r="D261">
            <v>21</v>
          </cell>
          <cell r="E261">
            <v>792030</v>
          </cell>
          <cell r="F261">
            <v>0</v>
          </cell>
          <cell r="G261" t="str">
            <v>Затраты по ШПЗ (неосновные)</v>
          </cell>
          <cell r="H261">
            <v>2030</v>
          </cell>
          <cell r="I261">
            <v>7920</v>
          </cell>
          <cell r="J261">
            <v>0.36</v>
          </cell>
          <cell r="K261">
            <v>1</v>
          </cell>
          <cell r="L261">
            <v>0</v>
          </cell>
          <cell r="M261">
            <v>0</v>
          </cell>
          <cell r="N261">
            <v>0</v>
          </cell>
          <cell r="R261">
            <v>0</v>
          </cell>
          <cell r="S261">
            <v>0</v>
          </cell>
          <cell r="T261">
            <v>0</v>
          </cell>
          <cell r="U261">
            <v>35</v>
          </cell>
          <cell r="V261">
            <v>0</v>
          </cell>
          <cell r="W261">
            <v>0</v>
          </cell>
          <cell r="AA261">
            <v>0</v>
          </cell>
          <cell r="AB261">
            <v>0</v>
          </cell>
          <cell r="AC261">
            <v>0</v>
          </cell>
          <cell r="AD261">
            <v>35</v>
          </cell>
          <cell r="AE261">
            <v>131100</v>
          </cell>
          <cell r="AF261">
            <v>0</v>
          </cell>
          <cell r="AI261">
            <v>2282</v>
          </cell>
          <cell r="AK261">
            <v>0</v>
          </cell>
          <cell r="AM261">
            <v>238</v>
          </cell>
          <cell r="AN261">
            <v>1</v>
          </cell>
          <cell r="AO261">
            <v>393216</v>
          </cell>
          <cell r="AQ261">
            <v>0</v>
          </cell>
          <cell r="AR261">
            <v>0</v>
          </cell>
          <cell r="AS261" t="str">
            <v>Ы</v>
          </cell>
          <cell r="AT261" t="str">
            <v>Ы</v>
          </cell>
          <cell r="AU261">
            <v>0</v>
          </cell>
          <cell r="AV261">
            <v>0</v>
          </cell>
          <cell r="AW261">
            <v>23</v>
          </cell>
          <cell r="AX261">
            <v>1</v>
          </cell>
          <cell r="AY261">
            <v>0</v>
          </cell>
          <cell r="AZ261">
            <v>0</v>
          </cell>
          <cell r="BA261">
            <v>0</v>
          </cell>
          <cell r="BB261">
            <v>0</v>
          </cell>
          <cell r="BC261">
            <v>38828</v>
          </cell>
        </row>
        <row r="262">
          <cell r="A262">
            <v>2006</v>
          </cell>
          <cell r="B262">
            <v>3</v>
          </cell>
          <cell r="C262">
            <v>82</v>
          </cell>
          <cell r="D262">
            <v>21</v>
          </cell>
          <cell r="E262">
            <v>792030</v>
          </cell>
          <cell r="F262">
            <v>0</v>
          </cell>
          <cell r="G262" t="str">
            <v>Затраты по ШПЗ (неосновные)</v>
          </cell>
          <cell r="H262">
            <v>2030</v>
          </cell>
          <cell r="I262">
            <v>7920</v>
          </cell>
          <cell r="J262">
            <v>2.46</v>
          </cell>
          <cell r="K262">
            <v>1</v>
          </cell>
          <cell r="L262">
            <v>0</v>
          </cell>
          <cell r="M262">
            <v>0</v>
          </cell>
          <cell r="N262">
            <v>0</v>
          </cell>
          <cell r="R262">
            <v>0</v>
          </cell>
          <cell r="S262">
            <v>0</v>
          </cell>
          <cell r="T262">
            <v>0</v>
          </cell>
          <cell r="U262">
            <v>35</v>
          </cell>
          <cell r="V262">
            <v>0</v>
          </cell>
          <cell r="W262">
            <v>0</v>
          </cell>
          <cell r="AA262">
            <v>0</v>
          </cell>
          <cell r="AB262">
            <v>0</v>
          </cell>
          <cell r="AC262">
            <v>0</v>
          </cell>
          <cell r="AD262">
            <v>35</v>
          </cell>
          <cell r="AE262">
            <v>132000</v>
          </cell>
          <cell r="AF262">
            <v>0</v>
          </cell>
          <cell r="AI262">
            <v>2282</v>
          </cell>
          <cell r="AK262">
            <v>0</v>
          </cell>
          <cell r="AM262">
            <v>239</v>
          </cell>
          <cell r="AN262">
            <v>1</v>
          </cell>
          <cell r="AO262">
            <v>393216</v>
          </cell>
          <cell r="AQ262">
            <v>0</v>
          </cell>
          <cell r="AR262">
            <v>0</v>
          </cell>
          <cell r="AS262" t="str">
            <v>Ы</v>
          </cell>
          <cell r="AT262" t="str">
            <v>Ы</v>
          </cell>
          <cell r="AU262">
            <v>0</v>
          </cell>
          <cell r="AV262">
            <v>0</v>
          </cell>
          <cell r="AW262">
            <v>23</v>
          </cell>
          <cell r="AX262">
            <v>1</v>
          </cell>
          <cell r="AY262">
            <v>0</v>
          </cell>
          <cell r="AZ262">
            <v>0</v>
          </cell>
          <cell r="BA262">
            <v>0</v>
          </cell>
          <cell r="BB262">
            <v>0</v>
          </cell>
          <cell r="BC262">
            <v>38828</v>
          </cell>
        </row>
        <row r="263">
          <cell r="A263">
            <v>2006</v>
          </cell>
          <cell r="B263">
            <v>3</v>
          </cell>
          <cell r="C263">
            <v>83</v>
          </cell>
          <cell r="D263">
            <v>21</v>
          </cell>
          <cell r="E263">
            <v>792030</v>
          </cell>
          <cell r="F263">
            <v>0</v>
          </cell>
          <cell r="G263" t="str">
            <v>Затраты по ШПЗ (неосновные)</v>
          </cell>
          <cell r="H263">
            <v>2030</v>
          </cell>
          <cell r="I263">
            <v>7920</v>
          </cell>
          <cell r="J263">
            <v>3.94</v>
          </cell>
          <cell r="K263">
            <v>1</v>
          </cell>
          <cell r="L263">
            <v>0</v>
          </cell>
          <cell r="M263">
            <v>0</v>
          </cell>
          <cell r="N263">
            <v>0</v>
          </cell>
          <cell r="R263">
            <v>0</v>
          </cell>
          <cell r="S263">
            <v>0</v>
          </cell>
          <cell r="T263">
            <v>0</v>
          </cell>
          <cell r="U263">
            <v>35</v>
          </cell>
          <cell r="V263">
            <v>0</v>
          </cell>
          <cell r="W263">
            <v>0</v>
          </cell>
          <cell r="AA263">
            <v>0</v>
          </cell>
          <cell r="AB263">
            <v>0</v>
          </cell>
          <cell r="AC263">
            <v>0</v>
          </cell>
          <cell r="AD263">
            <v>35</v>
          </cell>
          <cell r="AE263">
            <v>135000</v>
          </cell>
          <cell r="AF263">
            <v>0</v>
          </cell>
          <cell r="AI263">
            <v>2282</v>
          </cell>
          <cell r="AK263">
            <v>0</v>
          </cell>
          <cell r="AM263">
            <v>240</v>
          </cell>
          <cell r="AN263">
            <v>1</v>
          </cell>
          <cell r="AO263">
            <v>393216</v>
          </cell>
          <cell r="AQ263">
            <v>0</v>
          </cell>
          <cell r="AR263">
            <v>0</v>
          </cell>
          <cell r="AS263" t="str">
            <v>Ы</v>
          </cell>
          <cell r="AT263" t="str">
            <v>Ы</v>
          </cell>
          <cell r="AU263">
            <v>0</v>
          </cell>
          <cell r="AV263">
            <v>0</v>
          </cell>
          <cell r="AW263">
            <v>23</v>
          </cell>
          <cell r="AX263">
            <v>1</v>
          </cell>
          <cell r="AY263">
            <v>0</v>
          </cell>
          <cell r="AZ263">
            <v>0</v>
          </cell>
          <cell r="BA263">
            <v>0</v>
          </cell>
          <cell r="BB263">
            <v>0</v>
          </cell>
          <cell r="BC263">
            <v>38828</v>
          </cell>
        </row>
        <row r="264">
          <cell r="A264">
            <v>2006</v>
          </cell>
          <cell r="B264">
            <v>3</v>
          </cell>
          <cell r="C264">
            <v>84</v>
          </cell>
          <cell r="D264">
            <v>21</v>
          </cell>
          <cell r="E264">
            <v>792030</v>
          </cell>
          <cell r="F264">
            <v>0</v>
          </cell>
          <cell r="G264" t="str">
            <v>Затраты по ШПЗ (неосновные)</v>
          </cell>
          <cell r="H264">
            <v>2030</v>
          </cell>
          <cell r="I264">
            <v>7920</v>
          </cell>
          <cell r="J264">
            <v>5147.26</v>
          </cell>
          <cell r="K264">
            <v>1</v>
          </cell>
          <cell r="L264">
            <v>0</v>
          </cell>
          <cell r="M264">
            <v>0</v>
          </cell>
          <cell r="N264">
            <v>0</v>
          </cell>
          <cell r="R264">
            <v>0</v>
          </cell>
          <cell r="S264">
            <v>0</v>
          </cell>
          <cell r="T264">
            <v>0</v>
          </cell>
          <cell r="U264">
            <v>35</v>
          </cell>
          <cell r="V264">
            <v>0</v>
          </cell>
          <cell r="W264">
            <v>0</v>
          </cell>
          <cell r="AA264">
            <v>0</v>
          </cell>
          <cell r="AB264">
            <v>0</v>
          </cell>
          <cell r="AC264">
            <v>0</v>
          </cell>
          <cell r="AD264">
            <v>35</v>
          </cell>
          <cell r="AE264">
            <v>143000</v>
          </cell>
          <cell r="AF264">
            <v>0</v>
          </cell>
          <cell r="AI264">
            <v>2282</v>
          </cell>
          <cell r="AK264">
            <v>0</v>
          </cell>
          <cell r="AM264">
            <v>241</v>
          </cell>
          <cell r="AN264">
            <v>1</v>
          </cell>
          <cell r="AO264">
            <v>393216</v>
          </cell>
          <cell r="AQ264">
            <v>0</v>
          </cell>
          <cell r="AR264">
            <v>0</v>
          </cell>
          <cell r="AS264" t="str">
            <v>Ы</v>
          </cell>
          <cell r="AT264" t="str">
            <v>Ы</v>
          </cell>
          <cell r="AU264">
            <v>0</v>
          </cell>
          <cell r="AV264">
            <v>0</v>
          </cell>
          <cell r="AW264">
            <v>23</v>
          </cell>
          <cell r="AX264">
            <v>1</v>
          </cell>
          <cell r="AY264">
            <v>0</v>
          </cell>
          <cell r="AZ264">
            <v>0</v>
          </cell>
          <cell r="BA264">
            <v>0</v>
          </cell>
          <cell r="BB264">
            <v>0</v>
          </cell>
          <cell r="BC264">
            <v>38828</v>
          </cell>
        </row>
        <row r="265">
          <cell r="A265">
            <v>2006</v>
          </cell>
          <cell r="B265">
            <v>3</v>
          </cell>
          <cell r="C265">
            <v>85</v>
          </cell>
          <cell r="D265">
            <v>21</v>
          </cell>
          <cell r="E265">
            <v>792030</v>
          </cell>
          <cell r="F265">
            <v>0</v>
          </cell>
          <cell r="G265" t="str">
            <v>Затраты по ШПЗ (неосновные)</v>
          </cell>
          <cell r="H265">
            <v>2030</v>
          </cell>
          <cell r="I265">
            <v>7920</v>
          </cell>
          <cell r="J265">
            <v>63.53</v>
          </cell>
          <cell r="K265">
            <v>1</v>
          </cell>
          <cell r="L265">
            <v>0</v>
          </cell>
          <cell r="M265">
            <v>0</v>
          </cell>
          <cell r="N265">
            <v>0</v>
          </cell>
          <cell r="R265">
            <v>0</v>
          </cell>
          <cell r="S265">
            <v>0</v>
          </cell>
          <cell r="T265">
            <v>0</v>
          </cell>
          <cell r="U265">
            <v>35</v>
          </cell>
          <cell r="V265">
            <v>0</v>
          </cell>
          <cell r="W265">
            <v>0</v>
          </cell>
          <cell r="AA265">
            <v>0</v>
          </cell>
          <cell r="AB265">
            <v>0</v>
          </cell>
          <cell r="AC265">
            <v>0</v>
          </cell>
          <cell r="AD265">
            <v>35</v>
          </cell>
          <cell r="AE265">
            <v>410000</v>
          </cell>
          <cell r="AF265">
            <v>0</v>
          </cell>
          <cell r="AI265">
            <v>2282</v>
          </cell>
          <cell r="AK265">
            <v>0</v>
          </cell>
          <cell r="AM265">
            <v>242</v>
          </cell>
          <cell r="AN265">
            <v>1</v>
          </cell>
          <cell r="AO265">
            <v>393216</v>
          </cell>
          <cell r="AQ265">
            <v>0</v>
          </cell>
          <cell r="AR265">
            <v>0</v>
          </cell>
          <cell r="AS265" t="str">
            <v>Ы</v>
          </cell>
          <cell r="AT265" t="str">
            <v>Ы</v>
          </cell>
          <cell r="AU265">
            <v>0</v>
          </cell>
          <cell r="AV265">
            <v>0</v>
          </cell>
          <cell r="AW265">
            <v>23</v>
          </cell>
          <cell r="AX265">
            <v>1</v>
          </cell>
          <cell r="AY265">
            <v>0</v>
          </cell>
          <cell r="AZ265">
            <v>0</v>
          </cell>
          <cell r="BA265">
            <v>0</v>
          </cell>
          <cell r="BB265">
            <v>0</v>
          </cell>
          <cell r="BC265">
            <v>38828</v>
          </cell>
        </row>
        <row r="266">
          <cell r="A266">
            <v>2006</v>
          </cell>
          <cell r="B266">
            <v>3</v>
          </cell>
          <cell r="C266">
            <v>86</v>
          </cell>
          <cell r="D266">
            <v>21</v>
          </cell>
          <cell r="E266">
            <v>792030</v>
          </cell>
          <cell r="F266">
            <v>0</v>
          </cell>
          <cell r="G266" t="str">
            <v>Затраты по ШПЗ (неосновные)</v>
          </cell>
          <cell r="H266">
            <v>2030</v>
          </cell>
          <cell r="I266">
            <v>7920</v>
          </cell>
          <cell r="J266">
            <v>457.07</v>
          </cell>
          <cell r="K266">
            <v>1</v>
          </cell>
          <cell r="L266">
            <v>0</v>
          </cell>
          <cell r="M266">
            <v>0</v>
          </cell>
          <cell r="N266">
            <v>0</v>
          </cell>
          <cell r="R266">
            <v>0</v>
          </cell>
          <cell r="S266">
            <v>0</v>
          </cell>
          <cell r="T266">
            <v>0</v>
          </cell>
          <cell r="U266">
            <v>35</v>
          </cell>
          <cell r="V266">
            <v>0</v>
          </cell>
          <cell r="W266">
            <v>0</v>
          </cell>
          <cell r="AA266">
            <v>0</v>
          </cell>
          <cell r="AB266">
            <v>0</v>
          </cell>
          <cell r="AC266">
            <v>0</v>
          </cell>
          <cell r="AD266">
            <v>35</v>
          </cell>
          <cell r="AE266">
            <v>420000</v>
          </cell>
          <cell r="AF266">
            <v>0</v>
          </cell>
          <cell r="AI266">
            <v>2282</v>
          </cell>
          <cell r="AK266">
            <v>0</v>
          </cell>
          <cell r="AM266">
            <v>243</v>
          </cell>
          <cell r="AN266">
            <v>1</v>
          </cell>
          <cell r="AO266">
            <v>393216</v>
          </cell>
          <cell r="AQ266">
            <v>0</v>
          </cell>
          <cell r="AR266">
            <v>0</v>
          </cell>
          <cell r="AS266" t="str">
            <v>Ы</v>
          </cell>
          <cell r="AT266" t="str">
            <v>Ы</v>
          </cell>
          <cell r="AU266">
            <v>0</v>
          </cell>
          <cell r="AV266">
            <v>0</v>
          </cell>
          <cell r="AW266">
            <v>23</v>
          </cell>
          <cell r="AX266">
            <v>1</v>
          </cell>
          <cell r="AY266">
            <v>0</v>
          </cell>
          <cell r="AZ266">
            <v>0</v>
          </cell>
          <cell r="BA266">
            <v>0</v>
          </cell>
          <cell r="BB266">
            <v>0</v>
          </cell>
          <cell r="BC266">
            <v>38828</v>
          </cell>
        </row>
        <row r="267">
          <cell r="A267">
            <v>2006</v>
          </cell>
          <cell r="B267">
            <v>3</v>
          </cell>
          <cell r="C267">
            <v>87</v>
          </cell>
          <cell r="D267">
            <v>21</v>
          </cell>
          <cell r="E267">
            <v>792030</v>
          </cell>
          <cell r="F267">
            <v>0</v>
          </cell>
          <cell r="G267" t="str">
            <v>Затраты по ШПЗ (неосновные)</v>
          </cell>
          <cell r="H267">
            <v>2030</v>
          </cell>
          <cell r="I267">
            <v>7920</v>
          </cell>
          <cell r="J267">
            <v>10.87</v>
          </cell>
          <cell r="K267">
            <v>1</v>
          </cell>
          <cell r="L267">
            <v>0</v>
          </cell>
          <cell r="M267">
            <v>0</v>
          </cell>
          <cell r="N267">
            <v>0</v>
          </cell>
          <cell r="R267">
            <v>0</v>
          </cell>
          <cell r="S267">
            <v>0</v>
          </cell>
          <cell r="T267">
            <v>0</v>
          </cell>
          <cell r="U267">
            <v>35</v>
          </cell>
          <cell r="V267">
            <v>0</v>
          </cell>
          <cell r="W267">
            <v>0</v>
          </cell>
          <cell r="AA267">
            <v>0</v>
          </cell>
          <cell r="AB267">
            <v>0</v>
          </cell>
          <cell r="AC267">
            <v>0</v>
          </cell>
          <cell r="AD267">
            <v>35</v>
          </cell>
          <cell r="AE267">
            <v>430000</v>
          </cell>
          <cell r="AF267">
            <v>0</v>
          </cell>
          <cell r="AI267">
            <v>2282</v>
          </cell>
          <cell r="AK267">
            <v>0</v>
          </cell>
          <cell r="AM267">
            <v>244</v>
          </cell>
          <cell r="AN267">
            <v>1</v>
          </cell>
          <cell r="AO267">
            <v>393216</v>
          </cell>
          <cell r="AQ267">
            <v>0</v>
          </cell>
          <cell r="AR267">
            <v>0</v>
          </cell>
          <cell r="AS267" t="str">
            <v>Ы</v>
          </cell>
          <cell r="AT267" t="str">
            <v>Ы</v>
          </cell>
          <cell r="AU267">
            <v>0</v>
          </cell>
          <cell r="AV267">
            <v>0</v>
          </cell>
          <cell r="AW267">
            <v>23</v>
          </cell>
          <cell r="AX267">
            <v>1</v>
          </cell>
          <cell r="AY267">
            <v>0</v>
          </cell>
          <cell r="AZ267">
            <v>0</v>
          </cell>
          <cell r="BA267">
            <v>0</v>
          </cell>
          <cell r="BB267">
            <v>0</v>
          </cell>
          <cell r="BC267">
            <v>38828</v>
          </cell>
        </row>
        <row r="268">
          <cell r="A268">
            <v>2006</v>
          </cell>
          <cell r="B268">
            <v>3</v>
          </cell>
          <cell r="C268">
            <v>88</v>
          </cell>
          <cell r="D268">
            <v>21</v>
          </cell>
          <cell r="E268">
            <v>792030</v>
          </cell>
          <cell r="F268">
            <v>0</v>
          </cell>
          <cell r="G268" t="str">
            <v>Затраты по ШПЗ (неосновные)</v>
          </cell>
          <cell r="H268">
            <v>2030</v>
          </cell>
          <cell r="I268">
            <v>7920</v>
          </cell>
          <cell r="J268">
            <v>71.72</v>
          </cell>
          <cell r="K268">
            <v>1</v>
          </cell>
          <cell r="L268">
            <v>0</v>
          </cell>
          <cell r="M268">
            <v>0</v>
          </cell>
          <cell r="N268">
            <v>0</v>
          </cell>
          <cell r="R268">
            <v>0</v>
          </cell>
          <cell r="S268">
            <v>0</v>
          </cell>
          <cell r="T268">
            <v>0</v>
          </cell>
          <cell r="U268">
            <v>35</v>
          </cell>
          <cell r="V268">
            <v>0</v>
          </cell>
          <cell r="W268">
            <v>0</v>
          </cell>
          <cell r="AA268">
            <v>0</v>
          </cell>
          <cell r="AB268">
            <v>0</v>
          </cell>
          <cell r="AC268">
            <v>0</v>
          </cell>
          <cell r="AD268">
            <v>35</v>
          </cell>
          <cell r="AE268">
            <v>430110</v>
          </cell>
          <cell r="AF268">
            <v>0</v>
          </cell>
          <cell r="AI268">
            <v>2282</v>
          </cell>
          <cell r="AK268">
            <v>0</v>
          </cell>
          <cell r="AM268">
            <v>245</v>
          </cell>
          <cell r="AN268">
            <v>1</v>
          </cell>
          <cell r="AO268">
            <v>393216</v>
          </cell>
          <cell r="AQ268">
            <v>0</v>
          </cell>
          <cell r="AR268">
            <v>0</v>
          </cell>
          <cell r="AS268" t="str">
            <v>Ы</v>
          </cell>
          <cell r="AT268" t="str">
            <v>Ы</v>
          </cell>
          <cell r="AU268">
            <v>0</v>
          </cell>
          <cell r="AV268">
            <v>0</v>
          </cell>
          <cell r="AW268">
            <v>23</v>
          </cell>
          <cell r="AX268">
            <v>1</v>
          </cell>
          <cell r="AY268">
            <v>0</v>
          </cell>
          <cell r="AZ268">
            <v>0</v>
          </cell>
          <cell r="BA268">
            <v>0</v>
          </cell>
          <cell r="BB268">
            <v>0</v>
          </cell>
          <cell r="BC268">
            <v>38828</v>
          </cell>
        </row>
        <row r="269">
          <cell r="A269">
            <v>2006</v>
          </cell>
          <cell r="B269">
            <v>3</v>
          </cell>
          <cell r="C269">
            <v>89</v>
          </cell>
          <cell r="D269">
            <v>21</v>
          </cell>
          <cell r="E269">
            <v>792030</v>
          </cell>
          <cell r="F269">
            <v>0</v>
          </cell>
          <cell r="G269" t="str">
            <v>Затраты по ШПЗ (неосновные)</v>
          </cell>
          <cell r="H269">
            <v>2030</v>
          </cell>
          <cell r="I269">
            <v>7920</v>
          </cell>
          <cell r="J269">
            <v>24.99</v>
          </cell>
          <cell r="K269">
            <v>1</v>
          </cell>
          <cell r="L269">
            <v>0</v>
          </cell>
          <cell r="M269">
            <v>0</v>
          </cell>
          <cell r="N269">
            <v>0</v>
          </cell>
          <cell r="R269">
            <v>0</v>
          </cell>
          <cell r="S269">
            <v>0</v>
          </cell>
          <cell r="T269">
            <v>0</v>
          </cell>
          <cell r="U269">
            <v>35</v>
          </cell>
          <cell r="V269">
            <v>0</v>
          </cell>
          <cell r="W269">
            <v>0</v>
          </cell>
          <cell r="AA269">
            <v>0</v>
          </cell>
          <cell r="AB269">
            <v>0</v>
          </cell>
          <cell r="AC269">
            <v>0</v>
          </cell>
          <cell r="AD269">
            <v>35</v>
          </cell>
          <cell r="AE269">
            <v>430120</v>
          </cell>
          <cell r="AF269">
            <v>0</v>
          </cell>
          <cell r="AI269">
            <v>2282</v>
          </cell>
          <cell r="AK269">
            <v>0</v>
          </cell>
          <cell r="AM269">
            <v>246</v>
          </cell>
          <cell r="AN269">
            <v>1</v>
          </cell>
          <cell r="AO269">
            <v>393216</v>
          </cell>
          <cell r="AQ269">
            <v>0</v>
          </cell>
          <cell r="AR269">
            <v>0</v>
          </cell>
          <cell r="AS269" t="str">
            <v>Ы</v>
          </cell>
          <cell r="AT269" t="str">
            <v>Ы</v>
          </cell>
          <cell r="AU269">
            <v>0</v>
          </cell>
          <cell r="AV269">
            <v>0</v>
          </cell>
          <cell r="AW269">
            <v>23</v>
          </cell>
          <cell r="AX269">
            <v>1</v>
          </cell>
          <cell r="AY269">
            <v>0</v>
          </cell>
          <cell r="AZ269">
            <v>0</v>
          </cell>
          <cell r="BA269">
            <v>0</v>
          </cell>
          <cell r="BB269">
            <v>0</v>
          </cell>
          <cell r="BC269">
            <v>38828</v>
          </cell>
        </row>
        <row r="270">
          <cell r="A270">
            <v>2006</v>
          </cell>
          <cell r="B270">
            <v>3</v>
          </cell>
          <cell r="C270">
            <v>90</v>
          </cell>
          <cell r="D270">
            <v>21</v>
          </cell>
          <cell r="E270">
            <v>792030</v>
          </cell>
          <cell r="F270">
            <v>0</v>
          </cell>
          <cell r="G270" t="str">
            <v>Затраты по ШПЗ (неосновные)</v>
          </cell>
          <cell r="H270">
            <v>2030</v>
          </cell>
          <cell r="I270">
            <v>7920</v>
          </cell>
          <cell r="J270">
            <v>138.01</v>
          </cell>
          <cell r="K270">
            <v>1</v>
          </cell>
          <cell r="L270">
            <v>0</v>
          </cell>
          <cell r="M270">
            <v>0</v>
          </cell>
          <cell r="N270">
            <v>0</v>
          </cell>
          <cell r="R270">
            <v>0</v>
          </cell>
          <cell r="S270">
            <v>0</v>
          </cell>
          <cell r="T270">
            <v>0</v>
          </cell>
          <cell r="U270">
            <v>35</v>
          </cell>
          <cell r="V270">
            <v>0</v>
          </cell>
          <cell r="W270">
            <v>0</v>
          </cell>
          <cell r="AA270">
            <v>0</v>
          </cell>
          <cell r="AB270">
            <v>0</v>
          </cell>
          <cell r="AC270">
            <v>0</v>
          </cell>
          <cell r="AD270">
            <v>35</v>
          </cell>
          <cell r="AE270">
            <v>430130</v>
          </cell>
          <cell r="AF270">
            <v>0</v>
          </cell>
          <cell r="AI270">
            <v>2282</v>
          </cell>
          <cell r="AK270">
            <v>0</v>
          </cell>
          <cell r="AM270">
            <v>247</v>
          </cell>
          <cell r="AN270">
            <v>1</v>
          </cell>
          <cell r="AO270">
            <v>393216</v>
          </cell>
          <cell r="AQ270">
            <v>0</v>
          </cell>
          <cell r="AR270">
            <v>0</v>
          </cell>
          <cell r="AS270" t="str">
            <v>Ы</v>
          </cell>
          <cell r="AT270" t="str">
            <v>Ы</v>
          </cell>
          <cell r="AU270">
            <v>0</v>
          </cell>
          <cell r="AV270">
            <v>0</v>
          </cell>
          <cell r="AW270">
            <v>23</v>
          </cell>
          <cell r="AX270">
            <v>1</v>
          </cell>
          <cell r="AY270">
            <v>0</v>
          </cell>
          <cell r="AZ270">
            <v>0</v>
          </cell>
          <cell r="BA270">
            <v>0</v>
          </cell>
          <cell r="BB270">
            <v>0</v>
          </cell>
          <cell r="BC270">
            <v>38828</v>
          </cell>
        </row>
        <row r="271">
          <cell r="A271">
            <v>2006</v>
          </cell>
          <cell r="B271">
            <v>3</v>
          </cell>
          <cell r="C271">
            <v>91</v>
          </cell>
          <cell r="D271">
            <v>21</v>
          </cell>
          <cell r="E271">
            <v>792030</v>
          </cell>
          <cell r="F271">
            <v>0</v>
          </cell>
          <cell r="G271" t="str">
            <v>Затраты по ШПЗ (неосновные)</v>
          </cell>
          <cell r="H271">
            <v>2030</v>
          </cell>
          <cell r="I271">
            <v>7920</v>
          </cell>
          <cell r="J271">
            <v>84.33</v>
          </cell>
          <cell r="K271">
            <v>1</v>
          </cell>
          <cell r="L271">
            <v>0</v>
          </cell>
          <cell r="M271">
            <v>0</v>
          </cell>
          <cell r="N271">
            <v>0</v>
          </cell>
          <cell r="R271">
            <v>0</v>
          </cell>
          <cell r="S271">
            <v>0</v>
          </cell>
          <cell r="T271">
            <v>0</v>
          </cell>
          <cell r="U271">
            <v>35</v>
          </cell>
          <cell r="V271">
            <v>0</v>
          </cell>
          <cell r="W271">
            <v>0</v>
          </cell>
          <cell r="AA271">
            <v>0</v>
          </cell>
          <cell r="AB271">
            <v>0</v>
          </cell>
          <cell r="AC271">
            <v>0</v>
          </cell>
          <cell r="AD271">
            <v>35</v>
          </cell>
          <cell r="AE271">
            <v>430140</v>
          </cell>
          <cell r="AF271">
            <v>0</v>
          </cell>
          <cell r="AI271">
            <v>2282</v>
          </cell>
          <cell r="AK271">
            <v>0</v>
          </cell>
          <cell r="AM271">
            <v>248</v>
          </cell>
          <cell r="AN271">
            <v>1</v>
          </cell>
          <cell r="AO271">
            <v>393216</v>
          </cell>
          <cell r="AQ271">
            <v>0</v>
          </cell>
          <cell r="AR271">
            <v>0</v>
          </cell>
          <cell r="AS271" t="str">
            <v>Ы</v>
          </cell>
          <cell r="AT271" t="str">
            <v>Ы</v>
          </cell>
          <cell r="AU271">
            <v>0</v>
          </cell>
          <cell r="AV271">
            <v>0</v>
          </cell>
          <cell r="AW271">
            <v>23</v>
          </cell>
          <cell r="AX271">
            <v>1</v>
          </cell>
          <cell r="AY271">
            <v>0</v>
          </cell>
          <cell r="AZ271">
            <v>0</v>
          </cell>
          <cell r="BA271">
            <v>0</v>
          </cell>
          <cell r="BB271">
            <v>0</v>
          </cell>
          <cell r="BC271">
            <v>38828</v>
          </cell>
        </row>
        <row r="272">
          <cell r="A272">
            <v>2006</v>
          </cell>
          <cell r="B272">
            <v>3</v>
          </cell>
          <cell r="C272">
            <v>92</v>
          </cell>
          <cell r="D272">
            <v>21</v>
          </cell>
          <cell r="E272">
            <v>792030</v>
          </cell>
          <cell r="F272">
            <v>0</v>
          </cell>
          <cell r="G272" t="str">
            <v>Затраты по ШПЗ (неосновные)</v>
          </cell>
          <cell r="H272">
            <v>2030</v>
          </cell>
          <cell r="I272">
            <v>7920</v>
          </cell>
          <cell r="J272">
            <v>0.25</v>
          </cell>
          <cell r="K272">
            <v>1</v>
          </cell>
          <cell r="L272">
            <v>0</v>
          </cell>
          <cell r="M272">
            <v>0</v>
          </cell>
          <cell r="N272">
            <v>0</v>
          </cell>
          <cell r="R272">
            <v>0</v>
          </cell>
          <cell r="S272">
            <v>0</v>
          </cell>
          <cell r="T272">
            <v>0</v>
          </cell>
          <cell r="U272">
            <v>35</v>
          </cell>
          <cell r="V272">
            <v>0</v>
          </cell>
          <cell r="W272">
            <v>0</v>
          </cell>
          <cell r="AA272">
            <v>0</v>
          </cell>
          <cell r="AB272">
            <v>0</v>
          </cell>
          <cell r="AC272">
            <v>0</v>
          </cell>
          <cell r="AD272">
            <v>35</v>
          </cell>
          <cell r="AE272">
            <v>430230</v>
          </cell>
          <cell r="AF272">
            <v>0</v>
          </cell>
          <cell r="AI272">
            <v>2282</v>
          </cell>
          <cell r="AK272">
            <v>0</v>
          </cell>
          <cell r="AM272">
            <v>249</v>
          </cell>
          <cell r="AN272">
            <v>1</v>
          </cell>
          <cell r="AO272">
            <v>393216</v>
          </cell>
          <cell r="AQ272">
            <v>0</v>
          </cell>
          <cell r="AR272">
            <v>0</v>
          </cell>
          <cell r="AS272" t="str">
            <v>Ы</v>
          </cell>
          <cell r="AT272" t="str">
            <v>Ы</v>
          </cell>
          <cell r="AU272">
            <v>0</v>
          </cell>
          <cell r="AV272">
            <v>0</v>
          </cell>
          <cell r="AW272">
            <v>23</v>
          </cell>
          <cell r="AX272">
            <v>1</v>
          </cell>
          <cell r="AY272">
            <v>0</v>
          </cell>
          <cell r="AZ272">
            <v>0</v>
          </cell>
          <cell r="BA272">
            <v>0</v>
          </cell>
          <cell r="BB272">
            <v>0</v>
          </cell>
          <cell r="BC272">
            <v>38828</v>
          </cell>
        </row>
        <row r="273">
          <cell r="A273">
            <v>2006</v>
          </cell>
          <cell r="B273">
            <v>3</v>
          </cell>
          <cell r="C273">
            <v>93</v>
          </cell>
          <cell r="D273">
            <v>21</v>
          </cell>
          <cell r="E273">
            <v>792030</v>
          </cell>
          <cell r="F273">
            <v>0</v>
          </cell>
          <cell r="G273" t="str">
            <v>Затраты по ШПЗ (неосновные)</v>
          </cell>
          <cell r="H273">
            <v>2030</v>
          </cell>
          <cell r="I273">
            <v>7920</v>
          </cell>
          <cell r="J273">
            <v>0.9</v>
          </cell>
          <cell r="K273">
            <v>1</v>
          </cell>
          <cell r="L273">
            <v>0</v>
          </cell>
          <cell r="M273">
            <v>0</v>
          </cell>
          <cell r="N273">
            <v>0</v>
          </cell>
          <cell r="R273">
            <v>0</v>
          </cell>
          <cell r="S273">
            <v>0</v>
          </cell>
          <cell r="T273">
            <v>0</v>
          </cell>
          <cell r="U273">
            <v>35</v>
          </cell>
          <cell r="V273">
            <v>0</v>
          </cell>
          <cell r="W273">
            <v>0</v>
          </cell>
          <cell r="AA273">
            <v>0</v>
          </cell>
          <cell r="AB273">
            <v>0</v>
          </cell>
          <cell r="AC273">
            <v>0</v>
          </cell>
          <cell r="AD273">
            <v>35</v>
          </cell>
          <cell r="AE273">
            <v>430240</v>
          </cell>
          <cell r="AF273">
            <v>0</v>
          </cell>
          <cell r="AI273">
            <v>2282</v>
          </cell>
          <cell r="AK273">
            <v>0</v>
          </cell>
          <cell r="AM273">
            <v>250</v>
          </cell>
          <cell r="AN273">
            <v>1</v>
          </cell>
          <cell r="AO273">
            <v>393216</v>
          </cell>
          <cell r="AQ273">
            <v>0</v>
          </cell>
          <cell r="AR273">
            <v>0</v>
          </cell>
          <cell r="AS273" t="str">
            <v>Ы</v>
          </cell>
          <cell r="AT273" t="str">
            <v>Ы</v>
          </cell>
          <cell r="AU273">
            <v>0</v>
          </cell>
          <cell r="AV273">
            <v>0</v>
          </cell>
          <cell r="AW273">
            <v>23</v>
          </cell>
          <cell r="AX273">
            <v>1</v>
          </cell>
          <cell r="AY273">
            <v>0</v>
          </cell>
          <cell r="AZ273">
            <v>0</v>
          </cell>
          <cell r="BA273">
            <v>0</v>
          </cell>
          <cell r="BB273">
            <v>0</v>
          </cell>
          <cell r="BC273">
            <v>38828</v>
          </cell>
        </row>
        <row r="274">
          <cell r="A274">
            <v>2006</v>
          </cell>
          <cell r="B274">
            <v>3</v>
          </cell>
          <cell r="C274">
            <v>94</v>
          </cell>
          <cell r="D274">
            <v>21</v>
          </cell>
          <cell r="E274">
            <v>792030</v>
          </cell>
          <cell r="F274">
            <v>0</v>
          </cell>
          <cell r="G274" t="str">
            <v>Затраты по ШПЗ (неосновные)</v>
          </cell>
          <cell r="H274">
            <v>2030</v>
          </cell>
          <cell r="I274">
            <v>7920</v>
          </cell>
          <cell r="J274">
            <v>87.11</v>
          </cell>
          <cell r="K274">
            <v>1</v>
          </cell>
          <cell r="L274">
            <v>0</v>
          </cell>
          <cell r="M274">
            <v>0</v>
          </cell>
          <cell r="N274">
            <v>0</v>
          </cell>
          <cell r="R274">
            <v>0</v>
          </cell>
          <cell r="S274">
            <v>0</v>
          </cell>
          <cell r="T274">
            <v>0</v>
          </cell>
          <cell r="U274">
            <v>35</v>
          </cell>
          <cell r="V274">
            <v>0</v>
          </cell>
          <cell r="W274">
            <v>0</v>
          </cell>
          <cell r="AA274">
            <v>0</v>
          </cell>
          <cell r="AB274">
            <v>0</v>
          </cell>
          <cell r="AC274">
            <v>0</v>
          </cell>
          <cell r="AD274">
            <v>35</v>
          </cell>
          <cell r="AE274">
            <v>450000</v>
          </cell>
          <cell r="AF274">
            <v>0</v>
          </cell>
          <cell r="AI274">
            <v>2282</v>
          </cell>
          <cell r="AK274">
            <v>0</v>
          </cell>
          <cell r="AM274">
            <v>251</v>
          </cell>
          <cell r="AN274">
            <v>1</v>
          </cell>
          <cell r="AO274">
            <v>393216</v>
          </cell>
          <cell r="AQ274">
            <v>0</v>
          </cell>
          <cell r="AR274">
            <v>0</v>
          </cell>
          <cell r="AS274" t="str">
            <v>Ы</v>
          </cell>
          <cell r="AT274" t="str">
            <v>Ы</v>
          </cell>
          <cell r="AU274">
            <v>0</v>
          </cell>
          <cell r="AV274">
            <v>0</v>
          </cell>
          <cell r="AW274">
            <v>23</v>
          </cell>
          <cell r="AX274">
            <v>1</v>
          </cell>
          <cell r="AY274">
            <v>0</v>
          </cell>
          <cell r="AZ274">
            <v>0</v>
          </cell>
          <cell r="BA274">
            <v>0</v>
          </cell>
          <cell r="BB274">
            <v>0</v>
          </cell>
          <cell r="BC274">
            <v>38828</v>
          </cell>
        </row>
        <row r="275">
          <cell r="A275">
            <v>2006</v>
          </cell>
          <cell r="B275">
            <v>3</v>
          </cell>
          <cell r="C275">
            <v>95</v>
          </cell>
          <cell r="D275">
            <v>21</v>
          </cell>
          <cell r="E275">
            <v>792030</v>
          </cell>
          <cell r="F275">
            <v>0</v>
          </cell>
          <cell r="G275" t="str">
            <v>Затраты по ШПЗ (неосновные)</v>
          </cell>
          <cell r="H275">
            <v>2030</v>
          </cell>
          <cell r="I275">
            <v>7920</v>
          </cell>
          <cell r="J275">
            <v>8.8800000000000008</v>
          </cell>
          <cell r="K275">
            <v>1</v>
          </cell>
          <cell r="L275">
            <v>0</v>
          </cell>
          <cell r="M275">
            <v>0</v>
          </cell>
          <cell r="N275">
            <v>0</v>
          </cell>
          <cell r="R275">
            <v>0</v>
          </cell>
          <cell r="S275">
            <v>0</v>
          </cell>
          <cell r="T275">
            <v>0</v>
          </cell>
          <cell r="U275">
            <v>35</v>
          </cell>
          <cell r="V275">
            <v>0</v>
          </cell>
          <cell r="W275">
            <v>0</v>
          </cell>
          <cell r="AA275">
            <v>0</v>
          </cell>
          <cell r="AB275">
            <v>0</v>
          </cell>
          <cell r="AC275">
            <v>0</v>
          </cell>
          <cell r="AD275">
            <v>35</v>
          </cell>
          <cell r="AE275">
            <v>460000</v>
          </cell>
          <cell r="AF275">
            <v>0</v>
          </cell>
          <cell r="AI275">
            <v>2282</v>
          </cell>
          <cell r="AK275">
            <v>0</v>
          </cell>
          <cell r="AM275">
            <v>252</v>
          </cell>
          <cell r="AN275">
            <v>1</v>
          </cell>
          <cell r="AO275">
            <v>393216</v>
          </cell>
          <cell r="AQ275">
            <v>0</v>
          </cell>
          <cell r="AR275">
            <v>0</v>
          </cell>
          <cell r="AS275" t="str">
            <v>Ы</v>
          </cell>
          <cell r="AT275" t="str">
            <v>Ы</v>
          </cell>
          <cell r="AU275">
            <v>0</v>
          </cell>
          <cell r="AV275">
            <v>0</v>
          </cell>
          <cell r="AW275">
            <v>23</v>
          </cell>
          <cell r="AX275">
            <v>1</v>
          </cell>
          <cell r="AY275">
            <v>0</v>
          </cell>
          <cell r="AZ275">
            <v>0</v>
          </cell>
          <cell r="BA275">
            <v>0</v>
          </cell>
          <cell r="BB275">
            <v>0</v>
          </cell>
          <cell r="BC275">
            <v>38828</v>
          </cell>
        </row>
        <row r="276">
          <cell r="A276">
            <v>2006</v>
          </cell>
          <cell r="B276">
            <v>3</v>
          </cell>
          <cell r="C276">
            <v>96</v>
          </cell>
          <cell r="D276">
            <v>21</v>
          </cell>
          <cell r="E276">
            <v>792030</v>
          </cell>
          <cell r="F276">
            <v>0</v>
          </cell>
          <cell r="G276" t="str">
            <v>Затраты по ШПЗ (неосновные)</v>
          </cell>
          <cell r="H276">
            <v>2030</v>
          </cell>
          <cell r="I276">
            <v>7920</v>
          </cell>
          <cell r="J276">
            <v>3.42</v>
          </cell>
          <cell r="K276">
            <v>1</v>
          </cell>
          <cell r="L276">
            <v>0</v>
          </cell>
          <cell r="M276">
            <v>0</v>
          </cell>
          <cell r="N276">
            <v>0</v>
          </cell>
          <cell r="R276">
            <v>0</v>
          </cell>
          <cell r="S276">
            <v>0</v>
          </cell>
          <cell r="T276">
            <v>0</v>
          </cell>
          <cell r="U276">
            <v>35</v>
          </cell>
          <cell r="V276">
            <v>0</v>
          </cell>
          <cell r="W276">
            <v>0</v>
          </cell>
          <cell r="AA276">
            <v>0</v>
          </cell>
          <cell r="AB276">
            <v>0</v>
          </cell>
          <cell r="AC276">
            <v>0</v>
          </cell>
          <cell r="AD276">
            <v>35</v>
          </cell>
          <cell r="AE276">
            <v>465000</v>
          </cell>
          <cell r="AF276">
            <v>0</v>
          </cell>
          <cell r="AI276">
            <v>2282</v>
          </cell>
          <cell r="AK276">
            <v>0</v>
          </cell>
          <cell r="AM276">
            <v>253</v>
          </cell>
          <cell r="AN276">
            <v>1</v>
          </cell>
          <cell r="AO276">
            <v>393216</v>
          </cell>
          <cell r="AQ276">
            <v>0</v>
          </cell>
          <cell r="AR276">
            <v>0</v>
          </cell>
          <cell r="AS276" t="str">
            <v>Ы</v>
          </cell>
          <cell r="AT276" t="str">
            <v>Ы</v>
          </cell>
          <cell r="AU276">
            <v>0</v>
          </cell>
          <cell r="AV276">
            <v>0</v>
          </cell>
          <cell r="AW276">
            <v>23</v>
          </cell>
          <cell r="AX276">
            <v>1</v>
          </cell>
          <cell r="AY276">
            <v>0</v>
          </cell>
          <cell r="AZ276">
            <v>0</v>
          </cell>
          <cell r="BA276">
            <v>0</v>
          </cell>
          <cell r="BB276">
            <v>0</v>
          </cell>
          <cell r="BC276">
            <v>38828</v>
          </cell>
        </row>
        <row r="277">
          <cell r="A277">
            <v>2006</v>
          </cell>
          <cell r="B277">
            <v>3</v>
          </cell>
          <cell r="C277">
            <v>97</v>
          </cell>
          <cell r="D277">
            <v>21</v>
          </cell>
          <cell r="E277">
            <v>792030</v>
          </cell>
          <cell r="F277">
            <v>0</v>
          </cell>
          <cell r="G277" t="str">
            <v>Затраты по ШПЗ (неосновные)</v>
          </cell>
          <cell r="H277">
            <v>2030</v>
          </cell>
          <cell r="I277">
            <v>7920</v>
          </cell>
          <cell r="J277">
            <v>180.53</v>
          </cell>
          <cell r="K277">
            <v>1</v>
          </cell>
          <cell r="L277">
            <v>0</v>
          </cell>
          <cell r="M277">
            <v>0</v>
          </cell>
          <cell r="N277">
            <v>0</v>
          </cell>
          <cell r="R277">
            <v>0</v>
          </cell>
          <cell r="S277">
            <v>0</v>
          </cell>
          <cell r="T277">
            <v>0</v>
          </cell>
          <cell r="U277">
            <v>35</v>
          </cell>
          <cell r="V277">
            <v>0</v>
          </cell>
          <cell r="W277">
            <v>0</v>
          </cell>
          <cell r="AA277">
            <v>0</v>
          </cell>
          <cell r="AB277">
            <v>0</v>
          </cell>
          <cell r="AC277">
            <v>0</v>
          </cell>
          <cell r="AD277">
            <v>35</v>
          </cell>
          <cell r="AE277">
            <v>501102</v>
          </cell>
          <cell r="AF277">
            <v>0</v>
          </cell>
          <cell r="AI277">
            <v>2282</v>
          </cell>
          <cell r="AK277">
            <v>0</v>
          </cell>
          <cell r="AM277">
            <v>254</v>
          </cell>
          <cell r="AN277">
            <v>1</v>
          </cell>
          <cell r="AO277">
            <v>393216</v>
          </cell>
          <cell r="AQ277">
            <v>0</v>
          </cell>
          <cell r="AR277">
            <v>0</v>
          </cell>
          <cell r="AS277" t="str">
            <v>Ы</v>
          </cell>
          <cell r="AT277" t="str">
            <v>Ы</v>
          </cell>
          <cell r="AU277">
            <v>0</v>
          </cell>
          <cell r="AV277">
            <v>0</v>
          </cell>
          <cell r="AW277">
            <v>23</v>
          </cell>
          <cell r="AX277">
            <v>1</v>
          </cell>
          <cell r="AY277">
            <v>0</v>
          </cell>
          <cell r="AZ277">
            <v>0</v>
          </cell>
          <cell r="BA277">
            <v>0</v>
          </cell>
          <cell r="BB277">
            <v>0</v>
          </cell>
          <cell r="BC277">
            <v>38828</v>
          </cell>
        </row>
        <row r="278">
          <cell r="A278">
            <v>2006</v>
          </cell>
          <cell r="B278">
            <v>3</v>
          </cell>
          <cell r="C278">
            <v>98</v>
          </cell>
          <cell r="D278">
            <v>21</v>
          </cell>
          <cell r="E278">
            <v>792030</v>
          </cell>
          <cell r="F278">
            <v>0</v>
          </cell>
          <cell r="G278" t="str">
            <v>Затраты по ШПЗ (неосновные)</v>
          </cell>
          <cell r="H278">
            <v>2030</v>
          </cell>
          <cell r="I278">
            <v>7920</v>
          </cell>
          <cell r="J278">
            <v>108.6</v>
          </cell>
          <cell r="K278">
            <v>1</v>
          </cell>
          <cell r="L278">
            <v>0</v>
          </cell>
          <cell r="M278">
            <v>0</v>
          </cell>
          <cell r="N278">
            <v>0</v>
          </cell>
          <cell r="R278">
            <v>0</v>
          </cell>
          <cell r="S278">
            <v>0</v>
          </cell>
          <cell r="T278">
            <v>0</v>
          </cell>
          <cell r="U278">
            <v>35</v>
          </cell>
          <cell r="V278">
            <v>0</v>
          </cell>
          <cell r="W278">
            <v>0</v>
          </cell>
          <cell r="AA278">
            <v>0</v>
          </cell>
          <cell r="AB278">
            <v>0</v>
          </cell>
          <cell r="AC278">
            <v>0</v>
          </cell>
          <cell r="AD278">
            <v>35</v>
          </cell>
          <cell r="AE278">
            <v>501103</v>
          </cell>
          <cell r="AF278">
            <v>0</v>
          </cell>
          <cell r="AI278">
            <v>2282</v>
          </cell>
          <cell r="AK278">
            <v>0</v>
          </cell>
          <cell r="AM278">
            <v>255</v>
          </cell>
          <cell r="AN278">
            <v>1</v>
          </cell>
          <cell r="AO278">
            <v>393216</v>
          </cell>
          <cell r="AQ278">
            <v>0</v>
          </cell>
          <cell r="AR278">
            <v>0</v>
          </cell>
          <cell r="AS278" t="str">
            <v>Ы</v>
          </cell>
          <cell r="AT278" t="str">
            <v>Ы</v>
          </cell>
          <cell r="AU278">
            <v>0</v>
          </cell>
          <cell r="AV278">
            <v>0</v>
          </cell>
          <cell r="AW278">
            <v>23</v>
          </cell>
          <cell r="AX278">
            <v>1</v>
          </cell>
          <cell r="AY278">
            <v>0</v>
          </cell>
          <cell r="AZ278">
            <v>0</v>
          </cell>
          <cell r="BA278">
            <v>0</v>
          </cell>
          <cell r="BB278">
            <v>0</v>
          </cell>
          <cell r="BC278">
            <v>38828</v>
          </cell>
        </row>
        <row r="279">
          <cell r="A279">
            <v>2006</v>
          </cell>
          <cell r="B279">
            <v>3</v>
          </cell>
          <cell r="C279">
            <v>99</v>
          </cell>
          <cell r="D279">
            <v>21</v>
          </cell>
          <cell r="E279">
            <v>792030</v>
          </cell>
          <cell r="F279">
            <v>0</v>
          </cell>
          <cell r="G279" t="str">
            <v>Затраты по ШПЗ (неосновные)</v>
          </cell>
          <cell r="H279">
            <v>2030</v>
          </cell>
          <cell r="I279">
            <v>7920</v>
          </cell>
          <cell r="J279">
            <v>207.47</v>
          </cell>
          <cell r="K279">
            <v>1</v>
          </cell>
          <cell r="L279">
            <v>0</v>
          </cell>
          <cell r="M279">
            <v>0</v>
          </cell>
          <cell r="N279">
            <v>0</v>
          </cell>
          <cell r="R279">
            <v>0</v>
          </cell>
          <cell r="S279">
            <v>0</v>
          </cell>
          <cell r="T279">
            <v>0</v>
          </cell>
          <cell r="U279">
            <v>35</v>
          </cell>
          <cell r="V279">
            <v>0</v>
          </cell>
          <cell r="W279">
            <v>0</v>
          </cell>
          <cell r="AA279">
            <v>0</v>
          </cell>
          <cell r="AB279">
            <v>0</v>
          </cell>
          <cell r="AC279">
            <v>0</v>
          </cell>
          <cell r="AD279">
            <v>35</v>
          </cell>
          <cell r="AE279">
            <v>501105</v>
          </cell>
          <cell r="AF279">
            <v>0</v>
          </cell>
          <cell r="AI279">
            <v>2282</v>
          </cell>
          <cell r="AK279">
            <v>0</v>
          </cell>
          <cell r="AM279">
            <v>256</v>
          </cell>
          <cell r="AN279">
            <v>1</v>
          </cell>
          <cell r="AO279">
            <v>393216</v>
          </cell>
          <cell r="AQ279">
            <v>0</v>
          </cell>
          <cell r="AR279">
            <v>0</v>
          </cell>
          <cell r="AS279" t="str">
            <v>Ы</v>
          </cell>
          <cell r="AT279" t="str">
            <v>Ы</v>
          </cell>
          <cell r="AU279">
            <v>0</v>
          </cell>
          <cell r="AV279">
            <v>0</v>
          </cell>
          <cell r="AW279">
            <v>23</v>
          </cell>
          <cell r="AX279">
            <v>1</v>
          </cell>
          <cell r="AY279">
            <v>0</v>
          </cell>
          <cell r="AZ279">
            <v>0</v>
          </cell>
          <cell r="BA279">
            <v>0</v>
          </cell>
          <cell r="BB279">
            <v>0</v>
          </cell>
          <cell r="BC279">
            <v>38828</v>
          </cell>
        </row>
        <row r="280">
          <cell r="A280">
            <v>2006</v>
          </cell>
          <cell r="B280">
            <v>3</v>
          </cell>
          <cell r="C280">
            <v>100</v>
          </cell>
          <cell r="D280">
            <v>21</v>
          </cell>
          <cell r="E280">
            <v>792030</v>
          </cell>
          <cell r="F280">
            <v>0</v>
          </cell>
          <cell r="G280" t="str">
            <v>Затраты по ШПЗ (неосновные)</v>
          </cell>
          <cell r="H280">
            <v>2030</v>
          </cell>
          <cell r="I280">
            <v>7920</v>
          </cell>
          <cell r="J280">
            <v>37.01</v>
          </cell>
          <cell r="K280">
            <v>1</v>
          </cell>
          <cell r="L280">
            <v>0</v>
          </cell>
          <cell r="M280">
            <v>0</v>
          </cell>
          <cell r="N280">
            <v>0</v>
          </cell>
          <cell r="R280">
            <v>0</v>
          </cell>
          <cell r="S280">
            <v>0</v>
          </cell>
          <cell r="T280">
            <v>0</v>
          </cell>
          <cell r="U280">
            <v>35</v>
          </cell>
          <cell r="V280">
            <v>0</v>
          </cell>
          <cell r="W280">
            <v>0</v>
          </cell>
          <cell r="AA280">
            <v>0</v>
          </cell>
          <cell r="AB280">
            <v>0</v>
          </cell>
          <cell r="AC280">
            <v>0</v>
          </cell>
          <cell r="AD280">
            <v>35</v>
          </cell>
          <cell r="AE280">
            <v>501106</v>
          </cell>
          <cell r="AF280">
            <v>0</v>
          </cell>
          <cell r="AI280">
            <v>2282</v>
          </cell>
          <cell r="AK280">
            <v>0</v>
          </cell>
          <cell r="AM280">
            <v>257</v>
          </cell>
          <cell r="AN280">
            <v>1</v>
          </cell>
          <cell r="AO280">
            <v>393216</v>
          </cell>
          <cell r="AQ280">
            <v>0</v>
          </cell>
          <cell r="AR280">
            <v>0</v>
          </cell>
          <cell r="AS280" t="str">
            <v>Ы</v>
          </cell>
          <cell r="AT280" t="str">
            <v>Ы</v>
          </cell>
          <cell r="AU280">
            <v>0</v>
          </cell>
          <cell r="AV280">
            <v>0</v>
          </cell>
          <cell r="AW280">
            <v>23</v>
          </cell>
          <cell r="AX280">
            <v>1</v>
          </cell>
          <cell r="AY280">
            <v>0</v>
          </cell>
          <cell r="AZ280">
            <v>0</v>
          </cell>
          <cell r="BA280">
            <v>0</v>
          </cell>
          <cell r="BB280">
            <v>0</v>
          </cell>
          <cell r="BC280">
            <v>38828</v>
          </cell>
        </row>
        <row r="281">
          <cell r="A281">
            <v>2006</v>
          </cell>
          <cell r="B281">
            <v>3</v>
          </cell>
          <cell r="C281">
            <v>101</v>
          </cell>
          <cell r="D281">
            <v>21</v>
          </cell>
          <cell r="E281">
            <v>792030</v>
          </cell>
          <cell r="F281">
            <v>0</v>
          </cell>
          <cell r="G281" t="str">
            <v>Затраты по ШПЗ (неосновные)</v>
          </cell>
          <cell r="H281">
            <v>2030</v>
          </cell>
          <cell r="I281">
            <v>7920</v>
          </cell>
          <cell r="J281">
            <v>112.89</v>
          </cell>
          <cell r="K281">
            <v>1</v>
          </cell>
          <cell r="L281">
            <v>0</v>
          </cell>
          <cell r="M281">
            <v>0</v>
          </cell>
          <cell r="N281">
            <v>0</v>
          </cell>
          <cell r="R281">
            <v>0</v>
          </cell>
          <cell r="S281">
            <v>0</v>
          </cell>
          <cell r="T281">
            <v>0</v>
          </cell>
          <cell r="U281">
            <v>35</v>
          </cell>
          <cell r="V281">
            <v>0</v>
          </cell>
          <cell r="W281">
            <v>0</v>
          </cell>
          <cell r="AA281">
            <v>0</v>
          </cell>
          <cell r="AB281">
            <v>0</v>
          </cell>
          <cell r="AC281">
            <v>0</v>
          </cell>
          <cell r="AD281">
            <v>35</v>
          </cell>
          <cell r="AE281">
            <v>503000</v>
          </cell>
          <cell r="AF281">
            <v>0</v>
          </cell>
          <cell r="AI281">
            <v>2282</v>
          </cell>
          <cell r="AK281">
            <v>0</v>
          </cell>
          <cell r="AM281">
            <v>258</v>
          </cell>
          <cell r="AN281">
            <v>1</v>
          </cell>
          <cell r="AO281">
            <v>393216</v>
          </cell>
          <cell r="AQ281">
            <v>0</v>
          </cell>
          <cell r="AR281">
            <v>0</v>
          </cell>
          <cell r="AS281" t="str">
            <v>Ы</v>
          </cell>
          <cell r="AT281" t="str">
            <v>Ы</v>
          </cell>
          <cell r="AU281">
            <v>0</v>
          </cell>
          <cell r="AV281">
            <v>0</v>
          </cell>
          <cell r="AW281">
            <v>23</v>
          </cell>
          <cell r="AX281">
            <v>1</v>
          </cell>
          <cell r="AY281">
            <v>0</v>
          </cell>
          <cell r="AZ281">
            <v>0</v>
          </cell>
          <cell r="BA281">
            <v>0</v>
          </cell>
          <cell r="BB281">
            <v>0</v>
          </cell>
          <cell r="BC281">
            <v>38828</v>
          </cell>
        </row>
        <row r="282">
          <cell r="A282">
            <v>2006</v>
          </cell>
          <cell r="B282">
            <v>3</v>
          </cell>
          <cell r="C282">
            <v>102</v>
          </cell>
          <cell r="D282">
            <v>21</v>
          </cell>
          <cell r="E282">
            <v>792030</v>
          </cell>
          <cell r="F282">
            <v>0</v>
          </cell>
          <cell r="G282" t="str">
            <v>Затраты по ШПЗ (неосновные)</v>
          </cell>
          <cell r="H282">
            <v>2030</v>
          </cell>
          <cell r="I282">
            <v>7920</v>
          </cell>
          <cell r="J282">
            <v>9.64</v>
          </cell>
          <cell r="K282">
            <v>1</v>
          </cell>
          <cell r="L282">
            <v>0</v>
          </cell>
          <cell r="M282">
            <v>0</v>
          </cell>
          <cell r="N282">
            <v>0</v>
          </cell>
          <cell r="R282">
            <v>0</v>
          </cell>
          <cell r="S282">
            <v>0</v>
          </cell>
          <cell r="T282">
            <v>0</v>
          </cell>
          <cell r="U282">
            <v>35</v>
          </cell>
          <cell r="V282">
            <v>0</v>
          </cell>
          <cell r="W282">
            <v>0</v>
          </cell>
          <cell r="AA282">
            <v>0</v>
          </cell>
          <cell r="AB282">
            <v>0</v>
          </cell>
          <cell r="AC282">
            <v>0</v>
          </cell>
          <cell r="AD282">
            <v>35</v>
          </cell>
          <cell r="AE282">
            <v>504100</v>
          </cell>
          <cell r="AF282">
            <v>0</v>
          </cell>
          <cell r="AI282">
            <v>2282</v>
          </cell>
          <cell r="AK282">
            <v>0</v>
          </cell>
          <cell r="AM282">
            <v>259</v>
          </cell>
          <cell r="AN282">
            <v>1</v>
          </cell>
          <cell r="AO282">
            <v>393216</v>
          </cell>
          <cell r="AQ282">
            <v>0</v>
          </cell>
          <cell r="AR282">
            <v>0</v>
          </cell>
          <cell r="AS282" t="str">
            <v>Ы</v>
          </cell>
          <cell r="AT282" t="str">
            <v>Ы</v>
          </cell>
          <cell r="AU282">
            <v>0</v>
          </cell>
          <cell r="AV282">
            <v>0</v>
          </cell>
          <cell r="AW282">
            <v>23</v>
          </cell>
          <cell r="AX282">
            <v>1</v>
          </cell>
          <cell r="AY282">
            <v>0</v>
          </cell>
          <cell r="AZ282">
            <v>0</v>
          </cell>
          <cell r="BA282">
            <v>0</v>
          </cell>
          <cell r="BB282">
            <v>0</v>
          </cell>
          <cell r="BC282">
            <v>38828</v>
          </cell>
        </row>
        <row r="283">
          <cell r="A283">
            <v>2006</v>
          </cell>
          <cell r="B283">
            <v>3</v>
          </cell>
          <cell r="C283">
            <v>103</v>
          </cell>
          <cell r="D283">
            <v>21</v>
          </cell>
          <cell r="E283">
            <v>792030</v>
          </cell>
          <cell r="F283">
            <v>0</v>
          </cell>
          <cell r="G283" t="str">
            <v>Затраты по ШПЗ (неосновные)</v>
          </cell>
          <cell r="H283">
            <v>2030</v>
          </cell>
          <cell r="I283">
            <v>7920</v>
          </cell>
          <cell r="J283">
            <v>97.19</v>
          </cell>
          <cell r="K283">
            <v>1</v>
          </cell>
          <cell r="L283">
            <v>0</v>
          </cell>
          <cell r="M283">
            <v>0</v>
          </cell>
          <cell r="N283">
            <v>0</v>
          </cell>
          <cell r="R283">
            <v>0</v>
          </cell>
          <cell r="S283">
            <v>0</v>
          </cell>
          <cell r="T283">
            <v>0</v>
          </cell>
          <cell r="U283">
            <v>35</v>
          </cell>
          <cell r="V283">
            <v>0</v>
          </cell>
          <cell r="W283">
            <v>0</v>
          </cell>
          <cell r="AA283">
            <v>0</v>
          </cell>
          <cell r="AB283">
            <v>0</v>
          </cell>
          <cell r="AC283">
            <v>0</v>
          </cell>
          <cell r="AD283">
            <v>35</v>
          </cell>
          <cell r="AE283">
            <v>504200</v>
          </cell>
          <cell r="AF283">
            <v>0</v>
          </cell>
          <cell r="AI283">
            <v>2282</v>
          </cell>
          <cell r="AK283">
            <v>0</v>
          </cell>
          <cell r="AM283">
            <v>260</v>
          </cell>
          <cell r="AN283">
            <v>1</v>
          </cell>
          <cell r="AO283">
            <v>393216</v>
          </cell>
          <cell r="AQ283">
            <v>0</v>
          </cell>
          <cell r="AR283">
            <v>0</v>
          </cell>
          <cell r="AS283" t="str">
            <v>Ы</v>
          </cell>
          <cell r="AT283" t="str">
            <v>Ы</v>
          </cell>
          <cell r="AU283">
            <v>0</v>
          </cell>
          <cell r="AV283">
            <v>0</v>
          </cell>
          <cell r="AW283">
            <v>23</v>
          </cell>
          <cell r="AX283">
            <v>1</v>
          </cell>
          <cell r="AY283">
            <v>0</v>
          </cell>
          <cell r="AZ283">
            <v>0</v>
          </cell>
          <cell r="BA283">
            <v>0</v>
          </cell>
          <cell r="BB283">
            <v>0</v>
          </cell>
          <cell r="BC283">
            <v>38828</v>
          </cell>
        </row>
        <row r="284">
          <cell r="A284">
            <v>2006</v>
          </cell>
          <cell r="B284">
            <v>3</v>
          </cell>
          <cell r="C284">
            <v>104</v>
          </cell>
          <cell r="D284">
            <v>21</v>
          </cell>
          <cell r="E284">
            <v>792030</v>
          </cell>
          <cell r="F284">
            <v>0</v>
          </cell>
          <cell r="G284" t="str">
            <v>Затраты по ШПЗ (неосновные)</v>
          </cell>
          <cell r="H284">
            <v>2030</v>
          </cell>
          <cell r="I284">
            <v>7920</v>
          </cell>
          <cell r="J284">
            <v>10.84</v>
          </cell>
          <cell r="K284">
            <v>1</v>
          </cell>
          <cell r="L284">
            <v>0</v>
          </cell>
          <cell r="M284">
            <v>0</v>
          </cell>
          <cell r="N284">
            <v>0</v>
          </cell>
          <cell r="R284">
            <v>0</v>
          </cell>
          <cell r="S284">
            <v>0</v>
          </cell>
          <cell r="T284">
            <v>0</v>
          </cell>
          <cell r="U284">
            <v>35</v>
          </cell>
          <cell r="V284">
            <v>0</v>
          </cell>
          <cell r="W284">
            <v>0</v>
          </cell>
          <cell r="AA284">
            <v>0</v>
          </cell>
          <cell r="AB284">
            <v>0</v>
          </cell>
          <cell r="AC284">
            <v>0</v>
          </cell>
          <cell r="AD284">
            <v>35</v>
          </cell>
          <cell r="AE284">
            <v>504400</v>
          </cell>
          <cell r="AF284">
            <v>0</v>
          </cell>
          <cell r="AI284">
            <v>2282</v>
          </cell>
          <cell r="AK284">
            <v>0</v>
          </cell>
          <cell r="AM284">
            <v>261</v>
          </cell>
          <cell r="AN284">
            <v>1</v>
          </cell>
          <cell r="AO284">
            <v>393216</v>
          </cell>
          <cell r="AQ284">
            <v>0</v>
          </cell>
          <cell r="AR284">
            <v>0</v>
          </cell>
          <cell r="AS284" t="str">
            <v>Ы</v>
          </cell>
          <cell r="AT284" t="str">
            <v>Ы</v>
          </cell>
          <cell r="AU284">
            <v>0</v>
          </cell>
          <cell r="AV284">
            <v>0</v>
          </cell>
          <cell r="AW284">
            <v>23</v>
          </cell>
          <cell r="AX284">
            <v>1</v>
          </cell>
          <cell r="AY284">
            <v>0</v>
          </cell>
          <cell r="AZ284">
            <v>0</v>
          </cell>
          <cell r="BA284">
            <v>0</v>
          </cell>
          <cell r="BB284">
            <v>0</v>
          </cell>
          <cell r="BC284">
            <v>38828</v>
          </cell>
        </row>
        <row r="285">
          <cell r="A285">
            <v>2006</v>
          </cell>
          <cell r="B285">
            <v>3</v>
          </cell>
          <cell r="C285">
            <v>105</v>
          </cell>
          <cell r="D285">
            <v>21</v>
          </cell>
          <cell r="E285">
            <v>792030</v>
          </cell>
          <cell r="F285">
            <v>0</v>
          </cell>
          <cell r="G285" t="str">
            <v>Затраты по ШПЗ (неосновные)</v>
          </cell>
          <cell r="H285">
            <v>2030</v>
          </cell>
          <cell r="I285">
            <v>7920</v>
          </cell>
          <cell r="J285">
            <v>125.06</v>
          </cell>
          <cell r="K285">
            <v>1</v>
          </cell>
          <cell r="L285">
            <v>0</v>
          </cell>
          <cell r="M285">
            <v>0</v>
          </cell>
          <cell r="N285">
            <v>0</v>
          </cell>
          <cell r="R285">
            <v>0</v>
          </cell>
          <cell r="S285">
            <v>0</v>
          </cell>
          <cell r="T285">
            <v>0</v>
          </cell>
          <cell r="U285">
            <v>35</v>
          </cell>
          <cell r="V285">
            <v>0</v>
          </cell>
          <cell r="W285">
            <v>0</v>
          </cell>
          <cell r="AA285">
            <v>0</v>
          </cell>
          <cell r="AB285">
            <v>0</v>
          </cell>
          <cell r="AC285">
            <v>0</v>
          </cell>
          <cell r="AD285">
            <v>35</v>
          </cell>
          <cell r="AE285">
            <v>505100</v>
          </cell>
          <cell r="AF285">
            <v>0</v>
          </cell>
          <cell r="AI285">
            <v>2282</v>
          </cell>
          <cell r="AK285">
            <v>0</v>
          </cell>
          <cell r="AM285">
            <v>262</v>
          </cell>
          <cell r="AN285">
            <v>1</v>
          </cell>
          <cell r="AO285">
            <v>393216</v>
          </cell>
          <cell r="AQ285">
            <v>0</v>
          </cell>
          <cell r="AR285">
            <v>0</v>
          </cell>
          <cell r="AS285" t="str">
            <v>Ы</v>
          </cell>
          <cell r="AT285" t="str">
            <v>Ы</v>
          </cell>
          <cell r="AU285">
            <v>0</v>
          </cell>
          <cell r="AV285">
            <v>0</v>
          </cell>
          <cell r="AW285">
            <v>23</v>
          </cell>
          <cell r="AX285">
            <v>1</v>
          </cell>
          <cell r="AY285">
            <v>0</v>
          </cell>
          <cell r="AZ285">
            <v>0</v>
          </cell>
          <cell r="BA285">
            <v>0</v>
          </cell>
          <cell r="BB285">
            <v>0</v>
          </cell>
          <cell r="BC285">
            <v>38828</v>
          </cell>
        </row>
        <row r="286">
          <cell r="A286">
            <v>2006</v>
          </cell>
          <cell r="B286">
            <v>3</v>
          </cell>
          <cell r="C286">
            <v>106</v>
          </cell>
          <cell r="D286">
            <v>21</v>
          </cell>
          <cell r="E286">
            <v>792030</v>
          </cell>
          <cell r="F286">
            <v>0</v>
          </cell>
          <cell r="G286" t="str">
            <v>Затраты по ШПЗ (неосновные)</v>
          </cell>
          <cell r="H286">
            <v>2030</v>
          </cell>
          <cell r="I286">
            <v>7920</v>
          </cell>
          <cell r="J286">
            <v>6.67</v>
          </cell>
          <cell r="K286">
            <v>1</v>
          </cell>
          <cell r="L286">
            <v>0</v>
          </cell>
          <cell r="M286">
            <v>0</v>
          </cell>
          <cell r="N286">
            <v>0</v>
          </cell>
          <cell r="R286">
            <v>0</v>
          </cell>
          <cell r="S286">
            <v>0</v>
          </cell>
          <cell r="T286">
            <v>0</v>
          </cell>
          <cell r="U286">
            <v>35</v>
          </cell>
          <cell r="V286">
            <v>0</v>
          </cell>
          <cell r="W286">
            <v>0</v>
          </cell>
          <cell r="AA286">
            <v>0</v>
          </cell>
          <cell r="AB286">
            <v>0</v>
          </cell>
          <cell r="AC286">
            <v>0</v>
          </cell>
          <cell r="AD286">
            <v>35</v>
          </cell>
          <cell r="AE286">
            <v>508700</v>
          </cell>
          <cell r="AF286">
            <v>0</v>
          </cell>
          <cell r="AI286">
            <v>2282</v>
          </cell>
          <cell r="AK286">
            <v>0</v>
          </cell>
          <cell r="AM286">
            <v>263</v>
          </cell>
          <cell r="AN286">
            <v>1</v>
          </cell>
          <cell r="AO286">
            <v>393216</v>
          </cell>
          <cell r="AQ286">
            <v>0</v>
          </cell>
          <cell r="AR286">
            <v>0</v>
          </cell>
          <cell r="AS286" t="str">
            <v>Ы</v>
          </cell>
          <cell r="AT286" t="str">
            <v>Ы</v>
          </cell>
          <cell r="AU286">
            <v>0</v>
          </cell>
          <cell r="AV286">
            <v>0</v>
          </cell>
          <cell r="AW286">
            <v>23</v>
          </cell>
          <cell r="AX286">
            <v>1</v>
          </cell>
          <cell r="AY286">
            <v>0</v>
          </cell>
          <cell r="AZ286">
            <v>0</v>
          </cell>
          <cell r="BA286">
            <v>0</v>
          </cell>
          <cell r="BB286">
            <v>0</v>
          </cell>
          <cell r="BC286">
            <v>38828</v>
          </cell>
        </row>
        <row r="287">
          <cell r="A287">
            <v>2006</v>
          </cell>
          <cell r="B287">
            <v>3</v>
          </cell>
          <cell r="C287">
            <v>107</v>
          </cell>
          <cell r="D287">
            <v>21</v>
          </cell>
          <cell r="E287">
            <v>792030</v>
          </cell>
          <cell r="F287">
            <v>0</v>
          </cell>
          <cell r="G287" t="str">
            <v>Затраты по ШПЗ (неосновные)</v>
          </cell>
          <cell r="H287">
            <v>2030</v>
          </cell>
          <cell r="I287">
            <v>7920</v>
          </cell>
          <cell r="J287">
            <v>302.51</v>
          </cell>
          <cell r="K287">
            <v>1</v>
          </cell>
          <cell r="L287">
            <v>0</v>
          </cell>
          <cell r="M287">
            <v>0</v>
          </cell>
          <cell r="N287">
            <v>0</v>
          </cell>
          <cell r="R287">
            <v>0</v>
          </cell>
          <cell r="S287">
            <v>0</v>
          </cell>
          <cell r="T287">
            <v>0</v>
          </cell>
          <cell r="U287">
            <v>35</v>
          </cell>
          <cell r="V287">
            <v>0</v>
          </cell>
          <cell r="W287">
            <v>0</v>
          </cell>
          <cell r="AA287">
            <v>0</v>
          </cell>
          <cell r="AB287">
            <v>0</v>
          </cell>
          <cell r="AC287">
            <v>0</v>
          </cell>
          <cell r="AD287">
            <v>35</v>
          </cell>
          <cell r="AE287">
            <v>510100</v>
          </cell>
          <cell r="AF287">
            <v>0</v>
          </cell>
          <cell r="AI287">
            <v>2282</v>
          </cell>
          <cell r="AK287">
            <v>0</v>
          </cell>
          <cell r="AM287">
            <v>264</v>
          </cell>
          <cell r="AN287">
            <v>1</v>
          </cell>
          <cell r="AO287">
            <v>393216</v>
          </cell>
          <cell r="AQ287">
            <v>0</v>
          </cell>
          <cell r="AR287">
            <v>0</v>
          </cell>
          <cell r="AS287" t="str">
            <v>Ы</v>
          </cell>
          <cell r="AT287" t="str">
            <v>Ы</v>
          </cell>
          <cell r="AU287">
            <v>0</v>
          </cell>
          <cell r="AV287">
            <v>0</v>
          </cell>
          <cell r="AW287">
            <v>23</v>
          </cell>
          <cell r="AX287">
            <v>1</v>
          </cell>
          <cell r="AY287">
            <v>0</v>
          </cell>
          <cell r="AZ287">
            <v>0</v>
          </cell>
          <cell r="BA287">
            <v>0</v>
          </cell>
          <cell r="BB287">
            <v>0</v>
          </cell>
          <cell r="BC287">
            <v>38828</v>
          </cell>
        </row>
        <row r="288">
          <cell r="A288">
            <v>2006</v>
          </cell>
          <cell r="B288">
            <v>3</v>
          </cell>
          <cell r="C288">
            <v>108</v>
          </cell>
          <cell r="D288">
            <v>21</v>
          </cell>
          <cell r="E288">
            <v>792030</v>
          </cell>
          <cell r="F288">
            <v>0</v>
          </cell>
          <cell r="G288" t="str">
            <v>Затраты по ШПЗ (неосновные)</v>
          </cell>
          <cell r="H288">
            <v>2030</v>
          </cell>
          <cell r="I288">
            <v>7920</v>
          </cell>
          <cell r="J288">
            <v>3.6</v>
          </cell>
          <cell r="K288">
            <v>1</v>
          </cell>
          <cell r="L288">
            <v>0</v>
          </cell>
          <cell r="M288">
            <v>0</v>
          </cell>
          <cell r="N288">
            <v>0</v>
          </cell>
          <cell r="R288">
            <v>0</v>
          </cell>
          <cell r="S288">
            <v>0</v>
          </cell>
          <cell r="T288">
            <v>0</v>
          </cell>
          <cell r="U288">
            <v>35</v>
          </cell>
          <cell r="V288">
            <v>0</v>
          </cell>
          <cell r="W288">
            <v>0</v>
          </cell>
          <cell r="AA288">
            <v>0</v>
          </cell>
          <cell r="AB288">
            <v>0</v>
          </cell>
          <cell r="AC288">
            <v>0</v>
          </cell>
          <cell r="AD288">
            <v>35</v>
          </cell>
          <cell r="AE288">
            <v>510200</v>
          </cell>
          <cell r="AF288">
            <v>0</v>
          </cell>
          <cell r="AI288">
            <v>2282</v>
          </cell>
          <cell r="AK288">
            <v>0</v>
          </cell>
          <cell r="AM288">
            <v>265</v>
          </cell>
          <cell r="AN288">
            <v>1</v>
          </cell>
          <cell r="AO288">
            <v>393216</v>
          </cell>
          <cell r="AQ288">
            <v>0</v>
          </cell>
          <cell r="AR288">
            <v>0</v>
          </cell>
          <cell r="AS288" t="str">
            <v>Ы</v>
          </cell>
          <cell r="AT288" t="str">
            <v>Ы</v>
          </cell>
          <cell r="AU288">
            <v>0</v>
          </cell>
          <cell r="AV288">
            <v>0</v>
          </cell>
          <cell r="AW288">
            <v>23</v>
          </cell>
          <cell r="AX288">
            <v>1</v>
          </cell>
          <cell r="AY288">
            <v>0</v>
          </cell>
          <cell r="AZ288">
            <v>0</v>
          </cell>
          <cell r="BA288">
            <v>0</v>
          </cell>
          <cell r="BB288">
            <v>0</v>
          </cell>
          <cell r="BC288">
            <v>38828</v>
          </cell>
        </row>
        <row r="289">
          <cell r="A289">
            <v>2006</v>
          </cell>
          <cell r="B289">
            <v>3</v>
          </cell>
          <cell r="C289">
            <v>109</v>
          </cell>
          <cell r="D289">
            <v>21</v>
          </cell>
          <cell r="E289">
            <v>792030</v>
          </cell>
          <cell r="F289">
            <v>0</v>
          </cell>
          <cell r="G289" t="str">
            <v>Затраты по ШПЗ (неосновные)</v>
          </cell>
          <cell r="H289">
            <v>2030</v>
          </cell>
          <cell r="I289">
            <v>7920</v>
          </cell>
          <cell r="J289">
            <v>2.91</v>
          </cell>
          <cell r="K289">
            <v>1</v>
          </cell>
          <cell r="L289">
            <v>0</v>
          </cell>
          <cell r="M289">
            <v>0</v>
          </cell>
          <cell r="N289">
            <v>0</v>
          </cell>
          <cell r="R289">
            <v>0</v>
          </cell>
          <cell r="S289">
            <v>0</v>
          </cell>
          <cell r="T289">
            <v>0</v>
          </cell>
          <cell r="U289">
            <v>35</v>
          </cell>
          <cell r="V289">
            <v>0</v>
          </cell>
          <cell r="W289">
            <v>0</v>
          </cell>
          <cell r="AA289">
            <v>0</v>
          </cell>
          <cell r="AB289">
            <v>0</v>
          </cell>
          <cell r="AC289">
            <v>0</v>
          </cell>
          <cell r="AD289">
            <v>35</v>
          </cell>
          <cell r="AE289">
            <v>510300</v>
          </cell>
          <cell r="AF289">
            <v>0</v>
          </cell>
          <cell r="AI289">
            <v>2282</v>
          </cell>
          <cell r="AK289">
            <v>0</v>
          </cell>
          <cell r="AM289">
            <v>266</v>
          </cell>
          <cell r="AN289">
            <v>1</v>
          </cell>
          <cell r="AO289">
            <v>393216</v>
          </cell>
          <cell r="AQ289">
            <v>0</v>
          </cell>
          <cell r="AR289">
            <v>0</v>
          </cell>
          <cell r="AS289" t="str">
            <v>Ы</v>
          </cell>
          <cell r="AT289" t="str">
            <v>Ы</v>
          </cell>
          <cell r="AU289">
            <v>0</v>
          </cell>
          <cell r="AV289">
            <v>0</v>
          </cell>
          <cell r="AW289">
            <v>23</v>
          </cell>
          <cell r="AX289">
            <v>1</v>
          </cell>
          <cell r="AY289">
            <v>0</v>
          </cell>
          <cell r="AZ289">
            <v>0</v>
          </cell>
          <cell r="BA289">
            <v>0</v>
          </cell>
          <cell r="BB289">
            <v>0</v>
          </cell>
          <cell r="BC289">
            <v>38828</v>
          </cell>
        </row>
        <row r="290">
          <cell r="A290">
            <v>2006</v>
          </cell>
          <cell r="B290">
            <v>3</v>
          </cell>
          <cell r="C290">
            <v>110</v>
          </cell>
          <cell r="D290">
            <v>21</v>
          </cell>
          <cell r="E290">
            <v>792030</v>
          </cell>
          <cell r="F290">
            <v>0</v>
          </cell>
          <cell r="G290" t="str">
            <v>Затраты по ШПЗ (неосновные)</v>
          </cell>
          <cell r="H290">
            <v>2030</v>
          </cell>
          <cell r="I290">
            <v>7920</v>
          </cell>
          <cell r="J290">
            <v>16.95</v>
          </cell>
          <cell r="K290">
            <v>1</v>
          </cell>
          <cell r="L290">
            <v>0</v>
          </cell>
          <cell r="M290">
            <v>0</v>
          </cell>
          <cell r="N290">
            <v>0</v>
          </cell>
          <cell r="R290">
            <v>0</v>
          </cell>
          <cell r="S290">
            <v>0</v>
          </cell>
          <cell r="T290">
            <v>0</v>
          </cell>
          <cell r="U290">
            <v>35</v>
          </cell>
          <cell r="V290">
            <v>0</v>
          </cell>
          <cell r="W290">
            <v>0</v>
          </cell>
          <cell r="AA290">
            <v>0</v>
          </cell>
          <cell r="AB290">
            <v>0</v>
          </cell>
          <cell r="AC290">
            <v>0</v>
          </cell>
          <cell r="AD290">
            <v>35</v>
          </cell>
          <cell r="AE290">
            <v>510400</v>
          </cell>
          <cell r="AF290">
            <v>0</v>
          </cell>
          <cell r="AI290">
            <v>2282</v>
          </cell>
          <cell r="AK290">
            <v>0</v>
          </cell>
          <cell r="AM290">
            <v>267</v>
          </cell>
          <cell r="AN290">
            <v>1</v>
          </cell>
          <cell r="AO290">
            <v>393216</v>
          </cell>
          <cell r="AQ290">
            <v>0</v>
          </cell>
          <cell r="AR290">
            <v>0</v>
          </cell>
          <cell r="AS290" t="str">
            <v>Ы</v>
          </cell>
          <cell r="AT290" t="str">
            <v>Ы</v>
          </cell>
          <cell r="AU290">
            <v>0</v>
          </cell>
          <cell r="AV290">
            <v>0</v>
          </cell>
          <cell r="AW290">
            <v>23</v>
          </cell>
          <cell r="AX290">
            <v>1</v>
          </cell>
          <cell r="AY290">
            <v>0</v>
          </cell>
          <cell r="AZ290">
            <v>0</v>
          </cell>
          <cell r="BA290">
            <v>0</v>
          </cell>
          <cell r="BB290">
            <v>0</v>
          </cell>
          <cell r="BC290">
            <v>38828</v>
          </cell>
        </row>
        <row r="291">
          <cell r="A291">
            <v>2006</v>
          </cell>
          <cell r="B291">
            <v>3</v>
          </cell>
          <cell r="C291">
            <v>111</v>
          </cell>
          <cell r="D291">
            <v>21</v>
          </cell>
          <cell r="E291">
            <v>792030</v>
          </cell>
          <cell r="F291">
            <v>0</v>
          </cell>
          <cell r="G291" t="str">
            <v>Затраты по ШПЗ (неосновные)</v>
          </cell>
          <cell r="H291">
            <v>2030</v>
          </cell>
          <cell r="I291">
            <v>7920</v>
          </cell>
          <cell r="J291">
            <v>1024.74</v>
          </cell>
          <cell r="K291">
            <v>1</v>
          </cell>
          <cell r="L291">
            <v>0</v>
          </cell>
          <cell r="M291">
            <v>0</v>
          </cell>
          <cell r="N291">
            <v>0</v>
          </cell>
          <cell r="R291">
            <v>0</v>
          </cell>
          <cell r="S291">
            <v>0</v>
          </cell>
          <cell r="T291">
            <v>0</v>
          </cell>
          <cell r="U291">
            <v>35</v>
          </cell>
          <cell r="V291">
            <v>0</v>
          </cell>
          <cell r="W291">
            <v>0</v>
          </cell>
          <cell r="AA291">
            <v>0</v>
          </cell>
          <cell r="AB291">
            <v>0</v>
          </cell>
          <cell r="AC291">
            <v>0</v>
          </cell>
          <cell r="AD291">
            <v>35</v>
          </cell>
          <cell r="AE291">
            <v>510600</v>
          </cell>
          <cell r="AF291">
            <v>0</v>
          </cell>
          <cell r="AI291">
            <v>2282</v>
          </cell>
          <cell r="AK291">
            <v>0</v>
          </cell>
          <cell r="AM291">
            <v>268</v>
          </cell>
          <cell r="AN291">
            <v>1</v>
          </cell>
          <cell r="AO291">
            <v>393216</v>
          </cell>
          <cell r="AQ291">
            <v>0</v>
          </cell>
          <cell r="AR291">
            <v>0</v>
          </cell>
          <cell r="AS291" t="str">
            <v>Ы</v>
          </cell>
          <cell r="AT291" t="str">
            <v>Ы</v>
          </cell>
          <cell r="AU291">
            <v>0</v>
          </cell>
          <cell r="AV291">
            <v>0</v>
          </cell>
          <cell r="AW291">
            <v>23</v>
          </cell>
          <cell r="AX291">
            <v>1</v>
          </cell>
          <cell r="AY291">
            <v>0</v>
          </cell>
          <cell r="AZ291">
            <v>0</v>
          </cell>
          <cell r="BA291">
            <v>0</v>
          </cell>
          <cell r="BB291">
            <v>0</v>
          </cell>
          <cell r="BC291">
            <v>38828</v>
          </cell>
        </row>
        <row r="292">
          <cell r="A292">
            <v>2006</v>
          </cell>
          <cell r="B292">
            <v>3</v>
          </cell>
          <cell r="C292">
            <v>112</v>
          </cell>
          <cell r="D292">
            <v>21</v>
          </cell>
          <cell r="E292">
            <v>792030</v>
          </cell>
          <cell r="F292">
            <v>0</v>
          </cell>
          <cell r="G292" t="str">
            <v>Затраты по ШПЗ (неосновные)</v>
          </cell>
          <cell r="H292">
            <v>2030</v>
          </cell>
          <cell r="I292">
            <v>7920</v>
          </cell>
          <cell r="J292">
            <v>0.09</v>
          </cell>
          <cell r="K292">
            <v>1</v>
          </cell>
          <cell r="L292">
            <v>0</v>
          </cell>
          <cell r="M292">
            <v>0</v>
          </cell>
          <cell r="N292">
            <v>0</v>
          </cell>
          <cell r="R292">
            <v>0</v>
          </cell>
          <cell r="S292">
            <v>0</v>
          </cell>
          <cell r="T292">
            <v>0</v>
          </cell>
          <cell r="U292">
            <v>35</v>
          </cell>
          <cell r="V292">
            <v>0</v>
          </cell>
          <cell r="W292">
            <v>0</v>
          </cell>
          <cell r="AA292">
            <v>0</v>
          </cell>
          <cell r="AB292">
            <v>0</v>
          </cell>
          <cell r="AC292">
            <v>0</v>
          </cell>
          <cell r="AD292">
            <v>35</v>
          </cell>
          <cell r="AE292">
            <v>512000</v>
          </cell>
          <cell r="AF292">
            <v>0</v>
          </cell>
          <cell r="AI292">
            <v>2282</v>
          </cell>
          <cell r="AK292">
            <v>0</v>
          </cell>
          <cell r="AM292">
            <v>269</v>
          </cell>
          <cell r="AN292">
            <v>1</v>
          </cell>
          <cell r="AO292">
            <v>393216</v>
          </cell>
          <cell r="AQ292">
            <v>0</v>
          </cell>
          <cell r="AR292">
            <v>0</v>
          </cell>
          <cell r="AS292" t="str">
            <v>Ы</v>
          </cell>
          <cell r="AT292" t="str">
            <v>Ы</v>
          </cell>
          <cell r="AU292">
            <v>0</v>
          </cell>
          <cell r="AV292">
            <v>0</v>
          </cell>
          <cell r="AW292">
            <v>23</v>
          </cell>
          <cell r="AX292">
            <v>1</v>
          </cell>
          <cell r="AY292">
            <v>0</v>
          </cell>
          <cell r="AZ292">
            <v>0</v>
          </cell>
          <cell r="BA292">
            <v>0</v>
          </cell>
          <cell r="BB292">
            <v>0</v>
          </cell>
          <cell r="BC292">
            <v>38828</v>
          </cell>
        </row>
        <row r="293">
          <cell r="A293">
            <v>2006</v>
          </cell>
          <cell r="B293">
            <v>3</v>
          </cell>
          <cell r="C293">
            <v>113</v>
          </cell>
          <cell r="D293">
            <v>21</v>
          </cell>
          <cell r="E293">
            <v>792030</v>
          </cell>
          <cell r="F293">
            <v>0</v>
          </cell>
          <cell r="G293" t="str">
            <v>Затраты по ШПЗ (неосновные)</v>
          </cell>
          <cell r="H293">
            <v>2030</v>
          </cell>
          <cell r="I293">
            <v>7920</v>
          </cell>
          <cell r="J293">
            <v>14.49</v>
          </cell>
          <cell r="K293">
            <v>1</v>
          </cell>
          <cell r="L293">
            <v>0</v>
          </cell>
          <cell r="M293">
            <v>0</v>
          </cell>
          <cell r="N293">
            <v>0</v>
          </cell>
          <cell r="R293">
            <v>0</v>
          </cell>
          <cell r="S293">
            <v>0</v>
          </cell>
          <cell r="T293">
            <v>0</v>
          </cell>
          <cell r="U293">
            <v>35</v>
          </cell>
          <cell r="V293">
            <v>0</v>
          </cell>
          <cell r="W293">
            <v>0</v>
          </cell>
          <cell r="AA293">
            <v>0</v>
          </cell>
          <cell r="AB293">
            <v>0</v>
          </cell>
          <cell r="AC293">
            <v>0</v>
          </cell>
          <cell r="AD293">
            <v>35</v>
          </cell>
          <cell r="AE293">
            <v>523000</v>
          </cell>
          <cell r="AF293">
            <v>0</v>
          </cell>
          <cell r="AI293">
            <v>2282</v>
          </cell>
          <cell r="AK293">
            <v>0</v>
          </cell>
          <cell r="AM293">
            <v>270</v>
          </cell>
          <cell r="AN293">
            <v>1</v>
          </cell>
          <cell r="AO293">
            <v>393216</v>
          </cell>
          <cell r="AQ293">
            <v>0</v>
          </cell>
          <cell r="AR293">
            <v>0</v>
          </cell>
          <cell r="AS293" t="str">
            <v>Ы</v>
          </cell>
          <cell r="AT293" t="str">
            <v>Ы</v>
          </cell>
          <cell r="AU293">
            <v>0</v>
          </cell>
          <cell r="AV293">
            <v>0</v>
          </cell>
          <cell r="AW293">
            <v>23</v>
          </cell>
          <cell r="AX293">
            <v>1</v>
          </cell>
          <cell r="AY293">
            <v>0</v>
          </cell>
          <cell r="AZ293">
            <v>0</v>
          </cell>
          <cell r="BA293">
            <v>0</v>
          </cell>
          <cell r="BB293">
            <v>0</v>
          </cell>
          <cell r="BC293">
            <v>38828</v>
          </cell>
        </row>
        <row r="294">
          <cell r="A294">
            <v>2006</v>
          </cell>
          <cell r="B294">
            <v>3</v>
          </cell>
          <cell r="C294">
            <v>177</v>
          </cell>
          <cell r="D294">
            <v>21</v>
          </cell>
          <cell r="E294">
            <v>792030</v>
          </cell>
          <cell r="F294">
            <v>0</v>
          </cell>
          <cell r="G294" t="str">
            <v>Затраты по ШПЗ (неосновные)</v>
          </cell>
          <cell r="H294">
            <v>2030</v>
          </cell>
          <cell r="I294">
            <v>7920</v>
          </cell>
          <cell r="J294">
            <v>20.37</v>
          </cell>
          <cell r="K294">
            <v>1</v>
          </cell>
          <cell r="L294">
            <v>0</v>
          </cell>
          <cell r="M294">
            <v>0</v>
          </cell>
          <cell r="N294">
            <v>0</v>
          </cell>
          <cell r="R294">
            <v>0</v>
          </cell>
          <cell r="S294">
            <v>0</v>
          </cell>
          <cell r="T294">
            <v>0</v>
          </cell>
          <cell r="U294">
            <v>42</v>
          </cell>
          <cell r="V294">
            <v>0</v>
          </cell>
          <cell r="W294">
            <v>0</v>
          </cell>
          <cell r="AA294">
            <v>0</v>
          </cell>
          <cell r="AB294">
            <v>0</v>
          </cell>
          <cell r="AC294">
            <v>0</v>
          </cell>
          <cell r="AD294">
            <v>42</v>
          </cell>
          <cell r="AE294">
            <v>110000</v>
          </cell>
          <cell r="AF294">
            <v>0</v>
          </cell>
          <cell r="AI294">
            <v>2282</v>
          </cell>
          <cell r="AK294">
            <v>0</v>
          </cell>
          <cell r="AM294">
            <v>334</v>
          </cell>
          <cell r="AN294">
            <v>1</v>
          </cell>
          <cell r="AO294">
            <v>393216</v>
          </cell>
          <cell r="AQ294">
            <v>0</v>
          </cell>
          <cell r="AR294">
            <v>0</v>
          </cell>
          <cell r="AS294" t="str">
            <v>Ы</v>
          </cell>
          <cell r="AT294" t="str">
            <v>Ы</v>
          </cell>
          <cell r="AU294">
            <v>0</v>
          </cell>
          <cell r="AV294">
            <v>0</v>
          </cell>
          <cell r="AW294">
            <v>23</v>
          </cell>
          <cell r="AX294">
            <v>1</v>
          </cell>
          <cell r="AY294">
            <v>0</v>
          </cell>
          <cell r="AZ294">
            <v>0</v>
          </cell>
          <cell r="BA294">
            <v>0</v>
          </cell>
          <cell r="BB294">
            <v>0</v>
          </cell>
          <cell r="BC294">
            <v>38828</v>
          </cell>
        </row>
        <row r="295">
          <cell r="A295">
            <v>2006</v>
          </cell>
          <cell r="B295">
            <v>3</v>
          </cell>
          <cell r="C295">
            <v>178</v>
          </cell>
          <cell r="D295">
            <v>21</v>
          </cell>
          <cell r="E295">
            <v>792030</v>
          </cell>
          <cell r="F295">
            <v>0</v>
          </cell>
          <cell r="G295" t="str">
            <v>Затраты по ШПЗ (неосновные)</v>
          </cell>
          <cell r="H295">
            <v>2030</v>
          </cell>
          <cell r="I295">
            <v>7920</v>
          </cell>
          <cell r="J295">
            <v>1.57</v>
          </cell>
          <cell r="K295">
            <v>1</v>
          </cell>
          <cell r="L295">
            <v>0</v>
          </cell>
          <cell r="M295">
            <v>0</v>
          </cell>
          <cell r="N295">
            <v>0</v>
          </cell>
          <cell r="R295">
            <v>0</v>
          </cell>
          <cell r="S295">
            <v>0</v>
          </cell>
          <cell r="T295">
            <v>0</v>
          </cell>
          <cell r="U295">
            <v>42</v>
          </cell>
          <cell r="V295">
            <v>0</v>
          </cell>
          <cell r="W295">
            <v>0</v>
          </cell>
          <cell r="AA295">
            <v>0</v>
          </cell>
          <cell r="AB295">
            <v>0</v>
          </cell>
          <cell r="AC295">
            <v>0</v>
          </cell>
          <cell r="AD295">
            <v>42</v>
          </cell>
          <cell r="AE295">
            <v>114020</v>
          </cell>
          <cell r="AF295">
            <v>0</v>
          </cell>
          <cell r="AI295">
            <v>2282</v>
          </cell>
          <cell r="AK295">
            <v>0</v>
          </cell>
          <cell r="AM295">
            <v>335</v>
          </cell>
          <cell r="AN295">
            <v>1</v>
          </cell>
          <cell r="AO295">
            <v>393216</v>
          </cell>
          <cell r="AQ295">
            <v>0</v>
          </cell>
          <cell r="AR295">
            <v>0</v>
          </cell>
          <cell r="AS295" t="str">
            <v>Ы</v>
          </cell>
          <cell r="AT295" t="str">
            <v>Ы</v>
          </cell>
          <cell r="AU295">
            <v>0</v>
          </cell>
          <cell r="AV295">
            <v>0</v>
          </cell>
          <cell r="AW295">
            <v>23</v>
          </cell>
          <cell r="AX295">
            <v>1</v>
          </cell>
          <cell r="AY295">
            <v>0</v>
          </cell>
          <cell r="AZ295">
            <v>0</v>
          </cell>
          <cell r="BA295">
            <v>0</v>
          </cell>
          <cell r="BB295">
            <v>0</v>
          </cell>
          <cell r="BC295">
            <v>38828</v>
          </cell>
        </row>
        <row r="296">
          <cell r="A296">
            <v>2006</v>
          </cell>
          <cell r="B296">
            <v>3</v>
          </cell>
          <cell r="C296">
            <v>179</v>
          </cell>
          <cell r="D296">
            <v>21</v>
          </cell>
          <cell r="E296">
            <v>792030</v>
          </cell>
          <cell r="F296">
            <v>0</v>
          </cell>
          <cell r="G296" t="str">
            <v>Затраты по ШПЗ (неосновные)</v>
          </cell>
          <cell r="H296">
            <v>2030</v>
          </cell>
          <cell r="I296">
            <v>7920</v>
          </cell>
          <cell r="J296">
            <v>7077.31</v>
          </cell>
          <cell r="K296">
            <v>1</v>
          </cell>
          <cell r="L296">
            <v>0</v>
          </cell>
          <cell r="M296">
            <v>0</v>
          </cell>
          <cell r="N296">
            <v>0</v>
          </cell>
          <cell r="R296">
            <v>0</v>
          </cell>
          <cell r="S296">
            <v>0</v>
          </cell>
          <cell r="T296">
            <v>0</v>
          </cell>
          <cell r="U296">
            <v>42</v>
          </cell>
          <cell r="V296">
            <v>0</v>
          </cell>
          <cell r="W296">
            <v>0</v>
          </cell>
          <cell r="AA296">
            <v>0</v>
          </cell>
          <cell r="AB296">
            <v>0</v>
          </cell>
          <cell r="AC296">
            <v>0</v>
          </cell>
          <cell r="AD296">
            <v>42</v>
          </cell>
          <cell r="AE296">
            <v>117000</v>
          </cell>
          <cell r="AF296">
            <v>0</v>
          </cell>
          <cell r="AI296">
            <v>2282</v>
          </cell>
          <cell r="AK296">
            <v>0</v>
          </cell>
          <cell r="AM296">
            <v>336</v>
          </cell>
          <cell r="AN296">
            <v>1</v>
          </cell>
          <cell r="AO296">
            <v>393216</v>
          </cell>
          <cell r="AQ296">
            <v>0</v>
          </cell>
          <cell r="AR296">
            <v>0</v>
          </cell>
          <cell r="AS296" t="str">
            <v>Ы</v>
          </cell>
          <cell r="AT296" t="str">
            <v>Ы</v>
          </cell>
          <cell r="AU296">
            <v>0</v>
          </cell>
          <cell r="AV296">
            <v>0</v>
          </cell>
          <cell r="AW296">
            <v>23</v>
          </cell>
          <cell r="AX296">
            <v>1</v>
          </cell>
          <cell r="AY296">
            <v>0</v>
          </cell>
          <cell r="AZ296">
            <v>0</v>
          </cell>
          <cell r="BA296">
            <v>0</v>
          </cell>
          <cell r="BB296">
            <v>0</v>
          </cell>
          <cell r="BC296">
            <v>38828</v>
          </cell>
        </row>
        <row r="297">
          <cell r="A297">
            <v>2006</v>
          </cell>
          <cell r="B297">
            <v>3</v>
          </cell>
          <cell r="C297">
            <v>180</v>
          </cell>
          <cell r="D297">
            <v>21</v>
          </cell>
          <cell r="E297">
            <v>792030</v>
          </cell>
          <cell r="F297">
            <v>0</v>
          </cell>
          <cell r="G297" t="str">
            <v>Затраты по ШПЗ (неосновные)</v>
          </cell>
          <cell r="H297">
            <v>2030</v>
          </cell>
          <cell r="I297">
            <v>7920</v>
          </cell>
          <cell r="J297">
            <v>31.83</v>
          </cell>
          <cell r="K297">
            <v>1</v>
          </cell>
          <cell r="L297">
            <v>0</v>
          </cell>
          <cell r="M297">
            <v>0</v>
          </cell>
          <cell r="N297">
            <v>0</v>
          </cell>
          <cell r="R297">
            <v>0</v>
          </cell>
          <cell r="S297">
            <v>0</v>
          </cell>
          <cell r="T297">
            <v>0</v>
          </cell>
          <cell r="U297">
            <v>42</v>
          </cell>
          <cell r="V297">
            <v>0</v>
          </cell>
          <cell r="W297">
            <v>0</v>
          </cell>
          <cell r="AA297">
            <v>0</v>
          </cell>
          <cell r="AB297">
            <v>0</v>
          </cell>
          <cell r="AC297">
            <v>0</v>
          </cell>
          <cell r="AD297">
            <v>42</v>
          </cell>
          <cell r="AE297">
            <v>118000</v>
          </cell>
          <cell r="AF297">
            <v>0</v>
          </cell>
          <cell r="AI297">
            <v>2282</v>
          </cell>
          <cell r="AK297">
            <v>0</v>
          </cell>
          <cell r="AM297">
            <v>337</v>
          </cell>
          <cell r="AN297">
            <v>1</v>
          </cell>
          <cell r="AO297">
            <v>393216</v>
          </cell>
          <cell r="AQ297">
            <v>0</v>
          </cell>
          <cell r="AR297">
            <v>0</v>
          </cell>
          <cell r="AS297" t="str">
            <v>Ы</v>
          </cell>
          <cell r="AT297" t="str">
            <v>Ы</v>
          </cell>
          <cell r="AU297">
            <v>0</v>
          </cell>
          <cell r="AV297">
            <v>0</v>
          </cell>
          <cell r="AW297">
            <v>23</v>
          </cell>
          <cell r="AX297">
            <v>1</v>
          </cell>
          <cell r="AY297">
            <v>0</v>
          </cell>
          <cell r="AZ297">
            <v>0</v>
          </cell>
          <cell r="BA297">
            <v>0</v>
          </cell>
          <cell r="BB297">
            <v>0</v>
          </cell>
          <cell r="BC297">
            <v>38828</v>
          </cell>
        </row>
        <row r="298">
          <cell r="A298">
            <v>2006</v>
          </cell>
          <cell r="B298">
            <v>3</v>
          </cell>
          <cell r="C298">
            <v>181</v>
          </cell>
          <cell r="D298">
            <v>21</v>
          </cell>
          <cell r="E298">
            <v>792030</v>
          </cell>
          <cell r="F298">
            <v>0</v>
          </cell>
          <cell r="G298" t="str">
            <v>Затраты по ШПЗ (неосновные)</v>
          </cell>
          <cell r="H298">
            <v>2030</v>
          </cell>
          <cell r="I298">
            <v>7920</v>
          </cell>
          <cell r="J298">
            <v>8.34</v>
          </cell>
          <cell r="K298">
            <v>1</v>
          </cell>
          <cell r="L298">
            <v>0</v>
          </cell>
          <cell r="M298">
            <v>0</v>
          </cell>
          <cell r="N298">
            <v>0</v>
          </cell>
          <cell r="R298">
            <v>0</v>
          </cell>
          <cell r="S298">
            <v>0</v>
          </cell>
          <cell r="T298">
            <v>0</v>
          </cell>
          <cell r="U298">
            <v>42</v>
          </cell>
          <cell r="V298">
            <v>0</v>
          </cell>
          <cell r="W298">
            <v>0</v>
          </cell>
          <cell r="AA298">
            <v>0</v>
          </cell>
          <cell r="AB298">
            <v>0</v>
          </cell>
          <cell r="AC298">
            <v>0</v>
          </cell>
          <cell r="AD298">
            <v>42</v>
          </cell>
          <cell r="AE298">
            <v>130000</v>
          </cell>
          <cell r="AF298">
            <v>0</v>
          </cell>
          <cell r="AI298">
            <v>2282</v>
          </cell>
          <cell r="AK298">
            <v>0</v>
          </cell>
          <cell r="AM298">
            <v>338</v>
          </cell>
          <cell r="AN298">
            <v>1</v>
          </cell>
          <cell r="AO298">
            <v>393216</v>
          </cell>
          <cell r="AQ298">
            <v>0</v>
          </cell>
          <cell r="AR298">
            <v>0</v>
          </cell>
          <cell r="AS298" t="str">
            <v>Ы</v>
          </cell>
          <cell r="AT298" t="str">
            <v>Ы</v>
          </cell>
          <cell r="AU298">
            <v>0</v>
          </cell>
          <cell r="AV298">
            <v>0</v>
          </cell>
          <cell r="AW298">
            <v>23</v>
          </cell>
          <cell r="AX298">
            <v>1</v>
          </cell>
          <cell r="AY298">
            <v>0</v>
          </cell>
          <cell r="AZ298">
            <v>0</v>
          </cell>
          <cell r="BA298">
            <v>0</v>
          </cell>
          <cell r="BB298">
            <v>0</v>
          </cell>
          <cell r="BC298">
            <v>38828</v>
          </cell>
        </row>
        <row r="299">
          <cell r="A299">
            <v>2006</v>
          </cell>
          <cell r="B299">
            <v>3</v>
          </cell>
          <cell r="C299">
            <v>182</v>
          </cell>
          <cell r="D299">
            <v>21</v>
          </cell>
          <cell r="E299">
            <v>792030</v>
          </cell>
          <cell r="F299">
            <v>0</v>
          </cell>
          <cell r="G299" t="str">
            <v>Затраты по ШПЗ (неосновные)</v>
          </cell>
          <cell r="H299">
            <v>2030</v>
          </cell>
          <cell r="I299">
            <v>7920</v>
          </cell>
          <cell r="J299">
            <v>49.42</v>
          </cell>
          <cell r="K299">
            <v>1</v>
          </cell>
          <cell r="L299">
            <v>0</v>
          </cell>
          <cell r="M299">
            <v>0</v>
          </cell>
          <cell r="N299">
            <v>0</v>
          </cell>
          <cell r="R299">
            <v>0</v>
          </cell>
          <cell r="S299">
            <v>0</v>
          </cell>
          <cell r="T299">
            <v>0</v>
          </cell>
          <cell r="U299">
            <v>42</v>
          </cell>
          <cell r="V299">
            <v>0</v>
          </cell>
          <cell r="W299">
            <v>0</v>
          </cell>
          <cell r="AA299">
            <v>0</v>
          </cell>
          <cell r="AB299">
            <v>0</v>
          </cell>
          <cell r="AC299">
            <v>0</v>
          </cell>
          <cell r="AD299">
            <v>42</v>
          </cell>
          <cell r="AE299">
            <v>131000</v>
          </cell>
          <cell r="AF299">
            <v>0</v>
          </cell>
          <cell r="AI299">
            <v>2282</v>
          </cell>
          <cell r="AK299">
            <v>0</v>
          </cell>
          <cell r="AM299">
            <v>339</v>
          </cell>
          <cell r="AN299">
            <v>1</v>
          </cell>
          <cell r="AO299">
            <v>393216</v>
          </cell>
          <cell r="AQ299">
            <v>0</v>
          </cell>
          <cell r="AR299">
            <v>0</v>
          </cell>
          <cell r="AS299" t="str">
            <v>Ы</v>
          </cell>
          <cell r="AT299" t="str">
            <v>Ы</v>
          </cell>
          <cell r="AU299">
            <v>0</v>
          </cell>
          <cell r="AV299">
            <v>0</v>
          </cell>
          <cell r="AW299">
            <v>23</v>
          </cell>
          <cell r="AX299">
            <v>1</v>
          </cell>
          <cell r="AY299">
            <v>0</v>
          </cell>
          <cell r="AZ299">
            <v>0</v>
          </cell>
          <cell r="BA299">
            <v>0</v>
          </cell>
          <cell r="BB299">
            <v>0</v>
          </cell>
          <cell r="BC299">
            <v>38828</v>
          </cell>
        </row>
        <row r="300">
          <cell r="A300">
            <v>2006</v>
          </cell>
          <cell r="B300">
            <v>3</v>
          </cell>
          <cell r="C300">
            <v>183</v>
          </cell>
          <cell r="D300">
            <v>21</v>
          </cell>
          <cell r="E300">
            <v>792030</v>
          </cell>
          <cell r="F300">
            <v>0</v>
          </cell>
          <cell r="G300" t="str">
            <v>Затраты по ШПЗ (неосновные)</v>
          </cell>
          <cell r="H300">
            <v>2030</v>
          </cell>
          <cell r="I300">
            <v>7920</v>
          </cell>
          <cell r="J300">
            <v>41.76</v>
          </cell>
          <cell r="K300">
            <v>1</v>
          </cell>
          <cell r="L300">
            <v>0</v>
          </cell>
          <cell r="M300">
            <v>0</v>
          </cell>
          <cell r="N300">
            <v>0</v>
          </cell>
          <cell r="R300">
            <v>0</v>
          </cell>
          <cell r="S300">
            <v>0</v>
          </cell>
          <cell r="T300">
            <v>0</v>
          </cell>
          <cell r="U300">
            <v>42</v>
          </cell>
          <cell r="V300">
            <v>0</v>
          </cell>
          <cell r="W300">
            <v>0</v>
          </cell>
          <cell r="AA300">
            <v>0</v>
          </cell>
          <cell r="AB300">
            <v>0</v>
          </cell>
          <cell r="AC300">
            <v>0</v>
          </cell>
          <cell r="AD300">
            <v>42</v>
          </cell>
          <cell r="AE300">
            <v>132000</v>
          </cell>
          <cell r="AF300">
            <v>0</v>
          </cell>
          <cell r="AI300">
            <v>2282</v>
          </cell>
          <cell r="AK300">
            <v>0</v>
          </cell>
          <cell r="AM300">
            <v>340</v>
          </cell>
          <cell r="AN300">
            <v>1</v>
          </cell>
          <cell r="AO300">
            <v>393216</v>
          </cell>
          <cell r="AQ300">
            <v>0</v>
          </cell>
          <cell r="AR300">
            <v>0</v>
          </cell>
          <cell r="AS300" t="str">
            <v>Ы</v>
          </cell>
          <cell r="AT300" t="str">
            <v>Ы</v>
          </cell>
          <cell r="AU300">
            <v>0</v>
          </cell>
          <cell r="AV300">
            <v>0</v>
          </cell>
          <cell r="AW300">
            <v>23</v>
          </cell>
          <cell r="AX300">
            <v>1</v>
          </cell>
          <cell r="AY300">
            <v>0</v>
          </cell>
          <cell r="AZ300">
            <v>0</v>
          </cell>
          <cell r="BA300">
            <v>0</v>
          </cell>
          <cell r="BB300">
            <v>0</v>
          </cell>
          <cell r="BC300">
            <v>38828</v>
          </cell>
        </row>
        <row r="301">
          <cell r="A301">
            <v>2006</v>
          </cell>
          <cell r="B301">
            <v>3</v>
          </cell>
          <cell r="C301">
            <v>184</v>
          </cell>
          <cell r="D301">
            <v>21</v>
          </cell>
          <cell r="E301">
            <v>792030</v>
          </cell>
          <cell r="F301">
            <v>0</v>
          </cell>
          <cell r="G301" t="str">
            <v>Затраты по ШПЗ (неосновные)</v>
          </cell>
          <cell r="H301">
            <v>2030</v>
          </cell>
          <cell r="I301">
            <v>7920</v>
          </cell>
          <cell r="J301">
            <v>5.34</v>
          </cell>
          <cell r="K301">
            <v>1</v>
          </cell>
          <cell r="L301">
            <v>0</v>
          </cell>
          <cell r="M301">
            <v>0</v>
          </cell>
          <cell r="N301">
            <v>0</v>
          </cell>
          <cell r="R301">
            <v>0</v>
          </cell>
          <cell r="S301">
            <v>0</v>
          </cell>
          <cell r="T301">
            <v>0</v>
          </cell>
          <cell r="U301">
            <v>42</v>
          </cell>
          <cell r="V301">
            <v>0</v>
          </cell>
          <cell r="W301">
            <v>0</v>
          </cell>
          <cell r="AA301">
            <v>0</v>
          </cell>
          <cell r="AB301">
            <v>0</v>
          </cell>
          <cell r="AC301">
            <v>0</v>
          </cell>
          <cell r="AD301">
            <v>42</v>
          </cell>
          <cell r="AE301">
            <v>135000</v>
          </cell>
          <cell r="AF301">
            <v>0</v>
          </cell>
          <cell r="AI301">
            <v>2282</v>
          </cell>
          <cell r="AK301">
            <v>0</v>
          </cell>
          <cell r="AM301">
            <v>341</v>
          </cell>
          <cell r="AN301">
            <v>1</v>
          </cell>
          <cell r="AO301">
            <v>393216</v>
          </cell>
          <cell r="AQ301">
            <v>0</v>
          </cell>
          <cell r="AR301">
            <v>0</v>
          </cell>
          <cell r="AS301" t="str">
            <v>Ы</v>
          </cell>
          <cell r="AT301" t="str">
            <v>Ы</v>
          </cell>
          <cell r="AU301">
            <v>0</v>
          </cell>
          <cell r="AV301">
            <v>0</v>
          </cell>
          <cell r="AW301">
            <v>23</v>
          </cell>
          <cell r="AX301">
            <v>1</v>
          </cell>
          <cell r="AY301">
            <v>0</v>
          </cell>
          <cell r="AZ301">
            <v>0</v>
          </cell>
          <cell r="BA301">
            <v>0</v>
          </cell>
          <cell r="BB301">
            <v>0</v>
          </cell>
          <cell r="BC301">
            <v>38828</v>
          </cell>
        </row>
        <row r="302">
          <cell r="A302">
            <v>2006</v>
          </cell>
          <cell r="B302">
            <v>3</v>
          </cell>
          <cell r="C302">
            <v>185</v>
          </cell>
          <cell r="D302">
            <v>21</v>
          </cell>
          <cell r="E302">
            <v>792030</v>
          </cell>
          <cell r="F302">
            <v>0</v>
          </cell>
          <cell r="G302" t="str">
            <v>Затраты по ШПЗ (неосновные)</v>
          </cell>
          <cell r="H302">
            <v>2030</v>
          </cell>
          <cell r="I302">
            <v>7920</v>
          </cell>
          <cell r="J302">
            <v>18359.439999999999</v>
          </cell>
          <cell r="K302">
            <v>1</v>
          </cell>
          <cell r="L302">
            <v>0</v>
          </cell>
          <cell r="M302">
            <v>0</v>
          </cell>
          <cell r="N302">
            <v>0</v>
          </cell>
          <cell r="R302">
            <v>0</v>
          </cell>
          <cell r="S302">
            <v>0</v>
          </cell>
          <cell r="T302">
            <v>0</v>
          </cell>
          <cell r="U302">
            <v>42</v>
          </cell>
          <cell r="V302">
            <v>0</v>
          </cell>
          <cell r="W302">
            <v>0</v>
          </cell>
          <cell r="AA302">
            <v>0</v>
          </cell>
          <cell r="AB302">
            <v>0</v>
          </cell>
          <cell r="AC302">
            <v>0</v>
          </cell>
          <cell r="AD302">
            <v>42</v>
          </cell>
          <cell r="AE302">
            <v>143000</v>
          </cell>
          <cell r="AF302">
            <v>0</v>
          </cell>
          <cell r="AI302">
            <v>2282</v>
          </cell>
          <cell r="AK302">
            <v>0</v>
          </cell>
          <cell r="AM302">
            <v>342</v>
          </cell>
          <cell r="AN302">
            <v>1</v>
          </cell>
          <cell r="AO302">
            <v>393216</v>
          </cell>
          <cell r="AQ302">
            <v>0</v>
          </cell>
          <cell r="AR302">
            <v>0</v>
          </cell>
          <cell r="AS302" t="str">
            <v>Ы</v>
          </cell>
          <cell r="AT302" t="str">
            <v>Ы</v>
          </cell>
          <cell r="AU302">
            <v>0</v>
          </cell>
          <cell r="AV302">
            <v>0</v>
          </cell>
          <cell r="AW302">
            <v>23</v>
          </cell>
          <cell r="AX302">
            <v>1</v>
          </cell>
          <cell r="AY302">
            <v>0</v>
          </cell>
          <cell r="AZ302">
            <v>0</v>
          </cell>
          <cell r="BA302">
            <v>0</v>
          </cell>
          <cell r="BB302">
            <v>0</v>
          </cell>
          <cell r="BC302">
            <v>38828</v>
          </cell>
        </row>
        <row r="303">
          <cell r="A303">
            <v>2006</v>
          </cell>
          <cell r="B303">
            <v>3</v>
          </cell>
          <cell r="C303">
            <v>186</v>
          </cell>
          <cell r="D303">
            <v>21</v>
          </cell>
          <cell r="E303">
            <v>792030</v>
          </cell>
          <cell r="F303">
            <v>0</v>
          </cell>
          <cell r="G303" t="str">
            <v>Затраты по ШПЗ (неосновные)</v>
          </cell>
          <cell r="H303">
            <v>2030</v>
          </cell>
          <cell r="I303">
            <v>7920</v>
          </cell>
          <cell r="J303">
            <v>9.58</v>
          </cell>
          <cell r="K303">
            <v>1</v>
          </cell>
          <cell r="L303">
            <v>0</v>
          </cell>
          <cell r="M303">
            <v>0</v>
          </cell>
          <cell r="N303">
            <v>0</v>
          </cell>
          <cell r="R303">
            <v>0</v>
          </cell>
          <cell r="S303">
            <v>0</v>
          </cell>
          <cell r="T303">
            <v>0</v>
          </cell>
          <cell r="U303">
            <v>42</v>
          </cell>
          <cell r="V303">
            <v>0</v>
          </cell>
          <cell r="W303">
            <v>0</v>
          </cell>
          <cell r="AA303">
            <v>0</v>
          </cell>
          <cell r="AB303">
            <v>0</v>
          </cell>
          <cell r="AC303">
            <v>0</v>
          </cell>
          <cell r="AD303">
            <v>42</v>
          </cell>
          <cell r="AE303">
            <v>410000</v>
          </cell>
          <cell r="AF303">
            <v>0</v>
          </cell>
          <cell r="AI303">
            <v>2282</v>
          </cell>
          <cell r="AK303">
            <v>0</v>
          </cell>
          <cell r="AM303">
            <v>343</v>
          </cell>
          <cell r="AN303">
            <v>1</v>
          </cell>
          <cell r="AO303">
            <v>393216</v>
          </cell>
          <cell r="AQ303">
            <v>0</v>
          </cell>
          <cell r="AR303">
            <v>0</v>
          </cell>
          <cell r="AS303" t="str">
            <v>Ы</v>
          </cell>
          <cell r="AT303" t="str">
            <v>Ы</v>
          </cell>
          <cell r="AU303">
            <v>0</v>
          </cell>
          <cell r="AV303">
            <v>0</v>
          </cell>
          <cell r="AW303">
            <v>23</v>
          </cell>
          <cell r="AX303">
            <v>1</v>
          </cell>
          <cell r="AY303">
            <v>0</v>
          </cell>
          <cell r="AZ303">
            <v>0</v>
          </cell>
          <cell r="BA303">
            <v>0</v>
          </cell>
          <cell r="BB303">
            <v>0</v>
          </cell>
          <cell r="BC303">
            <v>38828</v>
          </cell>
        </row>
        <row r="304">
          <cell r="A304">
            <v>2006</v>
          </cell>
          <cell r="B304">
            <v>3</v>
          </cell>
          <cell r="C304">
            <v>187</v>
          </cell>
          <cell r="D304">
            <v>21</v>
          </cell>
          <cell r="E304">
            <v>792030</v>
          </cell>
          <cell r="F304">
            <v>0</v>
          </cell>
          <cell r="G304" t="str">
            <v>Затраты по ШПЗ (неосновные)</v>
          </cell>
          <cell r="H304">
            <v>2030</v>
          </cell>
          <cell r="I304">
            <v>7920</v>
          </cell>
          <cell r="J304">
            <v>220</v>
          </cell>
          <cell r="K304">
            <v>1</v>
          </cell>
          <cell r="L304">
            <v>0</v>
          </cell>
          <cell r="M304">
            <v>0</v>
          </cell>
          <cell r="N304">
            <v>0</v>
          </cell>
          <cell r="R304">
            <v>0</v>
          </cell>
          <cell r="S304">
            <v>0</v>
          </cell>
          <cell r="T304">
            <v>0</v>
          </cell>
          <cell r="U304">
            <v>42</v>
          </cell>
          <cell r="V304">
            <v>0</v>
          </cell>
          <cell r="W304">
            <v>0</v>
          </cell>
          <cell r="AA304">
            <v>0</v>
          </cell>
          <cell r="AB304">
            <v>0</v>
          </cell>
          <cell r="AC304">
            <v>0</v>
          </cell>
          <cell r="AD304">
            <v>42</v>
          </cell>
          <cell r="AE304">
            <v>420000</v>
          </cell>
          <cell r="AF304">
            <v>0</v>
          </cell>
          <cell r="AI304">
            <v>2282</v>
          </cell>
          <cell r="AK304">
            <v>0</v>
          </cell>
          <cell r="AM304">
            <v>344</v>
          </cell>
          <cell r="AN304">
            <v>1</v>
          </cell>
          <cell r="AO304">
            <v>393216</v>
          </cell>
          <cell r="AQ304">
            <v>0</v>
          </cell>
          <cell r="AR304">
            <v>0</v>
          </cell>
          <cell r="AS304" t="str">
            <v>Ы</v>
          </cell>
          <cell r="AT304" t="str">
            <v>Ы</v>
          </cell>
          <cell r="AU304">
            <v>0</v>
          </cell>
          <cell r="AV304">
            <v>0</v>
          </cell>
          <cell r="AW304">
            <v>23</v>
          </cell>
          <cell r="AX304">
            <v>1</v>
          </cell>
          <cell r="AY304">
            <v>0</v>
          </cell>
          <cell r="AZ304">
            <v>0</v>
          </cell>
          <cell r="BA304">
            <v>0</v>
          </cell>
          <cell r="BB304">
            <v>0</v>
          </cell>
          <cell r="BC304">
            <v>38828</v>
          </cell>
        </row>
        <row r="305">
          <cell r="A305">
            <v>2006</v>
          </cell>
          <cell r="B305">
            <v>3</v>
          </cell>
          <cell r="C305">
            <v>188</v>
          </cell>
          <cell r="D305">
            <v>21</v>
          </cell>
          <cell r="E305">
            <v>792030</v>
          </cell>
          <cell r="F305">
            <v>0</v>
          </cell>
          <cell r="G305" t="str">
            <v>Затраты по ШПЗ (неосновные)</v>
          </cell>
          <cell r="H305">
            <v>2030</v>
          </cell>
          <cell r="I305">
            <v>7920</v>
          </cell>
          <cell r="J305">
            <v>34.36</v>
          </cell>
          <cell r="K305">
            <v>1</v>
          </cell>
          <cell r="L305">
            <v>0</v>
          </cell>
          <cell r="M305">
            <v>0</v>
          </cell>
          <cell r="N305">
            <v>0</v>
          </cell>
          <cell r="R305">
            <v>0</v>
          </cell>
          <cell r="S305">
            <v>0</v>
          </cell>
          <cell r="T305">
            <v>0</v>
          </cell>
          <cell r="U305">
            <v>42</v>
          </cell>
          <cell r="V305">
            <v>0</v>
          </cell>
          <cell r="W305">
            <v>0</v>
          </cell>
          <cell r="AA305">
            <v>0</v>
          </cell>
          <cell r="AB305">
            <v>0</v>
          </cell>
          <cell r="AC305">
            <v>0</v>
          </cell>
          <cell r="AD305">
            <v>42</v>
          </cell>
          <cell r="AE305">
            <v>430000</v>
          </cell>
          <cell r="AF305">
            <v>0</v>
          </cell>
          <cell r="AI305">
            <v>2282</v>
          </cell>
          <cell r="AK305">
            <v>0</v>
          </cell>
          <cell r="AM305">
            <v>345</v>
          </cell>
          <cell r="AN305">
            <v>1</v>
          </cell>
          <cell r="AO305">
            <v>393216</v>
          </cell>
          <cell r="AQ305">
            <v>0</v>
          </cell>
          <cell r="AR305">
            <v>0</v>
          </cell>
          <cell r="AS305" t="str">
            <v>Ы</v>
          </cell>
          <cell r="AT305" t="str">
            <v>Ы</v>
          </cell>
          <cell r="AU305">
            <v>0</v>
          </cell>
          <cell r="AV305">
            <v>0</v>
          </cell>
          <cell r="AW305">
            <v>23</v>
          </cell>
          <cell r="AX305">
            <v>1</v>
          </cell>
          <cell r="AY305">
            <v>0</v>
          </cell>
          <cell r="AZ305">
            <v>0</v>
          </cell>
          <cell r="BA305">
            <v>0</v>
          </cell>
          <cell r="BB305">
            <v>0</v>
          </cell>
          <cell r="BC305">
            <v>38828</v>
          </cell>
        </row>
        <row r="306">
          <cell r="A306">
            <v>2006</v>
          </cell>
          <cell r="B306">
            <v>3</v>
          </cell>
          <cell r="C306">
            <v>189</v>
          </cell>
          <cell r="D306">
            <v>21</v>
          </cell>
          <cell r="E306">
            <v>792030</v>
          </cell>
          <cell r="F306">
            <v>0</v>
          </cell>
          <cell r="G306" t="str">
            <v>Затраты по ШПЗ (неосновные)</v>
          </cell>
          <cell r="H306">
            <v>2030</v>
          </cell>
          <cell r="I306">
            <v>7920</v>
          </cell>
          <cell r="J306">
            <v>14.04</v>
          </cell>
          <cell r="K306">
            <v>1</v>
          </cell>
          <cell r="L306">
            <v>0</v>
          </cell>
          <cell r="M306">
            <v>0</v>
          </cell>
          <cell r="N306">
            <v>0</v>
          </cell>
          <cell r="R306">
            <v>0</v>
          </cell>
          <cell r="S306">
            <v>0</v>
          </cell>
          <cell r="T306">
            <v>0</v>
          </cell>
          <cell r="U306">
            <v>42</v>
          </cell>
          <cell r="V306">
            <v>0</v>
          </cell>
          <cell r="W306">
            <v>0</v>
          </cell>
          <cell r="AA306">
            <v>0</v>
          </cell>
          <cell r="AB306">
            <v>0</v>
          </cell>
          <cell r="AC306">
            <v>0</v>
          </cell>
          <cell r="AD306">
            <v>42</v>
          </cell>
          <cell r="AE306">
            <v>450000</v>
          </cell>
          <cell r="AF306">
            <v>0</v>
          </cell>
          <cell r="AI306">
            <v>2282</v>
          </cell>
          <cell r="AK306">
            <v>0</v>
          </cell>
          <cell r="AM306">
            <v>346</v>
          </cell>
          <cell r="AN306">
            <v>1</v>
          </cell>
          <cell r="AO306">
            <v>393216</v>
          </cell>
          <cell r="AQ306">
            <v>0</v>
          </cell>
          <cell r="AR306">
            <v>0</v>
          </cell>
          <cell r="AS306" t="str">
            <v>Ы</v>
          </cell>
          <cell r="AT306" t="str">
            <v>Ы</v>
          </cell>
          <cell r="AU306">
            <v>0</v>
          </cell>
          <cell r="AV306">
            <v>0</v>
          </cell>
          <cell r="AW306">
            <v>23</v>
          </cell>
          <cell r="AX306">
            <v>1</v>
          </cell>
          <cell r="AY306">
            <v>0</v>
          </cell>
          <cell r="AZ306">
            <v>0</v>
          </cell>
          <cell r="BA306">
            <v>0</v>
          </cell>
          <cell r="BB306">
            <v>0</v>
          </cell>
          <cell r="BC306">
            <v>38828</v>
          </cell>
        </row>
        <row r="307">
          <cell r="A307">
            <v>2006</v>
          </cell>
          <cell r="B307">
            <v>3</v>
          </cell>
          <cell r="C307">
            <v>190</v>
          </cell>
          <cell r="D307">
            <v>21</v>
          </cell>
          <cell r="E307">
            <v>792030</v>
          </cell>
          <cell r="F307">
            <v>0</v>
          </cell>
          <cell r="G307" t="str">
            <v>Затраты по ШПЗ (неосновные)</v>
          </cell>
          <cell r="H307">
            <v>2030</v>
          </cell>
          <cell r="I307">
            <v>7920</v>
          </cell>
          <cell r="J307">
            <v>4.45</v>
          </cell>
          <cell r="K307">
            <v>1</v>
          </cell>
          <cell r="L307">
            <v>0</v>
          </cell>
          <cell r="M307">
            <v>0</v>
          </cell>
          <cell r="N307">
            <v>0</v>
          </cell>
          <cell r="R307">
            <v>0</v>
          </cell>
          <cell r="S307">
            <v>0</v>
          </cell>
          <cell r="T307">
            <v>0</v>
          </cell>
          <cell r="U307">
            <v>42</v>
          </cell>
          <cell r="V307">
            <v>0</v>
          </cell>
          <cell r="W307">
            <v>0</v>
          </cell>
          <cell r="AA307">
            <v>0</v>
          </cell>
          <cell r="AB307">
            <v>0</v>
          </cell>
          <cell r="AC307">
            <v>0</v>
          </cell>
          <cell r="AD307">
            <v>42</v>
          </cell>
          <cell r="AE307">
            <v>460000</v>
          </cell>
          <cell r="AF307">
            <v>0</v>
          </cell>
          <cell r="AI307">
            <v>2282</v>
          </cell>
          <cell r="AK307">
            <v>0</v>
          </cell>
          <cell r="AM307">
            <v>347</v>
          </cell>
          <cell r="AN307">
            <v>1</v>
          </cell>
          <cell r="AO307">
            <v>393216</v>
          </cell>
          <cell r="AQ307">
            <v>0</v>
          </cell>
          <cell r="AR307">
            <v>0</v>
          </cell>
          <cell r="AS307" t="str">
            <v>Ы</v>
          </cell>
          <cell r="AT307" t="str">
            <v>Ы</v>
          </cell>
          <cell r="AU307">
            <v>0</v>
          </cell>
          <cell r="AV307">
            <v>0</v>
          </cell>
          <cell r="AW307">
            <v>23</v>
          </cell>
          <cell r="AX307">
            <v>1</v>
          </cell>
          <cell r="AY307">
            <v>0</v>
          </cell>
          <cell r="AZ307">
            <v>0</v>
          </cell>
          <cell r="BA307">
            <v>0</v>
          </cell>
          <cell r="BB307">
            <v>0</v>
          </cell>
          <cell r="BC307">
            <v>38828</v>
          </cell>
        </row>
        <row r="308">
          <cell r="A308">
            <v>2006</v>
          </cell>
          <cell r="B308">
            <v>3</v>
          </cell>
          <cell r="C308">
            <v>191</v>
          </cell>
          <cell r="D308">
            <v>21</v>
          </cell>
          <cell r="E308">
            <v>792030</v>
          </cell>
          <cell r="F308">
            <v>0</v>
          </cell>
          <cell r="G308" t="str">
            <v>Затраты по ШПЗ (неосновные)</v>
          </cell>
          <cell r="H308">
            <v>2030</v>
          </cell>
          <cell r="I308">
            <v>7920</v>
          </cell>
          <cell r="J308">
            <v>0.13</v>
          </cell>
          <cell r="K308">
            <v>1</v>
          </cell>
          <cell r="L308">
            <v>0</v>
          </cell>
          <cell r="M308">
            <v>0</v>
          </cell>
          <cell r="N308">
            <v>0</v>
          </cell>
          <cell r="R308">
            <v>0</v>
          </cell>
          <cell r="S308">
            <v>0</v>
          </cell>
          <cell r="T308">
            <v>0</v>
          </cell>
          <cell r="U308">
            <v>42</v>
          </cell>
          <cell r="V308">
            <v>0</v>
          </cell>
          <cell r="W308">
            <v>0</v>
          </cell>
          <cell r="AA308">
            <v>0</v>
          </cell>
          <cell r="AB308">
            <v>0</v>
          </cell>
          <cell r="AC308">
            <v>0</v>
          </cell>
          <cell r="AD308">
            <v>42</v>
          </cell>
          <cell r="AE308">
            <v>465000</v>
          </cell>
          <cell r="AF308">
            <v>0</v>
          </cell>
          <cell r="AI308">
            <v>2282</v>
          </cell>
          <cell r="AK308">
            <v>0</v>
          </cell>
          <cell r="AM308">
            <v>348</v>
          </cell>
          <cell r="AN308">
            <v>1</v>
          </cell>
          <cell r="AO308">
            <v>393216</v>
          </cell>
          <cell r="AQ308">
            <v>0</v>
          </cell>
          <cell r="AR308">
            <v>0</v>
          </cell>
          <cell r="AS308" t="str">
            <v>Ы</v>
          </cell>
          <cell r="AT308" t="str">
            <v>Ы</v>
          </cell>
          <cell r="AU308">
            <v>0</v>
          </cell>
          <cell r="AV308">
            <v>0</v>
          </cell>
          <cell r="AW308">
            <v>23</v>
          </cell>
          <cell r="AX308">
            <v>1</v>
          </cell>
          <cell r="AY308">
            <v>0</v>
          </cell>
          <cell r="AZ308">
            <v>0</v>
          </cell>
          <cell r="BA308">
            <v>0</v>
          </cell>
          <cell r="BB308">
            <v>0</v>
          </cell>
          <cell r="BC308">
            <v>38828</v>
          </cell>
        </row>
        <row r="309">
          <cell r="A309">
            <v>2006</v>
          </cell>
          <cell r="B309">
            <v>3</v>
          </cell>
          <cell r="C309">
            <v>192</v>
          </cell>
          <cell r="D309">
            <v>21</v>
          </cell>
          <cell r="E309">
            <v>792030</v>
          </cell>
          <cell r="F309">
            <v>0</v>
          </cell>
          <cell r="G309" t="str">
            <v>Затраты по ШПЗ (неосновные)</v>
          </cell>
          <cell r="H309">
            <v>2030</v>
          </cell>
          <cell r="I309">
            <v>7920</v>
          </cell>
          <cell r="J309">
            <v>5.61</v>
          </cell>
          <cell r="K309">
            <v>1</v>
          </cell>
          <cell r="L309">
            <v>0</v>
          </cell>
          <cell r="M309">
            <v>0</v>
          </cell>
          <cell r="N309">
            <v>0</v>
          </cell>
          <cell r="R309">
            <v>0</v>
          </cell>
          <cell r="S309">
            <v>0</v>
          </cell>
          <cell r="T309">
            <v>0</v>
          </cell>
          <cell r="U309">
            <v>42</v>
          </cell>
          <cell r="V309">
            <v>0</v>
          </cell>
          <cell r="W309">
            <v>0</v>
          </cell>
          <cell r="AA309">
            <v>0</v>
          </cell>
          <cell r="AB309">
            <v>0</v>
          </cell>
          <cell r="AC309">
            <v>0</v>
          </cell>
          <cell r="AD309">
            <v>42</v>
          </cell>
          <cell r="AE309">
            <v>501103</v>
          </cell>
          <cell r="AF309">
            <v>0</v>
          </cell>
          <cell r="AI309">
            <v>2282</v>
          </cell>
          <cell r="AK309">
            <v>0</v>
          </cell>
          <cell r="AM309">
            <v>349</v>
          </cell>
          <cell r="AN309">
            <v>1</v>
          </cell>
          <cell r="AO309">
            <v>393216</v>
          </cell>
          <cell r="AQ309">
            <v>0</v>
          </cell>
          <cell r="AR309">
            <v>0</v>
          </cell>
          <cell r="AS309" t="str">
            <v>Ы</v>
          </cell>
          <cell r="AT309" t="str">
            <v>Ы</v>
          </cell>
          <cell r="AU309">
            <v>0</v>
          </cell>
          <cell r="AV309">
            <v>0</v>
          </cell>
          <cell r="AW309">
            <v>23</v>
          </cell>
          <cell r="AX309">
            <v>1</v>
          </cell>
          <cell r="AY309">
            <v>0</v>
          </cell>
          <cell r="AZ309">
            <v>0</v>
          </cell>
          <cell r="BA309">
            <v>0</v>
          </cell>
          <cell r="BB309">
            <v>0</v>
          </cell>
          <cell r="BC309">
            <v>38828</v>
          </cell>
        </row>
        <row r="310">
          <cell r="A310">
            <v>2006</v>
          </cell>
          <cell r="B310">
            <v>3</v>
          </cell>
          <cell r="C310">
            <v>193</v>
          </cell>
          <cell r="D310">
            <v>21</v>
          </cell>
          <cell r="E310">
            <v>792030</v>
          </cell>
          <cell r="F310">
            <v>0</v>
          </cell>
          <cell r="G310" t="str">
            <v>Затраты по ШПЗ (неосновные)</v>
          </cell>
          <cell r="H310">
            <v>2030</v>
          </cell>
          <cell r="I310">
            <v>7920</v>
          </cell>
          <cell r="J310">
            <v>15.69</v>
          </cell>
          <cell r="K310">
            <v>1</v>
          </cell>
          <cell r="L310">
            <v>0</v>
          </cell>
          <cell r="M310">
            <v>0</v>
          </cell>
          <cell r="N310">
            <v>0</v>
          </cell>
          <cell r="R310">
            <v>0</v>
          </cell>
          <cell r="S310">
            <v>0</v>
          </cell>
          <cell r="T310">
            <v>0</v>
          </cell>
          <cell r="U310">
            <v>42</v>
          </cell>
          <cell r="V310">
            <v>0</v>
          </cell>
          <cell r="W310">
            <v>0</v>
          </cell>
          <cell r="AA310">
            <v>0</v>
          </cell>
          <cell r="AB310">
            <v>0</v>
          </cell>
          <cell r="AC310">
            <v>0</v>
          </cell>
          <cell r="AD310">
            <v>42</v>
          </cell>
          <cell r="AE310">
            <v>501106</v>
          </cell>
          <cell r="AF310">
            <v>0</v>
          </cell>
          <cell r="AI310">
            <v>2282</v>
          </cell>
          <cell r="AK310">
            <v>0</v>
          </cell>
          <cell r="AM310">
            <v>350</v>
          </cell>
          <cell r="AN310">
            <v>1</v>
          </cell>
          <cell r="AO310">
            <v>393216</v>
          </cell>
          <cell r="AQ310">
            <v>0</v>
          </cell>
          <cell r="AR310">
            <v>0</v>
          </cell>
          <cell r="AS310" t="str">
            <v>Ы</v>
          </cell>
          <cell r="AT310" t="str">
            <v>Ы</v>
          </cell>
          <cell r="AU310">
            <v>0</v>
          </cell>
          <cell r="AV310">
            <v>0</v>
          </cell>
          <cell r="AW310">
            <v>23</v>
          </cell>
          <cell r="AX310">
            <v>1</v>
          </cell>
          <cell r="AY310">
            <v>0</v>
          </cell>
          <cell r="AZ310">
            <v>0</v>
          </cell>
          <cell r="BA310">
            <v>0</v>
          </cell>
          <cell r="BB310">
            <v>0</v>
          </cell>
          <cell r="BC310">
            <v>38828</v>
          </cell>
        </row>
        <row r="311">
          <cell r="A311">
            <v>2006</v>
          </cell>
          <cell r="B311">
            <v>3</v>
          </cell>
          <cell r="C311">
            <v>194</v>
          </cell>
          <cell r="D311">
            <v>21</v>
          </cell>
          <cell r="E311">
            <v>792030</v>
          </cell>
          <cell r="F311">
            <v>0</v>
          </cell>
          <cell r="G311" t="str">
            <v>Затраты по ШПЗ (неосновные)</v>
          </cell>
          <cell r="H311">
            <v>2030</v>
          </cell>
          <cell r="I311">
            <v>7920</v>
          </cell>
          <cell r="J311">
            <v>137.29</v>
          </cell>
          <cell r="K311">
            <v>1</v>
          </cell>
          <cell r="L311">
            <v>0</v>
          </cell>
          <cell r="M311">
            <v>0</v>
          </cell>
          <cell r="N311">
            <v>0</v>
          </cell>
          <cell r="R311">
            <v>0</v>
          </cell>
          <cell r="S311">
            <v>0</v>
          </cell>
          <cell r="T311">
            <v>0</v>
          </cell>
          <cell r="U311">
            <v>42</v>
          </cell>
          <cell r="V311">
            <v>0</v>
          </cell>
          <cell r="W311">
            <v>0</v>
          </cell>
          <cell r="AA311">
            <v>0</v>
          </cell>
          <cell r="AB311">
            <v>0</v>
          </cell>
          <cell r="AC311">
            <v>0</v>
          </cell>
          <cell r="AD311">
            <v>42</v>
          </cell>
          <cell r="AE311">
            <v>502100</v>
          </cell>
          <cell r="AF311">
            <v>0</v>
          </cell>
          <cell r="AI311">
            <v>2282</v>
          </cell>
          <cell r="AK311">
            <v>0</v>
          </cell>
          <cell r="AM311">
            <v>351</v>
          </cell>
          <cell r="AN311">
            <v>1</v>
          </cell>
          <cell r="AO311">
            <v>393216</v>
          </cell>
          <cell r="AQ311">
            <v>0</v>
          </cell>
          <cell r="AR311">
            <v>0</v>
          </cell>
          <cell r="AS311" t="str">
            <v>Ы</v>
          </cell>
          <cell r="AT311" t="str">
            <v>Ы</v>
          </cell>
          <cell r="AU311">
            <v>0</v>
          </cell>
          <cell r="AV311">
            <v>0</v>
          </cell>
          <cell r="AW311">
            <v>23</v>
          </cell>
          <cell r="AX311">
            <v>1</v>
          </cell>
          <cell r="AY311">
            <v>0</v>
          </cell>
          <cell r="AZ311">
            <v>0</v>
          </cell>
          <cell r="BA311">
            <v>0</v>
          </cell>
          <cell r="BB311">
            <v>0</v>
          </cell>
          <cell r="BC311">
            <v>38828</v>
          </cell>
        </row>
        <row r="312">
          <cell r="A312">
            <v>2006</v>
          </cell>
          <cell r="B312">
            <v>3</v>
          </cell>
          <cell r="C312">
            <v>195</v>
          </cell>
          <cell r="D312">
            <v>21</v>
          </cell>
          <cell r="E312">
            <v>792030</v>
          </cell>
          <cell r="F312">
            <v>0</v>
          </cell>
          <cell r="G312" t="str">
            <v>Затраты по ШПЗ (неосновные)</v>
          </cell>
          <cell r="H312">
            <v>2030</v>
          </cell>
          <cell r="I312">
            <v>7920</v>
          </cell>
          <cell r="J312">
            <v>2.96</v>
          </cell>
          <cell r="K312">
            <v>1</v>
          </cell>
          <cell r="L312">
            <v>0</v>
          </cell>
          <cell r="M312">
            <v>0</v>
          </cell>
          <cell r="N312">
            <v>0</v>
          </cell>
          <cell r="R312">
            <v>0</v>
          </cell>
          <cell r="S312">
            <v>0</v>
          </cell>
          <cell r="T312">
            <v>0</v>
          </cell>
          <cell r="U312">
            <v>42</v>
          </cell>
          <cell r="V312">
            <v>0</v>
          </cell>
          <cell r="W312">
            <v>0</v>
          </cell>
          <cell r="AA312">
            <v>0</v>
          </cell>
          <cell r="AB312">
            <v>0</v>
          </cell>
          <cell r="AC312">
            <v>0</v>
          </cell>
          <cell r="AD312">
            <v>42</v>
          </cell>
          <cell r="AE312">
            <v>503000</v>
          </cell>
          <cell r="AF312">
            <v>0</v>
          </cell>
          <cell r="AI312">
            <v>2282</v>
          </cell>
          <cell r="AK312">
            <v>0</v>
          </cell>
          <cell r="AM312">
            <v>352</v>
          </cell>
          <cell r="AN312">
            <v>1</v>
          </cell>
          <cell r="AO312">
            <v>393216</v>
          </cell>
          <cell r="AQ312">
            <v>0</v>
          </cell>
          <cell r="AR312">
            <v>0</v>
          </cell>
          <cell r="AS312" t="str">
            <v>Ы</v>
          </cell>
          <cell r="AT312" t="str">
            <v>Ы</v>
          </cell>
          <cell r="AU312">
            <v>0</v>
          </cell>
          <cell r="AV312">
            <v>0</v>
          </cell>
          <cell r="AW312">
            <v>23</v>
          </cell>
          <cell r="AX312">
            <v>1</v>
          </cell>
          <cell r="AY312">
            <v>0</v>
          </cell>
          <cell r="AZ312">
            <v>0</v>
          </cell>
          <cell r="BA312">
            <v>0</v>
          </cell>
          <cell r="BB312">
            <v>0</v>
          </cell>
          <cell r="BC312">
            <v>38828</v>
          </cell>
        </row>
        <row r="313">
          <cell r="A313">
            <v>2006</v>
          </cell>
          <cell r="B313">
            <v>3</v>
          </cell>
          <cell r="C313">
            <v>196</v>
          </cell>
          <cell r="D313">
            <v>21</v>
          </cell>
          <cell r="E313">
            <v>792030</v>
          </cell>
          <cell r="F313">
            <v>0</v>
          </cell>
          <cell r="G313" t="str">
            <v>Затраты по ШПЗ (неосновные)</v>
          </cell>
          <cell r="H313">
            <v>2030</v>
          </cell>
          <cell r="I313">
            <v>7920</v>
          </cell>
          <cell r="J313">
            <v>7.31</v>
          </cell>
          <cell r="K313">
            <v>1</v>
          </cell>
          <cell r="L313">
            <v>0</v>
          </cell>
          <cell r="M313">
            <v>0</v>
          </cell>
          <cell r="N313">
            <v>0</v>
          </cell>
          <cell r="R313">
            <v>0</v>
          </cell>
          <cell r="S313">
            <v>0</v>
          </cell>
          <cell r="T313">
            <v>0</v>
          </cell>
          <cell r="U313">
            <v>42</v>
          </cell>
          <cell r="V313">
            <v>0</v>
          </cell>
          <cell r="W313">
            <v>0</v>
          </cell>
          <cell r="AA313">
            <v>0</v>
          </cell>
          <cell r="AB313">
            <v>0</v>
          </cell>
          <cell r="AC313">
            <v>0</v>
          </cell>
          <cell r="AD313">
            <v>42</v>
          </cell>
          <cell r="AE313">
            <v>504900</v>
          </cell>
          <cell r="AF313">
            <v>0</v>
          </cell>
          <cell r="AI313">
            <v>2282</v>
          </cell>
          <cell r="AK313">
            <v>0</v>
          </cell>
          <cell r="AM313">
            <v>353</v>
          </cell>
          <cell r="AN313">
            <v>1</v>
          </cell>
          <cell r="AO313">
            <v>393216</v>
          </cell>
          <cell r="AQ313">
            <v>0</v>
          </cell>
          <cell r="AR313">
            <v>0</v>
          </cell>
          <cell r="AS313" t="str">
            <v>Ы</v>
          </cell>
          <cell r="AT313" t="str">
            <v>Ы</v>
          </cell>
          <cell r="AU313">
            <v>0</v>
          </cell>
          <cell r="AV313">
            <v>0</v>
          </cell>
          <cell r="AW313">
            <v>23</v>
          </cell>
          <cell r="AX313">
            <v>1</v>
          </cell>
          <cell r="AY313">
            <v>0</v>
          </cell>
          <cell r="AZ313">
            <v>0</v>
          </cell>
          <cell r="BA313">
            <v>0</v>
          </cell>
          <cell r="BB313">
            <v>0</v>
          </cell>
          <cell r="BC313">
            <v>38828</v>
          </cell>
        </row>
        <row r="314">
          <cell r="A314">
            <v>2006</v>
          </cell>
          <cell r="B314">
            <v>3</v>
          </cell>
          <cell r="C314">
            <v>197</v>
          </cell>
          <cell r="D314">
            <v>21</v>
          </cell>
          <cell r="E314">
            <v>792030</v>
          </cell>
          <cell r="F314">
            <v>0</v>
          </cell>
          <cell r="G314" t="str">
            <v>Затраты по ШПЗ (неосновные)</v>
          </cell>
          <cell r="H314">
            <v>2030</v>
          </cell>
          <cell r="I314">
            <v>7920</v>
          </cell>
          <cell r="J314">
            <v>16.5</v>
          </cell>
          <cell r="K314">
            <v>1</v>
          </cell>
          <cell r="L314">
            <v>0</v>
          </cell>
          <cell r="M314">
            <v>0</v>
          </cell>
          <cell r="N314">
            <v>0</v>
          </cell>
          <cell r="R314">
            <v>0</v>
          </cell>
          <cell r="S314">
            <v>0</v>
          </cell>
          <cell r="T314">
            <v>0</v>
          </cell>
          <cell r="U314">
            <v>42</v>
          </cell>
          <cell r="V314">
            <v>0</v>
          </cell>
          <cell r="W314">
            <v>0</v>
          </cell>
          <cell r="AA314">
            <v>0</v>
          </cell>
          <cell r="AB314">
            <v>0</v>
          </cell>
          <cell r="AC314">
            <v>0</v>
          </cell>
          <cell r="AD314">
            <v>42</v>
          </cell>
          <cell r="AE314">
            <v>505100</v>
          </cell>
          <cell r="AF314">
            <v>0</v>
          </cell>
          <cell r="AI314">
            <v>2282</v>
          </cell>
          <cell r="AK314">
            <v>0</v>
          </cell>
          <cell r="AM314">
            <v>354</v>
          </cell>
          <cell r="AN314">
            <v>1</v>
          </cell>
          <cell r="AO314">
            <v>393216</v>
          </cell>
          <cell r="AQ314">
            <v>0</v>
          </cell>
          <cell r="AR314">
            <v>0</v>
          </cell>
          <cell r="AS314" t="str">
            <v>Ы</v>
          </cell>
          <cell r="AT314" t="str">
            <v>Ы</v>
          </cell>
          <cell r="AU314">
            <v>0</v>
          </cell>
          <cell r="AV314">
            <v>0</v>
          </cell>
          <cell r="AW314">
            <v>23</v>
          </cell>
          <cell r="AX314">
            <v>1</v>
          </cell>
          <cell r="AY314">
            <v>0</v>
          </cell>
          <cell r="AZ314">
            <v>0</v>
          </cell>
          <cell r="BA314">
            <v>0</v>
          </cell>
          <cell r="BB314">
            <v>0</v>
          </cell>
          <cell r="BC314">
            <v>38828</v>
          </cell>
        </row>
        <row r="315">
          <cell r="A315">
            <v>2006</v>
          </cell>
          <cell r="B315">
            <v>3</v>
          </cell>
          <cell r="C315">
            <v>198</v>
          </cell>
          <cell r="D315">
            <v>21</v>
          </cell>
          <cell r="E315">
            <v>792030</v>
          </cell>
          <cell r="F315">
            <v>0</v>
          </cell>
          <cell r="G315" t="str">
            <v>Затраты по ШПЗ (неосновные)</v>
          </cell>
          <cell r="H315">
            <v>2030</v>
          </cell>
          <cell r="I315">
            <v>7920</v>
          </cell>
          <cell r="J315">
            <v>17.14</v>
          </cell>
          <cell r="K315">
            <v>1</v>
          </cell>
          <cell r="L315">
            <v>0</v>
          </cell>
          <cell r="M315">
            <v>0</v>
          </cell>
          <cell r="N315">
            <v>0</v>
          </cell>
          <cell r="R315">
            <v>0</v>
          </cell>
          <cell r="S315">
            <v>0</v>
          </cell>
          <cell r="T315">
            <v>0</v>
          </cell>
          <cell r="U315">
            <v>42</v>
          </cell>
          <cell r="V315">
            <v>0</v>
          </cell>
          <cell r="W315">
            <v>0</v>
          </cell>
          <cell r="AA315">
            <v>0</v>
          </cell>
          <cell r="AB315">
            <v>0</v>
          </cell>
          <cell r="AC315">
            <v>0</v>
          </cell>
          <cell r="AD315">
            <v>42</v>
          </cell>
          <cell r="AE315">
            <v>505200</v>
          </cell>
          <cell r="AF315">
            <v>0</v>
          </cell>
          <cell r="AI315">
            <v>2282</v>
          </cell>
          <cell r="AK315">
            <v>0</v>
          </cell>
          <cell r="AM315">
            <v>355</v>
          </cell>
          <cell r="AN315">
            <v>1</v>
          </cell>
          <cell r="AO315">
            <v>393216</v>
          </cell>
          <cell r="AQ315">
            <v>0</v>
          </cell>
          <cell r="AR315">
            <v>0</v>
          </cell>
          <cell r="AS315" t="str">
            <v>Ы</v>
          </cell>
          <cell r="AT315" t="str">
            <v>Ы</v>
          </cell>
          <cell r="AU315">
            <v>0</v>
          </cell>
          <cell r="AV315">
            <v>0</v>
          </cell>
          <cell r="AW315">
            <v>23</v>
          </cell>
          <cell r="AX315">
            <v>1</v>
          </cell>
          <cell r="AY315">
            <v>0</v>
          </cell>
          <cell r="AZ315">
            <v>0</v>
          </cell>
          <cell r="BA315">
            <v>0</v>
          </cell>
          <cell r="BB315">
            <v>0</v>
          </cell>
          <cell r="BC315">
            <v>38828</v>
          </cell>
        </row>
        <row r="316">
          <cell r="A316">
            <v>2006</v>
          </cell>
          <cell r="B316">
            <v>3</v>
          </cell>
          <cell r="C316">
            <v>199</v>
          </cell>
          <cell r="D316">
            <v>21</v>
          </cell>
          <cell r="E316">
            <v>792030</v>
          </cell>
          <cell r="F316">
            <v>0</v>
          </cell>
          <cell r="G316" t="str">
            <v>Затраты по ШПЗ (неосновные)</v>
          </cell>
          <cell r="H316">
            <v>2030</v>
          </cell>
          <cell r="I316">
            <v>7920</v>
          </cell>
          <cell r="J316">
            <v>0.92</v>
          </cell>
          <cell r="K316">
            <v>1</v>
          </cell>
          <cell r="L316">
            <v>0</v>
          </cell>
          <cell r="M316">
            <v>0</v>
          </cell>
          <cell r="N316">
            <v>0</v>
          </cell>
          <cell r="R316">
            <v>0</v>
          </cell>
          <cell r="S316">
            <v>0</v>
          </cell>
          <cell r="T316">
            <v>0</v>
          </cell>
          <cell r="U316">
            <v>42</v>
          </cell>
          <cell r="V316">
            <v>0</v>
          </cell>
          <cell r="W316">
            <v>0</v>
          </cell>
          <cell r="AA316">
            <v>0</v>
          </cell>
          <cell r="AB316">
            <v>0</v>
          </cell>
          <cell r="AC316">
            <v>0</v>
          </cell>
          <cell r="AD316">
            <v>42</v>
          </cell>
          <cell r="AE316">
            <v>506200</v>
          </cell>
          <cell r="AF316">
            <v>0</v>
          </cell>
          <cell r="AI316">
            <v>2282</v>
          </cell>
          <cell r="AK316">
            <v>0</v>
          </cell>
          <cell r="AM316">
            <v>356</v>
          </cell>
          <cell r="AN316">
            <v>1</v>
          </cell>
          <cell r="AO316">
            <v>393216</v>
          </cell>
          <cell r="AQ316">
            <v>0</v>
          </cell>
          <cell r="AR316">
            <v>0</v>
          </cell>
          <cell r="AS316" t="str">
            <v>Ы</v>
          </cell>
          <cell r="AT316" t="str">
            <v>Ы</v>
          </cell>
          <cell r="AU316">
            <v>0</v>
          </cell>
          <cell r="AV316">
            <v>0</v>
          </cell>
          <cell r="AW316">
            <v>23</v>
          </cell>
          <cell r="AX316">
            <v>1</v>
          </cell>
          <cell r="AY316">
            <v>0</v>
          </cell>
          <cell r="AZ316">
            <v>0</v>
          </cell>
          <cell r="BA316">
            <v>0</v>
          </cell>
          <cell r="BB316">
            <v>0</v>
          </cell>
          <cell r="BC316">
            <v>38828</v>
          </cell>
        </row>
        <row r="317">
          <cell r="A317">
            <v>2006</v>
          </cell>
          <cell r="B317">
            <v>3</v>
          </cell>
          <cell r="C317">
            <v>200</v>
          </cell>
          <cell r="D317">
            <v>21</v>
          </cell>
          <cell r="E317">
            <v>792030</v>
          </cell>
          <cell r="F317">
            <v>0</v>
          </cell>
          <cell r="G317" t="str">
            <v>Затраты по ШПЗ (неосновные)</v>
          </cell>
          <cell r="H317">
            <v>2030</v>
          </cell>
          <cell r="I317">
            <v>7920</v>
          </cell>
          <cell r="J317">
            <v>0.04</v>
          </cell>
          <cell r="K317">
            <v>1</v>
          </cell>
          <cell r="L317">
            <v>0</v>
          </cell>
          <cell r="M317">
            <v>0</v>
          </cell>
          <cell r="N317">
            <v>0</v>
          </cell>
          <cell r="R317">
            <v>0</v>
          </cell>
          <cell r="S317">
            <v>0</v>
          </cell>
          <cell r="T317">
            <v>0</v>
          </cell>
          <cell r="U317">
            <v>42</v>
          </cell>
          <cell r="V317">
            <v>0</v>
          </cell>
          <cell r="W317">
            <v>0</v>
          </cell>
          <cell r="AA317">
            <v>0</v>
          </cell>
          <cell r="AB317">
            <v>0</v>
          </cell>
          <cell r="AC317">
            <v>0</v>
          </cell>
          <cell r="AD317">
            <v>42</v>
          </cell>
          <cell r="AE317">
            <v>508400</v>
          </cell>
          <cell r="AF317">
            <v>0</v>
          </cell>
          <cell r="AI317">
            <v>2282</v>
          </cell>
          <cell r="AK317">
            <v>0</v>
          </cell>
          <cell r="AM317">
            <v>357</v>
          </cell>
          <cell r="AN317">
            <v>1</v>
          </cell>
          <cell r="AO317">
            <v>393216</v>
          </cell>
          <cell r="AQ317">
            <v>0</v>
          </cell>
          <cell r="AR317">
            <v>0</v>
          </cell>
          <cell r="AS317" t="str">
            <v>Ы</v>
          </cell>
          <cell r="AT317" t="str">
            <v>Ы</v>
          </cell>
          <cell r="AU317">
            <v>0</v>
          </cell>
          <cell r="AV317">
            <v>0</v>
          </cell>
          <cell r="AW317">
            <v>23</v>
          </cell>
          <cell r="AX317">
            <v>1</v>
          </cell>
          <cell r="AY317">
            <v>0</v>
          </cell>
          <cell r="AZ317">
            <v>0</v>
          </cell>
          <cell r="BA317">
            <v>0</v>
          </cell>
          <cell r="BB317">
            <v>0</v>
          </cell>
          <cell r="BC317">
            <v>38828</v>
          </cell>
        </row>
        <row r="318">
          <cell r="A318">
            <v>2006</v>
          </cell>
          <cell r="B318">
            <v>3</v>
          </cell>
          <cell r="C318">
            <v>201</v>
          </cell>
          <cell r="D318">
            <v>21</v>
          </cell>
          <cell r="E318">
            <v>792030</v>
          </cell>
          <cell r="F318">
            <v>0</v>
          </cell>
          <cell r="G318" t="str">
            <v>Затраты по ШПЗ (неосновные)</v>
          </cell>
          <cell r="H318">
            <v>2030</v>
          </cell>
          <cell r="I318">
            <v>7920</v>
          </cell>
          <cell r="J318">
            <v>0.67</v>
          </cell>
          <cell r="K318">
            <v>1</v>
          </cell>
          <cell r="L318">
            <v>0</v>
          </cell>
          <cell r="M318">
            <v>0</v>
          </cell>
          <cell r="N318">
            <v>0</v>
          </cell>
          <cell r="R318">
            <v>0</v>
          </cell>
          <cell r="S318">
            <v>0</v>
          </cell>
          <cell r="T318">
            <v>0</v>
          </cell>
          <cell r="U318">
            <v>42</v>
          </cell>
          <cell r="V318">
            <v>0</v>
          </cell>
          <cell r="W318">
            <v>0</v>
          </cell>
          <cell r="AA318">
            <v>0</v>
          </cell>
          <cell r="AB318">
            <v>0</v>
          </cell>
          <cell r="AC318">
            <v>0</v>
          </cell>
          <cell r="AD318">
            <v>42</v>
          </cell>
          <cell r="AE318">
            <v>508700</v>
          </cell>
          <cell r="AF318">
            <v>0</v>
          </cell>
          <cell r="AI318">
            <v>2282</v>
          </cell>
          <cell r="AK318">
            <v>0</v>
          </cell>
          <cell r="AM318">
            <v>358</v>
          </cell>
          <cell r="AN318">
            <v>1</v>
          </cell>
          <cell r="AO318">
            <v>393216</v>
          </cell>
          <cell r="AQ318">
            <v>0</v>
          </cell>
          <cell r="AR318">
            <v>0</v>
          </cell>
          <cell r="AS318" t="str">
            <v>Ы</v>
          </cell>
          <cell r="AT318" t="str">
            <v>Ы</v>
          </cell>
          <cell r="AU318">
            <v>0</v>
          </cell>
          <cell r="AV318">
            <v>0</v>
          </cell>
          <cell r="AW318">
            <v>23</v>
          </cell>
          <cell r="AX318">
            <v>1</v>
          </cell>
          <cell r="AY318">
            <v>0</v>
          </cell>
          <cell r="AZ318">
            <v>0</v>
          </cell>
          <cell r="BA318">
            <v>0</v>
          </cell>
          <cell r="BB318">
            <v>0</v>
          </cell>
          <cell r="BC318">
            <v>38828</v>
          </cell>
        </row>
        <row r="319">
          <cell r="A319">
            <v>2006</v>
          </cell>
          <cell r="B319">
            <v>3</v>
          </cell>
          <cell r="C319">
            <v>202</v>
          </cell>
          <cell r="D319">
            <v>21</v>
          </cell>
          <cell r="E319">
            <v>792030</v>
          </cell>
          <cell r="F319">
            <v>0</v>
          </cell>
          <cell r="G319" t="str">
            <v>Затраты по ШПЗ (неосновные)</v>
          </cell>
          <cell r="H319">
            <v>2030</v>
          </cell>
          <cell r="I319">
            <v>7920</v>
          </cell>
          <cell r="J319">
            <v>123.84</v>
          </cell>
          <cell r="K319">
            <v>1</v>
          </cell>
          <cell r="L319">
            <v>0</v>
          </cell>
          <cell r="M319">
            <v>0</v>
          </cell>
          <cell r="N319">
            <v>0</v>
          </cell>
          <cell r="R319">
            <v>0</v>
          </cell>
          <cell r="S319">
            <v>0</v>
          </cell>
          <cell r="T319">
            <v>0</v>
          </cell>
          <cell r="U319">
            <v>42</v>
          </cell>
          <cell r="V319">
            <v>0</v>
          </cell>
          <cell r="W319">
            <v>0</v>
          </cell>
          <cell r="AA319">
            <v>0</v>
          </cell>
          <cell r="AB319">
            <v>0</v>
          </cell>
          <cell r="AC319">
            <v>0</v>
          </cell>
          <cell r="AD319">
            <v>42</v>
          </cell>
          <cell r="AE319">
            <v>510100</v>
          </cell>
          <cell r="AF319">
            <v>0</v>
          </cell>
          <cell r="AI319">
            <v>2282</v>
          </cell>
          <cell r="AK319">
            <v>0</v>
          </cell>
          <cell r="AM319">
            <v>359</v>
          </cell>
          <cell r="AN319">
            <v>1</v>
          </cell>
          <cell r="AO319">
            <v>393216</v>
          </cell>
          <cell r="AQ319">
            <v>0</v>
          </cell>
          <cell r="AR319">
            <v>0</v>
          </cell>
          <cell r="AS319" t="str">
            <v>Ы</v>
          </cell>
          <cell r="AT319" t="str">
            <v>Ы</v>
          </cell>
          <cell r="AU319">
            <v>0</v>
          </cell>
          <cell r="AV319">
            <v>0</v>
          </cell>
          <cell r="AW319">
            <v>23</v>
          </cell>
          <cell r="AX319">
            <v>1</v>
          </cell>
          <cell r="AY319">
            <v>0</v>
          </cell>
          <cell r="AZ319">
            <v>0</v>
          </cell>
          <cell r="BA319">
            <v>0</v>
          </cell>
          <cell r="BB319">
            <v>0</v>
          </cell>
          <cell r="BC319">
            <v>38828</v>
          </cell>
        </row>
        <row r="320">
          <cell r="A320">
            <v>2006</v>
          </cell>
          <cell r="B320">
            <v>3</v>
          </cell>
          <cell r="C320">
            <v>203</v>
          </cell>
          <cell r="D320">
            <v>21</v>
          </cell>
          <cell r="E320">
            <v>792030</v>
          </cell>
          <cell r="F320">
            <v>0</v>
          </cell>
          <cell r="G320" t="str">
            <v>Затраты по ШПЗ (неосновные)</v>
          </cell>
          <cell r="H320">
            <v>2030</v>
          </cell>
          <cell r="I320">
            <v>7920</v>
          </cell>
          <cell r="J320">
            <v>0.28000000000000003</v>
          </cell>
          <cell r="K320">
            <v>1</v>
          </cell>
          <cell r="L320">
            <v>0</v>
          </cell>
          <cell r="M320">
            <v>0</v>
          </cell>
          <cell r="N320">
            <v>0</v>
          </cell>
          <cell r="R320">
            <v>0</v>
          </cell>
          <cell r="S320">
            <v>0</v>
          </cell>
          <cell r="T320">
            <v>0</v>
          </cell>
          <cell r="U320">
            <v>42</v>
          </cell>
          <cell r="V320">
            <v>0</v>
          </cell>
          <cell r="W320">
            <v>0</v>
          </cell>
          <cell r="AA320">
            <v>0</v>
          </cell>
          <cell r="AB320">
            <v>0</v>
          </cell>
          <cell r="AC320">
            <v>0</v>
          </cell>
          <cell r="AD320">
            <v>42</v>
          </cell>
          <cell r="AE320">
            <v>510200</v>
          </cell>
          <cell r="AF320">
            <v>0</v>
          </cell>
          <cell r="AI320">
            <v>2282</v>
          </cell>
          <cell r="AK320">
            <v>0</v>
          </cell>
          <cell r="AM320">
            <v>360</v>
          </cell>
          <cell r="AN320">
            <v>1</v>
          </cell>
          <cell r="AO320">
            <v>393216</v>
          </cell>
          <cell r="AQ320">
            <v>0</v>
          </cell>
          <cell r="AR320">
            <v>0</v>
          </cell>
          <cell r="AS320" t="str">
            <v>Ы</v>
          </cell>
          <cell r="AT320" t="str">
            <v>Ы</v>
          </cell>
          <cell r="AU320">
            <v>0</v>
          </cell>
          <cell r="AV320">
            <v>0</v>
          </cell>
          <cell r="AW320">
            <v>23</v>
          </cell>
          <cell r="AX320">
            <v>1</v>
          </cell>
          <cell r="AY320">
            <v>0</v>
          </cell>
          <cell r="AZ320">
            <v>0</v>
          </cell>
          <cell r="BA320">
            <v>0</v>
          </cell>
          <cell r="BB320">
            <v>0</v>
          </cell>
          <cell r="BC320">
            <v>38828</v>
          </cell>
        </row>
        <row r="321">
          <cell r="A321">
            <v>2006</v>
          </cell>
          <cell r="B321">
            <v>3</v>
          </cell>
          <cell r="C321">
            <v>204</v>
          </cell>
          <cell r="D321">
            <v>21</v>
          </cell>
          <cell r="E321">
            <v>792030</v>
          </cell>
          <cell r="F321">
            <v>0</v>
          </cell>
          <cell r="G321" t="str">
            <v>Затраты по ШПЗ (неосновные)</v>
          </cell>
          <cell r="H321">
            <v>2030</v>
          </cell>
          <cell r="I321">
            <v>7920</v>
          </cell>
          <cell r="J321">
            <v>-35.94</v>
          </cell>
          <cell r="K321">
            <v>1</v>
          </cell>
          <cell r="L321">
            <v>0</v>
          </cell>
          <cell r="M321">
            <v>0</v>
          </cell>
          <cell r="N321">
            <v>0</v>
          </cell>
          <cell r="R321">
            <v>0</v>
          </cell>
          <cell r="S321">
            <v>0</v>
          </cell>
          <cell r="T321">
            <v>0</v>
          </cell>
          <cell r="U321">
            <v>42</v>
          </cell>
          <cell r="V321">
            <v>0</v>
          </cell>
          <cell r="W321">
            <v>0</v>
          </cell>
          <cell r="AA321">
            <v>0</v>
          </cell>
          <cell r="AB321">
            <v>0</v>
          </cell>
          <cell r="AC321">
            <v>0</v>
          </cell>
          <cell r="AD321">
            <v>42</v>
          </cell>
          <cell r="AE321">
            <v>510300</v>
          </cell>
          <cell r="AF321">
            <v>0</v>
          </cell>
          <cell r="AI321">
            <v>2282</v>
          </cell>
          <cell r="AK321">
            <v>0</v>
          </cell>
          <cell r="AM321">
            <v>361</v>
          </cell>
          <cell r="AN321">
            <v>1</v>
          </cell>
          <cell r="AO321">
            <v>393216</v>
          </cell>
          <cell r="AQ321">
            <v>0</v>
          </cell>
          <cell r="AR321">
            <v>0</v>
          </cell>
          <cell r="AS321" t="str">
            <v>Ы</v>
          </cell>
          <cell r="AT321" t="str">
            <v>Ы</v>
          </cell>
          <cell r="AU321">
            <v>0</v>
          </cell>
          <cell r="AV321">
            <v>0</v>
          </cell>
          <cell r="AW321">
            <v>23</v>
          </cell>
          <cell r="AX321">
            <v>1</v>
          </cell>
          <cell r="AY321">
            <v>0</v>
          </cell>
          <cell r="AZ321">
            <v>0</v>
          </cell>
          <cell r="BA321">
            <v>0</v>
          </cell>
          <cell r="BB321">
            <v>0</v>
          </cell>
          <cell r="BC321">
            <v>38828</v>
          </cell>
        </row>
        <row r="322">
          <cell r="A322">
            <v>2006</v>
          </cell>
          <cell r="B322">
            <v>3</v>
          </cell>
          <cell r="C322">
            <v>205</v>
          </cell>
          <cell r="D322">
            <v>21</v>
          </cell>
          <cell r="E322">
            <v>792030</v>
          </cell>
          <cell r="F322">
            <v>0</v>
          </cell>
          <cell r="G322" t="str">
            <v>Затраты по ШПЗ (неосновные)</v>
          </cell>
          <cell r="H322">
            <v>2030</v>
          </cell>
          <cell r="I322">
            <v>7920</v>
          </cell>
          <cell r="J322">
            <v>1.83</v>
          </cell>
          <cell r="K322">
            <v>1</v>
          </cell>
          <cell r="L322">
            <v>0</v>
          </cell>
          <cell r="M322">
            <v>0</v>
          </cell>
          <cell r="N322">
            <v>0</v>
          </cell>
          <cell r="R322">
            <v>0</v>
          </cell>
          <cell r="S322">
            <v>0</v>
          </cell>
          <cell r="T322">
            <v>0</v>
          </cell>
          <cell r="U322">
            <v>42</v>
          </cell>
          <cell r="V322">
            <v>0</v>
          </cell>
          <cell r="W322">
            <v>0</v>
          </cell>
          <cell r="AA322">
            <v>0</v>
          </cell>
          <cell r="AB322">
            <v>0</v>
          </cell>
          <cell r="AC322">
            <v>0</v>
          </cell>
          <cell r="AD322">
            <v>42</v>
          </cell>
          <cell r="AE322">
            <v>510400</v>
          </cell>
          <cell r="AF322">
            <v>0</v>
          </cell>
          <cell r="AI322">
            <v>2282</v>
          </cell>
          <cell r="AK322">
            <v>0</v>
          </cell>
          <cell r="AM322">
            <v>362</v>
          </cell>
          <cell r="AN322">
            <v>1</v>
          </cell>
          <cell r="AO322">
            <v>393216</v>
          </cell>
          <cell r="AQ322">
            <v>0</v>
          </cell>
          <cell r="AR322">
            <v>0</v>
          </cell>
          <cell r="AS322" t="str">
            <v>Ы</v>
          </cell>
          <cell r="AT322" t="str">
            <v>Ы</v>
          </cell>
          <cell r="AU322">
            <v>0</v>
          </cell>
          <cell r="AV322">
            <v>0</v>
          </cell>
          <cell r="AW322">
            <v>23</v>
          </cell>
          <cell r="AX322">
            <v>1</v>
          </cell>
          <cell r="AY322">
            <v>0</v>
          </cell>
          <cell r="AZ322">
            <v>0</v>
          </cell>
          <cell r="BA322">
            <v>0</v>
          </cell>
          <cell r="BB322">
            <v>0</v>
          </cell>
          <cell r="BC322">
            <v>38828</v>
          </cell>
        </row>
        <row r="323">
          <cell r="A323">
            <v>2006</v>
          </cell>
          <cell r="B323">
            <v>3</v>
          </cell>
          <cell r="C323">
            <v>206</v>
          </cell>
          <cell r="D323">
            <v>21</v>
          </cell>
          <cell r="E323">
            <v>792030</v>
          </cell>
          <cell r="F323">
            <v>0</v>
          </cell>
          <cell r="G323" t="str">
            <v>Затраты по ШПЗ (неосновные)</v>
          </cell>
          <cell r="H323">
            <v>2030</v>
          </cell>
          <cell r="I323">
            <v>7920</v>
          </cell>
          <cell r="J323">
            <v>1.31</v>
          </cell>
          <cell r="K323">
            <v>1</v>
          </cell>
          <cell r="L323">
            <v>0</v>
          </cell>
          <cell r="M323">
            <v>0</v>
          </cell>
          <cell r="N323">
            <v>0</v>
          </cell>
          <cell r="R323">
            <v>0</v>
          </cell>
          <cell r="S323">
            <v>0</v>
          </cell>
          <cell r="T323">
            <v>0</v>
          </cell>
          <cell r="U323">
            <v>42</v>
          </cell>
          <cell r="V323">
            <v>0</v>
          </cell>
          <cell r="W323">
            <v>0</v>
          </cell>
          <cell r="AA323">
            <v>0</v>
          </cell>
          <cell r="AB323">
            <v>0</v>
          </cell>
          <cell r="AC323">
            <v>0</v>
          </cell>
          <cell r="AD323">
            <v>42</v>
          </cell>
          <cell r="AE323">
            <v>510500</v>
          </cell>
          <cell r="AF323">
            <v>0</v>
          </cell>
          <cell r="AI323">
            <v>2282</v>
          </cell>
          <cell r="AK323">
            <v>0</v>
          </cell>
          <cell r="AM323">
            <v>363</v>
          </cell>
          <cell r="AN323">
            <v>1</v>
          </cell>
          <cell r="AO323">
            <v>393216</v>
          </cell>
          <cell r="AQ323">
            <v>0</v>
          </cell>
          <cell r="AR323">
            <v>0</v>
          </cell>
          <cell r="AS323" t="str">
            <v>Ы</v>
          </cell>
          <cell r="AT323" t="str">
            <v>Ы</v>
          </cell>
          <cell r="AU323">
            <v>0</v>
          </cell>
          <cell r="AV323">
            <v>0</v>
          </cell>
          <cell r="AW323">
            <v>23</v>
          </cell>
          <cell r="AX323">
            <v>1</v>
          </cell>
          <cell r="AY323">
            <v>0</v>
          </cell>
          <cell r="AZ323">
            <v>0</v>
          </cell>
          <cell r="BA323">
            <v>0</v>
          </cell>
          <cell r="BB323">
            <v>0</v>
          </cell>
          <cell r="BC323">
            <v>38828</v>
          </cell>
        </row>
        <row r="324">
          <cell r="A324">
            <v>2006</v>
          </cell>
          <cell r="B324">
            <v>3</v>
          </cell>
          <cell r="C324">
            <v>207</v>
          </cell>
          <cell r="D324">
            <v>21</v>
          </cell>
          <cell r="E324">
            <v>792030</v>
          </cell>
          <cell r="F324">
            <v>0</v>
          </cell>
          <cell r="G324" t="str">
            <v>Затраты по ШПЗ (неосновные)</v>
          </cell>
          <cell r="H324">
            <v>2030</v>
          </cell>
          <cell r="I324">
            <v>7920</v>
          </cell>
          <cell r="J324">
            <v>54.03</v>
          </cell>
          <cell r="K324">
            <v>1</v>
          </cell>
          <cell r="L324">
            <v>0</v>
          </cell>
          <cell r="M324">
            <v>0</v>
          </cell>
          <cell r="N324">
            <v>0</v>
          </cell>
          <cell r="R324">
            <v>0</v>
          </cell>
          <cell r="S324">
            <v>0</v>
          </cell>
          <cell r="T324">
            <v>0</v>
          </cell>
          <cell r="U324">
            <v>42</v>
          </cell>
          <cell r="V324">
            <v>0</v>
          </cell>
          <cell r="W324">
            <v>0</v>
          </cell>
          <cell r="AA324">
            <v>0</v>
          </cell>
          <cell r="AB324">
            <v>0</v>
          </cell>
          <cell r="AC324">
            <v>0</v>
          </cell>
          <cell r="AD324">
            <v>42</v>
          </cell>
          <cell r="AE324">
            <v>510600</v>
          </cell>
          <cell r="AF324">
            <v>0</v>
          </cell>
          <cell r="AI324">
            <v>2282</v>
          </cell>
          <cell r="AK324">
            <v>0</v>
          </cell>
          <cell r="AM324">
            <v>364</v>
          </cell>
          <cell r="AN324">
            <v>1</v>
          </cell>
          <cell r="AO324">
            <v>393216</v>
          </cell>
          <cell r="AQ324">
            <v>0</v>
          </cell>
          <cell r="AR324">
            <v>0</v>
          </cell>
          <cell r="AS324" t="str">
            <v>Ы</v>
          </cell>
          <cell r="AT324" t="str">
            <v>Ы</v>
          </cell>
          <cell r="AU324">
            <v>0</v>
          </cell>
          <cell r="AV324">
            <v>0</v>
          </cell>
          <cell r="AW324">
            <v>23</v>
          </cell>
          <cell r="AX324">
            <v>1</v>
          </cell>
          <cell r="AY324">
            <v>0</v>
          </cell>
          <cell r="AZ324">
            <v>0</v>
          </cell>
          <cell r="BA324">
            <v>0</v>
          </cell>
          <cell r="BB324">
            <v>0</v>
          </cell>
          <cell r="BC324">
            <v>38828</v>
          </cell>
        </row>
        <row r="325">
          <cell r="A325">
            <v>2006</v>
          </cell>
          <cell r="B325">
            <v>3</v>
          </cell>
          <cell r="C325">
            <v>208</v>
          </cell>
          <cell r="D325">
            <v>21</v>
          </cell>
          <cell r="E325">
            <v>792030</v>
          </cell>
          <cell r="F325">
            <v>0</v>
          </cell>
          <cell r="G325" t="str">
            <v>Затраты по ШПЗ (неосновные)</v>
          </cell>
          <cell r="H325">
            <v>2030</v>
          </cell>
          <cell r="I325">
            <v>7920</v>
          </cell>
          <cell r="J325">
            <v>0.47</v>
          </cell>
          <cell r="K325">
            <v>1</v>
          </cell>
          <cell r="L325">
            <v>0</v>
          </cell>
          <cell r="M325">
            <v>0</v>
          </cell>
          <cell r="N325">
            <v>0</v>
          </cell>
          <cell r="R325">
            <v>0</v>
          </cell>
          <cell r="S325">
            <v>0</v>
          </cell>
          <cell r="T325">
            <v>0</v>
          </cell>
          <cell r="U325">
            <v>42</v>
          </cell>
          <cell r="V325">
            <v>0</v>
          </cell>
          <cell r="W325">
            <v>0</v>
          </cell>
          <cell r="AA325">
            <v>0</v>
          </cell>
          <cell r="AB325">
            <v>0</v>
          </cell>
          <cell r="AC325">
            <v>0</v>
          </cell>
          <cell r="AD325">
            <v>42</v>
          </cell>
          <cell r="AE325">
            <v>510630</v>
          </cell>
          <cell r="AF325">
            <v>0</v>
          </cell>
          <cell r="AI325">
            <v>2282</v>
          </cell>
          <cell r="AK325">
            <v>0</v>
          </cell>
          <cell r="AM325">
            <v>365</v>
          </cell>
          <cell r="AN325">
            <v>1</v>
          </cell>
          <cell r="AO325">
            <v>393216</v>
          </cell>
          <cell r="AQ325">
            <v>0</v>
          </cell>
          <cell r="AR325">
            <v>0</v>
          </cell>
          <cell r="AS325" t="str">
            <v>Ы</v>
          </cell>
          <cell r="AT325" t="str">
            <v>Ы</v>
          </cell>
          <cell r="AU325">
            <v>0</v>
          </cell>
          <cell r="AV325">
            <v>0</v>
          </cell>
          <cell r="AW325">
            <v>23</v>
          </cell>
          <cell r="AX325">
            <v>1</v>
          </cell>
          <cell r="AY325">
            <v>0</v>
          </cell>
          <cell r="AZ325">
            <v>0</v>
          </cell>
          <cell r="BA325">
            <v>0</v>
          </cell>
          <cell r="BB325">
            <v>0</v>
          </cell>
          <cell r="BC325">
            <v>38828</v>
          </cell>
        </row>
        <row r="326">
          <cell r="A326">
            <v>2006</v>
          </cell>
          <cell r="B326">
            <v>3</v>
          </cell>
          <cell r="C326">
            <v>268</v>
          </cell>
          <cell r="D326">
            <v>21</v>
          </cell>
          <cell r="E326">
            <v>792030</v>
          </cell>
          <cell r="F326">
            <v>0</v>
          </cell>
          <cell r="G326" t="str">
            <v>Затраты по ШПЗ (неосновные)</v>
          </cell>
          <cell r="H326">
            <v>2030</v>
          </cell>
          <cell r="I326">
            <v>7920</v>
          </cell>
          <cell r="J326">
            <v>2000</v>
          </cell>
          <cell r="K326">
            <v>1</v>
          </cell>
          <cell r="L326">
            <v>0</v>
          </cell>
          <cell r="M326">
            <v>0</v>
          </cell>
          <cell r="N326">
            <v>0</v>
          </cell>
          <cell r="R326">
            <v>0</v>
          </cell>
          <cell r="S326">
            <v>0</v>
          </cell>
          <cell r="T326">
            <v>0</v>
          </cell>
          <cell r="U326">
            <v>31</v>
          </cell>
          <cell r="V326">
            <v>0</v>
          </cell>
          <cell r="W326">
            <v>0</v>
          </cell>
          <cell r="AA326">
            <v>0</v>
          </cell>
          <cell r="AB326">
            <v>0</v>
          </cell>
          <cell r="AC326">
            <v>0</v>
          </cell>
          <cell r="AD326">
            <v>31</v>
          </cell>
          <cell r="AE326">
            <v>110000</v>
          </cell>
          <cell r="AF326">
            <v>0</v>
          </cell>
          <cell r="AI326">
            <v>2282</v>
          </cell>
          <cell r="AK326">
            <v>0</v>
          </cell>
          <cell r="AM326">
            <v>425</v>
          </cell>
          <cell r="AN326">
            <v>1</v>
          </cell>
          <cell r="AO326">
            <v>393216</v>
          </cell>
          <cell r="AQ326">
            <v>0</v>
          </cell>
          <cell r="AR326">
            <v>0</v>
          </cell>
          <cell r="AS326" t="str">
            <v>Ы</v>
          </cell>
          <cell r="AT326" t="str">
            <v>Ы</v>
          </cell>
          <cell r="AU326">
            <v>0</v>
          </cell>
          <cell r="AV326">
            <v>0</v>
          </cell>
          <cell r="AW326">
            <v>23</v>
          </cell>
          <cell r="AX326">
            <v>1</v>
          </cell>
          <cell r="AY326">
            <v>0</v>
          </cell>
          <cell r="AZ326">
            <v>0</v>
          </cell>
          <cell r="BA326">
            <v>0</v>
          </cell>
          <cell r="BB326">
            <v>0</v>
          </cell>
          <cell r="BC326">
            <v>38828</v>
          </cell>
        </row>
        <row r="327">
          <cell r="A327">
            <v>2006</v>
          </cell>
          <cell r="B327">
            <v>3</v>
          </cell>
          <cell r="C327">
            <v>269</v>
          </cell>
          <cell r="D327">
            <v>21</v>
          </cell>
          <cell r="E327">
            <v>792030</v>
          </cell>
          <cell r="F327">
            <v>0</v>
          </cell>
          <cell r="G327" t="str">
            <v>Затраты по ШПЗ (неосновные)</v>
          </cell>
          <cell r="H327">
            <v>2030</v>
          </cell>
          <cell r="I327">
            <v>7920</v>
          </cell>
          <cell r="J327">
            <v>1000</v>
          </cell>
          <cell r="K327">
            <v>1</v>
          </cell>
          <cell r="L327">
            <v>0</v>
          </cell>
          <cell r="M327">
            <v>0</v>
          </cell>
          <cell r="N327">
            <v>0</v>
          </cell>
          <cell r="R327">
            <v>0</v>
          </cell>
          <cell r="S327">
            <v>0</v>
          </cell>
          <cell r="T327">
            <v>0</v>
          </cell>
          <cell r="U327">
            <v>31</v>
          </cell>
          <cell r="V327">
            <v>0</v>
          </cell>
          <cell r="W327">
            <v>0</v>
          </cell>
          <cell r="AA327">
            <v>0</v>
          </cell>
          <cell r="AB327">
            <v>0</v>
          </cell>
          <cell r="AC327">
            <v>0</v>
          </cell>
          <cell r="AD327">
            <v>31</v>
          </cell>
          <cell r="AE327">
            <v>114020</v>
          </cell>
          <cell r="AF327">
            <v>0</v>
          </cell>
          <cell r="AI327">
            <v>2282</v>
          </cell>
          <cell r="AK327">
            <v>0</v>
          </cell>
          <cell r="AM327">
            <v>426</v>
          </cell>
          <cell r="AN327">
            <v>1</v>
          </cell>
          <cell r="AO327">
            <v>393216</v>
          </cell>
          <cell r="AQ327">
            <v>0</v>
          </cell>
          <cell r="AR327">
            <v>0</v>
          </cell>
          <cell r="AS327" t="str">
            <v>Ы</v>
          </cell>
          <cell r="AT327" t="str">
            <v>Ы</v>
          </cell>
          <cell r="AU327">
            <v>0</v>
          </cell>
          <cell r="AV327">
            <v>0</v>
          </cell>
          <cell r="AW327">
            <v>23</v>
          </cell>
          <cell r="AX327">
            <v>1</v>
          </cell>
          <cell r="AY327">
            <v>0</v>
          </cell>
          <cell r="AZ327">
            <v>0</v>
          </cell>
          <cell r="BA327">
            <v>0</v>
          </cell>
          <cell r="BB327">
            <v>0</v>
          </cell>
          <cell r="BC327">
            <v>38828</v>
          </cell>
        </row>
        <row r="328">
          <cell r="A328">
            <v>2006</v>
          </cell>
          <cell r="B328">
            <v>3</v>
          </cell>
          <cell r="C328">
            <v>270</v>
          </cell>
          <cell r="D328">
            <v>21</v>
          </cell>
          <cell r="E328">
            <v>792030</v>
          </cell>
          <cell r="F328">
            <v>0</v>
          </cell>
          <cell r="G328" t="str">
            <v>Затраты по ШПЗ (неосновные)</v>
          </cell>
          <cell r="H328">
            <v>2030</v>
          </cell>
          <cell r="I328">
            <v>7920</v>
          </cell>
          <cell r="J328">
            <v>1000</v>
          </cell>
          <cell r="K328">
            <v>1</v>
          </cell>
          <cell r="L328">
            <v>0</v>
          </cell>
          <cell r="M328">
            <v>0</v>
          </cell>
          <cell r="N328">
            <v>0</v>
          </cell>
          <cell r="R328">
            <v>0</v>
          </cell>
          <cell r="S328">
            <v>0</v>
          </cell>
          <cell r="T328">
            <v>0</v>
          </cell>
          <cell r="U328">
            <v>31</v>
          </cell>
          <cell r="V328">
            <v>0</v>
          </cell>
          <cell r="W328">
            <v>0</v>
          </cell>
          <cell r="AA328">
            <v>0</v>
          </cell>
          <cell r="AB328">
            <v>0</v>
          </cell>
          <cell r="AC328">
            <v>0</v>
          </cell>
          <cell r="AD328">
            <v>31</v>
          </cell>
          <cell r="AE328">
            <v>135000</v>
          </cell>
          <cell r="AF328">
            <v>0</v>
          </cell>
          <cell r="AI328">
            <v>2282</v>
          </cell>
          <cell r="AK328">
            <v>0</v>
          </cell>
          <cell r="AM328">
            <v>427</v>
          </cell>
          <cell r="AN328">
            <v>1</v>
          </cell>
          <cell r="AO328">
            <v>393216</v>
          </cell>
          <cell r="AQ328">
            <v>0</v>
          </cell>
          <cell r="AR328">
            <v>0</v>
          </cell>
          <cell r="AS328" t="str">
            <v>Ы</v>
          </cell>
          <cell r="AT328" t="str">
            <v>Ы</v>
          </cell>
          <cell r="AU328">
            <v>0</v>
          </cell>
          <cell r="AV328">
            <v>0</v>
          </cell>
          <cell r="AW328">
            <v>23</v>
          </cell>
          <cell r="AX328">
            <v>1</v>
          </cell>
          <cell r="AY328">
            <v>0</v>
          </cell>
          <cell r="AZ328">
            <v>0</v>
          </cell>
          <cell r="BA328">
            <v>0</v>
          </cell>
          <cell r="BB328">
            <v>0</v>
          </cell>
          <cell r="BC328">
            <v>38828</v>
          </cell>
        </row>
        <row r="329">
          <cell r="A329">
            <v>2006</v>
          </cell>
          <cell r="B329">
            <v>3</v>
          </cell>
          <cell r="C329">
            <v>271</v>
          </cell>
          <cell r="D329">
            <v>21</v>
          </cell>
          <cell r="E329">
            <v>792030</v>
          </cell>
          <cell r="F329">
            <v>0</v>
          </cell>
          <cell r="G329" t="str">
            <v>Затраты по ШПЗ (неосновные)</v>
          </cell>
          <cell r="H329">
            <v>2030</v>
          </cell>
          <cell r="I329">
            <v>7920</v>
          </cell>
          <cell r="J329">
            <v>48000</v>
          </cell>
          <cell r="K329">
            <v>1</v>
          </cell>
          <cell r="L329">
            <v>0</v>
          </cell>
          <cell r="M329">
            <v>0</v>
          </cell>
          <cell r="N329">
            <v>0</v>
          </cell>
          <cell r="R329">
            <v>0</v>
          </cell>
          <cell r="S329">
            <v>0</v>
          </cell>
          <cell r="T329">
            <v>0</v>
          </cell>
          <cell r="U329">
            <v>31</v>
          </cell>
          <cell r="V329">
            <v>0</v>
          </cell>
          <cell r="W329">
            <v>0</v>
          </cell>
          <cell r="AA329">
            <v>0</v>
          </cell>
          <cell r="AB329">
            <v>0</v>
          </cell>
          <cell r="AC329">
            <v>0</v>
          </cell>
          <cell r="AD329">
            <v>31</v>
          </cell>
          <cell r="AE329">
            <v>151000</v>
          </cell>
          <cell r="AF329">
            <v>0</v>
          </cell>
          <cell r="AI329">
            <v>2282</v>
          </cell>
          <cell r="AK329">
            <v>0</v>
          </cell>
          <cell r="AM329">
            <v>428</v>
          </cell>
          <cell r="AN329">
            <v>1</v>
          </cell>
          <cell r="AO329">
            <v>393216</v>
          </cell>
          <cell r="AQ329">
            <v>0</v>
          </cell>
          <cell r="AR329">
            <v>0</v>
          </cell>
          <cell r="AS329" t="str">
            <v>Ы</v>
          </cell>
          <cell r="AT329" t="str">
            <v>Ы</v>
          </cell>
          <cell r="AU329">
            <v>0</v>
          </cell>
          <cell r="AV329">
            <v>0</v>
          </cell>
          <cell r="AW329">
            <v>23</v>
          </cell>
          <cell r="AX329">
            <v>1</v>
          </cell>
          <cell r="AY329">
            <v>0</v>
          </cell>
          <cell r="AZ329">
            <v>0</v>
          </cell>
          <cell r="BA329">
            <v>0</v>
          </cell>
          <cell r="BB329">
            <v>0</v>
          </cell>
          <cell r="BC329">
            <v>38828</v>
          </cell>
        </row>
        <row r="330">
          <cell r="A330">
            <v>2006</v>
          </cell>
          <cell r="B330">
            <v>3</v>
          </cell>
          <cell r="C330">
            <v>272</v>
          </cell>
          <cell r="D330">
            <v>21</v>
          </cell>
          <cell r="E330">
            <v>792030</v>
          </cell>
          <cell r="F330">
            <v>0</v>
          </cell>
          <cell r="G330" t="str">
            <v>Затраты по ШПЗ (неосновные)</v>
          </cell>
          <cell r="H330">
            <v>2030</v>
          </cell>
          <cell r="I330">
            <v>7920</v>
          </cell>
          <cell r="J330">
            <v>22000</v>
          </cell>
          <cell r="K330">
            <v>1</v>
          </cell>
          <cell r="L330">
            <v>0</v>
          </cell>
          <cell r="M330">
            <v>0</v>
          </cell>
          <cell r="N330">
            <v>0</v>
          </cell>
          <cell r="R330">
            <v>0</v>
          </cell>
          <cell r="S330">
            <v>0</v>
          </cell>
          <cell r="T330">
            <v>0</v>
          </cell>
          <cell r="U330">
            <v>31</v>
          </cell>
          <cell r="V330">
            <v>0</v>
          </cell>
          <cell r="W330">
            <v>0</v>
          </cell>
          <cell r="AA330">
            <v>0</v>
          </cell>
          <cell r="AB330">
            <v>0</v>
          </cell>
          <cell r="AC330">
            <v>0</v>
          </cell>
          <cell r="AD330">
            <v>31</v>
          </cell>
          <cell r="AE330">
            <v>152000</v>
          </cell>
          <cell r="AF330">
            <v>0</v>
          </cell>
          <cell r="AI330">
            <v>2282</v>
          </cell>
          <cell r="AK330">
            <v>0</v>
          </cell>
          <cell r="AM330">
            <v>429</v>
          </cell>
          <cell r="AN330">
            <v>1</v>
          </cell>
          <cell r="AO330">
            <v>393216</v>
          </cell>
          <cell r="AQ330">
            <v>0</v>
          </cell>
          <cell r="AR330">
            <v>0</v>
          </cell>
          <cell r="AS330" t="str">
            <v>Ы</v>
          </cell>
          <cell r="AT330" t="str">
            <v>Ы</v>
          </cell>
          <cell r="AU330">
            <v>0</v>
          </cell>
          <cell r="AV330">
            <v>0</v>
          </cell>
          <cell r="AW330">
            <v>23</v>
          </cell>
          <cell r="AX330">
            <v>1</v>
          </cell>
          <cell r="AY330">
            <v>0</v>
          </cell>
          <cell r="AZ330">
            <v>0</v>
          </cell>
          <cell r="BA330">
            <v>0</v>
          </cell>
          <cell r="BB330">
            <v>0</v>
          </cell>
          <cell r="BC330">
            <v>38828</v>
          </cell>
        </row>
        <row r="331">
          <cell r="A331">
            <v>2006</v>
          </cell>
          <cell r="B331">
            <v>3</v>
          </cell>
          <cell r="C331">
            <v>273</v>
          </cell>
          <cell r="D331">
            <v>21</v>
          </cell>
          <cell r="E331">
            <v>792030</v>
          </cell>
          <cell r="F331">
            <v>0</v>
          </cell>
          <cell r="G331" t="str">
            <v>Затраты по ШПЗ (неосновные)</v>
          </cell>
          <cell r="H331">
            <v>2030</v>
          </cell>
          <cell r="I331">
            <v>7920</v>
          </cell>
          <cell r="J331">
            <v>559000</v>
          </cell>
          <cell r="K331">
            <v>1</v>
          </cell>
          <cell r="L331">
            <v>0</v>
          </cell>
          <cell r="M331">
            <v>0</v>
          </cell>
          <cell r="N331">
            <v>0</v>
          </cell>
          <cell r="R331">
            <v>0</v>
          </cell>
          <cell r="S331">
            <v>0</v>
          </cell>
          <cell r="T331">
            <v>0</v>
          </cell>
          <cell r="U331">
            <v>31</v>
          </cell>
          <cell r="V331">
            <v>0</v>
          </cell>
          <cell r="W331">
            <v>0</v>
          </cell>
          <cell r="AA331">
            <v>0</v>
          </cell>
          <cell r="AB331">
            <v>0</v>
          </cell>
          <cell r="AC331">
            <v>0</v>
          </cell>
          <cell r="AD331">
            <v>31</v>
          </cell>
          <cell r="AE331">
            <v>240000</v>
          </cell>
          <cell r="AF331">
            <v>0</v>
          </cell>
          <cell r="AI331">
            <v>2282</v>
          </cell>
          <cell r="AK331">
            <v>0</v>
          </cell>
          <cell r="AM331">
            <v>430</v>
          </cell>
          <cell r="AN331">
            <v>1</v>
          </cell>
          <cell r="AO331">
            <v>393216</v>
          </cell>
          <cell r="AQ331">
            <v>0</v>
          </cell>
          <cell r="AR331">
            <v>0</v>
          </cell>
          <cell r="AS331" t="str">
            <v>Ы</v>
          </cell>
          <cell r="AT331" t="str">
            <v>Ы</v>
          </cell>
          <cell r="AU331">
            <v>0</v>
          </cell>
          <cell r="AV331">
            <v>0</v>
          </cell>
          <cell r="AW331">
            <v>23</v>
          </cell>
          <cell r="AX331">
            <v>1</v>
          </cell>
          <cell r="AY331">
            <v>0</v>
          </cell>
          <cell r="AZ331">
            <v>0</v>
          </cell>
          <cell r="BA331">
            <v>0</v>
          </cell>
          <cell r="BB331">
            <v>0</v>
          </cell>
          <cell r="BC331">
            <v>38828</v>
          </cell>
        </row>
        <row r="332">
          <cell r="A332">
            <v>2006</v>
          </cell>
          <cell r="B332">
            <v>3</v>
          </cell>
          <cell r="C332">
            <v>274</v>
          </cell>
          <cell r="D332">
            <v>21</v>
          </cell>
          <cell r="E332">
            <v>792030</v>
          </cell>
          <cell r="F332">
            <v>0</v>
          </cell>
          <cell r="G332" t="str">
            <v>Затраты по ШПЗ (неосновные)</v>
          </cell>
          <cell r="H332">
            <v>2030</v>
          </cell>
          <cell r="I332">
            <v>7920</v>
          </cell>
          <cell r="J332">
            <v>4279.7</v>
          </cell>
          <cell r="K332">
            <v>1</v>
          </cell>
          <cell r="L332">
            <v>0</v>
          </cell>
          <cell r="M332">
            <v>0</v>
          </cell>
          <cell r="N332">
            <v>0</v>
          </cell>
          <cell r="R332">
            <v>0</v>
          </cell>
          <cell r="S332">
            <v>0</v>
          </cell>
          <cell r="T332">
            <v>0</v>
          </cell>
          <cell r="U332">
            <v>31</v>
          </cell>
          <cell r="V332">
            <v>0</v>
          </cell>
          <cell r="W332">
            <v>0</v>
          </cell>
          <cell r="AA332">
            <v>0</v>
          </cell>
          <cell r="AB332">
            <v>0</v>
          </cell>
          <cell r="AC332">
            <v>0</v>
          </cell>
          <cell r="AD332">
            <v>31</v>
          </cell>
          <cell r="AE332">
            <v>311000</v>
          </cell>
          <cell r="AF332">
            <v>0</v>
          </cell>
          <cell r="AI332">
            <v>2282</v>
          </cell>
          <cell r="AK332">
            <v>0</v>
          </cell>
          <cell r="AM332">
            <v>431</v>
          </cell>
          <cell r="AN332">
            <v>1</v>
          </cell>
          <cell r="AO332">
            <v>393216</v>
          </cell>
          <cell r="AQ332">
            <v>0</v>
          </cell>
          <cell r="AR332">
            <v>0</v>
          </cell>
          <cell r="AS332" t="str">
            <v>Ы</v>
          </cell>
          <cell r="AT332" t="str">
            <v>Ы</v>
          </cell>
          <cell r="AU332">
            <v>0</v>
          </cell>
          <cell r="AV332">
            <v>0</v>
          </cell>
          <cell r="AW332">
            <v>23</v>
          </cell>
          <cell r="AX332">
            <v>1</v>
          </cell>
          <cell r="AY332">
            <v>0</v>
          </cell>
          <cell r="AZ332">
            <v>0</v>
          </cell>
          <cell r="BA332">
            <v>0</v>
          </cell>
          <cell r="BB332">
            <v>0</v>
          </cell>
          <cell r="BC332">
            <v>38828</v>
          </cell>
        </row>
        <row r="333">
          <cell r="A333">
            <v>2006</v>
          </cell>
          <cell r="B333">
            <v>3</v>
          </cell>
          <cell r="C333">
            <v>275</v>
          </cell>
          <cell r="D333">
            <v>21</v>
          </cell>
          <cell r="E333">
            <v>792030</v>
          </cell>
          <cell r="F333">
            <v>0</v>
          </cell>
          <cell r="G333" t="str">
            <v>Затраты по ШПЗ (неосновные)</v>
          </cell>
          <cell r="H333">
            <v>2030</v>
          </cell>
          <cell r="I333">
            <v>7920</v>
          </cell>
          <cell r="J333">
            <v>8854.56</v>
          </cell>
          <cell r="K333">
            <v>1</v>
          </cell>
          <cell r="L333">
            <v>0</v>
          </cell>
          <cell r="M333">
            <v>0</v>
          </cell>
          <cell r="N333">
            <v>0</v>
          </cell>
          <cell r="R333">
            <v>0</v>
          </cell>
          <cell r="S333">
            <v>0</v>
          </cell>
          <cell r="T333">
            <v>0</v>
          </cell>
          <cell r="U333">
            <v>31</v>
          </cell>
          <cell r="V333">
            <v>0</v>
          </cell>
          <cell r="W333">
            <v>0</v>
          </cell>
          <cell r="AA333">
            <v>0</v>
          </cell>
          <cell r="AB333">
            <v>0</v>
          </cell>
          <cell r="AC333">
            <v>0</v>
          </cell>
          <cell r="AD333">
            <v>31</v>
          </cell>
          <cell r="AE333">
            <v>312000</v>
          </cell>
          <cell r="AF333">
            <v>0</v>
          </cell>
          <cell r="AI333">
            <v>2282</v>
          </cell>
          <cell r="AK333">
            <v>0</v>
          </cell>
          <cell r="AM333">
            <v>432</v>
          </cell>
          <cell r="AN333">
            <v>1</v>
          </cell>
          <cell r="AO333">
            <v>393216</v>
          </cell>
          <cell r="AQ333">
            <v>0</v>
          </cell>
          <cell r="AR333">
            <v>0</v>
          </cell>
          <cell r="AS333" t="str">
            <v>Ы</v>
          </cell>
          <cell r="AT333" t="str">
            <v>Ы</v>
          </cell>
          <cell r="AU333">
            <v>0</v>
          </cell>
          <cell r="AV333">
            <v>0</v>
          </cell>
          <cell r="AW333">
            <v>23</v>
          </cell>
          <cell r="AX333">
            <v>1</v>
          </cell>
          <cell r="AY333">
            <v>0</v>
          </cell>
          <cell r="AZ333">
            <v>0</v>
          </cell>
          <cell r="BA333">
            <v>0</v>
          </cell>
          <cell r="BB333">
            <v>0</v>
          </cell>
          <cell r="BC333">
            <v>38828</v>
          </cell>
        </row>
        <row r="334">
          <cell r="A334">
            <v>2006</v>
          </cell>
          <cell r="B334">
            <v>3</v>
          </cell>
          <cell r="C334">
            <v>276</v>
          </cell>
          <cell r="D334">
            <v>21</v>
          </cell>
          <cell r="E334">
            <v>792030</v>
          </cell>
          <cell r="F334">
            <v>0</v>
          </cell>
          <cell r="G334" t="str">
            <v>Затраты по ШПЗ (неосновные)</v>
          </cell>
          <cell r="H334">
            <v>2030</v>
          </cell>
          <cell r="I334">
            <v>7920</v>
          </cell>
          <cell r="J334">
            <v>129276.56</v>
          </cell>
          <cell r="K334">
            <v>1</v>
          </cell>
          <cell r="L334">
            <v>0</v>
          </cell>
          <cell r="M334">
            <v>0</v>
          </cell>
          <cell r="N334">
            <v>0</v>
          </cell>
          <cell r="R334">
            <v>0</v>
          </cell>
          <cell r="S334">
            <v>0</v>
          </cell>
          <cell r="T334">
            <v>0</v>
          </cell>
          <cell r="U334">
            <v>31</v>
          </cell>
          <cell r="V334">
            <v>0</v>
          </cell>
          <cell r="W334">
            <v>0</v>
          </cell>
          <cell r="AA334">
            <v>0</v>
          </cell>
          <cell r="AB334">
            <v>0</v>
          </cell>
          <cell r="AC334">
            <v>0</v>
          </cell>
          <cell r="AD334">
            <v>31</v>
          </cell>
          <cell r="AE334">
            <v>312200</v>
          </cell>
          <cell r="AF334">
            <v>0</v>
          </cell>
          <cell r="AI334">
            <v>2282</v>
          </cell>
          <cell r="AK334">
            <v>0</v>
          </cell>
          <cell r="AM334">
            <v>433</v>
          </cell>
          <cell r="AN334">
            <v>1</v>
          </cell>
          <cell r="AO334">
            <v>393216</v>
          </cell>
          <cell r="AQ334">
            <v>0</v>
          </cell>
          <cell r="AR334">
            <v>0</v>
          </cell>
          <cell r="AS334" t="str">
            <v>Ы</v>
          </cell>
          <cell r="AT334" t="str">
            <v>Ы</v>
          </cell>
          <cell r="AU334">
            <v>0</v>
          </cell>
          <cell r="AV334">
            <v>0</v>
          </cell>
          <cell r="AW334">
            <v>23</v>
          </cell>
          <cell r="AX334">
            <v>1</v>
          </cell>
          <cell r="AY334">
            <v>0</v>
          </cell>
          <cell r="AZ334">
            <v>0</v>
          </cell>
          <cell r="BA334">
            <v>0</v>
          </cell>
          <cell r="BB334">
            <v>0</v>
          </cell>
          <cell r="BC334">
            <v>38828</v>
          </cell>
        </row>
        <row r="335">
          <cell r="A335">
            <v>2006</v>
          </cell>
          <cell r="B335">
            <v>3</v>
          </cell>
          <cell r="C335">
            <v>277</v>
          </cell>
          <cell r="D335">
            <v>21</v>
          </cell>
          <cell r="E335">
            <v>792030</v>
          </cell>
          <cell r="F335">
            <v>0</v>
          </cell>
          <cell r="G335" t="str">
            <v>Затраты по ШПЗ (неосновные)</v>
          </cell>
          <cell r="H335">
            <v>2030</v>
          </cell>
          <cell r="I335">
            <v>7920</v>
          </cell>
          <cell r="J335">
            <v>1623.36</v>
          </cell>
          <cell r="K335">
            <v>1</v>
          </cell>
          <cell r="L335">
            <v>0</v>
          </cell>
          <cell r="M335">
            <v>0</v>
          </cell>
          <cell r="N335">
            <v>0</v>
          </cell>
          <cell r="R335">
            <v>0</v>
          </cell>
          <cell r="S335">
            <v>0</v>
          </cell>
          <cell r="T335">
            <v>0</v>
          </cell>
          <cell r="U335">
            <v>31</v>
          </cell>
          <cell r="V335">
            <v>0</v>
          </cell>
          <cell r="W335">
            <v>0</v>
          </cell>
          <cell r="AA335">
            <v>0</v>
          </cell>
          <cell r="AB335">
            <v>0</v>
          </cell>
          <cell r="AC335">
            <v>0</v>
          </cell>
          <cell r="AD335">
            <v>31</v>
          </cell>
          <cell r="AE335">
            <v>313000</v>
          </cell>
          <cell r="AF335">
            <v>0</v>
          </cell>
          <cell r="AI335">
            <v>2282</v>
          </cell>
          <cell r="AK335">
            <v>0</v>
          </cell>
          <cell r="AM335">
            <v>434</v>
          </cell>
          <cell r="AN335">
            <v>1</v>
          </cell>
          <cell r="AO335">
            <v>393216</v>
          </cell>
          <cell r="AQ335">
            <v>0</v>
          </cell>
          <cell r="AR335">
            <v>0</v>
          </cell>
          <cell r="AS335" t="str">
            <v>Ы</v>
          </cell>
          <cell r="AT335" t="str">
            <v>Ы</v>
          </cell>
          <cell r="AU335">
            <v>0</v>
          </cell>
          <cell r="AV335">
            <v>0</v>
          </cell>
          <cell r="AW335">
            <v>23</v>
          </cell>
          <cell r="AX335">
            <v>1</v>
          </cell>
          <cell r="AY335">
            <v>0</v>
          </cell>
          <cell r="AZ335">
            <v>0</v>
          </cell>
          <cell r="BA335">
            <v>0</v>
          </cell>
          <cell r="BB335">
            <v>0</v>
          </cell>
          <cell r="BC335">
            <v>38828</v>
          </cell>
        </row>
        <row r="336">
          <cell r="A336">
            <v>2006</v>
          </cell>
          <cell r="B336">
            <v>3</v>
          </cell>
          <cell r="C336">
            <v>278</v>
          </cell>
          <cell r="D336">
            <v>21</v>
          </cell>
          <cell r="E336">
            <v>792030</v>
          </cell>
          <cell r="F336">
            <v>0</v>
          </cell>
          <cell r="G336" t="str">
            <v>Затраты по ШПЗ (неосновные)</v>
          </cell>
          <cell r="H336">
            <v>2030</v>
          </cell>
          <cell r="I336">
            <v>7920</v>
          </cell>
          <cell r="J336">
            <v>2951.52</v>
          </cell>
          <cell r="K336">
            <v>1</v>
          </cell>
          <cell r="L336">
            <v>0</v>
          </cell>
          <cell r="M336">
            <v>0</v>
          </cell>
          <cell r="N336">
            <v>0</v>
          </cell>
          <cell r="R336">
            <v>0</v>
          </cell>
          <cell r="S336">
            <v>0</v>
          </cell>
          <cell r="T336">
            <v>0</v>
          </cell>
          <cell r="U336">
            <v>31</v>
          </cell>
          <cell r="V336">
            <v>0</v>
          </cell>
          <cell r="W336">
            <v>0</v>
          </cell>
          <cell r="AA336">
            <v>0</v>
          </cell>
          <cell r="AB336">
            <v>0</v>
          </cell>
          <cell r="AC336">
            <v>0</v>
          </cell>
          <cell r="AD336">
            <v>31</v>
          </cell>
          <cell r="AE336">
            <v>314000</v>
          </cell>
          <cell r="AF336">
            <v>0</v>
          </cell>
          <cell r="AI336">
            <v>2282</v>
          </cell>
          <cell r="AK336">
            <v>0</v>
          </cell>
          <cell r="AM336">
            <v>435</v>
          </cell>
          <cell r="AN336">
            <v>1</v>
          </cell>
          <cell r="AO336">
            <v>393216</v>
          </cell>
          <cell r="AQ336">
            <v>0</v>
          </cell>
          <cell r="AR336">
            <v>0</v>
          </cell>
          <cell r="AS336" t="str">
            <v>Ы</v>
          </cell>
          <cell r="AT336" t="str">
            <v>Ы</v>
          </cell>
          <cell r="AU336">
            <v>0</v>
          </cell>
          <cell r="AV336">
            <v>0</v>
          </cell>
          <cell r="AW336">
            <v>23</v>
          </cell>
          <cell r="AX336">
            <v>1</v>
          </cell>
          <cell r="AY336">
            <v>0</v>
          </cell>
          <cell r="AZ336">
            <v>0</v>
          </cell>
          <cell r="BA336">
            <v>0</v>
          </cell>
          <cell r="BB336">
            <v>0</v>
          </cell>
          <cell r="BC336">
            <v>38828</v>
          </cell>
        </row>
        <row r="337">
          <cell r="A337">
            <v>2006</v>
          </cell>
          <cell r="B337">
            <v>3</v>
          </cell>
          <cell r="C337">
            <v>279</v>
          </cell>
          <cell r="D337">
            <v>21</v>
          </cell>
          <cell r="E337">
            <v>792030</v>
          </cell>
          <cell r="F337">
            <v>0</v>
          </cell>
          <cell r="G337" t="str">
            <v>Затраты по ШПЗ (неосновные)</v>
          </cell>
          <cell r="H337">
            <v>2030</v>
          </cell>
          <cell r="I337">
            <v>7920</v>
          </cell>
          <cell r="J337">
            <v>590.29999999999995</v>
          </cell>
          <cell r="K337">
            <v>1</v>
          </cell>
          <cell r="L337">
            <v>0</v>
          </cell>
          <cell r="M337">
            <v>0</v>
          </cell>
          <cell r="N337">
            <v>0</v>
          </cell>
          <cell r="R337">
            <v>0</v>
          </cell>
          <cell r="S337">
            <v>0</v>
          </cell>
          <cell r="T337">
            <v>0</v>
          </cell>
          <cell r="U337">
            <v>31</v>
          </cell>
          <cell r="V337">
            <v>0</v>
          </cell>
          <cell r="W337">
            <v>0</v>
          </cell>
          <cell r="AA337">
            <v>0</v>
          </cell>
          <cell r="AB337">
            <v>0</v>
          </cell>
          <cell r="AC337">
            <v>0</v>
          </cell>
          <cell r="AD337">
            <v>31</v>
          </cell>
          <cell r="AE337">
            <v>315000</v>
          </cell>
          <cell r="AF337">
            <v>0</v>
          </cell>
          <cell r="AI337">
            <v>2282</v>
          </cell>
          <cell r="AK337">
            <v>0</v>
          </cell>
          <cell r="AM337">
            <v>436</v>
          </cell>
          <cell r="AN337">
            <v>1</v>
          </cell>
          <cell r="AO337">
            <v>393216</v>
          </cell>
          <cell r="AQ337">
            <v>0</v>
          </cell>
          <cell r="AR337">
            <v>0</v>
          </cell>
          <cell r="AS337" t="str">
            <v>Ы</v>
          </cell>
          <cell r="AT337" t="str">
            <v>Ы</v>
          </cell>
          <cell r="AU337">
            <v>0</v>
          </cell>
          <cell r="AV337">
            <v>0</v>
          </cell>
          <cell r="AW337">
            <v>23</v>
          </cell>
          <cell r="AX337">
            <v>1</v>
          </cell>
          <cell r="AY337">
            <v>0</v>
          </cell>
          <cell r="AZ337">
            <v>0</v>
          </cell>
          <cell r="BA337">
            <v>0</v>
          </cell>
          <cell r="BB337">
            <v>0</v>
          </cell>
          <cell r="BC337">
            <v>38828</v>
          </cell>
        </row>
        <row r="338">
          <cell r="A338">
            <v>2006</v>
          </cell>
          <cell r="B338">
            <v>3</v>
          </cell>
          <cell r="C338">
            <v>280</v>
          </cell>
          <cell r="D338">
            <v>21</v>
          </cell>
          <cell r="E338">
            <v>792030</v>
          </cell>
          <cell r="F338">
            <v>0</v>
          </cell>
          <cell r="G338" t="str">
            <v>Затраты по ШПЗ (неосновные)</v>
          </cell>
          <cell r="H338">
            <v>2030</v>
          </cell>
          <cell r="I338">
            <v>7920</v>
          </cell>
          <cell r="J338">
            <v>-16000</v>
          </cell>
          <cell r="K338">
            <v>1</v>
          </cell>
          <cell r="L338">
            <v>0</v>
          </cell>
          <cell r="M338">
            <v>0</v>
          </cell>
          <cell r="N338">
            <v>0</v>
          </cell>
          <cell r="R338">
            <v>0</v>
          </cell>
          <cell r="S338">
            <v>0</v>
          </cell>
          <cell r="T338">
            <v>0</v>
          </cell>
          <cell r="U338">
            <v>31</v>
          </cell>
          <cell r="V338">
            <v>0</v>
          </cell>
          <cell r="W338">
            <v>0</v>
          </cell>
          <cell r="AA338">
            <v>0</v>
          </cell>
          <cell r="AB338">
            <v>0</v>
          </cell>
          <cell r="AC338">
            <v>0</v>
          </cell>
          <cell r="AD338">
            <v>31</v>
          </cell>
          <cell r="AE338">
            <v>501102</v>
          </cell>
          <cell r="AF338">
            <v>0</v>
          </cell>
          <cell r="AI338">
            <v>2282</v>
          </cell>
          <cell r="AK338">
            <v>0</v>
          </cell>
          <cell r="AM338">
            <v>437</v>
          </cell>
          <cell r="AN338">
            <v>1</v>
          </cell>
          <cell r="AO338">
            <v>393216</v>
          </cell>
          <cell r="AQ338">
            <v>0</v>
          </cell>
          <cell r="AR338">
            <v>0</v>
          </cell>
          <cell r="AS338" t="str">
            <v>Ы</v>
          </cell>
          <cell r="AT338" t="str">
            <v>Ы</v>
          </cell>
          <cell r="AU338">
            <v>0</v>
          </cell>
          <cell r="AV338">
            <v>0</v>
          </cell>
          <cell r="AW338">
            <v>23</v>
          </cell>
          <cell r="AX338">
            <v>1</v>
          </cell>
          <cell r="AY338">
            <v>0</v>
          </cell>
          <cell r="AZ338">
            <v>0</v>
          </cell>
          <cell r="BA338">
            <v>0</v>
          </cell>
          <cell r="BB338">
            <v>0</v>
          </cell>
          <cell r="BC338">
            <v>38828</v>
          </cell>
        </row>
        <row r="339">
          <cell r="A339">
            <v>2006</v>
          </cell>
          <cell r="B339">
            <v>3</v>
          </cell>
          <cell r="C339">
            <v>281</v>
          </cell>
          <cell r="D339">
            <v>21</v>
          </cell>
          <cell r="E339">
            <v>792030</v>
          </cell>
          <cell r="F339">
            <v>0</v>
          </cell>
          <cell r="G339" t="str">
            <v>Затраты по ШПЗ (неосновные)</v>
          </cell>
          <cell r="H339">
            <v>2030</v>
          </cell>
          <cell r="I339">
            <v>7920</v>
          </cell>
          <cell r="J339">
            <v>8000</v>
          </cell>
          <cell r="K339">
            <v>1</v>
          </cell>
          <cell r="L339">
            <v>0</v>
          </cell>
          <cell r="M339">
            <v>0</v>
          </cell>
          <cell r="N339">
            <v>0</v>
          </cell>
          <cell r="R339">
            <v>0</v>
          </cell>
          <cell r="S339">
            <v>0</v>
          </cell>
          <cell r="T339">
            <v>0</v>
          </cell>
          <cell r="U339">
            <v>31</v>
          </cell>
          <cell r="V339">
            <v>0</v>
          </cell>
          <cell r="W339">
            <v>0</v>
          </cell>
          <cell r="AA339">
            <v>0</v>
          </cell>
          <cell r="AB339">
            <v>0</v>
          </cell>
          <cell r="AC339">
            <v>0</v>
          </cell>
          <cell r="AD339">
            <v>31</v>
          </cell>
          <cell r="AE339">
            <v>510100</v>
          </cell>
          <cell r="AF339">
            <v>0</v>
          </cell>
          <cell r="AI339">
            <v>2282</v>
          </cell>
          <cell r="AK339">
            <v>0</v>
          </cell>
          <cell r="AM339">
            <v>438</v>
          </cell>
          <cell r="AN339">
            <v>1</v>
          </cell>
          <cell r="AO339">
            <v>393216</v>
          </cell>
          <cell r="AQ339">
            <v>0</v>
          </cell>
          <cell r="AR339">
            <v>0</v>
          </cell>
          <cell r="AS339" t="str">
            <v>Ы</v>
          </cell>
          <cell r="AT339" t="str">
            <v>Ы</v>
          </cell>
          <cell r="AU339">
            <v>0</v>
          </cell>
          <cell r="AV339">
            <v>0</v>
          </cell>
          <cell r="AW339">
            <v>23</v>
          </cell>
          <cell r="AX339">
            <v>1</v>
          </cell>
          <cell r="AY339">
            <v>0</v>
          </cell>
          <cell r="AZ339">
            <v>0</v>
          </cell>
          <cell r="BA339">
            <v>0</v>
          </cell>
          <cell r="BB339">
            <v>0</v>
          </cell>
          <cell r="BC339">
            <v>38828</v>
          </cell>
        </row>
        <row r="340">
          <cell r="A340">
            <v>2006</v>
          </cell>
          <cell r="B340">
            <v>3</v>
          </cell>
          <cell r="C340">
            <v>423</v>
          </cell>
          <cell r="D340">
            <v>21</v>
          </cell>
          <cell r="E340">
            <v>792030</v>
          </cell>
          <cell r="F340">
            <v>0</v>
          </cell>
          <cell r="G340" t="str">
            <v>Затраты по ШПЗ (неосновные)</v>
          </cell>
          <cell r="H340">
            <v>2030</v>
          </cell>
          <cell r="I340">
            <v>7920</v>
          </cell>
          <cell r="J340">
            <v>88824.6</v>
          </cell>
          <cell r="K340">
            <v>1</v>
          </cell>
          <cell r="L340">
            <v>0</v>
          </cell>
          <cell r="M340">
            <v>0</v>
          </cell>
          <cell r="N340">
            <v>0</v>
          </cell>
          <cell r="R340">
            <v>0</v>
          </cell>
          <cell r="S340">
            <v>0</v>
          </cell>
          <cell r="T340">
            <v>0</v>
          </cell>
          <cell r="U340">
            <v>36</v>
          </cell>
          <cell r="V340">
            <v>0</v>
          </cell>
          <cell r="W340">
            <v>0</v>
          </cell>
          <cell r="AA340">
            <v>0</v>
          </cell>
          <cell r="AB340">
            <v>0</v>
          </cell>
          <cell r="AC340">
            <v>0</v>
          </cell>
          <cell r="AD340">
            <v>36</v>
          </cell>
          <cell r="AE340">
            <v>110000</v>
          </cell>
          <cell r="AF340">
            <v>0</v>
          </cell>
          <cell r="AI340">
            <v>2282</v>
          </cell>
          <cell r="AK340">
            <v>0</v>
          </cell>
          <cell r="AM340">
            <v>580</v>
          </cell>
          <cell r="AN340">
            <v>1</v>
          </cell>
          <cell r="AO340">
            <v>393216</v>
          </cell>
          <cell r="AQ340">
            <v>0</v>
          </cell>
          <cell r="AR340">
            <v>0</v>
          </cell>
          <cell r="AS340" t="str">
            <v>Ы</v>
          </cell>
          <cell r="AT340" t="str">
            <v>Ы</v>
          </cell>
          <cell r="AU340">
            <v>0</v>
          </cell>
          <cell r="AV340">
            <v>0</v>
          </cell>
          <cell r="AW340">
            <v>23</v>
          </cell>
          <cell r="AX340">
            <v>1</v>
          </cell>
          <cell r="AY340">
            <v>0</v>
          </cell>
          <cell r="AZ340">
            <v>0</v>
          </cell>
          <cell r="BA340">
            <v>0</v>
          </cell>
          <cell r="BB340">
            <v>0</v>
          </cell>
          <cell r="BC340">
            <v>38828</v>
          </cell>
        </row>
        <row r="341">
          <cell r="A341">
            <v>2006</v>
          </cell>
          <cell r="B341">
            <v>3</v>
          </cell>
          <cell r="C341">
            <v>424</v>
          </cell>
          <cell r="D341">
            <v>21</v>
          </cell>
          <cell r="E341">
            <v>792030</v>
          </cell>
          <cell r="F341">
            <v>0</v>
          </cell>
          <cell r="G341" t="str">
            <v>Затраты по ШПЗ (неосновные)</v>
          </cell>
          <cell r="H341">
            <v>2030</v>
          </cell>
          <cell r="I341">
            <v>7920</v>
          </cell>
          <cell r="J341">
            <v>400350</v>
          </cell>
          <cell r="K341">
            <v>1</v>
          </cell>
          <cell r="L341">
            <v>0</v>
          </cell>
          <cell r="M341">
            <v>0</v>
          </cell>
          <cell r="N341">
            <v>0</v>
          </cell>
          <cell r="R341">
            <v>0</v>
          </cell>
          <cell r="S341">
            <v>0</v>
          </cell>
          <cell r="T341">
            <v>0</v>
          </cell>
          <cell r="U341">
            <v>36</v>
          </cell>
          <cell r="V341">
            <v>0</v>
          </cell>
          <cell r="W341">
            <v>0</v>
          </cell>
          <cell r="AA341">
            <v>0</v>
          </cell>
          <cell r="AB341">
            <v>0</v>
          </cell>
          <cell r="AC341">
            <v>0</v>
          </cell>
          <cell r="AD341">
            <v>36</v>
          </cell>
          <cell r="AE341">
            <v>230000</v>
          </cell>
          <cell r="AF341">
            <v>0</v>
          </cell>
          <cell r="AI341">
            <v>2282</v>
          </cell>
          <cell r="AK341">
            <v>0</v>
          </cell>
          <cell r="AM341">
            <v>581</v>
          </cell>
          <cell r="AN341">
            <v>1</v>
          </cell>
          <cell r="AO341">
            <v>393216</v>
          </cell>
          <cell r="AQ341">
            <v>0</v>
          </cell>
          <cell r="AR341">
            <v>0</v>
          </cell>
          <cell r="AS341" t="str">
            <v>Ы</v>
          </cell>
          <cell r="AT341" t="str">
            <v>Ы</v>
          </cell>
          <cell r="AU341">
            <v>0</v>
          </cell>
          <cell r="AV341">
            <v>0</v>
          </cell>
          <cell r="AW341">
            <v>23</v>
          </cell>
          <cell r="AX341">
            <v>1</v>
          </cell>
          <cell r="AY341">
            <v>0</v>
          </cell>
          <cell r="AZ341">
            <v>0</v>
          </cell>
          <cell r="BA341">
            <v>0</v>
          </cell>
          <cell r="BB341">
            <v>0</v>
          </cell>
          <cell r="BC341">
            <v>38828</v>
          </cell>
        </row>
        <row r="342">
          <cell r="A342">
            <v>2006</v>
          </cell>
          <cell r="B342">
            <v>3</v>
          </cell>
          <cell r="C342">
            <v>425</v>
          </cell>
          <cell r="D342">
            <v>21</v>
          </cell>
          <cell r="E342">
            <v>792030</v>
          </cell>
          <cell r="F342">
            <v>0</v>
          </cell>
          <cell r="G342" t="str">
            <v>Затраты по ШПЗ (неосновные)</v>
          </cell>
          <cell r="H342">
            <v>2030</v>
          </cell>
          <cell r="I342">
            <v>7920</v>
          </cell>
          <cell r="J342">
            <v>11610.15</v>
          </cell>
          <cell r="K342">
            <v>1</v>
          </cell>
          <cell r="L342">
            <v>0</v>
          </cell>
          <cell r="M342">
            <v>0</v>
          </cell>
          <cell r="N342">
            <v>0</v>
          </cell>
          <cell r="R342">
            <v>0</v>
          </cell>
          <cell r="S342">
            <v>0</v>
          </cell>
          <cell r="T342">
            <v>0</v>
          </cell>
          <cell r="U342">
            <v>36</v>
          </cell>
          <cell r="V342">
            <v>0</v>
          </cell>
          <cell r="W342">
            <v>0</v>
          </cell>
          <cell r="AA342">
            <v>0</v>
          </cell>
          <cell r="AB342">
            <v>0</v>
          </cell>
          <cell r="AC342">
            <v>0</v>
          </cell>
          <cell r="AD342">
            <v>36</v>
          </cell>
          <cell r="AE342">
            <v>311000</v>
          </cell>
          <cell r="AF342">
            <v>0</v>
          </cell>
          <cell r="AI342">
            <v>2282</v>
          </cell>
          <cell r="AK342">
            <v>0</v>
          </cell>
          <cell r="AM342">
            <v>582</v>
          </cell>
          <cell r="AN342">
            <v>1</v>
          </cell>
          <cell r="AO342">
            <v>393216</v>
          </cell>
          <cell r="AQ342">
            <v>0</v>
          </cell>
          <cell r="AR342">
            <v>0</v>
          </cell>
          <cell r="AS342" t="str">
            <v>Ы</v>
          </cell>
          <cell r="AT342" t="str">
            <v>Ы</v>
          </cell>
          <cell r="AU342">
            <v>0</v>
          </cell>
          <cell r="AV342">
            <v>0</v>
          </cell>
          <cell r="AW342">
            <v>23</v>
          </cell>
          <cell r="AX342">
            <v>1</v>
          </cell>
          <cell r="AY342">
            <v>0</v>
          </cell>
          <cell r="AZ342">
            <v>0</v>
          </cell>
          <cell r="BA342">
            <v>0</v>
          </cell>
          <cell r="BB342">
            <v>0</v>
          </cell>
          <cell r="BC342">
            <v>38828</v>
          </cell>
        </row>
        <row r="343">
          <cell r="A343">
            <v>2006</v>
          </cell>
          <cell r="B343">
            <v>3</v>
          </cell>
          <cell r="C343">
            <v>426</v>
          </cell>
          <cell r="D343">
            <v>21</v>
          </cell>
          <cell r="E343">
            <v>792030</v>
          </cell>
          <cell r="F343">
            <v>0</v>
          </cell>
          <cell r="G343" t="str">
            <v>Затраты по ШПЗ (неосновные)</v>
          </cell>
          <cell r="H343">
            <v>2030</v>
          </cell>
          <cell r="I343">
            <v>7920</v>
          </cell>
          <cell r="J343">
            <v>40035</v>
          </cell>
          <cell r="K343">
            <v>1</v>
          </cell>
          <cell r="L343">
            <v>0</v>
          </cell>
          <cell r="M343">
            <v>0</v>
          </cell>
          <cell r="N343">
            <v>0</v>
          </cell>
          <cell r="R343">
            <v>0</v>
          </cell>
          <cell r="S343">
            <v>0</v>
          </cell>
          <cell r="T343">
            <v>0</v>
          </cell>
          <cell r="U343">
            <v>36</v>
          </cell>
          <cell r="V343">
            <v>0</v>
          </cell>
          <cell r="W343">
            <v>0</v>
          </cell>
          <cell r="AA343">
            <v>0</v>
          </cell>
          <cell r="AB343">
            <v>0</v>
          </cell>
          <cell r="AC343">
            <v>0</v>
          </cell>
          <cell r="AD343">
            <v>36</v>
          </cell>
          <cell r="AE343">
            <v>312000</v>
          </cell>
          <cell r="AF343">
            <v>0</v>
          </cell>
          <cell r="AI343">
            <v>2282</v>
          </cell>
          <cell r="AK343">
            <v>0</v>
          </cell>
          <cell r="AM343">
            <v>583</v>
          </cell>
          <cell r="AN343">
            <v>1</v>
          </cell>
          <cell r="AO343">
            <v>393216</v>
          </cell>
          <cell r="AQ343">
            <v>0</v>
          </cell>
          <cell r="AR343">
            <v>0</v>
          </cell>
          <cell r="AS343" t="str">
            <v>Ы</v>
          </cell>
          <cell r="AT343" t="str">
            <v>Ы</v>
          </cell>
          <cell r="AU343">
            <v>0</v>
          </cell>
          <cell r="AV343">
            <v>0</v>
          </cell>
          <cell r="AW343">
            <v>23</v>
          </cell>
          <cell r="AX343">
            <v>1</v>
          </cell>
          <cell r="AY343">
            <v>0</v>
          </cell>
          <cell r="AZ343">
            <v>0</v>
          </cell>
          <cell r="BA343">
            <v>0</v>
          </cell>
          <cell r="BB343">
            <v>0</v>
          </cell>
          <cell r="BC343">
            <v>38828</v>
          </cell>
        </row>
        <row r="344">
          <cell r="A344">
            <v>2006</v>
          </cell>
          <cell r="B344">
            <v>3</v>
          </cell>
          <cell r="C344">
            <v>427</v>
          </cell>
          <cell r="D344">
            <v>21</v>
          </cell>
          <cell r="E344">
            <v>792030</v>
          </cell>
          <cell r="F344">
            <v>0</v>
          </cell>
          <cell r="G344" t="str">
            <v>Затраты по ШПЗ (неосновные)</v>
          </cell>
          <cell r="H344">
            <v>2030</v>
          </cell>
          <cell r="I344">
            <v>7920</v>
          </cell>
          <cell r="J344">
            <v>40035</v>
          </cell>
          <cell r="K344">
            <v>1</v>
          </cell>
          <cell r="L344">
            <v>0</v>
          </cell>
          <cell r="M344">
            <v>0</v>
          </cell>
          <cell r="N344">
            <v>0</v>
          </cell>
          <cell r="R344">
            <v>0</v>
          </cell>
          <cell r="S344">
            <v>0</v>
          </cell>
          <cell r="T344">
            <v>0</v>
          </cell>
          <cell r="U344">
            <v>36</v>
          </cell>
          <cell r="V344">
            <v>0</v>
          </cell>
          <cell r="W344">
            <v>0</v>
          </cell>
          <cell r="AA344">
            <v>0</v>
          </cell>
          <cell r="AB344">
            <v>0</v>
          </cell>
          <cell r="AC344">
            <v>0</v>
          </cell>
          <cell r="AD344">
            <v>36</v>
          </cell>
          <cell r="AE344">
            <v>312200</v>
          </cell>
          <cell r="AF344">
            <v>0</v>
          </cell>
          <cell r="AI344">
            <v>2282</v>
          </cell>
          <cell r="AK344">
            <v>0</v>
          </cell>
          <cell r="AM344">
            <v>584</v>
          </cell>
          <cell r="AN344">
            <v>1</v>
          </cell>
          <cell r="AO344">
            <v>393216</v>
          </cell>
          <cell r="AQ344">
            <v>0</v>
          </cell>
          <cell r="AR344">
            <v>0</v>
          </cell>
          <cell r="AS344" t="str">
            <v>Ы</v>
          </cell>
          <cell r="AT344" t="str">
            <v>Ы</v>
          </cell>
          <cell r="AU344">
            <v>0</v>
          </cell>
          <cell r="AV344">
            <v>0</v>
          </cell>
          <cell r="AW344">
            <v>23</v>
          </cell>
          <cell r="AX344">
            <v>1</v>
          </cell>
          <cell r="AY344">
            <v>0</v>
          </cell>
          <cell r="AZ344">
            <v>0</v>
          </cell>
          <cell r="BA344">
            <v>0</v>
          </cell>
          <cell r="BB344">
            <v>0</v>
          </cell>
          <cell r="BC344">
            <v>38828</v>
          </cell>
        </row>
        <row r="345">
          <cell r="A345">
            <v>2006</v>
          </cell>
          <cell r="B345">
            <v>3</v>
          </cell>
          <cell r="C345">
            <v>428</v>
          </cell>
          <cell r="D345">
            <v>21</v>
          </cell>
          <cell r="E345">
            <v>792030</v>
          </cell>
          <cell r="F345">
            <v>0</v>
          </cell>
          <cell r="G345" t="str">
            <v>Затраты по ШПЗ (неосновные)</v>
          </cell>
          <cell r="H345">
            <v>2030</v>
          </cell>
          <cell r="I345">
            <v>7920</v>
          </cell>
          <cell r="J345">
            <v>4403.8500000000004</v>
          </cell>
          <cell r="K345">
            <v>1</v>
          </cell>
          <cell r="L345">
            <v>0</v>
          </cell>
          <cell r="M345">
            <v>0</v>
          </cell>
          <cell r="N345">
            <v>0</v>
          </cell>
          <cell r="R345">
            <v>0</v>
          </cell>
          <cell r="S345">
            <v>0</v>
          </cell>
          <cell r="T345">
            <v>0</v>
          </cell>
          <cell r="U345">
            <v>36</v>
          </cell>
          <cell r="V345">
            <v>0</v>
          </cell>
          <cell r="W345">
            <v>0</v>
          </cell>
          <cell r="AA345">
            <v>0</v>
          </cell>
          <cell r="AB345">
            <v>0</v>
          </cell>
          <cell r="AC345">
            <v>0</v>
          </cell>
          <cell r="AD345">
            <v>36</v>
          </cell>
          <cell r="AE345">
            <v>313000</v>
          </cell>
          <cell r="AF345">
            <v>0</v>
          </cell>
          <cell r="AI345">
            <v>2282</v>
          </cell>
          <cell r="AK345">
            <v>0</v>
          </cell>
          <cell r="AM345">
            <v>585</v>
          </cell>
          <cell r="AN345">
            <v>1</v>
          </cell>
          <cell r="AO345">
            <v>393216</v>
          </cell>
          <cell r="AQ345">
            <v>0</v>
          </cell>
          <cell r="AR345">
            <v>0</v>
          </cell>
          <cell r="AS345" t="str">
            <v>Ы</v>
          </cell>
          <cell r="AT345" t="str">
            <v>Ы</v>
          </cell>
          <cell r="AU345">
            <v>0</v>
          </cell>
          <cell r="AV345">
            <v>0</v>
          </cell>
          <cell r="AW345">
            <v>23</v>
          </cell>
          <cell r="AX345">
            <v>1</v>
          </cell>
          <cell r="AY345">
            <v>0</v>
          </cell>
          <cell r="AZ345">
            <v>0</v>
          </cell>
          <cell r="BA345">
            <v>0</v>
          </cell>
          <cell r="BB345">
            <v>0</v>
          </cell>
          <cell r="BC345">
            <v>38828</v>
          </cell>
        </row>
        <row r="346">
          <cell r="A346">
            <v>2006</v>
          </cell>
          <cell r="B346">
            <v>3</v>
          </cell>
          <cell r="C346">
            <v>429</v>
          </cell>
          <cell r="D346">
            <v>21</v>
          </cell>
          <cell r="E346">
            <v>792030</v>
          </cell>
          <cell r="F346">
            <v>0</v>
          </cell>
          <cell r="G346" t="str">
            <v>Затраты по ШПЗ (неосновные)</v>
          </cell>
          <cell r="H346">
            <v>2030</v>
          </cell>
          <cell r="I346">
            <v>7920</v>
          </cell>
          <cell r="J346">
            <v>8007</v>
          </cell>
          <cell r="K346">
            <v>1</v>
          </cell>
          <cell r="L346">
            <v>0</v>
          </cell>
          <cell r="M346">
            <v>0</v>
          </cell>
          <cell r="N346">
            <v>0</v>
          </cell>
          <cell r="R346">
            <v>0</v>
          </cell>
          <cell r="S346">
            <v>0</v>
          </cell>
          <cell r="T346">
            <v>0</v>
          </cell>
          <cell r="U346">
            <v>36</v>
          </cell>
          <cell r="V346">
            <v>0</v>
          </cell>
          <cell r="W346">
            <v>0</v>
          </cell>
          <cell r="AA346">
            <v>0</v>
          </cell>
          <cell r="AB346">
            <v>0</v>
          </cell>
          <cell r="AC346">
            <v>0</v>
          </cell>
          <cell r="AD346">
            <v>36</v>
          </cell>
          <cell r="AE346">
            <v>314000</v>
          </cell>
          <cell r="AF346">
            <v>0</v>
          </cell>
          <cell r="AI346">
            <v>2282</v>
          </cell>
          <cell r="AK346">
            <v>0</v>
          </cell>
          <cell r="AM346">
            <v>586</v>
          </cell>
          <cell r="AN346">
            <v>1</v>
          </cell>
          <cell r="AO346">
            <v>393216</v>
          </cell>
          <cell r="AQ346">
            <v>0</v>
          </cell>
          <cell r="AR346">
            <v>0</v>
          </cell>
          <cell r="AS346" t="str">
            <v>Ы</v>
          </cell>
          <cell r="AT346" t="str">
            <v>Ы</v>
          </cell>
          <cell r="AU346">
            <v>0</v>
          </cell>
          <cell r="AV346">
            <v>0</v>
          </cell>
          <cell r="AW346">
            <v>23</v>
          </cell>
          <cell r="AX346">
            <v>1</v>
          </cell>
          <cell r="AY346">
            <v>0</v>
          </cell>
          <cell r="AZ346">
            <v>0</v>
          </cell>
          <cell r="BA346">
            <v>0</v>
          </cell>
          <cell r="BB346">
            <v>0</v>
          </cell>
          <cell r="BC346">
            <v>38828</v>
          </cell>
        </row>
        <row r="347">
          <cell r="A347">
            <v>2006</v>
          </cell>
          <cell r="B347">
            <v>3</v>
          </cell>
          <cell r="C347">
            <v>430</v>
          </cell>
          <cell r="D347">
            <v>21</v>
          </cell>
          <cell r="E347">
            <v>792030</v>
          </cell>
          <cell r="F347">
            <v>0</v>
          </cell>
          <cell r="G347" t="str">
            <v>Затраты по ШПЗ (неосновные)</v>
          </cell>
          <cell r="H347">
            <v>2030</v>
          </cell>
          <cell r="I347">
            <v>7920</v>
          </cell>
          <cell r="J347">
            <v>1601.4</v>
          </cell>
          <cell r="K347">
            <v>1</v>
          </cell>
          <cell r="L347">
            <v>0</v>
          </cell>
          <cell r="M347">
            <v>0</v>
          </cell>
          <cell r="N347">
            <v>0</v>
          </cell>
          <cell r="R347">
            <v>0</v>
          </cell>
          <cell r="S347">
            <v>0</v>
          </cell>
          <cell r="T347">
            <v>0</v>
          </cell>
          <cell r="U347">
            <v>36</v>
          </cell>
          <cell r="V347">
            <v>0</v>
          </cell>
          <cell r="W347">
            <v>0</v>
          </cell>
          <cell r="AA347">
            <v>0</v>
          </cell>
          <cell r="AB347">
            <v>0</v>
          </cell>
          <cell r="AC347">
            <v>0</v>
          </cell>
          <cell r="AD347">
            <v>36</v>
          </cell>
          <cell r="AE347">
            <v>315000</v>
          </cell>
          <cell r="AF347">
            <v>0</v>
          </cell>
          <cell r="AI347">
            <v>2282</v>
          </cell>
          <cell r="AK347">
            <v>0</v>
          </cell>
          <cell r="AM347">
            <v>587</v>
          </cell>
          <cell r="AN347">
            <v>1</v>
          </cell>
          <cell r="AO347">
            <v>393216</v>
          </cell>
          <cell r="AQ347">
            <v>0</v>
          </cell>
          <cell r="AR347">
            <v>0</v>
          </cell>
          <cell r="AS347" t="str">
            <v>Ы</v>
          </cell>
          <cell r="AT347" t="str">
            <v>Ы</v>
          </cell>
          <cell r="AU347">
            <v>0</v>
          </cell>
          <cell r="AV347">
            <v>0</v>
          </cell>
          <cell r="AW347">
            <v>23</v>
          </cell>
          <cell r="AX347">
            <v>1</v>
          </cell>
          <cell r="AY347">
            <v>0</v>
          </cell>
          <cell r="AZ347">
            <v>0</v>
          </cell>
          <cell r="BA347">
            <v>0</v>
          </cell>
          <cell r="BB347">
            <v>0</v>
          </cell>
          <cell r="BC347">
            <v>38828</v>
          </cell>
        </row>
        <row r="348">
          <cell r="A348">
            <v>2006</v>
          </cell>
          <cell r="B348">
            <v>3</v>
          </cell>
          <cell r="C348">
            <v>431</v>
          </cell>
          <cell r="D348">
            <v>21</v>
          </cell>
          <cell r="E348">
            <v>792030</v>
          </cell>
          <cell r="F348">
            <v>0</v>
          </cell>
          <cell r="G348" t="str">
            <v>Затраты по ШПЗ (неосновные)</v>
          </cell>
          <cell r="H348">
            <v>2030</v>
          </cell>
          <cell r="I348">
            <v>7920</v>
          </cell>
          <cell r="J348">
            <v>13314.11</v>
          </cell>
          <cell r="K348">
            <v>1</v>
          </cell>
          <cell r="L348">
            <v>0</v>
          </cell>
          <cell r="M348">
            <v>0</v>
          </cell>
          <cell r="N348">
            <v>0</v>
          </cell>
          <cell r="R348">
            <v>0</v>
          </cell>
          <cell r="S348">
            <v>0</v>
          </cell>
          <cell r="T348">
            <v>0</v>
          </cell>
          <cell r="U348">
            <v>34</v>
          </cell>
          <cell r="V348">
            <v>0</v>
          </cell>
          <cell r="W348">
            <v>0</v>
          </cell>
          <cell r="AA348">
            <v>0</v>
          </cell>
          <cell r="AB348">
            <v>0</v>
          </cell>
          <cell r="AC348">
            <v>0</v>
          </cell>
          <cell r="AD348">
            <v>34</v>
          </cell>
          <cell r="AE348">
            <v>110000</v>
          </cell>
          <cell r="AF348">
            <v>0</v>
          </cell>
          <cell r="AI348">
            <v>2282</v>
          </cell>
          <cell r="AK348">
            <v>0</v>
          </cell>
          <cell r="AM348">
            <v>588</v>
          </cell>
          <cell r="AN348">
            <v>1</v>
          </cell>
          <cell r="AO348">
            <v>393216</v>
          </cell>
          <cell r="AQ348">
            <v>0</v>
          </cell>
          <cell r="AR348">
            <v>0</v>
          </cell>
          <cell r="AS348" t="str">
            <v>Ы</v>
          </cell>
          <cell r="AT348" t="str">
            <v>Ы</v>
          </cell>
          <cell r="AU348">
            <v>0</v>
          </cell>
          <cell r="AV348">
            <v>0</v>
          </cell>
          <cell r="AW348">
            <v>23</v>
          </cell>
          <cell r="AX348">
            <v>1</v>
          </cell>
          <cell r="AY348">
            <v>0</v>
          </cell>
          <cell r="AZ348">
            <v>0</v>
          </cell>
          <cell r="BA348">
            <v>0</v>
          </cell>
          <cell r="BB348">
            <v>0</v>
          </cell>
          <cell r="BC348">
            <v>38828</v>
          </cell>
        </row>
        <row r="349">
          <cell r="A349">
            <v>2006</v>
          </cell>
          <cell r="B349">
            <v>3</v>
          </cell>
          <cell r="C349">
            <v>432</v>
          </cell>
          <cell r="D349">
            <v>21</v>
          </cell>
          <cell r="E349">
            <v>792030</v>
          </cell>
          <cell r="F349">
            <v>0</v>
          </cell>
          <cell r="G349" t="str">
            <v>Затраты по ШПЗ (неосновные)</v>
          </cell>
          <cell r="H349">
            <v>2030</v>
          </cell>
          <cell r="I349">
            <v>7920</v>
          </cell>
          <cell r="J349">
            <v>339635</v>
          </cell>
          <cell r="K349">
            <v>1</v>
          </cell>
          <cell r="L349">
            <v>0</v>
          </cell>
          <cell r="M349">
            <v>0</v>
          </cell>
          <cell r="N349">
            <v>0</v>
          </cell>
          <cell r="R349">
            <v>0</v>
          </cell>
          <cell r="S349">
            <v>0</v>
          </cell>
          <cell r="T349">
            <v>0</v>
          </cell>
          <cell r="U349">
            <v>34</v>
          </cell>
          <cell r="V349">
            <v>0</v>
          </cell>
          <cell r="W349">
            <v>0</v>
          </cell>
          <cell r="AA349">
            <v>0</v>
          </cell>
          <cell r="AB349">
            <v>0</v>
          </cell>
          <cell r="AC349">
            <v>0</v>
          </cell>
          <cell r="AD349">
            <v>34</v>
          </cell>
          <cell r="AE349">
            <v>240000</v>
          </cell>
          <cell r="AF349">
            <v>0</v>
          </cell>
          <cell r="AI349">
            <v>2282</v>
          </cell>
          <cell r="AK349">
            <v>0</v>
          </cell>
          <cell r="AM349">
            <v>589</v>
          </cell>
          <cell r="AN349">
            <v>1</v>
          </cell>
          <cell r="AO349">
            <v>393216</v>
          </cell>
          <cell r="AQ349">
            <v>0</v>
          </cell>
          <cell r="AR349">
            <v>0</v>
          </cell>
          <cell r="AS349" t="str">
            <v>Ы</v>
          </cell>
          <cell r="AT349" t="str">
            <v>Ы</v>
          </cell>
          <cell r="AU349">
            <v>0</v>
          </cell>
          <cell r="AV349">
            <v>0</v>
          </cell>
          <cell r="AW349">
            <v>23</v>
          </cell>
          <cell r="AX349">
            <v>1</v>
          </cell>
          <cell r="AY349">
            <v>0</v>
          </cell>
          <cell r="AZ349">
            <v>0</v>
          </cell>
          <cell r="BA349">
            <v>0</v>
          </cell>
          <cell r="BB349">
            <v>0</v>
          </cell>
          <cell r="BC349">
            <v>38828</v>
          </cell>
        </row>
        <row r="350">
          <cell r="A350">
            <v>2006</v>
          </cell>
          <cell r="B350">
            <v>3</v>
          </cell>
          <cell r="C350">
            <v>433</v>
          </cell>
          <cell r="D350">
            <v>21</v>
          </cell>
          <cell r="E350">
            <v>792030</v>
          </cell>
          <cell r="F350">
            <v>0</v>
          </cell>
          <cell r="G350" t="str">
            <v>Затраты по ШПЗ (неосновные)</v>
          </cell>
          <cell r="H350">
            <v>2030</v>
          </cell>
          <cell r="I350">
            <v>7920</v>
          </cell>
          <cell r="J350">
            <v>9849.42</v>
          </cell>
          <cell r="K350">
            <v>1</v>
          </cell>
          <cell r="L350">
            <v>0</v>
          </cell>
          <cell r="M350">
            <v>0</v>
          </cell>
          <cell r="N350">
            <v>0</v>
          </cell>
          <cell r="R350">
            <v>0</v>
          </cell>
          <cell r="S350">
            <v>0</v>
          </cell>
          <cell r="T350">
            <v>0</v>
          </cell>
          <cell r="U350">
            <v>34</v>
          </cell>
          <cell r="V350">
            <v>0</v>
          </cell>
          <cell r="W350">
            <v>0</v>
          </cell>
          <cell r="AA350">
            <v>0</v>
          </cell>
          <cell r="AB350">
            <v>0</v>
          </cell>
          <cell r="AC350">
            <v>0</v>
          </cell>
          <cell r="AD350">
            <v>34</v>
          </cell>
          <cell r="AE350">
            <v>311000</v>
          </cell>
          <cell r="AF350">
            <v>0</v>
          </cell>
          <cell r="AI350">
            <v>2282</v>
          </cell>
          <cell r="AK350">
            <v>0</v>
          </cell>
          <cell r="AM350">
            <v>590</v>
          </cell>
          <cell r="AN350">
            <v>1</v>
          </cell>
          <cell r="AO350">
            <v>393216</v>
          </cell>
          <cell r="AQ350">
            <v>0</v>
          </cell>
          <cell r="AR350">
            <v>0</v>
          </cell>
          <cell r="AS350" t="str">
            <v>Ы</v>
          </cell>
          <cell r="AT350" t="str">
            <v>Ы</v>
          </cell>
          <cell r="AU350">
            <v>0</v>
          </cell>
          <cell r="AV350">
            <v>0</v>
          </cell>
          <cell r="AW350">
            <v>23</v>
          </cell>
          <cell r="AX350">
            <v>1</v>
          </cell>
          <cell r="AY350">
            <v>0</v>
          </cell>
          <cell r="AZ350">
            <v>0</v>
          </cell>
          <cell r="BA350">
            <v>0</v>
          </cell>
          <cell r="BB350">
            <v>0</v>
          </cell>
          <cell r="BC350">
            <v>38828</v>
          </cell>
        </row>
        <row r="351">
          <cell r="A351">
            <v>2006</v>
          </cell>
          <cell r="B351">
            <v>3</v>
          </cell>
          <cell r="C351">
            <v>434</v>
          </cell>
          <cell r="D351">
            <v>21</v>
          </cell>
          <cell r="E351">
            <v>792030</v>
          </cell>
          <cell r="F351">
            <v>0</v>
          </cell>
          <cell r="G351" t="str">
            <v>Затраты по ШПЗ (неосновные)</v>
          </cell>
          <cell r="H351">
            <v>2030</v>
          </cell>
          <cell r="I351">
            <v>7920</v>
          </cell>
          <cell r="J351">
            <v>20378.099999999999</v>
          </cell>
          <cell r="K351">
            <v>1</v>
          </cell>
          <cell r="L351">
            <v>0</v>
          </cell>
          <cell r="M351">
            <v>0</v>
          </cell>
          <cell r="N351">
            <v>0</v>
          </cell>
          <cell r="R351">
            <v>0</v>
          </cell>
          <cell r="S351">
            <v>0</v>
          </cell>
          <cell r="T351">
            <v>0</v>
          </cell>
          <cell r="U351">
            <v>34</v>
          </cell>
          <cell r="V351">
            <v>0</v>
          </cell>
          <cell r="W351">
            <v>0</v>
          </cell>
          <cell r="AA351">
            <v>0</v>
          </cell>
          <cell r="AB351">
            <v>0</v>
          </cell>
          <cell r="AC351">
            <v>0</v>
          </cell>
          <cell r="AD351">
            <v>34</v>
          </cell>
          <cell r="AE351">
            <v>312000</v>
          </cell>
          <cell r="AF351">
            <v>0</v>
          </cell>
          <cell r="AI351">
            <v>2282</v>
          </cell>
          <cell r="AK351">
            <v>0</v>
          </cell>
          <cell r="AM351">
            <v>591</v>
          </cell>
          <cell r="AN351">
            <v>1</v>
          </cell>
          <cell r="AO351">
            <v>393216</v>
          </cell>
          <cell r="AQ351">
            <v>0</v>
          </cell>
          <cell r="AR351">
            <v>0</v>
          </cell>
          <cell r="AS351" t="str">
            <v>Ы</v>
          </cell>
          <cell r="AT351" t="str">
            <v>Ы</v>
          </cell>
          <cell r="AU351">
            <v>0</v>
          </cell>
          <cell r="AV351">
            <v>0</v>
          </cell>
          <cell r="AW351">
            <v>23</v>
          </cell>
          <cell r="AX351">
            <v>1</v>
          </cell>
          <cell r="AY351">
            <v>0</v>
          </cell>
          <cell r="AZ351">
            <v>0</v>
          </cell>
          <cell r="BA351">
            <v>0</v>
          </cell>
          <cell r="BB351">
            <v>0</v>
          </cell>
          <cell r="BC351">
            <v>38828</v>
          </cell>
        </row>
        <row r="352">
          <cell r="A352">
            <v>2006</v>
          </cell>
          <cell r="B352">
            <v>3</v>
          </cell>
          <cell r="C352">
            <v>435</v>
          </cell>
          <cell r="D352">
            <v>21</v>
          </cell>
          <cell r="E352">
            <v>792030</v>
          </cell>
          <cell r="F352">
            <v>0</v>
          </cell>
          <cell r="G352" t="str">
            <v>Затраты по ШПЗ (неосновные)</v>
          </cell>
          <cell r="H352">
            <v>2030</v>
          </cell>
          <cell r="I352">
            <v>7920</v>
          </cell>
          <cell r="J352">
            <v>4143.55</v>
          </cell>
          <cell r="K352">
            <v>1</v>
          </cell>
          <cell r="L352">
            <v>0</v>
          </cell>
          <cell r="M352">
            <v>0</v>
          </cell>
          <cell r="N352">
            <v>0</v>
          </cell>
          <cell r="R352">
            <v>0</v>
          </cell>
          <cell r="S352">
            <v>0</v>
          </cell>
          <cell r="T352">
            <v>0</v>
          </cell>
          <cell r="U352">
            <v>34</v>
          </cell>
          <cell r="V352">
            <v>0</v>
          </cell>
          <cell r="W352">
            <v>0</v>
          </cell>
          <cell r="AA352">
            <v>0</v>
          </cell>
          <cell r="AB352">
            <v>0</v>
          </cell>
          <cell r="AC352">
            <v>0</v>
          </cell>
          <cell r="AD352">
            <v>34</v>
          </cell>
          <cell r="AE352">
            <v>312100</v>
          </cell>
          <cell r="AF352">
            <v>0</v>
          </cell>
          <cell r="AI352">
            <v>2282</v>
          </cell>
          <cell r="AK352">
            <v>0</v>
          </cell>
          <cell r="AM352">
            <v>592</v>
          </cell>
          <cell r="AN352">
            <v>1</v>
          </cell>
          <cell r="AO352">
            <v>393216</v>
          </cell>
          <cell r="AQ352">
            <v>0</v>
          </cell>
          <cell r="AR352">
            <v>0</v>
          </cell>
          <cell r="AS352" t="str">
            <v>Ы</v>
          </cell>
          <cell r="AT352" t="str">
            <v>Ы</v>
          </cell>
          <cell r="AU352">
            <v>0</v>
          </cell>
          <cell r="AV352">
            <v>0</v>
          </cell>
          <cell r="AW352">
            <v>23</v>
          </cell>
          <cell r="AX352">
            <v>1</v>
          </cell>
          <cell r="AY352">
            <v>0</v>
          </cell>
          <cell r="AZ352">
            <v>0</v>
          </cell>
          <cell r="BA352">
            <v>0</v>
          </cell>
          <cell r="BB352">
            <v>0</v>
          </cell>
          <cell r="BC352">
            <v>38828</v>
          </cell>
        </row>
        <row r="353">
          <cell r="A353">
            <v>2006</v>
          </cell>
          <cell r="B353">
            <v>3</v>
          </cell>
          <cell r="C353">
            <v>436</v>
          </cell>
          <cell r="D353">
            <v>21</v>
          </cell>
          <cell r="E353">
            <v>792030</v>
          </cell>
          <cell r="F353">
            <v>0</v>
          </cell>
          <cell r="G353" t="str">
            <v>Затраты по ШПЗ (неосновные)</v>
          </cell>
          <cell r="H353">
            <v>2030</v>
          </cell>
          <cell r="I353">
            <v>7920</v>
          </cell>
          <cell r="J353">
            <v>43405.35</v>
          </cell>
          <cell r="K353">
            <v>1</v>
          </cell>
          <cell r="L353">
            <v>0</v>
          </cell>
          <cell r="M353">
            <v>0</v>
          </cell>
          <cell r="N353">
            <v>0</v>
          </cell>
          <cell r="R353">
            <v>0</v>
          </cell>
          <cell r="S353">
            <v>0</v>
          </cell>
          <cell r="T353">
            <v>0</v>
          </cell>
          <cell r="U353">
            <v>34</v>
          </cell>
          <cell r="V353">
            <v>0</v>
          </cell>
          <cell r="W353">
            <v>0</v>
          </cell>
          <cell r="AA353">
            <v>0</v>
          </cell>
          <cell r="AB353">
            <v>0</v>
          </cell>
          <cell r="AC353">
            <v>0</v>
          </cell>
          <cell r="AD353">
            <v>34</v>
          </cell>
          <cell r="AE353">
            <v>312200</v>
          </cell>
          <cell r="AF353">
            <v>0</v>
          </cell>
          <cell r="AI353">
            <v>2282</v>
          </cell>
          <cell r="AK353">
            <v>0</v>
          </cell>
          <cell r="AM353">
            <v>593</v>
          </cell>
          <cell r="AN353">
            <v>1</v>
          </cell>
          <cell r="AO353">
            <v>393216</v>
          </cell>
          <cell r="AQ353">
            <v>0</v>
          </cell>
          <cell r="AR353">
            <v>0</v>
          </cell>
          <cell r="AS353" t="str">
            <v>Ы</v>
          </cell>
          <cell r="AT353" t="str">
            <v>Ы</v>
          </cell>
          <cell r="AU353">
            <v>0</v>
          </cell>
          <cell r="AV353">
            <v>0</v>
          </cell>
          <cell r="AW353">
            <v>23</v>
          </cell>
          <cell r="AX353">
            <v>1</v>
          </cell>
          <cell r="AY353">
            <v>0</v>
          </cell>
          <cell r="AZ353">
            <v>0</v>
          </cell>
          <cell r="BA353">
            <v>0</v>
          </cell>
          <cell r="BB353">
            <v>0</v>
          </cell>
          <cell r="BC353">
            <v>38828</v>
          </cell>
        </row>
        <row r="354">
          <cell r="A354">
            <v>2006</v>
          </cell>
          <cell r="B354">
            <v>3</v>
          </cell>
          <cell r="C354">
            <v>437</v>
          </cell>
          <cell r="D354">
            <v>21</v>
          </cell>
          <cell r="E354">
            <v>792030</v>
          </cell>
          <cell r="F354">
            <v>0</v>
          </cell>
          <cell r="G354" t="str">
            <v>Затраты по ШПЗ (неосновные)</v>
          </cell>
          <cell r="H354">
            <v>2030</v>
          </cell>
          <cell r="I354">
            <v>7920</v>
          </cell>
          <cell r="J354">
            <v>3735.99</v>
          </cell>
          <cell r="K354">
            <v>1</v>
          </cell>
          <cell r="L354">
            <v>0</v>
          </cell>
          <cell r="M354">
            <v>0</v>
          </cell>
          <cell r="N354">
            <v>0</v>
          </cell>
          <cell r="R354">
            <v>0</v>
          </cell>
          <cell r="S354">
            <v>0</v>
          </cell>
          <cell r="T354">
            <v>0</v>
          </cell>
          <cell r="U354">
            <v>34</v>
          </cell>
          <cell r="V354">
            <v>0</v>
          </cell>
          <cell r="W354">
            <v>0</v>
          </cell>
          <cell r="AA354">
            <v>0</v>
          </cell>
          <cell r="AB354">
            <v>0</v>
          </cell>
          <cell r="AC354">
            <v>0</v>
          </cell>
          <cell r="AD354">
            <v>34</v>
          </cell>
          <cell r="AE354">
            <v>313000</v>
          </cell>
          <cell r="AF354">
            <v>0</v>
          </cell>
          <cell r="AI354">
            <v>2282</v>
          </cell>
          <cell r="AK354">
            <v>0</v>
          </cell>
          <cell r="AM354">
            <v>594</v>
          </cell>
          <cell r="AN354">
            <v>1</v>
          </cell>
          <cell r="AO354">
            <v>393216</v>
          </cell>
          <cell r="AQ354">
            <v>0</v>
          </cell>
          <cell r="AR354">
            <v>0</v>
          </cell>
          <cell r="AS354" t="str">
            <v>Ы</v>
          </cell>
          <cell r="AT354" t="str">
            <v>Ы</v>
          </cell>
          <cell r="AU354">
            <v>0</v>
          </cell>
          <cell r="AV354">
            <v>0</v>
          </cell>
          <cell r="AW354">
            <v>23</v>
          </cell>
          <cell r="AX354">
            <v>1</v>
          </cell>
          <cell r="AY354">
            <v>0</v>
          </cell>
          <cell r="AZ354">
            <v>0</v>
          </cell>
          <cell r="BA354">
            <v>0</v>
          </cell>
          <cell r="BB354">
            <v>0</v>
          </cell>
          <cell r="BC354">
            <v>38828</v>
          </cell>
        </row>
        <row r="355">
          <cell r="A355">
            <v>2006</v>
          </cell>
          <cell r="B355">
            <v>3</v>
          </cell>
          <cell r="C355">
            <v>438</v>
          </cell>
          <cell r="D355">
            <v>21</v>
          </cell>
          <cell r="E355">
            <v>792030</v>
          </cell>
          <cell r="F355">
            <v>0</v>
          </cell>
          <cell r="G355" t="str">
            <v>Затраты по ШПЗ (неосновные)</v>
          </cell>
          <cell r="H355">
            <v>2030</v>
          </cell>
          <cell r="I355">
            <v>7920</v>
          </cell>
          <cell r="J355">
            <v>6792.7</v>
          </cell>
          <cell r="K355">
            <v>1</v>
          </cell>
          <cell r="L355">
            <v>0</v>
          </cell>
          <cell r="M355">
            <v>0</v>
          </cell>
          <cell r="N355">
            <v>0</v>
          </cell>
          <cell r="R355">
            <v>0</v>
          </cell>
          <cell r="S355">
            <v>0</v>
          </cell>
          <cell r="T355">
            <v>0</v>
          </cell>
          <cell r="U355">
            <v>34</v>
          </cell>
          <cell r="V355">
            <v>0</v>
          </cell>
          <cell r="W355">
            <v>0</v>
          </cell>
          <cell r="AA355">
            <v>0</v>
          </cell>
          <cell r="AB355">
            <v>0</v>
          </cell>
          <cell r="AC355">
            <v>0</v>
          </cell>
          <cell r="AD355">
            <v>34</v>
          </cell>
          <cell r="AE355">
            <v>314000</v>
          </cell>
          <cell r="AF355">
            <v>0</v>
          </cell>
          <cell r="AI355">
            <v>2282</v>
          </cell>
          <cell r="AK355">
            <v>0</v>
          </cell>
          <cell r="AM355">
            <v>595</v>
          </cell>
          <cell r="AN355">
            <v>1</v>
          </cell>
          <cell r="AO355">
            <v>393216</v>
          </cell>
          <cell r="AQ355">
            <v>0</v>
          </cell>
          <cell r="AR355">
            <v>0</v>
          </cell>
          <cell r="AS355" t="str">
            <v>Ы</v>
          </cell>
          <cell r="AT355" t="str">
            <v>Ы</v>
          </cell>
          <cell r="AU355">
            <v>0</v>
          </cell>
          <cell r="AV355">
            <v>0</v>
          </cell>
          <cell r="AW355">
            <v>23</v>
          </cell>
          <cell r="AX355">
            <v>1</v>
          </cell>
          <cell r="AY355">
            <v>0</v>
          </cell>
          <cell r="AZ355">
            <v>0</v>
          </cell>
          <cell r="BA355">
            <v>0</v>
          </cell>
          <cell r="BB355">
            <v>0</v>
          </cell>
          <cell r="BC355">
            <v>38828</v>
          </cell>
        </row>
        <row r="356">
          <cell r="A356">
            <v>2006</v>
          </cell>
          <cell r="B356">
            <v>3</v>
          </cell>
          <cell r="C356">
            <v>439</v>
          </cell>
          <cell r="D356">
            <v>21</v>
          </cell>
          <cell r="E356">
            <v>792030</v>
          </cell>
          <cell r="F356">
            <v>0</v>
          </cell>
          <cell r="G356" t="str">
            <v>Затраты по ШПЗ (неосновные)</v>
          </cell>
          <cell r="H356">
            <v>2030</v>
          </cell>
          <cell r="I356">
            <v>7920</v>
          </cell>
          <cell r="J356">
            <v>1358.53</v>
          </cell>
          <cell r="K356">
            <v>1</v>
          </cell>
          <cell r="L356">
            <v>0</v>
          </cell>
          <cell r="M356">
            <v>0</v>
          </cell>
          <cell r="N356">
            <v>0</v>
          </cell>
          <cell r="R356">
            <v>0</v>
          </cell>
          <cell r="S356">
            <v>0</v>
          </cell>
          <cell r="T356">
            <v>0</v>
          </cell>
          <cell r="U356">
            <v>34</v>
          </cell>
          <cell r="V356">
            <v>0</v>
          </cell>
          <cell r="W356">
            <v>0</v>
          </cell>
          <cell r="AA356">
            <v>0</v>
          </cell>
          <cell r="AB356">
            <v>0</v>
          </cell>
          <cell r="AC356">
            <v>0</v>
          </cell>
          <cell r="AD356">
            <v>34</v>
          </cell>
          <cell r="AE356">
            <v>315000</v>
          </cell>
          <cell r="AF356">
            <v>0</v>
          </cell>
          <cell r="AI356">
            <v>2282</v>
          </cell>
          <cell r="AK356">
            <v>0</v>
          </cell>
          <cell r="AM356">
            <v>596</v>
          </cell>
          <cell r="AN356">
            <v>1</v>
          </cell>
          <cell r="AO356">
            <v>393216</v>
          </cell>
          <cell r="AQ356">
            <v>0</v>
          </cell>
          <cell r="AR356">
            <v>0</v>
          </cell>
          <cell r="AS356" t="str">
            <v>Ы</v>
          </cell>
          <cell r="AT356" t="str">
            <v>Ы</v>
          </cell>
          <cell r="AU356">
            <v>0</v>
          </cell>
          <cell r="AV356">
            <v>0</v>
          </cell>
          <cell r="AW356">
            <v>23</v>
          </cell>
          <cell r="AX356">
            <v>1</v>
          </cell>
          <cell r="AY356">
            <v>0</v>
          </cell>
          <cell r="AZ356">
            <v>0</v>
          </cell>
          <cell r="BA356">
            <v>0</v>
          </cell>
          <cell r="BB356">
            <v>0</v>
          </cell>
          <cell r="BC356">
            <v>38828</v>
          </cell>
        </row>
        <row r="357">
          <cell r="A357">
            <v>2006</v>
          </cell>
          <cell r="B357">
            <v>3</v>
          </cell>
          <cell r="C357">
            <v>501</v>
          </cell>
          <cell r="D357">
            <v>21</v>
          </cell>
          <cell r="E357">
            <v>792030</v>
          </cell>
          <cell r="F357">
            <v>0</v>
          </cell>
          <cell r="G357" t="str">
            <v>Затраты по ШПЗ (неосновные)</v>
          </cell>
          <cell r="H357">
            <v>2030</v>
          </cell>
          <cell r="I357">
            <v>7920</v>
          </cell>
          <cell r="J357">
            <v>203040</v>
          </cell>
          <cell r="K357">
            <v>1</v>
          </cell>
          <cell r="L357">
            <v>0</v>
          </cell>
          <cell r="M357">
            <v>0</v>
          </cell>
          <cell r="N357">
            <v>0</v>
          </cell>
          <cell r="R357">
            <v>0</v>
          </cell>
          <cell r="S357">
            <v>0</v>
          </cell>
          <cell r="T357">
            <v>0</v>
          </cell>
          <cell r="U357">
            <v>37</v>
          </cell>
          <cell r="V357">
            <v>0</v>
          </cell>
          <cell r="W357">
            <v>0</v>
          </cell>
          <cell r="AA357">
            <v>0</v>
          </cell>
          <cell r="AB357">
            <v>0</v>
          </cell>
          <cell r="AC357">
            <v>0</v>
          </cell>
          <cell r="AD357">
            <v>37</v>
          </cell>
          <cell r="AE357">
            <v>110000</v>
          </cell>
          <cell r="AF357">
            <v>0</v>
          </cell>
          <cell r="AI357">
            <v>2282</v>
          </cell>
          <cell r="AK357">
            <v>0</v>
          </cell>
          <cell r="AM357">
            <v>658</v>
          </cell>
          <cell r="AN357">
            <v>1</v>
          </cell>
          <cell r="AO357">
            <v>393216</v>
          </cell>
          <cell r="AQ357">
            <v>0</v>
          </cell>
          <cell r="AR357">
            <v>0</v>
          </cell>
          <cell r="AS357" t="str">
            <v>Ы</v>
          </cell>
          <cell r="AT357" t="str">
            <v>Ы</v>
          </cell>
          <cell r="AU357">
            <v>0</v>
          </cell>
          <cell r="AV357">
            <v>0</v>
          </cell>
          <cell r="AW357">
            <v>23</v>
          </cell>
          <cell r="AX357">
            <v>1</v>
          </cell>
          <cell r="AY357">
            <v>0</v>
          </cell>
          <cell r="AZ357">
            <v>0</v>
          </cell>
          <cell r="BA357">
            <v>0</v>
          </cell>
          <cell r="BB357">
            <v>0</v>
          </cell>
          <cell r="BC357">
            <v>38828</v>
          </cell>
        </row>
        <row r="358">
          <cell r="A358">
            <v>2006</v>
          </cell>
          <cell r="B358">
            <v>3</v>
          </cell>
          <cell r="C358">
            <v>502</v>
          </cell>
          <cell r="D358">
            <v>21</v>
          </cell>
          <cell r="E358">
            <v>792030</v>
          </cell>
          <cell r="F358">
            <v>0</v>
          </cell>
          <cell r="G358" t="str">
            <v>Затраты по ШПЗ (неосновные)</v>
          </cell>
          <cell r="H358">
            <v>2030</v>
          </cell>
          <cell r="I358">
            <v>7920</v>
          </cell>
          <cell r="J358">
            <v>68000</v>
          </cell>
          <cell r="K358">
            <v>1</v>
          </cell>
          <cell r="L358">
            <v>0</v>
          </cell>
          <cell r="M358">
            <v>0</v>
          </cell>
          <cell r="N358">
            <v>0</v>
          </cell>
          <cell r="R358">
            <v>0</v>
          </cell>
          <cell r="S358">
            <v>0</v>
          </cell>
          <cell r="T358">
            <v>0</v>
          </cell>
          <cell r="U358">
            <v>37</v>
          </cell>
          <cell r="V358">
            <v>0</v>
          </cell>
          <cell r="W358">
            <v>0</v>
          </cell>
          <cell r="AA358">
            <v>0</v>
          </cell>
          <cell r="AB358">
            <v>0</v>
          </cell>
          <cell r="AC358">
            <v>0</v>
          </cell>
          <cell r="AD358">
            <v>37</v>
          </cell>
          <cell r="AE358">
            <v>131000</v>
          </cell>
          <cell r="AF358">
            <v>0</v>
          </cell>
          <cell r="AI358">
            <v>2282</v>
          </cell>
          <cell r="AK358">
            <v>0</v>
          </cell>
          <cell r="AM358">
            <v>659</v>
          </cell>
          <cell r="AN358">
            <v>1</v>
          </cell>
          <cell r="AO358">
            <v>393216</v>
          </cell>
          <cell r="AQ358">
            <v>0</v>
          </cell>
          <cell r="AR358">
            <v>0</v>
          </cell>
          <cell r="AS358" t="str">
            <v>Ы</v>
          </cell>
          <cell r="AT358" t="str">
            <v>Ы</v>
          </cell>
          <cell r="AU358">
            <v>0</v>
          </cell>
          <cell r="AV358">
            <v>0</v>
          </cell>
          <cell r="AW358">
            <v>23</v>
          </cell>
          <cell r="AX358">
            <v>1</v>
          </cell>
          <cell r="AY358">
            <v>0</v>
          </cell>
          <cell r="AZ358">
            <v>0</v>
          </cell>
          <cell r="BA358">
            <v>0</v>
          </cell>
          <cell r="BB358">
            <v>0</v>
          </cell>
          <cell r="BC358">
            <v>38828</v>
          </cell>
        </row>
        <row r="359">
          <cell r="A359">
            <v>2006</v>
          </cell>
          <cell r="B359">
            <v>3</v>
          </cell>
          <cell r="C359">
            <v>503</v>
          </cell>
          <cell r="D359">
            <v>21</v>
          </cell>
          <cell r="E359">
            <v>792030</v>
          </cell>
          <cell r="F359">
            <v>0</v>
          </cell>
          <cell r="G359" t="str">
            <v>Затраты по ШПЗ (неосновные)</v>
          </cell>
          <cell r="H359">
            <v>2030</v>
          </cell>
          <cell r="I359">
            <v>7920</v>
          </cell>
          <cell r="J359">
            <v>2546270</v>
          </cell>
          <cell r="K359">
            <v>1</v>
          </cell>
          <cell r="L359">
            <v>0</v>
          </cell>
          <cell r="M359">
            <v>0</v>
          </cell>
          <cell r="N359">
            <v>0</v>
          </cell>
          <cell r="R359">
            <v>0</v>
          </cell>
          <cell r="S359">
            <v>0</v>
          </cell>
          <cell r="T359">
            <v>0</v>
          </cell>
          <cell r="U359">
            <v>37</v>
          </cell>
          <cell r="V359">
            <v>0</v>
          </cell>
          <cell r="W359">
            <v>0</v>
          </cell>
          <cell r="AA359">
            <v>0</v>
          </cell>
          <cell r="AB359">
            <v>0</v>
          </cell>
          <cell r="AC359">
            <v>0</v>
          </cell>
          <cell r="AD359">
            <v>37</v>
          </cell>
          <cell r="AE359">
            <v>240000</v>
          </cell>
          <cell r="AF359">
            <v>0</v>
          </cell>
          <cell r="AI359">
            <v>2282</v>
          </cell>
          <cell r="AK359">
            <v>0</v>
          </cell>
          <cell r="AM359">
            <v>660</v>
          </cell>
          <cell r="AN359">
            <v>1</v>
          </cell>
          <cell r="AO359">
            <v>393216</v>
          </cell>
          <cell r="AQ359">
            <v>0</v>
          </cell>
          <cell r="AR359">
            <v>0</v>
          </cell>
          <cell r="AS359" t="str">
            <v>Ы</v>
          </cell>
          <cell r="AT359" t="str">
            <v>Ы</v>
          </cell>
          <cell r="AU359">
            <v>0</v>
          </cell>
          <cell r="AV359">
            <v>0</v>
          </cell>
          <cell r="AW359">
            <v>23</v>
          </cell>
          <cell r="AX359">
            <v>1</v>
          </cell>
          <cell r="AY359">
            <v>0</v>
          </cell>
          <cell r="AZ359">
            <v>0</v>
          </cell>
          <cell r="BA359">
            <v>0</v>
          </cell>
          <cell r="BB359">
            <v>0</v>
          </cell>
          <cell r="BC359">
            <v>38828</v>
          </cell>
        </row>
        <row r="360">
          <cell r="A360">
            <v>2006</v>
          </cell>
          <cell r="B360">
            <v>3</v>
          </cell>
          <cell r="C360">
            <v>504</v>
          </cell>
          <cell r="D360">
            <v>21</v>
          </cell>
          <cell r="E360">
            <v>792030</v>
          </cell>
          <cell r="F360">
            <v>0</v>
          </cell>
          <cell r="G360" t="str">
            <v>Затраты по ШПЗ (неосновные)</v>
          </cell>
          <cell r="H360">
            <v>2030</v>
          </cell>
          <cell r="I360">
            <v>7920</v>
          </cell>
          <cell r="J360">
            <v>120008.04</v>
          </cell>
          <cell r="K360">
            <v>1</v>
          </cell>
          <cell r="L360">
            <v>0</v>
          </cell>
          <cell r="M360">
            <v>0</v>
          </cell>
          <cell r="N360">
            <v>0</v>
          </cell>
          <cell r="R360">
            <v>0</v>
          </cell>
          <cell r="S360">
            <v>0</v>
          </cell>
          <cell r="T360">
            <v>0</v>
          </cell>
          <cell r="U360">
            <v>37</v>
          </cell>
          <cell r="V360">
            <v>0</v>
          </cell>
          <cell r="W360">
            <v>0</v>
          </cell>
          <cell r="AA360">
            <v>0</v>
          </cell>
          <cell r="AB360">
            <v>0</v>
          </cell>
          <cell r="AC360">
            <v>0</v>
          </cell>
          <cell r="AD360">
            <v>37</v>
          </cell>
          <cell r="AE360">
            <v>311000</v>
          </cell>
          <cell r="AF360">
            <v>0</v>
          </cell>
          <cell r="AI360">
            <v>2282</v>
          </cell>
          <cell r="AK360">
            <v>0</v>
          </cell>
          <cell r="AM360">
            <v>661</v>
          </cell>
          <cell r="AN360">
            <v>1</v>
          </cell>
          <cell r="AO360">
            <v>393216</v>
          </cell>
          <cell r="AQ360">
            <v>0</v>
          </cell>
          <cell r="AR360">
            <v>0</v>
          </cell>
          <cell r="AS360" t="str">
            <v>Ы</v>
          </cell>
          <cell r="AT360" t="str">
            <v>Ы</v>
          </cell>
          <cell r="AU360">
            <v>0</v>
          </cell>
          <cell r="AV360">
            <v>0</v>
          </cell>
          <cell r="AW360">
            <v>23</v>
          </cell>
          <cell r="AX360">
            <v>1</v>
          </cell>
          <cell r="AY360">
            <v>0</v>
          </cell>
          <cell r="AZ360">
            <v>0</v>
          </cell>
          <cell r="BA360">
            <v>0</v>
          </cell>
          <cell r="BB360">
            <v>0</v>
          </cell>
          <cell r="BC360">
            <v>38828</v>
          </cell>
        </row>
        <row r="361">
          <cell r="A361">
            <v>2006</v>
          </cell>
          <cell r="B361">
            <v>3</v>
          </cell>
          <cell r="C361">
            <v>505</v>
          </cell>
          <cell r="D361">
            <v>21</v>
          </cell>
          <cell r="E361">
            <v>792030</v>
          </cell>
          <cell r="F361">
            <v>0</v>
          </cell>
          <cell r="G361" t="str">
            <v>Затраты по ШПЗ (неосновные)</v>
          </cell>
          <cell r="H361">
            <v>2030</v>
          </cell>
          <cell r="I361">
            <v>7920</v>
          </cell>
          <cell r="J361">
            <v>469750.03</v>
          </cell>
          <cell r="K361">
            <v>1</v>
          </cell>
          <cell r="L361">
            <v>0</v>
          </cell>
          <cell r="M361">
            <v>0</v>
          </cell>
          <cell r="N361">
            <v>0</v>
          </cell>
          <cell r="R361">
            <v>0</v>
          </cell>
          <cell r="S361">
            <v>0</v>
          </cell>
          <cell r="T361">
            <v>0</v>
          </cell>
          <cell r="U361">
            <v>37</v>
          </cell>
          <cell r="V361">
            <v>0</v>
          </cell>
          <cell r="W361">
            <v>0</v>
          </cell>
          <cell r="AA361">
            <v>0</v>
          </cell>
          <cell r="AB361">
            <v>0</v>
          </cell>
          <cell r="AC361">
            <v>0</v>
          </cell>
          <cell r="AD361">
            <v>37</v>
          </cell>
          <cell r="AE361">
            <v>312000</v>
          </cell>
          <cell r="AF361">
            <v>0</v>
          </cell>
          <cell r="AI361">
            <v>2282</v>
          </cell>
          <cell r="AK361">
            <v>0</v>
          </cell>
          <cell r="AM361">
            <v>662</v>
          </cell>
          <cell r="AN361">
            <v>1</v>
          </cell>
          <cell r="AO361">
            <v>393216</v>
          </cell>
          <cell r="AQ361">
            <v>0</v>
          </cell>
          <cell r="AR361">
            <v>0</v>
          </cell>
          <cell r="AS361" t="str">
            <v>Ы</v>
          </cell>
          <cell r="AT361" t="str">
            <v>Ы</v>
          </cell>
          <cell r="AU361">
            <v>0</v>
          </cell>
          <cell r="AV361">
            <v>0</v>
          </cell>
          <cell r="AW361">
            <v>23</v>
          </cell>
          <cell r="AX361">
            <v>1</v>
          </cell>
          <cell r="AY361">
            <v>0</v>
          </cell>
          <cell r="AZ361">
            <v>0</v>
          </cell>
          <cell r="BA361">
            <v>0</v>
          </cell>
          <cell r="BB361">
            <v>0</v>
          </cell>
          <cell r="BC361">
            <v>38828</v>
          </cell>
        </row>
        <row r="362">
          <cell r="A362">
            <v>2006</v>
          </cell>
          <cell r="B362">
            <v>3</v>
          </cell>
          <cell r="C362">
            <v>506</v>
          </cell>
          <cell r="D362">
            <v>21</v>
          </cell>
          <cell r="E362">
            <v>792030</v>
          </cell>
          <cell r="F362">
            <v>0</v>
          </cell>
          <cell r="G362" t="str">
            <v>Затраты по ШПЗ (неосновные)</v>
          </cell>
          <cell r="H362">
            <v>2030</v>
          </cell>
          <cell r="I362">
            <v>7920</v>
          </cell>
          <cell r="J362">
            <v>25817.02</v>
          </cell>
          <cell r="K362">
            <v>1</v>
          </cell>
          <cell r="L362">
            <v>0</v>
          </cell>
          <cell r="M362">
            <v>0</v>
          </cell>
          <cell r="N362">
            <v>0</v>
          </cell>
          <cell r="R362">
            <v>0</v>
          </cell>
          <cell r="S362">
            <v>0</v>
          </cell>
          <cell r="T362">
            <v>0</v>
          </cell>
          <cell r="U362">
            <v>37</v>
          </cell>
          <cell r="V362">
            <v>0</v>
          </cell>
          <cell r="W362">
            <v>0</v>
          </cell>
          <cell r="AA362">
            <v>0</v>
          </cell>
          <cell r="AB362">
            <v>0</v>
          </cell>
          <cell r="AC362">
            <v>0</v>
          </cell>
          <cell r="AD362">
            <v>37</v>
          </cell>
          <cell r="AE362">
            <v>313000</v>
          </cell>
          <cell r="AF362">
            <v>0</v>
          </cell>
          <cell r="AI362">
            <v>2282</v>
          </cell>
          <cell r="AK362">
            <v>0</v>
          </cell>
          <cell r="AM362">
            <v>663</v>
          </cell>
          <cell r="AN362">
            <v>1</v>
          </cell>
          <cell r="AO362">
            <v>393216</v>
          </cell>
          <cell r="AQ362">
            <v>0</v>
          </cell>
          <cell r="AR362">
            <v>0</v>
          </cell>
          <cell r="AS362" t="str">
            <v>Ы</v>
          </cell>
          <cell r="AT362" t="str">
            <v>Ы</v>
          </cell>
          <cell r="AU362">
            <v>0</v>
          </cell>
          <cell r="AV362">
            <v>0</v>
          </cell>
          <cell r="AW362">
            <v>23</v>
          </cell>
          <cell r="AX362">
            <v>1</v>
          </cell>
          <cell r="AY362">
            <v>0</v>
          </cell>
          <cell r="AZ362">
            <v>0</v>
          </cell>
          <cell r="BA362">
            <v>0</v>
          </cell>
          <cell r="BB362">
            <v>0</v>
          </cell>
          <cell r="BC362">
            <v>38828</v>
          </cell>
        </row>
        <row r="363">
          <cell r="A363">
            <v>2006</v>
          </cell>
          <cell r="B363">
            <v>3</v>
          </cell>
          <cell r="C363">
            <v>507</v>
          </cell>
          <cell r="D363">
            <v>21</v>
          </cell>
          <cell r="E363">
            <v>792030</v>
          </cell>
          <cell r="F363">
            <v>0</v>
          </cell>
          <cell r="G363" t="str">
            <v>Затраты по ШПЗ (неосновные)</v>
          </cell>
          <cell r="H363">
            <v>2030</v>
          </cell>
          <cell r="I363">
            <v>7920</v>
          </cell>
          <cell r="J363">
            <v>46939.99</v>
          </cell>
          <cell r="K363">
            <v>1</v>
          </cell>
          <cell r="L363">
            <v>0</v>
          </cell>
          <cell r="M363">
            <v>0</v>
          </cell>
          <cell r="N363">
            <v>0</v>
          </cell>
          <cell r="R363">
            <v>0</v>
          </cell>
          <cell r="S363">
            <v>0</v>
          </cell>
          <cell r="T363">
            <v>0</v>
          </cell>
          <cell r="U363">
            <v>37</v>
          </cell>
          <cell r="V363">
            <v>0</v>
          </cell>
          <cell r="W363">
            <v>0</v>
          </cell>
          <cell r="AA363">
            <v>0</v>
          </cell>
          <cell r="AB363">
            <v>0</v>
          </cell>
          <cell r="AC363">
            <v>0</v>
          </cell>
          <cell r="AD363">
            <v>37</v>
          </cell>
          <cell r="AE363">
            <v>314000</v>
          </cell>
          <cell r="AF363">
            <v>0</v>
          </cell>
          <cell r="AI363">
            <v>2282</v>
          </cell>
          <cell r="AK363">
            <v>0</v>
          </cell>
          <cell r="AM363">
            <v>664</v>
          </cell>
          <cell r="AN363">
            <v>1</v>
          </cell>
          <cell r="AO363">
            <v>393216</v>
          </cell>
          <cell r="AQ363">
            <v>0</v>
          </cell>
          <cell r="AR363">
            <v>0</v>
          </cell>
          <cell r="AS363" t="str">
            <v>Ы</v>
          </cell>
          <cell r="AT363" t="str">
            <v>Ы</v>
          </cell>
          <cell r="AU363">
            <v>0</v>
          </cell>
          <cell r="AV363">
            <v>0</v>
          </cell>
          <cell r="AW363">
            <v>23</v>
          </cell>
          <cell r="AX363">
            <v>1</v>
          </cell>
          <cell r="AY363">
            <v>0</v>
          </cell>
          <cell r="AZ363">
            <v>0</v>
          </cell>
          <cell r="BA363">
            <v>0</v>
          </cell>
          <cell r="BB363">
            <v>0</v>
          </cell>
          <cell r="BC363">
            <v>38828</v>
          </cell>
        </row>
        <row r="364">
          <cell r="A364">
            <v>2006</v>
          </cell>
          <cell r="B364">
            <v>3</v>
          </cell>
          <cell r="C364">
            <v>508</v>
          </cell>
          <cell r="D364">
            <v>21</v>
          </cell>
          <cell r="E364">
            <v>792030</v>
          </cell>
          <cell r="F364">
            <v>0</v>
          </cell>
          <cell r="G364" t="str">
            <v>Затраты по ШПЗ (неосновные)</v>
          </cell>
          <cell r="H364">
            <v>2030</v>
          </cell>
          <cell r="I364">
            <v>7920</v>
          </cell>
          <cell r="J364">
            <v>9394.02</v>
          </cell>
          <cell r="K364">
            <v>1</v>
          </cell>
          <cell r="L364">
            <v>0</v>
          </cell>
          <cell r="M364">
            <v>0</v>
          </cell>
          <cell r="N364">
            <v>0</v>
          </cell>
          <cell r="R364">
            <v>0</v>
          </cell>
          <cell r="S364">
            <v>0</v>
          </cell>
          <cell r="T364">
            <v>0</v>
          </cell>
          <cell r="U364">
            <v>37</v>
          </cell>
          <cell r="V364">
            <v>0</v>
          </cell>
          <cell r="W364">
            <v>0</v>
          </cell>
          <cell r="AA364">
            <v>0</v>
          </cell>
          <cell r="AB364">
            <v>0</v>
          </cell>
          <cell r="AC364">
            <v>0</v>
          </cell>
          <cell r="AD364">
            <v>37</v>
          </cell>
          <cell r="AE364">
            <v>315000</v>
          </cell>
          <cell r="AF364">
            <v>0</v>
          </cell>
          <cell r="AI364">
            <v>2282</v>
          </cell>
          <cell r="AK364">
            <v>0</v>
          </cell>
          <cell r="AM364">
            <v>665</v>
          </cell>
          <cell r="AN364">
            <v>1</v>
          </cell>
          <cell r="AO364">
            <v>393216</v>
          </cell>
          <cell r="AQ364">
            <v>0</v>
          </cell>
          <cell r="AR364">
            <v>0</v>
          </cell>
          <cell r="AS364" t="str">
            <v>Ы</v>
          </cell>
          <cell r="AT364" t="str">
            <v>Ы</v>
          </cell>
          <cell r="AU364">
            <v>0</v>
          </cell>
          <cell r="AV364">
            <v>0</v>
          </cell>
          <cell r="AW364">
            <v>23</v>
          </cell>
          <cell r="AX364">
            <v>1</v>
          </cell>
          <cell r="AY364">
            <v>0</v>
          </cell>
          <cell r="AZ364">
            <v>0</v>
          </cell>
          <cell r="BA364">
            <v>0</v>
          </cell>
          <cell r="BB364">
            <v>0</v>
          </cell>
          <cell r="BC364">
            <v>38828</v>
          </cell>
        </row>
        <row r="365">
          <cell r="A365">
            <v>2006</v>
          </cell>
          <cell r="B365">
            <v>3</v>
          </cell>
          <cell r="C365">
            <v>509</v>
          </cell>
          <cell r="D365">
            <v>21</v>
          </cell>
          <cell r="E365">
            <v>792030</v>
          </cell>
          <cell r="F365">
            <v>0</v>
          </cell>
          <cell r="G365" t="str">
            <v>Затраты по ШПЗ (неосновные)</v>
          </cell>
          <cell r="H365">
            <v>2030</v>
          </cell>
          <cell r="I365">
            <v>7920</v>
          </cell>
          <cell r="J365">
            <v>140082</v>
          </cell>
          <cell r="K365">
            <v>1</v>
          </cell>
          <cell r="L365">
            <v>0</v>
          </cell>
          <cell r="M365">
            <v>0</v>
          </cell>
          <cell r="N365">
            <v>0</v>
          </cell>
          <cell r="R365">
            <v>0</v>
          </cell>
          <cell r="S365">
            <v>0</v>
          </cell>
          <cell r="T365">
            <v>0</v>
          </cell>
          <cell r="U365">
            <v>37</v>
          </cell>
          <cell r="V365">
            <v>0</v>
          </cell>
          <cell r="W365">
            <v>0</v>
          </cell>
          <cell r="AA365">
            <v>0</v>
          </cell>
          <cell r="AB365">
            <v>0</v>
          </cell>
          <cell r="AC365">
            <v>0</v>
          </cell>
          <cell r="AD365">
            <v>37</v>
          </cell>
          <cell r="AE365">
            <v>450000</v>
          </cell>
          <cell r="AF365">
            <v>0</v>
          </cell>
          <cell r="AI365">
            <v>2282</v>
          </cell>
          <cell r="AK365">
            <v>0</v>
          </cell>
          <cell r="AM365">
            <v>666</v>
          </cell>
          <cell r="AN365">
            <v>1</v>
          </cell>
          <cell r="AO365">
            <v>393216</v>
          </cell>
          <cell r="AQ365">
            <v>0</v>
          </cell>
          <cell r="AR365">
            <v>0</v>
          </cell>
          <cell r="AS365" t="str">
            <v>Ы</v>
          </cell>
          <cell r="AT365" t="str">
            <v>Ы</v>
          </cell>
          <cell r="AU365">
            <v>0</v>
          </cell>
          <cell r="AV365">
            <v>0</v>
          </cell>
          <cell r="AW365">
            <v>23</v>
          </cell>
          <cell r="AX365">
            <v>1</v>
          </cell>
          <cell r="AY365">
            <v>0</v>
          </cell>
          <cell r="AZ365">
            <v>0</v>
          </cell>
          <cell r="BA365">
            <v>0</v>
          </cell>
          <cell r="BB365">
            <v>0</v>
          </cell>
          <cell r="BC365">
            <v>38828</v>
          </cell>
        </row>
        <row r="366">
          <cell r="A366">
            <v>2006</v>
          </cell>
          <cell r="B366">
            <v>3</v>
          </cell>
          <cell r="C366">
            <v>510</v>
          </cell>
          <cell r="D366">
            <v>21</v>
          </cell>
          <cell r="E366">
            <v>792030</v>
          </cell>
          <cell r="F366">
            <v>0</v>
          </cell>
          <cell r="G366" t="str">
            <v>Затраты по ШПЗ (неосновные)</v>
          </cell>
          <cell r="H366">
            <v>2030</v>
          </cell>
          <cell r="I366">
            <v>7920</v>
          </cell>
          <cell r="J366">
            <v>76325</v>
          </cell>
          <cell r="K366">
            <v>1</v>
          </cell>
          <cell r="L366">
            <v>0</v>
          </cell>
          <cell r="M366">
            <v>0</v>
          </cell>
          <cell r="N366">
            <v>0</v>
          </cell>
          <cell r="R366">
            <v>0</v>
          </cell>
          <cell r="S366">
            <v>0</v>
          </cell>
          <cell r="T366">
            <v>0</v>
          </cell>
          <cell r="U366">
            <v>37</v>
          </cell>
          <cell r="V366">
            <v>0</v>
          </cell>
          <cell r="W366">
            <v>0</v>
          </cell>
          <cell r="AA366">
            <v>0</v>
          </cell>
          <cell r="AB366">
            <v>0</v>
          </cell>
          <cell r="AC366">
            <v>0</v>
          </cell>
          <cell r="AD366">
            <v>37</v>
          </cell>
          <cell r="AE366">
            <v>503000</v>
          </cell>
          <cell r="AF366">
            <v>0</v>
          </cell>
          <cell r="AI366">
            <v>2282</v>
          </cell>
          <cell r="AK366">
            <v>0</v>
          </cell>
          <cell r="AM366">
            <v>667</v>
          </cell>
          <cell r="AN366">
            <v>1</v>
          </cell>
          <cell r="AO366">
            <v>393216</v>
          </cell>
          <cell r="AQ366">
            <v>0</v>
          </cell>
          <cell r="AR366">
            <v>0</v>
          </cell>
          <cell r="AS366" t="str">
            <v>Ы</v>
          </cell>
          <cell r="AT366" t="str">
            <v>Ы</v>
          </cell>
          <cell r="AU366">
            <v>0</v>
          </cell>
          <cell r="AV366">
            <v>0</v>
          </cell>
          <cell r="AW366">
            <v>23</v>
          </cell>
          <cell r="AX366">
            <v>1</v>
          </cell>
          <cell r="AY366">
            <v>0</v>
          </cell>
          <cell r="AZ366">
            <v>0</v>
          </cell>
          <cell r="BA366">
            <v>0</v>
          </cell>
          <cell r="BB366">
            <v>0</v>
          </cell>
          <cell r="BC366">
            <v>38828</v>
          </cell>
        </row>
        <row r="367">
          <cell r="A367">
            <v>2006</v>
          </cell>
          <cell r="B367">
            <v>3</v>
          </cell>
          <cell r="C367">
            <v>511</v>
          </cell>
          <cell r="D367">
            <v>21</v>
          </cell>
          <cell r="E367">
            <v>792030</v>
          </cell>
          <cell r="F367">
            <v>0</v>
          </cell>
          <cell r="G367" t="str">
            <v>Затраты по ШПЗ (неосновные)</v>
          </cell>
          <cell r="H367">
            <v>2030</v>
          </cell>
          <cell r="I367">
            <v>7920</v>
          </cell>
          <cell r="J367">
            <v>213000</v>
          </cell>
          <cell r="K367">
            <v>1</v>
          </cell>
          <cell r="L367">
            <v>0</v>
          </cell>
          <cell r="M367">
            <v>0</v>
          </cell>
          <cell r="N367">
            <v>0</v>
          </cell>
          <cell r="R367">
            <v>0</v>
          </cell>
          <cell r="S367">
            <v>0</v>
          </cell>
          <cell r="T367">
            <v>0</v>
          </cell>
          <cell r="U367">
            <v>37</v>
          </cell>
          <cell r="V367">
            <v>0</v>
          </cell>
          <cell r="W367">
            <v>0</v>
          </cell>
          <cell r="AA367">
            <v>0</v>
          </cell>
          <cell r="AB367">
            <v>0</v>
          </cell>
          <cell r="AC367">
            <v>0</v>
          </cell>
          <cell r="AD367">
            <v>37</v>
          </cell>
          <cell r="AE367">
            <v>510100</v>
          </cell>
          <cell r="AF367">
            <v>0</v>
          </cell>
          <cell r="AI367">
            <v>2282</v>
          </cell>
          <cell r="AK367">
            <v>0</v>
          </cell>
          <cell r="AM367">
            <v>668</v>
          </cell>
          <cell r="AN367">
            <v>1</v>
          </cell>
          <cell r="AO367">
            <v>393216</v>
          </cell>
          <cell r="AQ367">
            <v>0</v>
          </cell>
          <cell r="AR367">
            <v>0</v>
          </cell>
          <cell r="AS367" t="str">
            <v>Ы</v>
          </cell>
          <cell r="AT367" t="str">
            <v>Ы</v>
          </cell>
          <cell r="AU367">
            <v>0</v>
          </cell>
          <cell r="AV367">
            <v>0</v>
          </cell>
          <cell r="AW367">
            <v>23</v>
          </cell>
          <cell r="AX367">
            <v>1</v>
          </cell>
          <cell r="AY367">
            <v>0</v>
          </cell>
          <cell r="AZ367">
            <v>0</v>
          </cell>
          <cell r="BA367">
            <v>0</v>
          </cell>
          <cell r="BB367">
            <v>0</v>
          </cell>
          <cell r="BC367">
            <v>38828</v>
          </cell>
        </row>
        <row r="368">
          <cell r="A368">
            <v>2006</v>
          </cell>
          <cell r="B368">
            <v>3</v>
          </cell>
          <cell r="C368">
            <v>512</v>
          </cell>
          <cell r="D368">
            <v>21</v>
          </cell>
          <cell r="E368">
            <v>792030</v>
          </cell>
          <cell r="F368">
            <v>0</v>
          </cell>
          <cell r="G368" t="str">
            <v>Затраты по ШПЗ (неосновные)</v>
          </cell>
          <cell r="H368">
            <v>2030</v>
          </cell>
          <cell r="I368">
            <v>7920</v>
          </cell>
          <cell r="J368">
            <v>177000</v>
          </cell>
          <cell r="K368">
            <v>1</v>
          </cell>
          <cell r="L368">
            <v>0</v>
          </cell>
          <cell r="M368">
            <v>0</v>
          </cell>
          <cell r="N368">
            <v>0</v>
          </cell>
          <cell r="R368">
            <v>0</v>
          </cell>
          <cell r="S368">
            <v>0</v>
          </cell>
          <cell r="T368">
            <v>0</v>
          </cell>
          <cell r="U368">
            <v>37</v>
          </cell>
          <cell r="V368">
            <v>0</v>
          </cell>
          <cell r="W368">
            <v>0</v>
          </cell>
          <cell r="AA368">
            <v>0</v>
          </cell>
          <cell r="AB368">
            <v>0</v>
          </cell>
          <cell r="AC368">
            <v>0</v>
          </cell>
          <cell r="AD368">
            <v>37</v>
          </cell>
          <cell r="AE368">
            <v>510600</v>
          </cell>
          <cell r="AF368">
            <v>0</v>
          </cell>
          <cell r="AI368">
            <v>2282</v>
          </cell>
          <cell r="AK368">
            <v>0</v>
          </cell>
          <cell r="AM368">
            <v>669</v>
          </cell>
          <cell r="AN368">
            <v>1</v>
          </cell>
          <cell r="AO368">
            <v>393216</v>
          </cell>
          <cell r="AQ368">
            <v>0</v>
          </cell>
          <cell r="AR368">
            <v>0</v>
          </cell>
          <cell r="AS368" t="str">
            <v>Ы</v>
          </cell>
          <cell r="AT368" t="str">
            <v>Ы</v>
          </cell>
          <cell r="AU368">
            <v>0</v>
          </cell>
          <cell r="AV368">
            <v>0</v>
          </cell>
          <cell r="AW368">
            <v>23</v>
          </cell>
          <cell r="AX368">
            <v>1</v>
          </cell>
          <cell r="AY368">
            <v>0</v>
          </cell>
          <cell r="AZ368">
            <v>0</v>
          </cell>
          <cell r="BA368">
            <v>0</v>
          </cell>
          <cell r="BB368">
            <v>0</v>
          </cell>
          <cell r="BC368">
            <v>38828</v>
          </cell>
        </row>
        <row r="369">
          <cell r="A369">
            <v>2006</v>
          </cell>
          <cell r="B369">
            <v>3</v>
          </cell>
          <cell r="C369">
            <v>648</v>
          </cell>
          <cell r="D369">
            <v>21</v>
          </cell>
          <cell r="E369">
            <v>792030</v>
          </cell>
          <cell r="F369">
            <v>0</v>
          </cell>
          <cell r="G369" t="str">
            <v>Затраты по ШПЗ (неосновные)</v>
          </cell>
          <cell r="H369">
            <v>2030</v>
          </cell>
          <cell r="I369">
            <v>7920</v>
          </cell>
          <cell r="J369">
            <v>5468.34</v>
          </cell>
          <cell r="K369">
            <v>1</v>
          </cell>
          <cell r="L369">
            <v>0</v>
          </cell>
          <cell r="M369">
            <v>0</v>
          </cell>
          <cell r="N369">
            <v>0</v>
          </cell>
          <cell r="R369">
            <v>0</v>
          </cell>
          <cell r="S369">
            <v>0</v>
          </cell>
          <cell r="T369">
            <v>0</v>
          </cell>
          <cell r="U369">
            <v>38</v>
          </cell>
          <cell r="V369">
            <v>0</v>
          </cell>
          <cell r="W369">
            <v>0</v>
          </cell>
          <cell r="AA369">
            <v>0</v>
          </cell>
          <cell r="AB369">
            <v>0</v>
          </cell>
          <cell r="AC369">
            <v>0</v>
          </cell>
          <cell r="AD369">
            <v>38</v>
          </cell>
          <cell r="AE369">
            <v>110000</v>
          </cell>
          <cell r="AF369">
            <v>0</v>
          </cell>
          <cell r="AI369">
            <v>2282</v>
          </cell>
          <cell r="AK369">
            <v>0</v>
          </cell>
          <cell r="AM369">
            <v>805</v>
          </cell>
          <cell r="AN369">
            <v>1</v>
          </cell>
          <cell r="AO369">
            <v>393216</v>
          </cell>
          <cell r="AQ369">
            <v>0</v>
          </cell>
          <cell r="AR369">
            <v>0</v>
          </cell>
          <cell r="AS369" t="str">
            <v>Ы</v>
          </cell>
          <cell r="AT369" t="str">
            <v>Ы</v>
          </cell>
          <cell r="AU369">
            <v>0</v>
          </cell>
          <cell r="AV369">
            <v>0</v>
          </cell>
          <cell r="AW369">
            <v>23</v>
          </cell>
          <cell r="AX369">
            <v>1</v>
          </cell>
          <cell r="AY369">
            <v>0</v>
          </cell>
          <cell r="AZ369">
            <v>0</v>
          </cell>
          <cell r="BA369">
            <v>0</v>
          </cell>
          <cell r="BB369">
            <v>0</v>
          </cell>
          <cell r="BC369">
            <v>38828</v>
          </cell>
        </row>
        <row r="370">
          <cell r="A370">
            <v>2006</v>
          </cell>
          <cell r="B370">
            <v>3</v>
          </cell>
          <cell r="C370">
            <v>649</v>
          </cell>
          <cell r="D370">
            <v>21</v>
          </cell>
          <cell r="E370">
            <v>792030</v>
          </cell>
          <cell r="F370">
            <v>0</v>
          </cell>
          <cell r="G370" t="str">
            <v>Затраты по ШПЗ (неосновные)</v>
          </cell>
          <cell r="H370">
            <v>2030</v>
          </cell>
          <cell r="I370">
            <v>7920</v>
          </cell>
          <cell r="J370">
            <v>281.07</v>
          </cell>
          <cell r="K370">
            <v>1</v>
          </cell>
          <cell r="L370">
            <v>0</v>
          </cell>
          <cell r="M370">
            <v>0</v>
          </cell>
          <cell r="N370">
            <v>0</v>
          </cell>
          <cell r="R370">
            <v>0</v>
          </cell>
          <cell r="S370">
            <v>0</v>
          </cell>
          <cell r="T370">
            <v>0</v>
          </cell>
          <cell r="U370">
            <v>38</v>
          </cell>
          <cell r="V370">
            <v>0</v>
          </cell>
          <cell r="W370">
            <v>0</v>
          </cell>
          <cell r="AA370">
            <v>0</v>
          </cell>
          <cell r="AB370">
            <v>0</v>
          </cell>
          <cell r="AC370">
            <v>0</v>
          </cell>
          <cell r="AD370">
            <v>38</v>
          </cell>
          <cell r="AE370">
            <v>114020</v>
          </cell>
          <cell r="AF370">
            <v>0</v>
          </cell>
          <cell r="AI370">
            <v>2282</v>
          </cell>
          <cell r="AK370">
            <v>0</v>
          </cell>
          <cell r="AM370">
            <v>806</v>
          </cell>
          <cell r="AN370">
            <v>1</v>
          </cell>
          <cell r="AO370">
            <v>393216</v>
          </cell>
          <cell r="AQ370">
            <v>0</v>
          </cell>
          <cell r="AR370">
            <v>0</v>
          </cell>
          <cell r="AS370" t="str">
            <v>Ы</v>
          </cell>
          <cell r="AT370" t="str">
            <v>Ы</v>
          </cell>
          <cell r="AU370">
            <v>0</v>
          </cell>
          <cell r="AV370">
            <v>0</v>
          </cell>
          <cell r="AW370">
            <v>23</v>
          </cell>
          <cell r="AX370">
            <v>1</v>
          </cell>
          <cell r="AY370">
            <v>0</v>
          </cell>
          <cell r="AZ370">
            <v>0</v>
          </cell>
          <cell r="BA370">
            <v>0</v>
          </cell>
          <cell r="BB370">
            <v>0</v>
          </cell>
          <cell r="BC370">
            <v>38828</v>
          </cell>
        </row>
        <row r="371">
          <cell r="A371">
            <v>2006</v>
          </cell>
          <cell r="B371">
            <v>3</v>
          </cell>
          <cell r="C371">
            <v>650</v>
          </cell>
          <cell r="D371">
            <v>21</v>
          </cell>
          <cell r="E371">
            <v>792030</v>
          </cell>
          <cell r="F371">
            <v>0</v>
          </cell>
          <cell r="G371" t="str">
            <v>Затраты по ШПЗ (неосновные)</v>
          </cell>
          <cell r="H371">
            <v>2030</v>
          </cell>
          <cell r="I371">
            <v>7920</v>
          </cell>
          <cell r="J371">
            <v>285.94</v>
          </cell>
          <cell r="K371">
            <v>1</v>
          </cell>
          <cell r="L371">
            <v>0</v>
          </cell>
          <cell r="M371">
            <v>0</v>
          </cell>
          <cell r="N371">
            <v>0</v>
          </cell>
          <cell r="R371">
            <v>0</v>
          </cell>
          <cell r="S371">
            <v>0</v>
          </cell>
          <cell r="T371">
            <v>0</v>
          </cell>
          <cell r="U371">
            <v>38</v>
          </cell>
          <cell r="V371">
            <v>0</v>
          </cell>
          <cell r="W371">
            <v>0</v>
          </cell>
          <cell r="AA371">
            <v>0</v>
          </cell>
          <cell r="AB371">
            <v>0</v>
          </cell>
          <cell r="AC371">
            <v>0</v>
          </cell>
          <cell r="AD371">
            <v>38</v>
          </cell>
          <cell r="AE371">
            <v>117000</v>
          </cell>
          <cell r="AF371">
            <v>0</v>
          </cell>
          <cell r="AI371">
            <v>2282</v>
          </cell>
          <cell r="AK371">
            <v>0</v>
          </cell>
          <cell r="AM371">
            <v>807</v>
          </cell>
          <cell r="AN371">
            <v>1</v>
          </cell>
          <cell r="AO371">
            <v>393216</v>
          </cell>
          <cell r="AQ371">
            <v>0</v>
          </cell>
          <cell r="AR371">
            <v>0</v>
          </cell>
          <cell r="AS371" t="str">
            <v>Ы</v>
          </cell>
          <cell r="AT371" t="str">
            <v>Ы</v>
          </cell>
          <cell r="AU371">
            <v>0</v>
          </cell>
          <cell r="AV371">
            <v>0</v>
          </cell>
          <cell r="AW371">
            <v>23</v>
          </cell>
          <cell r="AX371">
            <v>1</v>
          </cell>
          <cell r="AY371">
            <v>0</v>
          </cell>
          <cell r="AZ371">
            <v>0</v>
          </cell>
          <cell r="BA371">
            <v>0</v>
          </cell>
          <cell r="BB371">
            <v>0</v>
          </cell>
          <cell r="BC371">
            <v>38828</v>
          </cell>
        </row>
        <row r="372">
          <cell r="A372">
            <v>2006</v>
          </cell>
          <cell r="B372">
            <v>3</v>
          </cell>
          <cell r="C372">
            <v>651</v>
          </cell>
          <cell r="D372">
            <v>21</v>
          </cell>
          <cell r="E372">
            <v>792030</v>
          </cell>
          <cell r="F372">
            <v>0</v>
          </cell>
          <cell r="G372" t="str">
            <v>Затраты по ШПЗ (неосновные)</v>
          </cell>
          <cell r="H372">
            <v>2030</v>
          </cell>
          <cell r="I372">
            <v>7920</v>
          </cell>
          <cell r="J372">
            <v>84.7</v>
          </cell>
          <cell r="K372">
            <v>1</v>
          </cell>
          <cell r="L372">
            <v>0</v>
          </cell>
          <cell r="M372">
            <v>0</v>
          </cell>
          <cell r="N372">
            <v>0</v>
          </cell>
          <cell r="R372">
            <v>0</v>
          </cell>
          <cell r="S372">
            <v>0</v>
          </cell>
          <cell r="T372">
            <v>0</v>
          </cell>
          <cell r="U372">
            <v>38</v>
          </cell>
          <cell r="V372">
            <v>0</v>
          </cell>
          <cell r="W372">
            <v>0</v>
          </cell>
          <cell r="AA372">
            <v>0</v>
          </cell>
          <cell r="AB372">
            <v>0</v>
          </cell>
          <cell r="AC372">
            <v>0</v>
          </cell>
          <cell r="AD372">
            <v>38</v>
          </cell>
          <cell r="AE372">
            <v>118000</v>
          </cell>
          <cell r="AF372">
            <v>0</v>
          </cell>
          <cell r="AI372">
            <v>2282</v>
          </cell>
          <cell r="AK372">
            <v>0</v>
          </cell>
          <cell r="AM372">
            <v>808</v>
          </cell>
          <cell r="AN372">
            <v>1</v>
          </cell>
          <cell r="AO372">
            <v>393216</v>
          </cell>
          <cell r="AQ372">
            <v>0</v>
          </cell>
          <cell r="AR372">
            <v>0</v>
          </cell>
          <cell r="AS372" t="str">
            <v>Ы</v>
          </cell>
          <cell r="AT372" t="str">
            <v>Ы</v>
          </cell>
          <cell r="AU372">
            <v>0</v>
          </cell>
          <cell r="AV372">
            <v>0</v>
          </cell>
          <cell r="AW372">
            <v>23</v>
          </cell>
          <cell r="AX372">
            <v>1</v>
          </cell>
          <cell r="AY372">
            <v>0</v>
          </cell>
          <cell r="AZ372">
            <v>0</v>
          </cell>
          <cell r="BA372">
            <v>0</v>
          </cell>
          <cell r="BB372">
            <v>0</v>
          </cell>
          <cell r="BC372">
            <v>38828</v>
          </cell>
        </row>
        <row r="373">
          <cell r="A373">
            <v>2006</v>
          </cell>
          <cell r="B373">
            <v>3</v>
          </cell>
          <cell r="C373">
            <v>652</v>
          </cell>
          <cell r="D373">
            <v>21</v>
          </cell>
          <cell r="E373">
            <v>792030</v>
          </cell>
          <cell r="F373">
            <v>0</v>
          </cell>
          <cell r="G373" t="str">
            <v>Затраты по ШПЗ (неосновные)</v>
          </cell>
          <cell r="H373">
            <v>2030</v>
          </cell>
          <cell r="I373">
            <v>7920</v>
          </cell>
          <cell r="J373">
            <v>22.45</v>
          </cell>
          <cell r="K373">
            <v>1</v>
          </cell>
          <cell r="L373">
            <v>0</v>
          </cell>
          <cell r="M373">
            <v>0</v>
          </cell>
          <cell r="N373">
            <v>0</v>
          </cell>
          <cell r="R373">
            <v>0</v>
          </cell>
          <cell r="S373">
            <v>0</v>
          </cell>
          <cell r="T373">
            <v>0</v>
          </cell>
          <cell r="U373">
            <v>38</v>
          </cell>
          <cell r="V373">
            <v>0</v>
          </cell>
          <cell r="W373">
            <v>0</v>
          </cell>
          <cell r="AA373">
            <v>0</v>
          </cell>
          <cell r="AB373">
            <v>0</v>
          </cell>
          <cell r="AC373">
            <v>0</v>
          </cell>
          <cell r="AD373">
            <v>38</v>
          </cell>
          <cell r="AE373">
            <v>131000</v>
          </cell>
          <cell r="AF373">
            <v>0</v>
          </cell>
          <cell r="AI373">
            <v>2282</v>
          </cell>
          <cell r="AK373">
            <v>0</v>
          </cell>
          <cell r="AM373">
            <v>809</v>
          </cell>
          <cell r="AN373">
            <v>1</v>
          </cell>
          <cell r="AO373">
            <v>393216</v>
          </cell>
          <cell r="AQ373">
            <v>0</v>
          </cell>
          <cell r="AR373">
            <v>0</v>
          </cell>
          <cell r="AS373" t="str">
            <v>Ы</v>
          </cell>
          <cell r="AT373" t="str">
            <v>Ы</v>
          </cell>
          <cell r="AU373">
            <v>0</v>
          </cell>
          <cell r="AV373">
            <v>0</v>
          </cell>
          <cell r="AW373">
            <v>23</v>
          </cell>
          <cell r="AX373">
            <v>1</v>
          </cell>
          <cell r="AY373">
            <v>0</v>
          </cell>
          <cell r="AZ373">
            <v>0</v>
          </cell>
          <cell r="BA373">
            <v>0</v>
          </cell>
          <cell r="BB373">
            <v>0</v>
          </cell>
          <cell r="BC373">
            <v>38828</v>
          </cell>
        </row>
        <row r="374">
          <cell r="A374">
            <v>2006</v>
          </cell>
          <cell r="B374">
            <v>3</v>
          </cell>
          <cell r="C374">
            <v>653</v>
          </cell>
          <cell r="D374">
            <v>21</v>
          </cell>
          <cell r="E374">
            <v>792030</v>
          </cell>
          <cell r="F374">
            <v>0</v>
          </cell>
          <cell r="G374" t="str">
            <v>Затраты по ШПЗ (неосновные)</v>
          </cell>
          <cell r="H374">
            <v>2030</v>
          </cell>
          <cell r="I374">
            <v>7920</v>
          </cell>
          <cell r="J374">
            <v>870.71</v>
          </cell>
          <cell r="K374">
            <v>1</v>
          </cell>
          <cell r="L374">
            <v>0</v>
          </cell>
          <cell r="M374">
            <v>0</v>
          </cell>
          <cell r="N374">
            <v>0</v>
          </cell>
          <cell r="R374">
            <v>0</v>
          </cell>
          <cell r="S374">
            <v>0</v>
          </cell>
          <cell r="T374">
            <v>0</v>
          </cell>
          <cell r="U374">
            <v>38</v>
          </cell>
          <cell r="V374">
            <v>0</v>
          </cell>
          <cell r="W374">
            <v>0</v>
          </cell>
          <cell r="AA374">
            <v>0</v>
          </cell>
          <cell r="AB374">
            <v>0</v>
          </cell>
          <cell r="AC374">
            <v>0</v>
          </cell>
          <cell r="AD374">
            <v>38</v>
          </cell>
          <cell r="AE374">
            <v>132000</v>
          </cell>
          <cell r="AF374">
            <v>0</v>
          </cell>
          <cell r="AI374">
            <v>2282</v>
          </cell>
          <cell r="AK374">
            <v>0</v>
          </cell>
          <cell r="AM374">
            <v>810</v>
          </cell>
          <cell r="AN374">
            <v>1</v>
          </cell>
          <cell r="AO374">
            <v>393216</v>
          </cell>
          <cell r="AQ374">
            <v>0</v>
          </cell>
          <cell r="AR374">
            <v>0</v>
          </cell>
          <cell r="AS374" t="str">
            <v>Ы</v>
          </cell>
          <cell r="AT374" t="str">
            <v>Ы</v>
          </cell>
          <cell r="AU374">
            <v>0</v>
          </cell>
          <cell r="AV374">
            <v>0</v>
          </cell>
          <cell r="AW374">
            <v>23</v>
          </cell>
          <cell r="AX374">
            <v>1</v>
          </cell>
          <cell r="AY374">
            <v>0</v>
          </cell>
          <cell r="AZ374">
            <v>0</v>
          </cell>
          <cell r="BA374">
            <v>0</v>
          </cell>
          <cell r="BB374">
            <v>0</v>
          </cell>
          <cell r="BC374">
            <v>38828</v>
          </cell>
        </row>
        <row r="375">
          <cell r="A375">
            <v>2006</v>
          </cell>
          <cell r="B375">
            <v>3</v>
          </cell>
          <cell r="C375">
            <v>654</v>
          </cell>
          <cell r="D375">
            <v>21</v>
          </cell>
          <cell r="E375">
            <v>792030</v>
          </cell>
          <cell r="F375">
            <v>0</v>
          </cell>
          <cell r="G375" t="str">
            <v>Затраты по ШПЗ (неосновные)</v>
          </cell>
          <cell r="H375">
            <v>2030</v>
          </cell>
          <cell r="I375">
            <v>7920</v>
          </cell>
          <cell r="J375">
            <v>44.5</v>
          </cell>
          <cell r="K375">
            <v>1</v>
          </cell>
          <cell r="L375">
            <v>0</v>
          </cell>
          <cell r="M375">
            <v>0</v>
          </cell>
          <cell r="N375">
            <v>0</v>
          </cell>
          <cell r="R375">
            <v>0</v>
          </cell>
          <cell r="S375">
            <v>0</v>
          </cell>
          <cell r="T375">
            <v>0</v>
          </cell>
          <cell r="U375">
            <v>38</v>
          </cell>
          <cell r="V375">
            <v>0</v>
          </cell>
          <cell r="W375">
            <v>0</v>
          </cell>
          <cell r="AA375">
            <v>0</v>
          </cell>
          <cell r="AB375">
            <v>0</v>
          </cell>
          <cell r="AC375">
            <v>0</v>
          </cell>
          <cell r="AD375">
            <v>38</v>
          </cell>
          <cell r="AE375">
            <v>135000</v>
          </cell>
          <cell r="AF375">
            <v>0</v>
          </cell>
          <cell r="AI375">
            <v>2282</v>
          </cell>
          <cell r="AK375">
            <v>0</v>
          </cell>
          <cell r="AM375">
            <v>811</v>
          </cell>
          <cell r="AN375">
            <v>1</v>
          </cell>
          <cell r="AO375">
            <v>393216</v>
          </cell>
          <cell r="AQ375">
            <v>0</v>
          </cell>
          <cell r="AR375">
            <v>0</v>
          </cell>
          <cell r="AS375" t="str">
            <v>Ы</v>
          </cell>
          <cell r="AT375" t="str">
            <v>Ы</v>
          </cell>
          <cell r="AU375">
            <v>0</v>
          </cell>
          <cell r="AV375">
            <v>0</v>
          </cell>
          <cell r="AW375">
            <v>23</v>
          </cell>
          <cell r="AX375">
            <v>1</v>
          </cell>
          <cell r="AY375">
            <v>0</v>
          </cell>
          <cell r="AZ375">
            <v>0</v>
          </cell>
          <cell r="BA375">
            <v>0</v>
          </cell>
          <cell r="BB375">
            <v>0</v>
          </cell>
          <cell r="BC375">
            <v>38828</v>
          </cell>
        </row>
        <row r="376">
          <cell r="A376">
            <v>2006</v>
          </cell>
          <cell r="B376">
            <v>3</v>
          </cell>
          <cell r="C376">
            <v>655</v>
          </cell>
          <cell r="D376">
            <v>21</v>
          </cell>
          <cell r="E376">
            <v>792030</v>
          </cell>
          <cell r="F376">
            <v>0</v>
          </cell>
          <cell r="G376" t="str">
            <v>Затраты по ШПЗ (неосновные)</v>
          </cell>
          <cell r="H376">
            <v>2030</v>
          </cell>
          <cell r="I376">
            <v>7920</v>
          </cell>
          <cell r="J376">
            <v>3717.38</v>
          </cell>
          <cell r="K376">
            <v>1</v>
          </cell>
          <cell r="L376">
            <v>0</v>
          </cell>
          <cell r="M376">
            <v>0</v>
          </cell>
          <cell r="N376">
            <v>0</v>
          </cell>
          <cell r="R376">
            <v>0</v>
          </cell>
          <cell r="S376">
            <v>0</v>
          </cell>
          <cell r="T376">
            <v>0</v>
          </cell>
          <cell r="U376">
            <v>38</v>
          </cell>
          <cell r="V376">
            <v>0</v>
          </cell>
          <cell r="W376">
            <v>0</v>
          </cell>
          <cell r="AA376">
            <v>0</v>
          </cell>
          <cell r="AB376">
            <v>0</v>
          </cell>
          <cell r="AC376">
            <v>0</v>
          </cell>
          <cell r="AD376">
            <v>38</v>
          </cell>
          <cell r="AE376">
            <v>143000</v>
          </cell>
          <cell r="AF376">
            <v>0</v>
          </cell>
          <cell r="AI376">
            <v>2282</v>
          </cell>
          <cell r="AK376">
            <v>0</v>
          </cell>
          <cell r="AM376">
            <v>812</v>
          </cell>
          <cell r="AN376">
            <v>1</v>
          </cell>
          <cell r="AO376">
            <v>393216</v>
          </cell>
          <cell r="AQ376">
            <v>0</v>
          </cell>
          <cell r="AR376">
            <v>0</v>
          </cell>
          <cell r="AS376" t="str">
            <v>Ы</v>
          </cell>
          <cell r="AT376" t="str">
            <v>Ы</v>
          </cell>
          <cell r="AU376">
            <v>0</v>
          </cell>
          <cell r="AV376">
            <v>0</v>
          </cell>
          <cell r="AW376">
            <v>23</v>
          </cell>
          <cell r="AX376">
            <v>1</v>
          </cell>
          <cell r="AY376">
            <v>0</v>
          </cell>
          <cell r="AZ376">
            <v>0</v>
          </cell>
          <cell r="BA376">
            <v>0</v>
          </cell>
          <cell r="BB376">
            <v>0</v>
          </cell>
          <cell r="BC376">
            <v>38828</v>
          </cell>
        </row>
        <row r="377">
          <cell r="A377">
            <v>2006</v>
          </cell>
          <cell r="B377">
            <v>3</v>
          </cell>
          <cell r="C377">
            <v>656</v>
          </cell>
          <cell r="D377">
            <v>21</v>
          </cell>
          <cell r="E377">
            <v>792030</v>
          </cell>
          <cell r="F377">
            <v>0</v>
          </cell>
          <cell r="G377" t="str">
            <v>Затраты по ШПЗ (неосновные)</v>
          </cell>
          <cell r="H377">
            <v>2030</v>
          </cell>
          <cell r="I377">
            <v>7920</v>
          </cell>
          <cell r="J377">
            <v>370</v>
          </cell>
          <cell r="K377">
            <v>1</v>
          </cell>
          <cell r="L377">
            <v>0</v>
          </cell>
          <cell r="M377">
            <v>0</v>
          </cell>
          <cell r="N377">
            <v>0</v>
          </cell>
          <cell r="R377">
            <v>0</v>
          </cell>
          <cell r="S377">
            <v>0</v>
          </cell>
          <cell r="T377">
            <v>0</v>
          </cell>
          <cell r="U377">
            <v>38</v>
          </cell>
          <cell r="V377">
            <v>0</v>
          </cell>
          <cell r="W377">
            <v>0</v>
          </cell>
          <cell r="AA377">
            <v>0</v>
          </cell>
          <cell r="AB377">
            <v>0</v>
          </cell>
          <cell r="AC377">
            <v>0</v>
          </cell>
          <cell r="AD377">
            <v>38</v>
          </cell>
          <cell r="AE377">
            <v>151000</v>
          </cell>
          <cell r="AF377">
            <v>0</v>
          </cell>
          <cell r="AI377">
            <v>2282</v>
          </cell>
          <cell r="AK377">
            <v>0</v>
          </cell>
          <cell r="AM377">
            <v>813</v>
          </cell>
          <cell r="AN377">
            <v>1</v>
          </cell>
          <cell r="AO377">
            <v>393216</v>
          </cell>
          <cell r="AQ377">
            <v>0</v>
          </cell>
          <cell r="AR377">
            <v>0</v>
          </cell>
          <cell r="AS377" t="str">
            <v>Ы</v>
          </cell>
          <cell r="AT377" t="str">
            <v>Ы</v>
          </cell>
          <cell r="AU377">
            <v>0</v>
          </cell>
          <cell r="AV377">
            <v>0</v>
          </cell>
          <cell r="AW377">
            <v>23</v>
          </cell>
          <cell r="AX377">
            <v>1</v>
          </cell>
          <cell r="AY377">
            <v>0</v>
          </cell>
          <cell r="AZ377">
            <v>0</v>
          </cell>
          <cell r="BA377">
            <v>0</v>
          </cell>
          <cell r="BB377">
            <v>0</v>
          </cell>
          <cell r="BC377">
            <v>38828</v>
          </cell>
        </row>
        <row r="378">
          <cell r="A378">
            <v>2006</v>
          </cell>
          <cell r="B378">
            <v>3</v>
          </cell>
          <cell r="C378">
            <v>657</v>
          </cell>
          <cell r="D378">
            <v>21</v>
          </cell>
          <cell r="E378">
            <v>792030</v>
          </cell>
          <cell r="F378">
            <v>0</v>
          </cell>
          <cell r="G378" t="str">
            <v>Затраты по ШПЗ (неосновные)</v>
          </cell>
          <cell r="H378">
            <v>2030</v>
          </cell>
          <cell r="I378">
            <v>7920</v>
          </cell>
          <cell r="J378">
            <v>460</v>
          </cell>
          <cell r="K378">
            <v>1</v>
          </cell>
          <cell r="L378">
            <v>0</v>
          </cell>
          <cell r="M378">
            <v>0</v>
          </cell>
          <cell r="N378">
            <v>0</v>
          </cell>
          <cell r="R378">
            <v>0</v>
          </cell>
          <cell r="S378">
            <v>0</v>
          </cell>
          <cell r="T378">
            <v>0</v>
          </cell>
          <cell r="U378">
            <v>38</v>
          </cell>
          <cell r="V378">
            <v>0</v>
          </cell>
          <cell r="W378">
            <v>0</v>
          </cell>
          <cell r="AA378">
            <v>0</v>
          </cell>
          <cell r="AB378">
            <v>0</v>
          </cell>
          <cell r="AC378">
            <v>0</v>
          </cell>
          <cell r="AD378">
            <v>38</v>
          </cell>
          <cell r="AE378">
            <v>152000</v>
          </cell>
          <cell r="AF378">
            <v>0</v>
          </cell>
          <cell r="AI378">
            <v>2282</v>
          </cell>
          <cell r="AK378">
            <v>0</v>
          </cell>
          <cell r="AM378">
            <v>814</v>
          </cell>
          <cell r="AN378">
            <v>1</v>
          </cell>
          <cell r="AO378">
            <v>393216</v>
          </cell>
          <cell r="AQ378">
            <v>0</v>
          </cell>
          <cell r="AR378">
            <v>0</v>
          </cell>
          <cell r="AS378" t="str">
            <v>Ы</v>
          </cell>
          <cell r="AT378" t="str">
            <v>Ы</v>
          </cell>
          <cell r="AU378">
            <v>0</v>
          </cell>
          <cell r="AV378">
            <v>0</v>
          </cell>
          <cell r="AW378">
            <v>23</v>
          </cell>
          <cell r="AX378">
            <v>1</v>
          </cell>
          <cell r="AY378">
            <v>0</v>
          </cell>
          <cell r="AZ378">
            <v>0</v>
          </cell>
          <cell r="BA378">
            <v>0</v>
          </cell>
          <cell r="BB378">
            <v>0</v>
          </cell>
          <cell r="BC378">
            <v>38828</v>
          </cell>
        </row>
        <row r="379">
          <cell r="A379">
            <v>2006</v>
          </cell>
          <cell r="B379">
            <v>3</v>
          </cell>
          <cell r="C379">
            <v>658</v>
          </cell>
          <cell r="D379">
            <v>21</v>
          </cell>
          <cell r="E379">
            <v>792030</v>
          </cell>
          <cell r="F379">
            <v>0</v>
          </cell>
          <cell r="G379" t="str">
            <v>Затраты по ШПЗ (неосновные)</v>
          </cell>
          <cell r="H379">
            <v>2030</v>
          </cell>
          <cell r="I379">
            <v>7920</v>
          </cell>
          <cell r="J379">
            <v>296600</v>
          </cell>
          <cell r="K379">
            <v>1</v>
          </cell>
          <cell r="L379">
            <v>0</v>
          </cell>
          <cell r="M379">
            <v>0</v>
          </cell>
          <cell r="N379">
            <v>0</v>
          </cell>
          <cell r="R379">
            <v>0</v>
          </cell>
          <cell r="S379">
            <v>0</v>
          </cell>
          <cell r="T379">
            <v>0</v>
          </cell>
          <cell r="U379">
            <v>38</v>
          </cell>
          <cell r="V379">
            <v>0</v>
          </cell>
          <cell r="W379">
            <v>0</v>
          </cell>
          <cell r="AA379">
            <v>0</v>
          </cell>
          <cell r="AB379">
            <v>0</v>
          </cell>
          <cell r="AC379">
            <v>0</v>
          </cell>
          <cell r="AD379">
            <v>38</v>
          </cell>
          <cell r="AE379">
            <v>240000</v>
          </cell>
          <cell r="AF379">
            <v>0</v>
          </cell>
          <cell r="AI379">
            <v>2282</v>
          </cell>
          <cell r="AK379">
            <v>0</v>
          </cell>
          <cell r="AM379">
            <v>815</v>
          </cell>
          <cell r="AN379">
            <v>1</v>
          </cell>
          <cell r="AO379">
            <v>393216</v>
          </cell>
          <cell r="AQ379">
            <v>0</v>
          </cell>
          <cell r="AR379">
            <v>0</v>
          </cell>
          <cell r="AS379" t="str">
            <v>Ы</v>
          </cell>
          <cell r="AT379" t="str">
            <v>Ы</v>
          </cell>
          <cell r="AU379">
            <v>0</v>
          </cell>
          <cell r="AV379">
            <v>0</v>
          </cell>
          <cell r="AW379">
            <v>23</v>
          </cell>
          <cell r="AX379">
            <v>1</v>
          </cell>
          <cell r="AY379">
            <v>0</v>
          </cell>
          <cell r="AZ379">
            <v>0</v>
          </cell>
          <cell r="BA379">
            <v>0</v>
          </cell>
          <cell r="BB379">
            <v>0</v>
          </cell>
          <cell r="BC379">
            <v>38828</v>
          </cell>
        </row>
        <row r="380">
          <cell r="A380">
            <v>2006</v>
          </cell>
          <cell r="B380">
            <v>3</v>
          </cell>
          <cell r="C380">
            <v>659</v>
          </cell>
          <cell r="D380">
            <v>21</v>
          </cell>
          <cell r="E380">
            <v>792030</v>
          </cell>
          <cell r="F380">
            <v>0</v>
          </cell>
          <cell r="G380" t="str">
            <v>Затраты по ШПЗ (неосновные)</v>
          </cell>
          <cell r="H380">
            <v>2030</v>
          </cell>
          <cell r="I380">
            <v>7920</v>
          </cell>
          <cell r="J380">
            <v>8586.9</v>
          </cell>
          <cell r="K380">
            <v>1</v>
          </cell>
          <cell r="L380">
            <v>0</v>
          </cell>
          <cell r="M380">
            <v>0</v>
          </cell>
          <cell r="N380">
            <v>0</v>
          </cell>
          <cell r="R380">
            <v>0</v>
          </cell>
          <cell r="S380">
            <v>0</v>
          </cell>
          <cell r="T380">
            <v>0</v>
          </cell>
          <cell r="U380">
            <v>38</v>
          </cell>
          <cell r="V380">
            <v>0</v>
          </cell>
          <cell r="W380">
            <v>0</v>
          </cell>
          <cell r="AA380">
            <v>0</v>
          </cell>
          <cell r="AB380">
            <v>0</v>
          </cell>
          <cell r="AC380">
            <v>0</v>
          </cell>
          <cell r="AD380">
            <v>38</v>
          </cell>
          <cell r="AE380">
            <v>311000</v>
          </cell>
          <cell r="AF380">
            <v>0</v>
          </cell>
          <cell r="AI380">
            <v>2282</v>
          </cell>
          <cell r="AK380">
            <v>0</v>
          </cell>
          <cell r="AM380">
            <v>816</v>
          </cell>
          <cell r="AN380">
            <v>1</v>
          </cell>
          <cell r="AO380">
            <v>393216</v>
          </cell>
          <cell r="AQ380">
            <v>0</v>
          </cell>
          <cell r="AR380">
            <v>0</v>
          </cell>
          <cell r="AS380" t="str">
            <v>Ы</v>
          </cell>
          <cell r="AT380" t="str">
            <v>Ы</v>
          </cell>
          <cell r="AU380">
            <v>0</v>
          </cell>
          <cell r="AV380">
            <v>0</v>
          </cell>
          <cell r="AW380">
            <v>23</v>
          </cell>
          <cell r="AX380">
            <v>1</v>
          </cell>
          <cell r="AY380">
            <v>0</v>
          </cell>
          <cell r="AZ380">
            <v>0</v>
          </cell>
          <cell r="BA380">
            <v>0</v>
          </cell>
          <cell r="BB380">
            <v>0</v>
          </cell>
          <cell r="BC380">
            <v>38828</v>
          </cell>
        </row>
        <row r="381">
          <cell r="A381">
            <v>2006</v>
          </cell>
          <cell r="B381">
            <v>3</v>
          </cell>
          <cell r="C381">
            <v>660</v>
          </cell>
          <cell r="D381">
            <v>21</v>
          </cell>
          <cell r="E381">
            <v>792030</v>
          </cell>
          <cell r="F381">
            <v>0</v>
          </cell>
          <cell r="G381" t="str">
            <v>Затраты по ШПЗ (неосновные)</v>
          </cell>
          <cell r="H381">
            <v>2030</v>
          </cell>
          <cell r="I381">
            <v>7920</v>
          </cell>
          <cell r="J381">
            <v>17766</v>
          </cell>
          <cell r="K381">
            <v>1</v>
          </cell>
          <cell r="L381">
            <v>0</v>
          </cell>
          <cell r="M381">
            <v>0</v>
          </cell>
          <cell r="N381">
            <v>0</v>
          </cell>
          <cell r="R381">
            <v>0</v>
          </cell>
          <cell r="S381">
            <v>0</v>
          </cell>
          <cell r="T381">
            <v>0</v>
          </cell>
          <cell r="U381">
            <v>38</v>
          </cell>
          <cell r="V381">
            <v>0</v>
          </cell>
          <cell r="W381">
            <v>0</v>
          </cell>
          <cell r="AA381">
            <v>0</v>
          </cell>
          <cell r="AB381">
            <v>0</v>
          </cell>
          <cell r="AC381">
            <v>0</v>
          </cell>
          <cell r="AD381">
            <v>38</v>
          </cell>
          <cell r="AE381">
            <v>312000</v>
          </cell>
          <cell r="AF381">
            <v>0</v>
          </cell>
          <cell r="AI381">
            <v>2282</v>
          </cell>
          <cell r="AK381">
            <v>0</v>
          </cell>
          <cell r="AM381">
            <v>817</v>
          </cell>
          <cell r="AN381">
            <v>1</v>
          </cell>
          <cell r="AO381">
            <v>393216</v>
          </cell>
          <cell r="AQ381">
            <v>0</v>
          </cell>
          <cell r="AR381">
            <v>0</v>
          </cell>
          <cell r="AS381" t="str">
            <v>Ы</v>
          </cell>
          <cell r="AT381" t="str">
            <v>Ы</v>
          </cell>
          <cell r="AU381">
            <v>0</v>
          </cell>
          <cell r="AV381">
            <v>0</v>
          </cell>
          <cell r="AW381">
            <v>23</v>
          </cell>
          <cell r="AX381">
            <v>1</v>
          </cell>
          <cell r="AY381">
            <v>0</v>
          </cell>
          <cell r="AZ381">
            <v>0</v>
          </cell>
          <cell r="BA381">
            <v>0</v>
          </cell>
          <cell r="BB381">
            <v>0</v>
          </cell>
          <cell r="BC381">
            <v>38828</v>
          </cell>
        </row>
        <row r="382">
          <cell r="A382">
            <v>2006</v>
          </cell>
          <cell r="B382">
            <v>3</v>
          </cell>
          <cell r="C382">
            <v>661</v>
          </cell>
          <cell r="D382">
            <v>21</v>
          </cell>
          <cell r="E382">
            <v>792030</v>
          </cell>
          <cell r="F382">
            <v>0</v>
          </cell>
          <cell r="G382" t="str">
            <v>Затраты по ШПЗ (неосновные)</v>
          </cell>
          <cell r="H382">
            <v>2030</v>
          </cell>
          <cell r="I382">
            <v>7920</v>
          </cell>
          <cell r="J382">
            <v>3025.2</v>
          </cell>
          <cell r="K382">
            <v>1</v>
          </cell>
          <cell r="L382">
            <v>0</v>
          </cell>
          <cell r="M382">
            <v>0</v>
          </cell>
          <cell r="N382">
            <v>0</v>
          </cell>
          <cell r="R382">
            <v>0</v>
          </cell>
          <cell r="S382">
            <v>0</v>
          </cell>
          <cell r="T382">
            <v>0</v>
          </cell>
          <cell r="U382">
            <v>38</v>
          </cell>
          <cell r="V382">
            <v>0</v>
          </cell>
          <cell r="W382">
            <v>0</v>
          </cell>
          <cell r="AA382">
            <v>0</v>
          </cell>
          <cell r="AB382">
            <v>0</v>
          </cell>
          <cell r="AC382">
            <v>0</v>
          </cell>
          <cell r="AD382">
            <v>38</v>
          </cell>
          <cell r="AE382">
            <v>312100</v>
          </cell>
          <cell r="AF382">
            <v>0</v>
          </cell>
          <cell r="AI382">
            <v>2282</v>
          </cell>
          <cell r="AK382">
            <v>0</v>
          </cell>
          <cell r="AM382">
            <v>818</v>
          </cell>
          <cell r="AN382">
            <v>1</v>
          </cell>
          <cell r="AO382">
            <v>393216</v>
          </cell>
          <cell r="AQ382">
            <v>0</v>
          </cell>
          <cell r="AR382">
            <v>0</v>
          </cell>
          <cell r="AS382" t="str">
            <v>Ы</v>
          </cell>
          <cell r="AT382" t="str">
            <v>Ы</v>
          </cell>
          <cell r="AU382">
            <v>0</v>
          </cell>
          <cell r="AV382">
            <v>0</v>
          </cell>
          <cell r="AW382">
            <v>23</v>
          </cell>
          <cell r="AX382">
            <v>1</v>
          </cell>
          <cell r="AY382">
            <v>0</v>
          </cell>
          <cell r="AZ382">
            <v>0</v>
          </cell>
          <cell r="BA382">
            <v>0</v>
          </cell>
          <cell r="BB382">
            <v>0</v>
          </cell>
          <cell r="BC382">
            <v>38828</v>
          </cell>
        </row>
        <row r="383">
          <cell r="A383">
            <v>2006</v>
          </cell>
          <cell r="B383">
            <v>3</v>
          </cell>
          <cell r="C383">
            <v>662</v>
          </cell>
          <cell r="D383">
            <v>21</v>
          </cell>
          <cell r="E383">
            <v>792030</v>
          </cell>
          <cell r="F383">
            <v>0</v>
          </cell>
          <cell r="G383" t="str">
            <v>Затраты по ШПЗ (неосновные)</v>
          </cell>
          <cell r="H383">
            <v>2030</v>
          </cell>
          <cell r="I383">
            <v>7920</v>
          </cell>
          <cell r="J383">
            <v>38498.800000000003</v>
          </cell>
          <cell r="K383">
            <v>1</v>
          </cell>
          <cell r="L383">
            <v>0</v>
          </cell>
          <cell r="M383">
            <v>0</v>
          </cell>
          <cell r="N383">
            <v>0</v>
          </cell>
          <cell r="R383">
            <v>0</v>
          </cell>
          <cell r="S383">
            <v>0</v>
          </cell>
          <cell r="T383">
            <v>0</v>
          </cell>
          <cell r="U383">
            <v>38</v>
          </cell>
          <cell r="V383">
            <v>0</v>
          </cell>
          <cell r="W383">
            <v>0</v>
          </cell>
          <cell r="AA383">
            <v>0</v>
          </cell>
          <cell r="AB383">
            <v>0</v>
          </cell>
          <cell r="AC383">
            <v>0</v>
          </cell>
          <cell r="AD383">
            <v>38</v>
          </cell>
          <cell r="AE383">
            <v>312200</v>
          </cell>
          <cell r="AF383">
            <v>0</v>
          </cell>
          <cell r="AI383">
            <v>2282</v>
          </cell>
          <cell r="AK383">
            <v>0</v>
          </cell>
          <cell r="AM383">
            <v>819</v>
          </cell>
          <cell r="AN383">
            <v>1</v>
          </cell>
          <cell r="AO383">
            <v>393216</v>
          </cell>
          <cell r="AQ383">
            <v>0</v>
          </cell>
          <cell r="AR383">
            <v>0</v>
          </cell>
          <cell r="AS383" t="str">
            <v>Ы</v>
          </cell>
          <cell r="AT383" t="str">
            <v>Ы</v>
          </cell>
          <cell r="AU383">
            <v>0</v>
          </cell>
          <cell r="AV383">
            <v>0</v>
          </cell>
          <cell r="AW383">
            <v>23</v>
          </cell>
          <cell r="AX383">
            <v>1</v>
          </cell>
          <cell r="AY383">
            <v>0</v>
          </cell>
          <cell r="AZ383">
            <v>0</v>
          </cell>
          <cell r="BA383">
            <v>0</v>
          </cell>
          <cell r="BB383">
            <v>0</v>
          </cell>
          <cell r="BC383">
            <v>38828</v>
          </cell>
        </row>
        <row r="384">
          <cell r="A384">
            <v>2006</v>
          </cell>
          <cell r="B384">
            <v>3</v>
          </cell>
          <cell r="C384">
            <v>663</v>
          </cell>
          <cell r="D384">
            <v>21</v>
          </cell>
          <cell r="E384">
            <v>792030</v>
          </cell>
          <cell r="F384">
            <v>0</v>
          </cell>
          <cell r="G384" t="str">
            <v>Затраты по ШПЗ (неосновные)</v>
          </cell>
          <cell r="H384">
            <v>2030</v>
          </cell>
          <cell r="I384">
            <v>7920</v>
          </cell>
          <cell r="J384">
            <v>3257.1</v>
          </cell>
          <cell r="K384">
            <v>1</v>
          </cell>
          <cell r="L384">
            <v>0</v>
          </cell>
          <cell r="M384">
            <v>0</v>
          </cell>
          <cell r="N384">
            <v>0</v>
          </cell>
          <cell r="R384">
            <v>0</v>
          </cell>
          <cell r="S384">
            <v>0</v>
          </cell>
          <cell r="T384">
            <v>0</v>
          </cell>
          <cell r="U384">
            <v>38</v>
          </cell>
          <cell r="V384">
            <v>0</v>
          </cell>
          <cell r="W384">
            <v>0</v>
          </cell>
          <cell r="AA384">
            <v>0</v>
          </cell>
          <cell r="AB384">
            <v>0</v>
          </cell>
          <cell r="AC384">
            <v>0</v>
          </cell>
          <cell r="AD384">
            <v>38</v>
          </cell>
          <cell r="AE384">
            <v>313000</v>
          </cell>
          <cell r="AF384">
            <v>0</v>
          </cell>
          <cell r="AI384">
            <v>2282</v>
          </cell>
          <cell r="AK384">
            <v>0</v>
          </cell>
          <cell r="AM384">
            <v>820</v>
          </cell>
          <cell r="AN384">
            <v>1</v>
          </cell>
          <cell r="AO384">
            <v>393216</v>
          </cell>
          <cell r="AQ384">
            <v>0</v>
          </cell>
          <cell r="AR384">
            <v>0</v>
          </cell>
          <cell r="AS384" t="str">
            <v>Ы</v>
          </cell>
          <cell r="AT384" t="str">
            <v>Ы</v>
          </cell>
          <cell r="AU384">
            <v>0</v>
          </cell>
          <cell r="AV384">
            <v>0</v>
          </cell>
          <cell r="AW384">
            <v>23</v>
          </cell>
          <cell r="AX384">
            <v>1</v>
          </cell>
          <cell r="AY384">
            <v>0</v>
          </cell>
          <cell r="AZ384">
            <v>0</v>
          </cell>
          <cell r="BA384">
            <v>0</v>
          </cell>
          <cell r="BB384">
            <v>0</v>
          </cell>
          <cell r="BC384">
            <v>38828</v>
          </cell>
        </row>
        <row r="385">
          <cell r="A385">
            <v>2006</v>
          </cell>
          <cell r="B385">
            <v>3</v>
          </cell>
          <cell r="C385">
            <v>664</v>
          </cell>
          <cell r="D385">
            <v>21</v>
          </cell>
          <cell r="E385">
            <v>792030</v>
          </cell>
          <cell r="F385">
            <v>0</v>
          </cell>
          <cell r="G385" t="str">
            <v>Затраты по ШПЗ (неосновные)</v>
          </cell>
          <cell r="H385">
            <v>2030</v>
          </cell>
          <cell r="I385">
            <v>7920</v>
          </cell>
          <cell r="J385">
            <v>5922</v>
          </cell>
          <cell r="K385">
            <v>1</v>
          </cell>
          <cell r="L385">
            <v>0</v>
          </cell>
          <cell r="M385">
            <v>0</v>
          </cell>
          <cell r="N385">
            <v>0</v>
          </cell>
          <cell r="R385">
            <v>0</v>
          </cell>
          <cell r="S385">
            <v>0</v>
          </cell>
          <cell r="T385">
            <v>0</v>
          </cell>
          <cell r="U385">
            <v>38</v>
          </cell>
          <cell r="V385">
            <v>0</v>
          </cell>
          <cell r="W385">
            <v>0</v>
          </cell>
          <cell r="AA385">
            <v>0</v>
          </cell>
          <cell r="AB385">
            <v>0</v>
          </cell>
          <cell r="AC385">
            <v>0</v>
          </cell>
          <cell r="AD385">
            <v>38</v>
          </cell>
          <cell r="AE385">
            <v>314000</v>
          </cell>
          <cell r="AF385">
            <v>0</v>
          </cell>
          <cell r="AI385">
            <v>2282</v>
          </cell>
          <cell r="AK385">
            <v>0</v>
          </cell>
          <cell r="AM385">
            <v>821</v>
          </cell>
          <cell r="AN385">
            <v>1</v>
          </cell>
          <cell r="AO385">
            <v>393216</v>
          </cell>
          <cell r="AQ385">
            <v>0</v>
          </cell>
          <cell r="AR385">
            <v>0</v>
          </cell>
          <cell r="AS385" t="str">
            <v>Ы</v>
          </cell>
          <cell r="AT385" t="str">
            <v>Ы</v>
          </cell>
          <cell r="AU385">
            <v>0</v>
          </cell>
          <cell r="AV385">
            <v>0</v>
          </cell>
          <cell r="AW385">
            <v>23</v>
          </cell>
          <cell r="AX385">
            <v>1</v>
          </cell>
          <cell r="AY385">
            <v>0</v>
          </cell>
          <cell r="AZ385">
            <v>0</v>
          </cell>
          <cell r="BA385">
            <v>0</v>
          </cell>
          <cell r="BB385">
            <v>0</v>
          </cell>
          <cell r="BC385">
            <v>38828</v>
          </cell>
        </row>
        <row r="386">
          <cell r="A386">
            <v>2006</v>
          </cell>
          <cell r="B386">
            <v>3</v>
          </cell>
          <cell r="C386">
            <v>665</v>
          </cell>
          <cell r="D386">
            <v>21</v>
          </cell>
          <cell r="E386">
            <v>792030</v>
          </cell>
          <cell r="F386">
            <v>0</v>
          </cell>
          <cell r="G386" t="str">
            <v>Затраты по ШПЗ (неосновные)</v>
          </cell>
          <cell r="H386">
            <v>2030</v>
          </cell>
          <cell r="I386">
            <v>7920</v>
          </cell>
          <cell r="J386">
            <v>1185.5999999999999</v>
          </cell>
          <cell r="K386">
            <v>1</v>
          </cell>
          <cell r="L386">
            <v>0</v>
          </cell>
          <cell r="M386">
            <v>0</v>
          </cell>
          <cell r="N386">
            <v>0</v>
          </cell>
          <cell r="R386">
            <v>0</v>
          </cell>
          <cell r="S386">
            <v>0</v>
          </cell>
          <cell r="T386">
            <v>0</v>
          </cell>
          <cell r="U386">
            <v>38</v>
          </cell>
          <cell r="V386">
            <v>0</v>
          </cell>
          <cell r="W386">
            <v>0</v>
          </cell>
          <cell r="AA386">
            <v>0</v>
          </cell>
          <cell r="AB386">
            <v>0</v>
          </cell>
          <cell r="AC386">
            <v>0</v>
          </cell>
          <cell r="AD386">
            <v>38</v>
          </cell>
          <cell r="AE386">
            <v>315000</v>
          </cell>
          <cell r="AF386">
            <v>0</v>
          </cell>
          <cell r="AI386">
            <v>2282</v>
          </cell>
          <cell r="AK386">
            <v>0</v>
          </cell>
          <cell r="AM386">
            <v>822</v>
          </cell>
          <cell r="AN386">
            <v>1</v>
          </cell>
          <cell r="AO386">
            <v>393216</v>
          </cell>
          <cell r="AQ386">
            <v>0</v>
          </cell>
          <cell r="AR386">
            <v>0</v>
          </cell>
          <cell r="AS386" t="str">
            <v>Ы</v>
          </cell>
          <cell r="AT386" t="str">
            <v>Ы</v>
          </cell>
          <cell r="AU386">
            <v>0</v>
          </cell>
          <cell r="AV386">
            <v>0</v>
          </cell>
          <cell r="AW386">
            <v>23</v>
          </cell>
          <cell r="AX386">
            <v>1</v>
          </cell>
          <cell r="AY386">
            <v>0</v>
          </cell>
          <cell r="AZ386">
            <v>0</v>
          </cell>
          <cell r="BA386">
            <v>0</v>
          </cell>
          <cell r="BB386">
            <v>0</v>
          </cell>
          <cell r="BC386">
            <v>38828</v>
          </cell>
        </row>
        <row r="387">
          <cell r="A387">
            <v>2006</v>
          </cell>
          <cell r="B387">
            <v>3</v>
          </cell>
          <cell r="C387">
            <v>666</v>
          </cell>
          <cell r="D387">
            <v>21</v>
          </cell>
          <cell r="E387">
            <v>792030</v>
          </cell>
          <cell r="F387">
            <v>0</v>
          </cell>
          <cell r="G387" t="str">
            <v>Затраты по ШПЗ (неосновные)</v>
          </cell>
          <cell r="H387">
            <v>2030</v>
          </cell>
          <cell r="I387">
            <v>7920</v>
          </cell>
          <cell r="J387">
            <v>1652.01</v>
          </cell>
          <cell r="K387">
            <v>1</v>
          </cell>
          <cell r="L387">
            <v>0</v>
          </cell>
          <cell r="M387">
            <v>0</v>
          </cell>
          <cell r="N387">
            <v>0</v>
          </cell>
          <cell r="R387">
            <v>0</v>
          </cell>
          <cell r="S387">
            <v>0</v>
          </cell>
          <cell r="T387">
            <v>0</v>
          </cell>
          <cell r="U387">
            <v>38</v>
          </cell>
          <cell r="V387">
            <v>0</v>
          </cell>
          <cell r="W387">
            <v>0</v>
          </cell>
          <cell r="AA387">
            <v>0</v>
          </cell>
          <cell r="AB387">
            <v>0</v>
          </cell>
          <cell r="AC387">
            <v>0</v>
          </cell>
          <cell r="AD387">
            <v>38</v>
          </cell>
          <cell r="AE387">
            <v>410000</v>
          </cell>
          <cell r="AF387">
            <v>0</v>
          </cell>
          <cell r="AI387">
            <v>2282</v>
          </cell>
          <cell r="AK387">
            <v>0</v>
          </cell>
          <cell r="AM387">
            <v>823</v>
          </cell>
          <cell r="AN387">
            <v>1</v>
          </cell>
          <cell r="AO387">
            <v>393216</v>
          </cell>
          <cell r="AQ387">
            <v>0</v>
          </cell>
          <cell r="AR387">
            <v>0</v>
          </cell>
          <cell r="AS387" t="str">
            <v>Ы</v>
          </cell>
          <cell r="AT387" t="str">
            <v>Ы</v>
          </cell>
          <cell r="AU387">
            <v>0</v>
          </cell>
          <cell r="AV387">
            <v>0</v>
          </cell>
          <cell r="AW387">
            <v>23</v>
          </cell>
          <cell r="AX387">
            <v>1</v>
          </cell>
          <cell r="AY387">
            <v>0</v>
          </cell>
          <cell r="AZ387">
            <v>0</v>
          </cell>
          <cell r="BA387">
            <v>0</v>
          </cell>
          <cell r="BB387">
            <v>0</v>
          </cell>
          <cell r="BC387">
            <v>38828</v>
          </cell>
        </row>
        <row r="388">
          <cell r="A388">
            <v>2006</v>
          </cell>
          <cell r="B388">
            <v>3</v>
          </cell>
          <cell r="C388">
            <v>667</v>
          </cell>
          <cell r="D388">
            <v>21</v>
          </cell>
          <cell r="E388">
            <v>792030</v>
          </cell>
          <cell r="F388">
            <v>0</v>
          </cell>
          <cell r="G388" t="str">
            <v>Затраты по ШПЗ (неосновные)</v>
          </cell>
          <cell r="H388">
            <v>2030</v>
          </cell>
          <cell r="I388">
            <v>7920</v>
          </cell>
          <cell r="J388">
            <v>7418.85</v>
          </cell>
          <cell r="K388">
            <v>1</v>
          </cell>
          <cell r="L388">
            <v>0</v>
          </cell>
          <cell r="M388">
            <v>0</v>
          </cell>
          <cell r="N388">
            <v>0</v>
          </cell>
          <cell r="R388">
            <v>0</v>
          </cell>
          <cell r="S388">
            <v>0</v>
          </cell>
          <cell r="T388">
            <v>0</v>
          </cell>
          <cell r="U388">
            <v>38</v>
          </cell>
          <cell r="V388">
            <v>0</v>
          </cell>
          <cell r="W388">
            <v>0</v>
          </cell>
          <cell r="AA388">
            <v>0</v>
          </cell>
          <cell r="AB388">
            <v>0</v>
          </cell>
          <cell r="AC388">
            <v>0</v>
          </cell>
          <cell r="AD388">
            <v>38</v>
          </cell>
          <cell r="AE388">
            <v>420000</v>
          </cell>
          <cell r="AF388">
            <v>0</v>
          </cell>
          <cell r="AI388">
            <v>2282</v>
          </cell>
          <cell r="AK388">
            <v>0</v>
          </cell>
          <cell r="AM388">
            <v>824</v>
          </cell>
          <cell r="AN388">
            <v>1</v>
          </cell>
          <cell r="AO388">
            <v>393216</v>
          </cell>
          <cell r="AQ388">
            <v>0</v>
          </cell>
          <cell r="AR388">
            <v>0</v>
          </cell>
          <cell r="AS388" t="str">
            <v>Ы</v>
          </cell>
          <cell r="AT388" t="str">
            <v>Ы</v>
          </cell>
          <cell r="AU388">
            <v>0</v>
          </cell>
          <cell r="AV388">
            <v>0</v>
          </cell>
          <cell r="AW388">
            <v>23</v>
          </cell>
          <cell r="AX388">
            <v>1</v>
          </cell>
          <cell r="AY388">
            <v>0</v>
          </cell>
          <cell r="AZ388">
            <v>0</v>
          </cell>
          <cell r="BA388">
            <v>0</v>
          </cell>
          <cell r="BB388">
            <v>0</v>
          </cell>
          <cell r="BC388">
            <v>38828</v>
          </cell>
        </row>
        <row r="389">
          <cell r="A389">
            <v>2006</v>
          </cell>
          <cell r="B389">
            <v>3</v>
          </cell>
          <cell r="C389">
            <v>668</v>
          </cell>
          <cell r="D389">
            <v>21</v>
          </cell>
          <cell r="E389">
            <v>792030</v>
          </cell>
          <cell r="F389">
            <v>0</v>
          </cell>
          <cell r="G389" t="str">
            <v>Затраты по ШПЗ (неосновные)</v>
          </cell>
          <cell r="H389">
            <v>2030</v>
          </cell>
          <cell r="I389">
            <v>7920</v>
          </cell>
          <cell r="J389">
            <v>2822.17</v>
          </cell>
          <cell r="K389">
            <v>1</v>
          </cell>
          <cell r="L389">
            <v>0</v>
          </cell>
          <cell r="M389">
            <v>0</v>
          </cell>
          <cell r="N389">
            <v>0</v>
          </cell>
          <cell r="R389">
            <v>0</v>
          </cell>
          <cell r="S389">
            <v>0</v>
          </cell>
          <cell r="T389">
            <v>0</v>
          </cell>
          <cell r="U389">
            <v>38</v>
          </cell>
          <cell r="V389">
            <v>0</v>
          </cell>
          <cell r="W389">
            <v>0</v>
          </cell>
          <cell r="AA389">
            <v>0</v>
          </cell>
          <cell r="AB389">
            <v>0</v>
          </cell>
          <cell r="AC389">
            <v>0</v>
          </cell>
          <cell r="AD389">
            <v>38</v>
          </cell>
          <cell r="AE389">
            <v>430000</v>
          </cell>
          <cell r="AF389">
            <v>0</v>
          </cell>
          <cell r="AI389">
            <v>2282</v>
          </cell>
          <cell r="AK389">
            <v>0</v>
          </cell>
          <cell r="AM389">
            <v>825</v>
          </cell>
          <cell r="AN389">
            <v>1</v>
          </cell>
          <cell r="AO389">
            <v>393216</v>
          </cell>
          <cell r="AQ389">
            <v>0</v>
          </cell>
          <cell r="AR389">
            <v>0</v>
          </cell>
          <cell r="AS389" t="str">
            <v>Ы</v>
          </cell>
          <cell r="AT389" t="str">
            <v>Ы</v>
          </cell>
          <cell r="AU389">
            <v>0</v>
          </cell>
          <cell r="AV389">
            <v>0</v>
          </cell>
          <cell r="AW389">
            <v>23</v>
          </cell>
          <cell r="AX389">
            <v>1</v>
          </cell>
          <cell r="AY389">
            <v>0</v>
          </cell>
          <cell r="AZ389">
            <v>0</v>
          </cell>
          <cell r="BA389">
            <v>0</v>
          </cell>
          <cell r="BB389">
            <v>0</v>
          </cell>
          <cell r="BC389">
            <v>38828</v>
          </cell>
        </row>
        <row r="390">
          <cell r="A390">
            <v>2006</v>
          </cell>
          <cell r="B390">
            <v>3</v>
          </cell>
          <cell r="C390">
            <v>669</v>
          </cell>
          <cell r="D390">
            <v>21</v>
          </cell>
          <cell r="E390">
            <v>792030</v>
          </cell>
          <cell r="F390">
            <v>0</v>
          </cell>
          <cell r="G390" t="str">
            <v>Затраты по ШПЗ (неосновные)</v>
          </cell>
          <cell r="H390">
            <v>2030</v>
          </cell>
          <cell r="I390">
            <v>7920</v>
          </cell>
          <cell r="J390">
            <v>543.89</v>
          </cell>
          <cell r="K390">
            <v>1</v>
          </cell>
          <cell r="L390">
            <v>0</v>
          </cell>
          <cell r="M390">
            <v>0</v>
          </cell>
          <cell r="N390">
            <v>0</v>
          </cell>
          <cell r="R390">
            <v>0</v>
          </cell>
          <cell r="S390">
            <v>0</v>
          </cell>
          <cell r="T390">
            <v>0</v>
          </cell>
          <cell r="U390">
            <v>38</v>
          </cell>
          <cell r="V390">
            <v>0</v>
          </cell>
          <cell r="W390">
            <v>0</v>
          </cell>
          <cell r="AA390">
            <v>0</v>
          </cell>
          <cell r="AB390">
            <v>0</v>
          </cell>
          <cell r="AC390">
            <v>0</v>
          </cell>
          <cell r="AD390">
            <v>38</v>
          </cell>
          <cell r="AE390">
            <v>450000</v>
          </cell>
          <cell r="AF390">
            <v>0</v>
          </cell>
          <cell r="AI390">
            <v>2282</v>
          </cell>
          <cell r="AK390">
            <v>0</v>
          </cell>
          <cell r="AM390">
            <v>826</v>
          </cell>
          <cell r="AN390">
            <v>1</v>
          </cell>
          <cell r="AO390">
            <v>393216</v>
          </cell>
          <cell r="AQ390">
            <v>0</v>
          </cell>
          <cell r="AR390">
            <v>0</v>
          </cell>
          <cell r="AS390" t="str">
            <v>Ы</v>
          </cell>
          <cell r="AT390" t="str">
            <v>Ы</v>
          </cell>
          <cell r="AU390">
            <v>0</v>
          </cell>
          <cell r="AV390">
            <v>0</v>
          </cell>
          <cell r="AW390">
            <v>23</v>
          </cell>
          <cell r="AX390">
            <v>1</v>
          </cell>
          <cell r="AY390">
            <v>0</v>
          </cell>
          <cell r="AZ390">
            <v>0</v>
          </cell>
          <cell r="BA390">
            <v>0</v>
          </cell>
          <cell r="BB390">
            <v>0</v>
          </cell>
          <cell r="BC390">
            <v>38828</v>
          </cell>
        </row>
        <row r="391">
          <cell r="A391">
            <v>2006</v>
          </cell>
          <cell r="B391">
            <v>3</v>
          </cell>
          <cell r="C391">
            <v>670</v>
          </cell>
          <cell r="D391">
            <v>21</v>
          </cell>
          <cell r="E391">
            <v>792030</v>
          </cell>
          <cell r="F391">
            <v>0</v>
          </cell>
          <cell r="G391" t="str">
            <v>Затраты по ШПЗ (неосновные)</v>
          </cell>
          <cell r="H391">
            <v>2030</v>
          </cell>
          <cell r="I391">
            <v>7920</v>
          </cell>
          <cell r="J391">
            <v>38</v>
          </cell>
          <cell r="K391">
            <v>1</v>
          </cell>
          <cell r="L391">
            <v>0</v>
          </cell>
          <cell r="M391">
            <v>0</v>
          </cell>
          <cell r="N391">
            <v>0</v>
          </cell>
          <cell r="R391">
            <v>0</v>
          </cell>
          <cell r="S391">
            <v>0</v>
          </cell>
          <cell r="T391">
            <v>0</v>
          </cell>
          <cell r="U391">
            <v>38</v>
          </cell>
          <cell r="V391">
            <v>0</v>
          </cell>
          <cell r="W391">
            <v>0</v>
          </cell>
          <cell r="AA391">
            <v>0</v>
          </cell>
          <cell r="AB391">
            <v>0</v>
          </cell>
          <cell r="AC391">
            <v>0</v>
          </cell>
          <cell r="AD391">
            <v>38</v>
          </cell>
          <cell r="AE391">
            <v>460000</v>
          </cell>
          <cell r="AF391">
            <v>0</v>
          </cell>
          <cell r="AI391">
            <v>2282</v>
          </cell>
          <cell r="AK391">
            <v>0</v>
          </cell>
          <cell r="AM391">
            <v>827</v>
          </cell>
          <cell r="AN391">
            <v>1</v>
          </cell>
          <cell r="AO391">
            <v>393216</v>
          </cell>
          <cell r="AQ391">
            <v>0</v>
          </cell>
          <cell r="AR391">
            <v>0</v>
          </cell>
          <cell r="AS391" t="str">
            <v>Ы</v>
          </cell>
          <cell r="AT391" t="str">
            <v>Ы</v>
          </cell>
          <cell r="AU391">
            <v>0</v>
          </cell>
          <cell r="AV391">
            <v>0</v>
          </cell>
          <cell r="AW391">
            <v>23</v>
          </cell>
          <cell r="AX391">
            <v>1</v>
          </cell>
          <cell r="AY391">
            <v>0</v>
          </cell>
          <cell r="AZ391">
            <v>0</v>
          </cell>
          <cell r="BA391">
            <v>0</v>
          </cell>
          <cell r="BB391">
            <v>0</v>
          </cell>
          <cell r="BC391">
            <v>38828</v>
          </cell>
        </row>
        <row r="392">
          <cell r="A392">
            <v>2006</v>
          </cell>
          <cell r="B392">
            <v>3</v>
          </cell>
          <cell r="C392">
            <v>671</v>
          </cell>
          <cell r="D392">
            <v>21</v>
          </cell>
          <cell r="E392">
            <v>792030</v>
          </cell>
          <cell r="F392">
            <v>0</v>
          </cell>
          <cell r="G392" t="str">
            <v>Затраты по ШПЗ (неосновные)</v>
          </cell>
          <cell r="H392">
            <v>2030</v>
          </cell>
          <cell r="I392">
            <v>7920</v>
          </cell>
          <cell r="J392">
            <v>8.9</v>
          </cell>
          <cell r="K392">
            <v>1</v>
          </cell>
          <cell r="L392">
            <v>0</v>
          </cell>
          <cell r="M392">
            <v>0</v>
          </cell>
          <cell r="N392">
            <v>0</v>
          </cell>
          <cell r="R392">
            <v>0</v>
          </cell>
          <cell r="S392">
            <v>0</v>
          </cell>
          <cell r="T392">
            <v>0</v>
          </cell>
          <cell r="U392">
            <v>38</v>
          </cell>
          <cell r="V392">
            <v>0</v>
          </cell>
          <cell r="W392">
            <v>0</v>
          </cell>
          <cell r="AA392">
            <v>0</v>
          </cell>
          <cell r="AB392">
            <v>0</v>
          </cell>
          <cell r="AC392">
            <v>0</v>
          </cell>
          <cell r="AD392">
            <v>38</v>
          </cell>
          <cell r="AE392">
            <v>465000</v>
          </cell>
          <cell r="AF392">
            <v>0</v>
          </cell>
          <cell r="AI392">
            <v>2282</v>
          </cell>
          <cell r="AK392">
            <v>0</v>
          </cell>
          <cell r="AM392">
            <v>828</v>
          </cell>
          <cell r="AN392">
            <v>1</v>
          </cell>
          <cell r="AO392">
            <v>393216</v>
          </cell>
          <cell r="AQ392">
            <v>0</v>
          </cell>
          <cell r="AR392">
            <v>0</v>
          </cell>
          <cell r="AS392" t="str">
            <v>Ы</v>
          </cell>
          <cell r="AT392" t="str">
            <v>Ы</v>
          </cell>
          <cell r="AU392">
            <v>0</v>
          </cell>
          <cell r="AV392">
            <v>0</v>
          </cell>
          <cell r="AW392">
            <v>23</v>
          </cell>
          <cell r="AX392">
            <v>1</v>
          </cell>
          <cell r="AY392">
            <v>0</v>
          </cell>
          <cell r="AZ392">
            <v>0</v>
          </cell>
          <cell r="BA392">
            <v>0</v>
          </cell>
          <cell r="BB392">
            <v>0</v>
          </cell>
          <cell r="BC392">
            <v>38828</v>
          </cell>
        </row>
        <row r="393">
          <cell r="A393">
            <v>2006</v>
          </cell>
          <cell r="B393">
            <v>3</v>
          </cell>
          <cell r="C393">
            <v>672</v>
          </cell>
          <cell r="D393">
            <v>21</v>
          </cell>
          <cell r="E393">
            <v>792030</v>
          </cell>
          <cell r="F393">
            <v>0</v>
          </cell>
          <cell r="G393" t="str">
            <v>Затраты по ШПЗ (неосновные)</v>
          </cell>
          <cell r="H393">
            <v>2030</v>
          </cell>
          <cell r="I393">
            <v>7920</v>
          </cell>
          <cell r="J393">
            <v>2910.45</v>
          </cell>
          <cell r="K393">
            <v>1</v>
          </cell>
          <cell r="L393">
            <v>0</v>
          </cell>
          <cell r="M393">
            <v>0</v>
          </cell>
          <cell r="N393">
            <v>0</v>
          </cell>
          <cell r="R393">
            <v>0</v>
          </cell>
          <cell r="S393">
            <v>0</v>
          </cell>
          <cell r="T393">
            <v>0</v>
          </cell>
          <cell r="U393">
            <v>38</v>
          </cell>
          <cell r="V393">
            <v>0</v>
          </cell>
          <cell r="W393">
            <v>0</v>
          </cell>
          <cell r="AA393">
            <v>0</v>
          </cell>
          <cell r="AB393">
            <v>0</v>
          </cell>
          <cell r="AC393">
            <v>0</v>
          </cell>
          <cell r="AD393">
            <v>38</v>
          </cell>
          <cell r="AE393">
            <v>501102</v>
          </cell>
          <cell r="AF393">
            <v>0</v>
          </cell>
          <cell r="AI393">
            <v>2282</v>
          </cell>
          <cell r="AK393">
            <v>0</v>
          </cell>
          <cell r="AM393">
            <v>829</v>
          </cell>
          <cell r="AN393">
            <v>1</v>
          </cell>
          <cell r="AO393">
            <v>393216</v>
          </cell>
          <cell r="AQ393">
            <v>0</v>
          </cell>
          <cell r="AR393">
            <v>0</v>
          </cell>
          <cell r="AS393" t="str">
            <v>Ы</v>
          </cell>
          <cell r="AT393" t="str">
            <v>Ы</v>
          </cell>
          <cell r="AU393">
            <v>0</v>
          </cell>
          <cell r="AV393">
            <v>0</v>
          </cell>
          <cell r="AW393">
            <v>23</v>
          </cell>
          <cell r="AX393">
            <v>1</v>
          </cell>
          <cell r="AY393">
            <v>0</v>
          </cell>
          <cell r="AZ393">
            <v>0</v>
          </cell>
          <cell r="BA393">
            <v>0</v>
          </cell>
          <cell r="BB393">
            <v>0</v>
          </cell>
          <cell r="BC393">
            <v>38828</v>
          </cell>
        </row>
        <row r="394">
          <cell r="A394">
            <v>2006</v>
          </cell>
          <cell r="B394">
            <v>3</v>
          </cell>
          <cell r="C394">
            <v>673</v>
          </cell>
          <cell r="D394">
            <v>21</v>
          </cell>
          <cell r="E394">
            <v>792030</v>
          </cell>
          <cell r="F394">
            <v>0</v>
          </cell>
          <cell r="G394" t="str">
            <v>Затраты по ШПЗ (неосновные)</v>
          </cell>
          <cell r="H394">
            <v>2030</v>
          </cell>
          <cell r="I394">
            <v>7920</v>
          </cell>
          <cell r="J394">
            <v>8346.8799999999992</v>
          </cell>
          <cell r="K394">
            <v>1</v>
          </cell>
          <cell r="L394">
            <v>0</v>
          </cell>
          <cell r="M394">
            <v>0</v>
          </cell>
          <cell r="N394">
            <v>0</v>
          </cell>
          <cell r="R394">
            <v>0</v>
          </cell>
          <cell r="S394">
            <v>0</v>
          </cell>
          <cell r="T394">
            <v>0</v>
          </cell>
          <cell r="U394">
            <v>38</v>
          </cell>
          <cell r="V394">
            <v>0</v>
          </cell>
          <cell r="W394">
            <v>0</v>
          </cell>
          <cell r="AA394">
            <v>0</v>
          </cell>
          <cell r="AB394">
            <v>0</v>
          </cell>
          <cell r="AC394">
            <v>0</v>
          </cell>
          <cell r="AD394">
            <v>38</v>
          </cell>
          <cell r="AE394">
            <v>501103</v>
          </cell>
          <cell r="AF394">
            <v>0</v>
          </cell>
          <cell r="AI394">
            <v>2282</v>
          </cell>
          <cell r="AK394">
            <v>0</v>
          </cell>
          <cell r="AM394">
            <v>830</v>
          </cell>
          <cell r="AN394">
            <v>1</v>
          </cell>
          <cell r="AO394">
            <v>393216</v>
          </cell>
          <cell r="AQ394">
            <v>0</v>
          </cell>
          <cell r="AR394">
            <v>0</v>
          </cell>
          <cell r="AS394" t="str">
            <v>Ы</v>
          </cell>
          <cell r="AT394" t="str">
            <v>Ы</v>
          </cell>
          <cell r="AU394">
            <v>0</v>
          </cell>
          <cell r="AV394">
            <v>0</v>
          </cell>
          <cell r="AW394">
            <v>23</v>
          </cell>
          <cell r="AX394">
            <v>1</v>
          </cell>
          <cell r="AY394">
            <v>0</v>
          </cell>
          <cell r="AZ394">
            <v>0</v>
          </cell>
          <cell r="BA394">
            <v>0</v>
          </cell>
          <cell r="BB394">
            <v>0</v>
          </cell>
          <cell r="BC394">
            <v>38828</v>
          </cell>
        </row>
        <row r="395">
          <cell r="A395">
            <v>2006</v>
          </cell>
          <cell r="B395">
            <v>3</v>
          </cell>
          <cell r="C395">
            <v>674</v>
          </cell>
          <cell r="D395">
            <v>21</v>
          </cell>
          <cell r="E395">
            <v>792030</v>
          </cell>
          <cell r="F395">
            <v>0</v>
          </cell>
          <cell r="G395" t="str">
            <v>Затраты по ШПЗ (неосновные)</v>
          </cell>
          <cell r="H395">
            <v>2030</v>
          </cell>
          <cell r="I395">
            <v>7920</v>
          </cell>
          <cell r="J395">
            <v>5897.32</v>
          </cell>
          <cell r="K395">
            <v>1</v>
          </cell>
          <cell r="L395">
            <v>0</v>
          </cell>
          <cell r="M395">
            <v>0</v>
          </cell>
          <cell r="N395">
            <v>0</v>
          </cell>
          <cell r="R395">
            <v>0</v>
          </cell>
          <cell r="S395">
            <v>0</v>
          </cell>
          <cell r="T395">
            <v>0</v>
          </cell>
          <cell r="U395">
            <v>38</v>
          </cell>
          <cell r="V395">
            <v>0</v>
          </cell>
          <cell r="W395">
            <v>0</v>
          </cell>
          <cell r="AA395">
            <v>0</v>
          </cell>
          <cell r="AB395">
            <v>0</v>
          </cell>
          <cell r="AC395">
            <v>0</v>
          </cell>
          <cell r="AD395">
            <v>38</v>
          </cell>
          <cell r="AE395">
            <v>501105</v>
          </cell>
          <cell r="AF395">
            <v>0</v>
          </cell>
          <cell r="AI395">
            <v>2282</v>
          </cell>
          <cell r="AK395">
            <v>0</v>
          </cell>
          <cell r="AM395">
            <v>831</v>
          </cell>
          <cell r="AN395">
            <v>1</v>
          </cell>
          <cell r="AO395">
            <v>393216</v>
          </cell>
          <cell r="AQ395">
            <v>0</v>
          </cell>
          <cell r="AR395">
            <v>0</v>
          </cell>
          <cell r="AS395" t="str">
            <v>Ы</v>
          </cell>
          <cell r="AT395" t="str">
            <v>Ы</v>
          </cell>
          <cell r="AU395">
            <v>0</v>
          </cell>
          <cell r="AV395">
            <v>0</v>
          </cell>
          <cell r="AW395">
            <v>23</v>
          </cell>
          <cell r="AX395">
            <v>1</v>
          </cell>
          <cell r="AY395">
            <v>0</v>
          </cell>
          <cell r="AZ395">
            <v>0</v>
          </cell>
          <cell r="BA395">
            <v>0</v>
          </cell>
          <cell r="BB395">
            <v>0</v>
          </cell>
          <cell r="BC395">
            <v>38828</v>
          </cell>
        </row>
        <row r="396">
          <cell r="A396">
            <v>2006</v>
          </cell>
          <cell r="B396">
            <v>3</v>
          </cell>
          <cell r="C396">
            <v>675</v>
          </cell>
          <cell r="D396">
            <v>21</v>
          </cell>
          <cell r="E396">
            <v>792030</v>
          </cell>
          <cell r="F396">
            <v>0</v>
          </cell>
          <cell r="G396" t="str">
            <v>Затраты по ШПЗ (неосновные)</v>
          </cell>
          <cell r="H396">
            <v>2030</v>
          </cell>
          <cell r="I396">
            <v>7920</v>
          </cell>
          <cell r="J396">
            <v>10655.32</v>
          </cell>
          <cell r="K396">
            <v>1</v>
          </cell>
          <cell r="L396">
            <v>0</v>
          </cell>
          <cell r="M396">
            <v>0</v>
          </cell>
          <cell r="N396">
            <v>0</v>
          </cell>
          <cell r="R396">
            <v>0</v>
          </cell>
          <cell r="S396">
            <v>0</v>
          </cell>
          <cell r="T396">
            <v>0</v>
          </cell>
          <cell r="U396">
            <v>38</v>
          </cell>
          <cell r="V396">
            <v>0</v>
          </cell>
          <cell r="W396">
            <v>0</v>
          </cell>
          <cell r="AA396">
            <v>0</v>
          </cell>
          <cell r="AB396">
            <v>0</v>
          </cell>
          <cell r="AC396">
            <v>0</v>
          </cell>
          <cell r="AD396">
            <v>38</v>
          </cell>
          <cell r="AE396">
            <v>501106</v>
          </cell>
          <cell r="AF396">
            <v>0</v>
          </cell>
          <cell r="AI396">
            <v>2282</v>
          </cell>
          <cell r="AK396">
            <v>0</v>
          </cell>
          <cell r="AM396">
            <v>832</v>
          </cell>
          <cell r="AN396">
            <v>1</v>
          </cell>
          <cell r="AO396">
            <v>393216</v>
          </cell>
          <cell r="AQ396">
            <v>0</v>
          </cell>
          <cell r="AR396">
            <v>0</v>
          </cell>
          <cell r="AS396" t="str">
            <v>Ы</v>
          </cell>
          <cell r="AT396" t="str">
            <v>Ы</v>
          </cell>
          <cell r="AU396">
            <v>0</v>
          </cell>
          <cell r="AV396">
            <v>0</v>
          </cell>
          <cell r="AW396">
            <v>23</v>
          </cell>
          <cell r="AX396">
            <v>1</v>
          </cell>
          <cell r="AY396">
            <v>0</v>
          </cell>
          <cell r="AZ396">
            <v>0</v>
          </cell>
          <cell r="BA396">
            <v>0</v>
          </cell>
          <cell r="BB396">
            <v>0</v>
          </cell>
          <cell r="BC396">
            <v>38828</v>
          </cell>
        </row>
        <row r="397">
          <cell r="A397">
            <v>2006</v>
          </cell>
          <cell r="B397">
            <v>3</v>
          </cell>
          <cell r="C397">
            <v>676</v>
          </cell>
          <cell r="D397">
            <v>21</v>
          </cell>
          <cell r="E397">
            <v>792030</v>
          </cell>
          <cell r="F397">
            <v>0</v>
          </cell>
          <cell r="G397" t="str">
            <v>Затраты по ШПЗ (неосновные)</v>
          </cell>
          <cell r="H397">
            <v>2030</v>
          </cell>
          <cell r="I397">
            <v>7920</v>
          </cell>
          <cell r="J397">
            <v>12113.75</v>
          </cell>
          <cell r="K397">
            <v>1</v>
          </cell>
          <cell r="L397">
            <v>0</v>
          </cell>
          <cell r="M397">
            <v>0</v>
          </cell>
          <cell r="N397">
            <v>0</v>
          </cell>
          <cell r="R397">
            <v>0</v>
          </cell>
          <cell r="S397">
            <v>0</v>
          </cell>
          <cell r="T397">
            <v>0</v>
          </cell>
          <cell r="U397">
            <v>38</v>
          </cell>
          <cell r="V397">
            <v>0</v>
          </cell>
          <cell r="W397">
            <v>0</v>
          </cell>
          <cell r="AA397">
            <v>0</v>
          </cell>
          <cell r="AB397">
            <v>0</v>
          </cell>
          <cell r="AC397">
            <v>0</v>
          </cell>
          <cell r="AD397">
            <v>38</v>
          </cell>
          <cell r="AE397">
            <v>503000</v>
          </cell>
          <cell r="AF397">
            <v>0</v>
          </cell>
          <cell r="AI397">
            <v>2282</v>
          </cell>
          <cell r="AK397">
            <v>0</v>
          </cell>
          <cell r="AM397">
            <v>833</v>
          </cell>
          <cell r="AN397">
            <v>1</v>
          </cell>
          <cell r="AO397">
            <v>393216</v>
          </cell>
          <cell r="AQ397">
            <v>0</v>
          </cell>
          <cell r="AR397">
            <v>0</v>
          </cell>
          <cell r="AS397" t="str">
            <v>Ы</v>
          </cell>
          <cell r="AT397" t="str">
            <v>Ы</v>
          </cell>
          <cell r="AU397">
            <v>0</v>
          </cell>
          <cell r="AV397">
            <v>0</v>
          </cell>
          <cell r="AW397">
            <v>23</v>
          </cell>
          <cell r="AX397">
            <v>1</v>
          </cell>
          <cell r="AY397">
            <v>0</v>
          </cell>
          <cell r="AZ397">
            <v>0</v>
          </cell>
          <cell r="BA397">
            <v>0</v>
          </cell>
          <cell r="BB397">
            <v>0</v>
          </cell>
          <cell r="BC397">
            <v>38828</v>
          </cell>
        </row>
        <row r="398">
          <cell r="A398">
            <v>2006</v>
          </cell>
          <cell r="B398">
            <v>3</v>
          </cell>
          <cell r="C398">
            <v>677</v>
          </cell>
          <cell r="D398">
            <v>21</v>
          </cell>
          <cell r="E398">
            <v>792030</v>
          </cell>
          <cell r="F398">
            <v>0</v>
          </cell>
          <cell r="G398" t="str">
            <v>Затраты по ШПЗ (неосновные)</v>
          </cell>
          <cell r="H398">
            <v>2030</v>
          </cell>
          <cell r="I398">
            <v>7920</v>
          </cell>
          <cell r="J398">
            <v>389.07</v>
          </cell>
          <cell r="K398">
            <v>1</v>
          </cell>
          <cell r="L398">
            <v>0</v>
          </cell>
          <cell r="M398">
            <v>0</v>
          </cell>
          <cell r="N398">
            <v>0</v>
          </cell>
          <cell r="R398">
            <v>0</v>
          </cell>
          <cell r="S398">
            <v>0</v>
          </cell>
          <cell r="T398">
            <v>0</v>
          </cell>
          <cell r="U398">
            <v>38</v>
          </cell>
          <cell r="V398">
            <v>0</v>
          </cell>
          <cell r="W398">
            <v>0</v>
          </cell>
          <cell r="AA398">
            <v>0</v>
          </cell>
          <cell r="AB398">
            <v>0</v>
          </cell>
          <cell r="AC398">
            <v>0</v>
          </cell>
          <cell r="AD398">
            <v>38</v>
          </cell>
          <cell r="AE398">
            <v>504100</v>
          </cell>
          <cell r="AF398">
            <v>0</v>
          </cell>
          <cell r="AI398">
            <v>2282</v>
          </cell>
          <cell r="AK398">
            <v>0</v>
          </cell>
          <cell r="AM398">
            <v>834</v>
          </cell>
          <cell r="AN398">
            <v>1</v>
          </cell>
          <cell r="AO398">
            <v>393216</v>
          </cell>
          <cell r="AQ398">
            <v>0</v>
          </cell>
          <cell r="AR398">
            <v>0</v>
          </cell>
          <cell r="AS398" t="str">
            <v>Ы</v>
          </cell>
          <cell r="AT398" t="str">
            <v>Ы</v>
          </cell>
          <cell r="AU398">
            <v>0</v>
          </cell>
          <cell r="AV398">
            <v>0</v>
          </cell>
          <cell r="AW398">
            <v>23</v>
          </cell>
          <cell r="AX398">
            <v>1</v>
          </cell>
          <cell r="AY398">
            <v>0</v>
          </cell>
          <cell r="AZ398">
            <v>0</v>
          </cell>
          <cell r="BA398">
            <v>0</v>
          </cell>
          <cell r="BB398">
            <v>0</v>
          </cell>
          <cell r="BC398">
            <v>38828</v>
          </cell>
        </row>
        <row r="399">
          <cell r="A399">
            <v>2006</v>
          </cell>
          <cell r="B399">
            <v>3</v>
          </cell>
          <cell r="C399">
            <v>678</v>
          </cell>
          <cell r="D399">
            <v>21</v>
          </cell>
          <cell r="E399">
            <v>792030</v>
          </cell>
          <cell r="F399">
            <v>0</v>
          </cell>
          <cell r="G399" t="str">
            <v>Затраты по ШПЗ (неосновные)</v>
          </cell>
          <cell r="H399">
            <v>2030</v>
          </cell>
          <cell r="I399">
            <v>7920</v>
          </cell>
          <cell r="J399">
            <v>6.73</v>
          </cell>
          <cell r="K399">
            <v>1</v>
          </cell>
          <cell r="L399">
            <v>0</v>
          </cell>
          <cell r="M399">
            <v>0</v>
          </cell>
          <cell r="N399">
            <v>0</v>
          </cell>
          <cell r="R399">
            <v>0</v>
          </cell>
          <cell r="S399">
            <v>0</v>
          </cell>
          <cell r="T399">
            <v>0</v>
          </cell>
          <cell r="U399">
            <v>38</v>
          </cell>
          <cell r="V399">
            <v>0</v>
          </cell>
          <cell r="W399">
            <v>0</v>
          </cell>
          <cell r="AA399">
            <v>0</v>
          </cell>
          <cell r="AB399">
            <v>0</v>
          </cell>
          <cell r="AC399">
            <v>0</v>
          </cell>
          <cell r="AD399">
            <v>38</v>
          </cell>
          <cell r="AE399">
            <v>504900</v>
          </cell>
          <cell r="AF399">
            <v>0</v>
          </cell>
          <cell r="AI399">
            <v>2282</v>
          </cell>
          <cell r="AK399">
            <v>0</v>
          </cell>
          <cell r="AM399">
            <v>835</v>
          </cell>
          <cell r="AN399">
            <v>1</v>
          </cell>
          <cell r="AO399">
            <v>393216</v>
          </cell>
          <cell r="AQ399">
            <v>0</v>
          </cell>
          <cell r="AR399">
            <v>0</v>
          </cell>
          <cell r="AS399" t="str">
            <v>Ы</v>
          </cell>
          <cell r="AT399" t="str">
            <v>Ы</v>
          </cell>
          <cell r="AU399">
            <v>0</v>
          </cell>
          <cell r="AV399">
            <v>0</v>
          </cell>
          <cell r="AW399">
            <v>23</v>
          </cell>
          <cell r="AX399">
            <v>1</v>
          </cell>
          <cell r="AY399">
            <v>0</v>
          </cell>
          <cell r="AZ399">
            <v>0</v>
          </cell>
          <cell r="BA399">
            <v>0</v>
          </cell>
          <cell r="BB399">
            <v>0</v>
          </cell>
          <cell r="BC399">
            <v>38828</v>
          </cell>
        </row>
        <row r="400">
          <cell r="A400">
            <v>2006</v>
          </cell>
          <cell r="B400">
            <v>3</v>
          </cell>
          <cell r="C400">
            <v>679</v>
          </cell>
          <cell r="D400">
            <v>21</v>
          </cell>
          <cell r="E400">
            <v>792030</v>
          </cell>
          <cell r="F400">
            <v>0</v>
          </cell>
          <cell r="G400" t="str">
            <v>Затраты по ШПЗ (неосновные)</v>
          </cell>
          <cell r="H400">
            <v>2030</v>
          </cell>
          <cell r="I400">
            <v>7920</v>
          </cell>
          <cell r="J400">
            <v>404.34</v>
          </cell>
          <cell r="K400">
            <v>1</v>
          </cell>
          <cell r="L400">
            <v>0</v>
          </cell>
          <cell r="M400">
            <v>0</v>
          </cell>
          <cell r="N400">
            <v>0</v>
          </cell>
          <cell r="R400">
            <v>0</v>
          </cell>
          <cell r="S400">
            <v>0</v>
          </cell>
          <cell r="T400">
            <v>0</v>
          </cell>
          <cell r="U400">
            <v>38</v>
          </cell>
          <cell r="V400">
            <v>0</v>
          </cell>
          <cell r="W400">
            <v>0</v>
          </cell>
          <cell r="AA400">
            <v>0</v>
          </cell>
          <cell r="AB400">
            <v>0</v>
          </cell>
          <cell r="AC400">
            <v>0</v>
          </cell>
          <cell r="AD400">
            <v>38</v>
          </cell>
          <cell r="AE400">
            <v>505100</v>
          </cell>
          <cell r="AF400">
            <v>0</v>
          </cell>
          <cell r="AI400">
            <v>2282</v>
          </cell>
          <cell r="AK400">
            <v>0</v>
          </cell>
          <cell r="AM400">
            <v>836</v>
          </cell>
          <cell r="AN400">
            <v>1</v>
          </cell>
          <cell r="AO400">
            <v>393216</v>
          </cell>
          <cell r="AQ400">
            <v>0</v>
          </cell>
          <cell r="AR400">
            <v>0</v>
          </cell>
          <cell r="AS400" t="str">
            <v>Ы</v>
          </cell>
          <cell r="AT400" t="str">
            <v>Ы</v>
          </cell>
          <cell r="AU400">
            <v>0</v>
          </cell>
          <cell r="AV400">
            <v>0</v>
          </cell>
          <cell r="AW400">
            <v>23</v>
          </cell>
          <cell r="AX400">
            <v>1</v>
          </cell>
          <cell r="AY400">
            <v>0</v>
          </cell>
          <cell r="AZ400">
            <v>0</v>
          </cell>
          <cell r="BA400">
            <v>0</v>
          </cell>
          <cell r="BB400">
            <v>0</v>
          </cell>
          <cell r="BC400">
            <v>38828</v>
          </cell>
        </row>
        <row r="401">
          <cell r="A401">
            <v>2006</v>
          </cell>
          <cell r="B401">
            <v>3</v>
          </cell>
          <cell r="C401">
            <v>680</v>
          </cell>
          <cell r="D401">
            <v>21</v>
          </cell>
          <cell r="E401">
            <v>792030</v>
          </cell>
          <cell r="F401">
            <v>0</v>
          </cell>
          <cell r="G401" t="str">
            <v>Затраты по ШПЗ (неосновные)</v>
          </cell>
          <cell r="H401">
            <v>2030</v>
          </cell>
          <cell r="I401">
            <v>7920</v>
          </cell>
          <cell r="J401">
            <v>42.84</v>
          </cell>
          <cell r="K401">
            <v>1</v>
          </cell>
          <cell r="L401">
            <v>0</v>
          </cell>
          <cell r="M401">
            <v>0</v>
          </cell>
          <cell r="N401">
            <v>0</v>
          </cell>
          <cell r="R401">
            <v>0</v>
          </cell>
          <cell r="S401">
            <v>0</v>
          </cell>
          <cell r="T401">
            <v>0</v>
          </cell>
          <cell r="U401">
            <v>38</v>
          </cell>
          <cell r="V401">
            <v>0</v>
          </cell>
          <cell r="W401">
            <v>0</v>
          </cell>
          <cell r="AA401">
            <v>0</v>
          </cell>
          <cell r="AB401">
            <v>0</v>
          </cell>
          <cell r="AC401">
            <v>0</v>
          </cell>
          <cell r="AD401">
            <v>38</v>
          </cell>
          <cell r="AE401">
            <v>505200</v>
          </cell>
          <cell r="AF401">
            <v>0</v>
          </cell>
          <cell r="AI401">
            <v>2282</v>
          </cell>
          <cell r="AK401">
            <v>0</v>
          </cell>
          <cell r="AM401">
            <v>837</v>
          </cell>
          <cell r="AN401">
            <v>1</v>
          </cell>
          <cell r="AO401">
            <v>393216</v>
          </cell>
          <cell r="AQ401">
            <v>0</v>
          </cell>
          <cell r="AR401">
            <v>0</v>
          </cell>
          <cell r="AS401" t="str">
            <v>Ы</v>
          </cell>
          <cell r="AT401" t="str">
            <v>Ы</v>
          </cell>
          <cell r="AU401">
            <v>0</v>
          </cell>
          <cell r="AV401">
            <v>0</v>
          </cell>
          <cell r="AW401">
            <v>23</v>
          </cell>
          <cell r="AX401">
            <v>1</v>
          </cell>
          <cell r="AY401">
            <v>0</v>
          </cell>
          <cell r="AZ401">
            <v>0</v>
          </cell>
          <cell r="BA401">
            <v>0</v>
          </cell>
          <cell r="BB401">
            <v>0</v>
          </cell>
          <cell r="BC401">
            <v>38828</v>
          </cell>
        </row>
        <row r="402">
          <cell r="A402">
            <v>2006</v>
          </cell>
          <cell r="B402">
            <v>3</v>
          </cell>
          <cell r="C402">
            <v>681</v>
          </cell>
          <cell r="D402">
            <v>21</v>
          </cell>
          <cell r="E402">
            <v>792030</v>
          </cell>
          <cell r="F402">
            <v>0</v>
          </cell>
          <cell r="G402" t="str">
            <v>Затраты по ШПЗ (неосновные)</v>
          </cell>
          <cell r="H402">
            <v>2030</v>
          </cell>
          <cell r="I402">
            <v>7920</v>
          </cell>
          <cell r="J402">
            <v>14.97</v>
          </cell>
          <cell r="K402">
            <v>1</v>
          </cell>
          <cell r="L402">
            <v>0</v>
          </cell>
          <cell r="M402">
            <v>0</v>
          </cell>
          <cell r="N402">
            <v>0</v>
          </cell>
          <cell r="R402">
            <v>0</v>
          </cell>
          <cell r="S402">
            <v>0</v>
          </cell>
          <cell r="T402">
            <v>0</v>
          </cell>
          <cell r="U402">
            <v>38</v>
          </cell>
          <cell r="V402">
            <v>0</v>
          </cell>
          <cell r="W402">
            <v>0</v>
          </cell>
          <cell r="AA402">
            <v>0</v>
          </cell>
          <cell r="AB402">
            <v>0</v>
          </cell>
          <cell r="AC402">
            <v>0</v>
          </cell>
          <cell r="AD402">
            <v>38</v>
          </cell>
          <cell r="AE402">
            <v>505300</v>
          </cell>
          <cell r="AF402">
            <v>0</v>
          </cell>
          <cell r="AI402">
            <v>2282</v>
          </cell>
          <cell r="AK402">
            <v>0</v>
          </cell>
          <cell r="AM402">
            <v>838</v>
          </cell>
          <cell r="AN402">
            <v>1</v>
          </cell>
          <cell r="AO402">
            <v>393216</v>
          </cell>
          <cell r="AQ402">
            <v>0</v>
          </cell>
          <cell r="AR402">
            <v>0</v>
          </cell>
          <cell r="AS402" t="str">
            <v>Ы</v>
          </cell>
          <cell r="AT402" t="str">
            <v>Ы</v>
          </cell>
          <cell r="AU402">
            <v>0</v>
          </cell>
          <cell r="AV402">
            <v>0</v>
          </cell>
          <cell r="AW402">
            <v>23</v>
          </cell>
          <cell r="AX402">
            <v>1</v>
          </cell>
          <cell r="AY402">
            <v>0</v>
          </cell>
          <cell r="AZ402">
            <v>0</v>
          </cell>
          <cell r="BA402">
            <v>0</v>
          </cell>
          <cell r="BB402">
            <v>0</v>
          </cell>
          <cell r="BC402">
            <v>38828</v>
          </cell>
        </row>
        <row r="403">
          <cell r="A403">
            <v>2006</v>
          </cell>
          <cell r="B403">
            <v>3</v>
          </cell>
          <cell r="C403">
            <v>682</v>
          </cell>
          <cell r="D403">
            <v>21</v>
          </cell>
          <cell r="E403">
            <v>792030</v>
          </cell>
          <cell r="F403">
            <v>0</v>
          </cell>
          <cell r="G403" t="str">
            <v>Затраты по ШПЗ (неосновные)</v>
          </cell>
          <cell r="H403">
            <v>2030</v>
          </cell>
          <cell r="I403">
            <v>7920</v>
          </cell>
          <cell r="J403">
            <v>5840.74</v>
          </cell>
          <cell r="K403">
            <v>1</v>
          </cell>
          <cell r="L403">
            <v>0</v>
          </cell>
          <cell r="M403">
            <v>0</v>
          </cell>
          <cell r="N403">
            <v>0</v>
          </cell>
          <cell r="R403">
            <v>0</v>
          </cell>
          <cell r="S403">
            <v>0</v>
          </cell>
          <cell r="T403">
            <v>0</v>
          </cell>
          <cell r="U403">
            <v>38</v>
          </cell>
          <cell r="V403">
            <v>0</v>
          </cell>
          <cell r="W403">
            <v>0</v>
          </cell>
          <cell r="AA403">
            <v>0</v>
          </cell>
          <cell r="AB403">
            <v>0</v>
          </cell>
          <cell r="AC403">
            <v>0</v>
          </cell>
          <cell r="AD403">
            <v>38</v>
          </cell>
          <cell r="AE403">
            <v>505400</v>
          </cell>
          <cell r="AF403">
            <v>0</v>
          </cell>
          <cell r="AI403">
            <v>2282</v>
          </cell>
          <cell r="AK403">
            <v>0</v>
          </cell>
          <cell r="AM403">
            <v>839</v>
          </cell>
          <cell r="AN403">
            <v>1</v>
          </cell>
          <cell r="AO403">
            <v>393216</v>
          </cell>
          <cell r="AQ403">
            <v>0</v>
          </cell>
          <cell r="AR403">
            <v>0</v>
          </cell>
          <cell r="AS403" t="str">
            <v>Ы</v>
          </cell>
          <cell r="AT403" t="str">
            <v>Ы</v>
          </cell>
          <cell r="AU403">
            <v>0</v>
          </cell>
          <cell r="AV403">
            <v>0</v>
          </cell>
          <cell r="AW403">
            <v>23</v>
          </cell>
          <cell r="AX403">
            <v>1</v>
          </cell>
          <cell r="AY403">
            <v>0</v>
          </cell>
          <cell r="AZ403">
            <v>0</v>
          </cell>
          <cell r="BA403">
            <v>0</v>
          </cell>
          <cell r="BB403">
            <v>0</v>
          </cell>
          <cell r="BC403">
            <v>38828</v>
          </cell>
        </row>
        <row r="404">
          <cell r="A404">
            <v>2006</v>
          </cell>
          <cell r="B404">
            <v>3</v>
          </cell>
          <cell r="C404">
            <v>683</v>
          </cell>
          <cell r="D404">
            <v>21</v>
          </cell>
          <cell r="E404">
            <v>792030</v>
          </cell>
          <cell r="F404">
            <v>0</v>
          </cell>
          <cell r="G404" t="str">
            <v>Затраты по ШПЗ (неосновные)</v>
          </cell>
          <cell r="H404">
            <v>2030</v>
          </cell>
          <cell r="I404">
            <v>7920</v>
          </cell>
          <cell r="J404">
            <v>139.91999999999999</v>
          </cell>
          <cell r="K404">
            <v>1</v>
          </cell>
          <cell r="L404">
            <v>0</v>
          </cell>
          <cell r="M404">
            <v>0</v>
          </cell>
          <cell r="N404">
            <v>0</v>
          </cell>
          <cell r="R404">
            <v>0</v>
          </cell>
          <cell r="S404">
            <v>0</v>
          </cell>
          <cell r="T404">
            <v>0</v>
          </cell>
          <cell r="U404">
            <v>38</v>
          </cell>
          <cell r="V404">
            <v>0</v>
          </cell>
          <cell r="W404">
            <v>0</v>
          </cell>
          <cell r="AA404">
            <v>0</v>
          </cell>
          <cell r="AB404">
            <v>0</v>
          </cell>
          <cell r="AC404">
            <v>0</v>
          </cell>
          <cell r="AD404">
            <v>38</v>
          </cell>
          <cell r="AE404">
            <v>508700</v>
          </cell>
          <cell r="AF404">
            <v>0</v>
          </cell>
          <cell r="AI404">
            <v>2282</v>
          </cell>
          <cell r="AK404">
            <v>0</v>
          </cell>
          <cell r="AM404">
            <v>840</v>
          </cell>
          <cell r="AN404">
            <v>1</v>
          </cell>
          <cell r="AO404">
            <v>393216</v>
          </cell>
          <cell r="AQ404">
            <v>0</v>
          </cell>
          <cell r="AR404">
            <v>0</v>
          </cell>
          <cell r="AS404" t="str">
            <v>Ы</v>
          </cell>
          <cell r="AT404" t="str">
            <v>Ы</v>
          </cell>
          <cell r="AU404">
            <v>0</v>
          </cell>
          <cell r="AV404">
            <v>0</v>
          </cell>
          <cell r="AW404">
            <v>23</v>
          </cell>
          <cell r="AX404">
            <v>1</v>
          </cell>
          <cell r="AY404">
            <v>0</v>
          </cell>
          <cell r="AZ404">
            <v>0</v>
          </cell>
          <cell r="BA404">
            <v>0</v>
          </cell>
          <cell r="BB404">
            <v>0</v>
          </cell>
          <cell r="BC404">
            <v>38828</v>
          </cell>
        </row>
        <row r="405">
          <cell r="A405">
            <v>2006</v>
          </cell>
          <cell r="B405">
            <v>3</v>
          </cell>
          <cell r="C405">
            <v>684</v>
          </cell>
          <cell r="D405">
            <v>21</v>
          </cell>
          <cell r="E405">
            <v>792030</v>
          </cell>
          <cell r="F405">
            <v>0</v>
          </cell>
          <cell r="G405" t="str">
            <v>Затраты по ШПЗ (неосновные)</v>
          </cell>
          <cell r="H405">
            <v>2030</v>
          </cell>
          <cell r="I405">
            <v>7920</v>
          </cell>
          <cell r="J405">
            <v>2993.63</v>
          </cell>
          <cell r="K405">
            <v>1</v>
          </cell>
          <cell r="L405">
            <v>0</v>
          </cell>
          <cell r="M405">
            <v>0</v>
          </cell>
          <cell r="N405">
            <v>0</v>
          </cell>
          <cell r="R405">
            <v>0</v>
          </cell>
          <cell r="S405">
            <v>0</v>
          </cell>
          <cell r="T405">
            <v>0</v>
          </cell>
          <cell r="U405">
            <v>38</v>
          </cell>
          <cell r="V405">
            <v>0</v>
          </cell>
          <cell r="W405">
            <v>0</v>
          </cell>
          <cell r="AA405">
            <v>0</v>
          </cell>
          <cell r="AB405">
            <v>0</v>
          </cell>
          <cell r="AC405">
            <v>0</v>
          </cell>
          <cell r="AD405">
            <v>38</v>
          </cell>
          <cell r="AE405">
            <v>510100</v>
          </cell>
          <cell r="AF405">
            <v>0</v>
          </cell>
          <cell r="AI405">
            <v>2282</v>
          </cell>
          <cell r="AK405">
            <v>0</v>
          </cell>
          <cell r="AM405">
            <v>841</v>
          </cell>
          <cell r="AN405">
            <v>1</v>
          </cell>
          <cell r="AO405">
            <v>393216</v>
          </cell>
          <cell r="AQ405">
            <v>0</v>
          </cell>
          <cell r="AR405">
            <v>0</v>
          </cell>
          <cell r="AS405" t="str">
            <v>Ы</v>
          </cell>
          <cell r="AT405" t="str">
            <v>Ы</v>
          </cell>
          <cell r="AU405">
            <v>0</v>
          </cell>
          <cell r="AV405">
            <v>0</v>
          </cell>
          <cell r="AW405">
            <v>23</v>
          </cell>
          <cell r="AX405">
            <v>1</v>
          </cell>
          <cell r="AY405">
            <v>0</v>
          </cell>
          <cell r="AZ405">
            <v>0</v>
          </cell>
          <cell r="BA405">
            <v>0</v>
          </cell>
          <cell r="BB405">
            <v>0</v>
          </cell>
          <cell r="BC405">
            <v>38828</v>
          </cell>
        </row>
        <row r="406">
          <cell r="A406">
            <v>2006</v>
          </cell>
          <cell r="B406">
            <v>3</v>
          </cell>
          <cell r="C406">
            <v>685</v>
          </cell>
          <cell r="D406">
            <v>21</v>
          </cell>
          <cell r="E406">
            <v>792030</v>
          </cell>
          <cell r="F406">
            <v>0</v>
          </cell>
          <cell r="G406" t="str">
            <v>Затраты по ШПЗ (неосновные)</v>
          </cell>
          <cell r="H406">
            <v>2030</v>
          </cell>
          <cell r="I406">
            <v>7920</v>
          </cell>
          <cell r="J406">
            <v>20.57</v>
          </cell>
          <cell r="K406">
            <v>1</v>
          </cell>
          <cell r="L406">
            <v>0</v>
          </cell>
          <cell r="M406">
            <v>0</v>
          </cell>
          <cell r="N406">
            <v>0</v>
          </cell>
          <cell r="R406">
            <v>0</v>
          </cell>
          <cell r="S406">
            <v>0</v>
          </cell>
          <cell r="T406">
            <v>0</v>
          </cell>
          <cell r="U406">
            <v>38</v>
          </cell>
          <cell r="V406">
            <v>0</v>
          </cell>
          <cell r="W406">
            <v>0</v>
          </cell>
          <cell r="AA406">
            <v>0</v>
          </cell>
          <cell r="AB406">
            <v>0</v>
          </cell>
          <cell r="AC406">
            <v>0</v>
          </cell>
          <cell r="AD406">
            <v>38</v>
          </cell>
          <cell r="AE406">
            <v>510200</v>
          </cell>
          <cell r="AF406">
            <v>0</v>
          </cell>
          <cell r="AI406">
            <v>2282</v>
          </cell>
          <cell r="AK406">
            <v>0</v>
          </cell>
          <cell r="AM406">
            <v>842</v>
          </cell>
          <cell r="AN406">
            <v>1</v>
          </cell>
          <cell r="AO406">
            <v>393216</v>
          </cell>
          <cell r="AQ406">
            <v>0</v>
          </cell>
          <cell r="AR406">
            <v>0</v>
          </cell>
          <cell r="AS406" t="str">
            <v>Ы</v>
          </cell>
          <cell r="AT406" t="str">
            <v>Ы</v>
          </cell>
          <cell r="AU406">
            <v>0</v>
          </cell>
          <cell r="AV406">
            <v>0</v>
          </cell>
          <cell r="AW406">
            <v>23</v>
          </cell>
          <cell r="AX406">
            <v>1</v>
          </cell>
          <cell r="AY406">
            <v>0</v>
          </cell>
          <cell r="AZ406">
            <v>0</v>
          </cell>
          <cell r="BA406">
            <v>0</v>
          </cell>
          <cell r="BB406">
            <v>0</v>
          </cell>
          <cell r="BC406">
            <v>38828</v>
          </cell>
        </row>
        <row r="407">
          <cell r="A407">
            <v>2006</v>
          </cell>
          <cell r="B407">
            <v>3</v>
          </cell>
          <cell r="C407">
            <v>686</v>
          </cell>
          <cell r="D407">
            <v>21</v>
          </cell>
          <cell r="E407">
            <v>792030</v>
          </cell>
          <cell r="F407">
            <v>0</v>
          </cell>
          <cell r="G407" t="str">
            <v>Затраты по ШПЗ (неосновные)</v>
          </cell>
          <cell r="H407">
            <v>2030</v>
          </cell>
          <cell r="I407">
            <v>7920</v>
          </cell>
          <cell r="J407">
            <v>162.82</v>
          </cell>
          <cell r="K407">
            <v>1</v>
          </cell>
          <cell r="L407">
            <v>0</v>
          </cell>
          <cell r="M407">
            <v>0</v>
          </cell>
          <cell r="N407">
            <v>0</v>
          </cell>
          <cell r="R407">
            <v>0</v>
          </cell>
          <cell r="S407">
            <v>0</v>
          </cell>
          <cell r="T407">
            <v>0</v>
          </cell>
          <cell r="U407">
            <v>38</v>
          </cell>
          <cell r="V407">
            <v>0</v>
          </cell>
          <cell r="W407">
            <v>0</v>
          </cell>
          <cell r="AA407">
            <v>0</v>
          </cell>
          <cell r="AB407">
            <v>0</v>
          </cell>
          <cell r="AC407">
            <v>0</v>
          </cell>
          <cell r="AD407">
            <v>38</v>
          </cell>
          <cell r="AE407">
            <v>510300</v>
          </cell>
          <cell r="AF407">
            <v>0</v>
          </cell>
          <cell r="AI407">
            <v>2282</v>
          </cell>
          <cell r="AK407">
            <v>0</v>
          </cell>
          <cell r="AM407">
            <v>843</v>
          </cell>
          <cell r="AN407">
            <v>1</v>
          </cell>
          <cell r="AO407">
            <v>393216</v>
          </cell>
          <cell r="AQ407">
            <v>0</v>
          </cell>
          <cell r="AR407">
            <v>0</v>
          </cell>
          <cell r="AS407" t="str">
            <v>Ы</v>
          </cell>
          <cell r="AT407" t="str">
            <v>Ы</v>
          </cell>
          <cell r="AU407">
            <v>0</v>
          </cell>
          <cell r="AV407">
            <v>0</v>
          </cell>
          <cell r="AW407">
            <v>23</v>
          </cell>
          <cell r="AX407">
            <v>1</v>
          </cell>
          <cell r="AY407">
            <v>0</v>
          </cell>
          <cell r="AZ407">
            <v>0</v>
          </cell>
          <cell r="BA407">
            <v>0</v>
          </cell>
          <cell r="BB407">
            <v>0</v>
          </cell>
          <cell r="BC407">
            <v>38828</v>
          </cell>
        </row>
        <row r="408">
          <cell r="A408">
            <v>2006</v>
          </cell>
          <cell r="B408">
            <v>3</v>
          </cell>
          <cell r="C408">
            <v>687</v>
          </cell>
          <cell r="D408">
            <v>21</v>
          </cell>
          <cell r="E408">
            <v>792030</v>
          </cell>
          <cell r="F408">
            <v>0</v>
          </cell>
          <cell r="G408" t="str">
            <v>Затраты по ШПЗ (неосновные)</v>
          </cell>
          <cell r="H408">
            <v>2030</v>
          </cell>
          <cell r="I408">
            <v>7920</v>
          </cell>
          <cell r="J408">
            <v>224.76</v>
          </cell>
          <cell r="K408">
            <v>1</v>
          </cell>
          <cell r="L408">
            <v>0</v>
          </cell>
          <cell r="M408">
            <v>0</v>
          </cell>
          <cell r="N408">
            <v>0</v>
          </cell>
          <cell r="R408">
            <v>0</v>
          </cell>
          <cell r="S408">
            <v>0</v>
          </cell>
          <cell r="T408">
            <v>0</v>
          </cell>
          <cell r="U408">
            <v>38</v>
          </cell>
          <cell r="V408">
            <v>0</v>
          </cell>
          <cell r="W408">
            <v>0</v>
          </cell>
          <cell r="AA408">
            <v>0</v>
          </cell>
          <cell r="AB408">
            <v>0</v>
          </cell>
          <cell r="AC408">
            <v>0</v>
          </cell>
          <cell r="AD408">
            <v>38</v>
          </cell>
          <cell r="AE408">
            <v>510400</v>
          </cell>
          <cell r="AF408">
            <v>0</v>
          </cell>
          <cell r="AI408">
            <v>2282</v>
          </cell>
          <cell r="AK408">
            <v>0</v>
          </cell>
          <cell r="AM408">
            <v>844</v>
          </cell>
          <cell r="AN408">
            <v>1</v>
          </cell>
          <cell r="AO408">
            <v>393216</v>
          </cell>
          <cell r="AQ408">
            <v>0</v>
          </cell>
          <cell r="AR408">
            <v>0</v>
          </cell>
          <cell r="AS408" t="str">
            <v>Ы</v>
          </cell>
          <cell r="AT408" t="str">
            <v>Ы</v>
          </cell>
          <cell r="AU408">
            <v>0</v>
          </cell>
          <cell r="AV408">
            <v>0</v>
          </cell>
          <cell r="AW408">
            <v>23</v>
          </cell>
          <cell r="AX408">
            <v>1</v>
          </cell>
          <cell r="AY408">
            <v>0</v>
          </cell>
          <cell r="AZ408">
            <v>0</v>
          </cell>
          <cell r="BA408">
            <v>0</v>
          </cell>
          <cell r="BB408">
            <v>0</v>
          </cell>
          <cell r="BC408">
            <v>38828</v>
          </cell>
        </row>
        <row r="409">
          <cell r="A409">
            <v>2006</v>
          </cell>
          <cell r="B409">
            <v>3</v>
          </cell>
          <cell r="C409">
            <v>688</v>
          </cell>
          <cell r="D409">
            <v>21</v>
          </cell>
          <cell r="E409">
            <v>792030</v>
          </cell>
          <cell r="F409">
            <v>0</v>
          </cell>
          <cell r="G409" t="str">
            <v>Затраты по ШПЗ (неосновные)</v>
          </cell>
          <cell r="H409">
            <v>2030</v>
          </cell>
          <cell r="I409">
            <v>7920</v>
          </cell>
          <cell r="J409">
            <v>3053.7</v>
          </cell>
          <cell r="K409">
            <v>1</v>
          </cell>
          <cell r="L409">
            <v>0</v>
          </cell>
          <cell r="M409">
            <v>0</v>
          </cell>
          <cell r="N409">
            <v>0</v>
          </cell>
          <cell r="R409">
            <v>0</v>
          </cell>
          <cell r="S409">
            <v>0</v>
          </cell>
          <cell r="T409">
            <v>0</v>
          </cell>
          <cell r="U409">
            <v>38</v>
          </cell>
          <cell r="V409">
            <v>0</v>
          </cell>
          <cell r="W409">
            <v>0</v>
          </cell>
          <cell r="AA409">
            <v>0</v>
          </cell>
          <cell r="AB409">
            <v>0</v>
          </cell>
          <cell r="AC409">
            <v>0</v>
          </cell>
          <cell r="AD409">
            <v>38</v>
          </cell>
          <cell r="AE409">
            <v>510600</v>
          </cell>
          <cell r="AF409">
            <v>0</v>
          </cell>
          <cell r="AI409">
            <v>2282</v>
          </cell>
          <cell r="AK409">
            <v>0</v>
          </cell>
          <cell r="AM409">
            <v>845</v>
          </cell>
          <cell r="AN409">
            <v>1</v>
          </cell>
          <cell r="AO409">
            <v>393216</v>
          </cell>
          <cell r="AQ409">
            <v>0</v>
          </cell>
          <cell r="AR409">
            <v>0</v>
          </cell>
          <cell r="AS409" t="str">
            <v>Ы</v>
          </cell>
          <cell r="AT409" t="str">
            <v>Ы</v>
          </cell>
          <cell r="AU409">
            <v>0</v>
          </cell>
          <cell r="AV409">
            <v>0</v>
          </cell>
          <cell r="AW409">
            <v>23</v>
          </cell>
          <cell r="AX409">
            <v>1</v>
          </cell>
          <cell r="AY409">
            <v>0</v>
          </cell>
          <cell r="AZ409">
            <v>0</v>
          </cell>
          <cell r="BA409">
            <v>0</v>
          </cell>
          <cell r="BB409">
            <v>0</v>
          </cell>
          <cell r="BC409">
            <v>38828</v>
          </cell>
        </row>
        <row r="410">
          <cell r="A410">
            <v>2006</v>
          </cell>
          <cell r="B410">
            <v>3</v>
          </cell>
          <cell r="C410">
            <v>689</v>
          </cell>
          <cell r="D410">
            <v>21</v>
          </cell>
          <cell r="E410">
            <v>792030</v>
          </cell>
          <cell r="F410">
            <v>0</v>
          </cell>
          <cell r="G410" t="str">
            <v>Затраты по ШПЗ (неосновные)</v>
          </cell>
          <cell r="H410">
            <v>2030</v>
          </cell>
          <cell r="I410">
            <v>7920</v>
          </cell>
          <cell r="J410">
            <v>2132.46</v>
          </cell>
          <cell r="K410">
            <v>1</v>
          </cell>
          <cell r="L410">
            <v>0</v>
          </cell>
          <cell r="M410">
            <v>0</v>
          </cell>
          <cell r="N410">
            <v>0</v>
          </cell>
          <cell r="R410">
            <v>0</v>
          </cell>
          <cell r="S410">
            <v>0</v>
          </cell>
          <cell r="T410">
            <v>0</v>
          </cell>
          <cell r="U410">
            <v>38</v>
          </cell>
          <cell r="V410">
            <v>0</v>
          </cell>
          <cell r="W410">
            <v>0</v>
          </cell>
          <cell r="AA410">
            <v>0</v>
          </cell>
          <cell r="AB410">
            <v>0</v>
          </cell>
          <cell r="AC410">
            <v>0</v>
          </cell>
          <cell r="AD410">
            <v>38</v>
          </cell>
          <cell r="AE410">
            <v>510900</v>
          </cell>
          <cell r="AF410">
            <v>0</v>
          </cell>
          <cell r="AI410">
            <v>2282</v>
          </cell>
          <cell r="AK410">
            <v>0</v>
          </cell>
          <cell r="AM410">
            <v>846</v>
          </cell>
          <cell r="AN410">
            <v>1</v>
          </cell>
          <cell r="AO410">
            <v>393216</v>
          </cell>
          <cell r="AQ410">
            <v>0</v>
          </cell>
          <cell r="AR410">
            <v>0</v>
          </cell>
          <cell r="AS410" t="str">
            <v>Ы</v>
          </cell>
          <cell r="AT410" t="str">
            <v>Ы</v>
          </cell>
          <cell r="AU410">
            <v>0</v>
          </cell>
          <cell r="AV410">
            <v>0</v>
          </cell>
          <cell r="AW410">
            <v>23</v>
          </cell>
          <cell r="AX410">
            <v>1</v>
          </cell>
          <cell r="AY410">
            <v>0</v>
          </cell>
          <cell r="AZ410">
            <v>0</v>
          </cell>
          <cell r="BA410">
            <v>0</v>
          </cell>
          <cell r="BB410">
            <v>0</v>
          </cell>
          <cell r="BC410">
            <v>38828</v>
          </cell>
        </row>
        <row r="411">
          <cell r="A411">
            <v>2006</v>
          </cell>
          <cell r="B411">
            <v>3</v>
          </cell>
          <cell r="C411">
            <v>690</v>
          </cell>
          <cell r="D411">
            <v>21</v>
          </cell>
          <cell r="E411">
            <v>792030</v>
          </cell>
          <cell r="F411">
            <v>0</v>
          </cell>
          <cell r="G411" t="str">
            <v>Затраты по ШПЗ (неосновные)</v>
          </cell>
          <cell r="H411">
            <v>2030</v>
          </cell>
          <cell r="I411">
            <v>7920</v>
          </cell>
          <cell r="J411">
            <v>185.64</v>
          </cell>
          <cell r="K411">
            <v>1</v>
          </cell>
          <cell r="L411">
            <v>0</v>
          </cell>
          <cell r="M411">
            <v>0</v>
          </cell>
          <cell r="N411">
            <v>0</v>
          </cell>
          <cell r="R411">
            <v>0</v>
          </cell>
          <cell r="S411">
            <v>0</v>
          </cell>
          <cell r="T411">
            <v>0</v>
          </cell>
          <cell r="U411">
            <v>38</v>
          </cell>
          <cell r="V411">
            <v>0</v>
          </cell>
          <cell r="W411">
            <v>0</v>
          </cell>
          <cell r="AA411">
            <v>0</v>
          </cell>
          <cell r="AB411">
            <v>0</v>
          </cell>
          <cell r="AC411">
            <v>0</v>
          </cell>
          <cell r="AD411">
            <v>38</v>
          </cell>
          <cell r="AE411">
            <v>513600</v>
          </cell>
          <cell r="AF411">
            <v>0</v>
          </cell>
          <cell r="AI411">
            <v>2282</v>
          </cell>
          <cell r="AK411">
            <v>0</v>
          </cell>
          <cell r="AM411">
            <v>847</v>
          </cell>
          <cell r="AN411">
            <v>1</v>
          </cell>
          <cell r="AO411">
            <v>393216</v>
          </cell>
          <cell r="AQ411">
            <v>0</v>
          </cell>
          <cell r="AR411">
            <v>0</v>
          </cell>
          <cell r="AS411" t="str">
            <v>Ы</v>
          </cell>
          <cell r="AT411" t="str">
            <v>Ы</v>
          </cell>
          <cell r="AU411">
            <v>0</v>
          </cell>
          <cell r="AV411">
            <v>0</v>
          </cell>
          <cell r="AW411">
            <v>23</v>
          </cell>
          <cell r="AX411">
            <v>1</v>
          </cell>
          <cell r="AY411">
            <v>0</v>
          </cell>
          <cell r="AZ411">
            <v>0</v>
          </cell>
          <cell r="BA411">
            <v>0</v>
          </cell>
          <cell r="BB411">
            <v>0</v>
          </cell>
          <cell r="BC411">
            <v>38828</v>
          </cell>
        </row>
        <row r="412">
          <cell r="A412">
            <v>2006</v>
          </cell>
          <cell r="B412">
            <v>3</v>
          </cell>
          <cell r="C412">
            <v>691</v>
          </cell>
          <cell r="D412">
            <v>21</v>
          </cell>
          <cell r="E412">
            <v>792030</v>
          </cell>
          <cell r="F412">
            <v>0</v>
          </cell>
          <cell r="G412" t="str">
            <v>Затраты по ШПЗ (неосновные)</v>
          </cell>
          <cell r="H412">
            <v>2030</v>
          </cell>
          <cell r="I412">
            <v>7920</v>
          </cell>
          <cell r="J412">
            <v>57.24</v>
          </cell>
          <cell r="K412">
            <v>1</v>
          </cell>
          <cell r="L412">
            <v>0</v>
          </cell>
          <cell r="M412">
            <v>0</v>
          </cell>
          <cell r="N412">
            <v>0</v>
          </cell>
          <cell r="R412">
            <v>0</v>
          </cell>
          <cell r="S412">
            <v>0</v>
          </cell>
          <cell r="T412">
            <v>0</v>
          </cell>
          <cell r="U412">
            <v>38</v>
          </cell>
          <cell r="V412">
            <v>0</v>
          </cell>
          <cell r="W412">
            <v>0</v>
          </cell>
          <cell r="AA412">
            <v>0</v>
          </cell>
          <cell r="AB412">
            <v>0</v>
          </cell>
          <cell r="AC412">
            <v>0</v>
          </cell>
          <cell r="AD412">
            <v>38</v>
          </cell>
          <cell r="AE412">
            <v>530000</v>
          </cell>
          <cell r="AF412">
            <v>0</v>
          </cell>
          <cell r="AI412">
            <v>2282</v>
          </cell>
          <cell r="AK412">
            <v>0</v>
          </cell>
          <cell r="AM412">
            <v>848</v>
          </cell>
          <cell r="AN412">
            <v>1</v>
          </cell>
          <cell r="AO412">
            <v>393216</v>
          </cell>
          <cell r="AQ412">
            <v>0</v>
          </cell>
          <cell r="AR412">
            <v>0</v>
          </cell>
          <cell r="AS412" t="str">
            <v>Ы</v>
          </cell>
          <cell r="AT412" t="str">
            <v>Ы</v>
          </cell>
          <cell r="AU412">
            <v>0</v>
          </cell>
          <cell r="AV412">
            <v>0</v>
          </cell>
          <cell r="AW412">
            <v>23</v>
          </cell>
          <cell r="AX412">
            <v>1</v>
          </cell>
          <cell r="AY412">
            <v>0</v>
          </cell>
          <cell r="AZ412">
            <v>0</v>
          </cell>
          <cell r="BA412">
            <v>0</v>
          </cell>
          <cell r="BB412">
            <v>0</v>
          </cell>
          <cell r="BC412">
            <v>38828</v>
          </cell>
        </row>
        <row r="413">
          <cell r="A413">
            <v>2006</v>
          </cell>
          <cell r="B413">
            <v>3</v>
          </cell>
          <cell r="C413">
            <v>692</v>
          </cell>
          <cell r="D413">
            <v>21</v>
          </cell>
          <cell r="E413">
            <v>792030</v>
          </cell>
          <cell r="F413">
            <v>0</v>
          </cell>
          <cell r="G413" t="str">
            <v>Затраты по ШПЗ (неосновные)</v>
          </cell>
          <cell r="H413">
            <v>2030</v>
          </cell>
          <cell r="I413">
            <v>7920</v>
          </cell>
          <cell r="J413">
            <v>44.46</v>
          </cell>
          <cell r="K413">
            <v>1</v>
          </cell>
          <cell r="L413">
            <v>0</v>
          </cell>
          <cell r="M413">
            <v>0</v>
          </cell>
          <cell r="N413">
            <v>0</v>
          </cell>
          <cell r="R413">
            <v>0</v>
          </cell>
          <cell r="S413">
            <v>0</v>
          </cell>
          <cell r="T413">
            <v>0</v>
          </cell>
          <cell r="U413">
            <v>32</v>
          </cell>
          <cell r="V413">
            <v>0</v>
          </cell>
          <cell r="W413">
            <v>0</v>
          </cell>
          <cell r="AA413">
            <v>0</v>
          </cell>
          <cell r="AB413">
            <v>0</v>
          </cell>
          <cell r="AC413">
            <v>0</v>
          </cell>
          <cell r="AD413">
            <v>32</v>
          </cell>
          <cell r="AE413">
            <v>110000</v>
          </cell>
          <cell r="AF413">
            <v>0</v>
          </cell>
          <cell r="AI413">
            <v>2282</v>
          </cell>
          <cell r="AK413">
            <v>0</v>
          </cell>
          <cell r="AM413">
            <v>849</v>
          </cell>
          <cell r="AN413">
            <v>1</v>
          </cell>
          <cell r="AO413">
            <v>393216</v>
          </cell>
          <cell r="AQ413">
            <v>0</v>
          </cell>
          <cell r="AR413">
            <v>0</v>
          </cell>
          <cell r="AS413" t="str">
            <v>Ы</v>
          </cell>
          <cell r="AT413" t="str">
            <v>Ы</v>
          </cell>
          <cell r="AU413">
            <v>0</v>
          </cell>
          <cell r="AV413">
            <v>0</v>
          </cell>
          <cell r="AW413">
            <v>23</v>
          </cell>
          <cell r="AX413">
            <v>1</v>
          </cell>
          <cell r="AY413">
            <v>0</v>
          </cell>
          <cell r="AZ413">
            <v>0</v>
          </cell>
          <cell r="BA413">
            <v>0</v>
          </cell>
          <cell r="BB413">
            <v>0</v>
          </cell>
          <cell r="BC413">
            <v>38828</v>
          </cell>
        </row>
        <row r="414">
          <cell r="A414">
            <v>2006</v>
          </cell>
          <cell r="B414">
            <v>3</v>
          </cell>
          <cell r="C414">
            <v>693</v>
          </cell>
          <cell r="D414">
            <v>21</v>
          </cell>
          <cell r="E414">
            <v>792030</v>
          </cell>
          <cell r="F414">
            <v>0</v>
          </cell>
          <cell r="G414" t="str">
            <v>Затраты по ШПЗ (неосновные)</v>
          </cell>
          <cell r="H414">
            <v>2030</v>
          </cell>
          <cell r="I414">
            <v>7920</v>
          </cell>
          <cell r="J414">
            <v>1.25</v>
          </cell>
          <cell r="K414">
            <v>1</v>
          </cell>
          <cell r="L414">
            <v>0</v>
          </cell>
          <cell r="M414">
            <v>0</v>
          </cell>
          <cell r="N414">
            <v>0</v>
          </cell>
          <cell r="R414">
            <v>0</v>
          </cell>
          <cell r="S414">
            <v>0</v>
          </cell>
          <cell r="T414">
            <v>0</v>
          </cell>
          <cell r="U414">
            <v>32</v>
          </cell>
          <cell r="V414">
            <v>0</v>
          </cell>
          <cell r="W414">
            <v>0</v>
          </cell>
          <cell r="AA414">
            <v>0</v>
          </cell>
          <cell r="AB414">
            <v>0</v>
          </cell>
          <cell r="AC414">
            <v>0</v>
          </cell>
          <cell r="AD414">
            <v>32</v>
          </cell>
          <cell r="AE414">
            <v>114020</v>
          </cell>
          <cell r="AF414">
            <v>0</v>
          </cell>
          <cell r="AI414">
            <v>2282</v>
          </cell>
          <cell r="AK414">
            <v>0</v>
          </cell>
          <cell r="AM414">
            <v>850</v>
          </cell>
          <cell r="AN414">
            <v>1</v>
          </cell>
          <cell r="AO414">
            <v>393216</v>
          </cell>
          <cell r="AQ414">
            <v>0</v>
          </cell>
          <cell r="AR414">
            <v>0</v>
          </cell>
          <cell r="AS414" t="str">
            <v>Ы</v>
          </cell>
          <cell r="AT414" t="str">
            <v>Ы</v>
          </cell>
          <cell r="AU414">
            <v>0</v>
          </cell>
          <cell r="AV414">
            <v>0</v>
          </cell>
          <cell r="AW414">
            <v>23</v>
          </cell>
          <cell r="AX414">
            <v>1</v>
          </cell>
          <cell r="AY414">
            <v>0</v>
          </cell>
          <cell r="AZ414">
            <v>0</v>
          </cell>
          <cell r="BA414">
            <v>0</v>
          </cell>
          <cell r="BB414">
            <v>0</v>
          </cell>
          <cell r="BC414">
            <v>38828</v>
          </cell>
        </row>
        <row r="415">
          <cell r="A415">
            <v>2006</v>
          </cell>
          <cell r="B415">
            <v>3</v>
          </cell>
          <cell r="C415">
            <v>694</v>
          </cell>
          <cell r="D415">
            <v>21</v>
          </cell>
          <cell r="E415">
            <v>792030</v>
          </cell>
          <cell r="F415">
            <v>0</v>
          </cell>
          <cell r="G415" t="str">
            <v>Затраты по ШПЗ (неосновные)</v>
          </cell>
          <cell r="H415">
            <v>2030</v>
          </cell>
          <cell r="I415">
            <v>7920</v>
          </cell>
          <cell r="J415">
            <v>5.87</v>
          </cell>
          <cell r="K415">
            <v>1</v>
          </cell>
          <cell r="L415">
            <v>0</v>
          </cell>
          <cell r="M415">
            <v>0</v>
          </cell>
          <cell r="N415">
            <v>0</v>
          </cell>
          <cell r="R415">
            <v>0</v>
          </cell>
          <cell r="S415">
            <v>0</v>
          </cell>
          <cell r="T415">
            <v>0</v>
          </cell>
          <cell r="U415">
            <v>32</v>
          </cell>
          <cell r="V415">
            <v>0</v>
          </cell>
          <cell r="W415">
            <v>0</v>
          </cell>
          <cell r="AA415">
            <v>0</v>
          </cell>
          <cell r="AB415">
            <v>0</v>
          </cell>
          <cell r="AC415">
            <v>0</v>
          </cell>
          <cell r="AD415">
            <v>32</v>
          </cell>
          <cell r="AE415">
            <v>117000</v>
          </cell>
          <cell r="AF415">
            <v>0</v>
          </cell>
          <cell r="AI415">
            <v>2282</v>
          </cell>
          <cell r="AK415">
            <v>0</v>
          </cell>
          <cell r="AM415">
            <v>851</v>
          </cell>
          <cell r="AN415">
            <v>1</v>
          </cell>
          <cell r="AO415">
            <v>393216</v>
          </cell>
          <cell r="AQ415">
            <v>0</v>
          </cell>
          <cell r="AR415">
            <v>0</v>
          </cell>
          <cell r="AS415" t="str">
            <v>Ы</v>
          </cell>
          <cell r="AT415" t="str">
            <v>Ы</v>
          </cell>
          <cell r="AU415">
            <v>0</v>
          </cell>
          <cell r="AV415">
            <v>0</v>
          </cell>
          <cell r="AW415">
            <v>23</v>
          </cell>
          <cell r="AX415">
            <v>1</v>
          </cell>
          <cell r="AY415">
            <v>0</v>
          </cell>
          <cell r="AZ415">
            <v>0</v>
          </cell>
          <cell r="BA415">
            <v>0</v>
          </cell>
          <cell r="BB415">
            <v>0</v>
          </cell>
          <cell r="BC415">
            <v>38828</v>
          </cell>
        </row>
        <row r="416">
          <cell r="A416">
            <v>2006</v>
          </cell>
          <cell r="B416">
            <v>3</v>
          </cell>
          <cell r="C416">
            <v>695</v>
          </cell>
          <cell r="D416">
            <v>21</v>
          </cell>
          <cell r="E416">
            <v>792030</v>
          </cell>
          <cell r="F416">
            <v>0</v>
          </cell>
          <cell r="G416" t="str">
            <v>Затраты по ШПЗ (неосновные)</v>
          </cell>
          <cell r="H416">
            <v>2030</v>
          </cell>
          <cell r="I416">
            <v>7920</v>
          </cell>
          <cell r="J416">
            <v>-1.71</v>
          </cell>
          <cell r="K416">
            <v>1</v>
          </cell>
          <cell r="L416">
            <v>0</v>
          </cell>
          <cell r="M416">
            <v>0</v>
          </cell>
          <cell r="N416">
            <v>0</v>
          </cell>
          <cell r="R416">
            <v>0</v>
          </cell>
          <cell r="S416">
            <v>0</v>
          </cell>
          <cell r="T416">
            <v>0</v>
          </cell>
          <cell r="U416">
            <v>32</v>
          </cell>
          <cell r="V416">
            <v>0</v>
          </cell>
          <cell r="W416">
            <v>0</v>
          </cell>
          <cell r="AA416">
            <v>0</v>
          </cell>
          <cell r="AB416">
            <v>0</v>
          </cell>
          <cell r="AC416">
            <v>0</v>
          </cell>
          <cell r="AD416">
            <v>32</v>
          </cell>
          <cell r="AE416">
            <v>130000</v>
          </cell>
          <cell r="AF416">
            <v>0</v>
          </cell>
          <cell r="AI416">
            <v>2282</v>
          </cell>
          <cell r="AK416">
            <v>0</v>
          </cell>
          <cell r="AM416">
            <v>852</v>
          </cell>
          <cell r="AN416">
            <v>1</v>
          </cell>
          <cell r="AO416">
            <v>393216</v>
          </cell>
          <cell r="AQ416">
            <v>0</v>
          </cell>
          <cell r="AR416">
            <v>0</v>
          </cell>
          <cell r="AS416" t="str">
            <v>Ы</v>
          </cell>
          <cell r="AT416" t="str">
            <v>Ы</v>
          </cell>
          <cell r="AU416">
            <v>0</v>
          </cell>
          <cell r="AV416">
            <v>0</v>
          </cell>
          <cell r="AW416">
            <v>23</v>
          </cell>
          <cell r="AX416">
            <v>1</v>
          </cell>
          <cell r="AY416">
            <v>0</v>
          </cell>
          <cell r="AZ416">
            <v>0</v>
          </cell>
          <cell r="BA416">
            <v>0</v>
          </cell>
          <cell r="BB416">
            <v>0</v>
          </cell>
          <cell r="BC416">
            <v>38828</v>
          </cell>
        </row>
        <row r="417">
          <cell r="A417">
            <v>2006</v>
          </cell>
          <cell r="B417">
            <v>3</v>
          </cell>
          <cell r="C417">
            <v>696</v>
          </cell>
          <cell r="D417">
            <v>21</v>
          </cell>
          <cell r="E417">
            <v>792030</v>
          </cell>
          <cell r="F417">
            <v>0</v>
          </cell>
          <cell r="G417" t="str">
            <v>Затраты по ШПЗ (неосновные)</v>
          </cell>
          <cell r="H417">
            <v>2030</v>
          </cell>
          <cell r="I417">
            <v>7920</v>
          </cell>
          <cell r="J417">
            <v>4.99</v>
          </cell>
          <cell r="K417">
            <v>1</v>
          </cell>
          <cell r="L417">
            <v>0</v>
          </cell>
          <cell r="M417">
            <v>0</v>
          </cell>
          <cell r="N417">
            <v>0</v>
          </cell>
          <cell r="R417">
            <v>0</v>
          </cell>
          <cell r="S417">
            <v>0</v>
          </cell>
          <cell r="T417">
            <v>0</v>
          </cell>
          <cell r="U417">
            <v>32</v>
          </cell>
          <cell r="V417">
            <v>0</v>
          </cell>
          <cell r="W417">
            <v>0</v>
          </cell>
          <cell r="AA417">
            <v>0</v>
          </cell>
          <cell r="AB417">
            <v>0</v>
          </cell>
          <cell r="AC417">
            <v>0</v>
          </cell>
          <cell r="AD417">
            <v>32</v>
          </cell>
          <cell r="AE417">
            <v>130100</v>
          </cell>
          <cell r="AF417">
            <v>0</v>
          </cell>
          <cell r="AI417">
            <v>2282</v>
          </cell>
          <cell r="AK417">
            <v>0</v>
          </cell>
          <cell r="AM417">
            <v>853</v>
          </cell>
          <cell r="AN417">
            <v>1</v>
          </cell>
          <cell r="AO417">
            <v>393216</v>
          </cell>
          <cell r="AQ417">
            <v>0</v>
          </cell>
          <cell r="AR417">
            <v>0</v>
          </cell>
          <cell r="AS417" t="str">
            <v>Ы</v>
          </cell>
          <cell r="AT417" t="str">
            <v>Ы</v>
          </cell>
          <cell r="AU417">
            <v>0</v>
          </cell>
          <cell r="AV417">
            <v>0</v>
          </cell>
          <cell r="AW417">
            <v>23</v>
          </cell>
          <cell r="AX417">
            <v>1</v>
          </cell>
          <cell r="AY417">
            <v>0</v>
          </cell>
          <cell r="AZ417">
            <v>0</v>
          </cell>
          <cell r="BA417">
            <v>0</v>
          </cell>
          <cell r="BB417">
            <v>0</v>
          </cell>
          <cell r="BC417">
            <v>38828</v>
          </cell>
        </row>
        <row r="418">
          <cell r="A418">
            <v>2006</v>
          </cell>
          <cell r="B418">
            <v>3</v>
          </cell>
          <cell r="C418">
            <v>697</v>
          </cell>
          <cell r="D418">
            <v>21</v>
          </cell>
          <cell r="E418">
            <v>792030</v>
          </cell>
          <cell r="F418">
            <v>0</v>
          </cell>
          <cell r="G418" t="str">
            <v>Затраты по ШПЗ (неосновные)</v>
          </cell>
          <cell r="H418">
            <v>2030</v>
          </cell>
          <cell r="I418">
            <v>7920</v>
          </cell>
          <cell r="J418">
            <v>0.36</v>
          </cell>
          <cell r="K418">
            <v>1</v>
          </cell>
          <cell r="L418">
            <v>0</v>
          </cell>
          <cell r="M418">
            <v>0</v>
          </cell>
          <cell r="N418">
            <v>0</v>
          </cell>
          <cell r="R418">
            <v>0</v>
          </cell>
          <cell r="S418">
            <v>0</v>
          </cell>
          <cell r="T418">
            <v>0</v>
          </cell>
          <cell r="U418">
            <v>32</v>
          </cell>
          <cell r="V418">
            <v>0</v>
          </cell>
          <cell r="W418">
            <v>0</v>
          </cell>
          <cell r="AA418">
            <v>0</v>
          </cell>
          <cell r="AB418">
            <v>0</v>
          </cell>
          <cell r="AC418">
            <v>0</v>
          </cell>
          <cell r="AD418">
            <v>32</v>
          </cell>
          <cell r="AE418">
            <v>131000</v>
          </cell>
          <cell r="AF418">
            <v>0</v>
          </cell>
          <cell r="AI418">
            <v>2282</v>
          </cell>
          <cell r="AK418">
            <v>0</v>
          </cell>
          <cell r="AM418">
            <v>854</v>
          </cell>
          <cell r="AN418">
            <v>1</v>
          </cell>
          <cell r="AO418">
            <v>393216</v>
          </cell>
          <cell r="AQ418">
            <v>0</v>
          </cell>
          <cell r="AR418">
            <v>0</v>
          </cell>
          <cell r="AS418" t="str">
            <v>Ы</v>
          </cell>
          <cell r="AT418" t="str">
            <v>Ы</v>
          </cell>
          <cell r="AU418">
            <v>0</v>
          </cell>
          <cell r="AV418">
            <v>0</v>
          </cell>
          <cell r="AW418">
            <v>23</v>
          </cell>
          <cell r="AX418">
            <v>1</v>
          </cell>
          <cell r="AY418">
            <v>0</v>
          </cell>
          <cell r="AZ418">
            <v>0</v>
          </cell>
          <cell r="BA418">
            <v>0</v>
          </cell>
          <cell r="BB418">
            <v>0</v>
          </cell>
          <cell r="BC418">
            <v>38828</v>
          </cell>
        </row>
        <row r="419">
          <cell r="A419">
            <v>2006</v>
          </cell>
          <cell r="B419">
            <v>3</v>
          </cell>
          <cell r="C419">
            <v>698</v>
          </cell>
          <cell r="D419">
            <v>21</v>
          </cell>
          <cell r="E419">
            <v>792030</v>
          </cell>
          <cell r="F419">
            <v>0</v>
          </cell>
          <cell r="G419" t="str">
            <v>Затраты по ШПЗ (неосновные)</v>
          </cell>
          <cell r="H419">
            <v>2030</v>
          </cell>
          <cell r="I419">
            <v>7920</v>
          </cell>
          <cell r="J419">
            <v>4.37</v>
          </cell>
          <cell r="K419">
            <v>1</v>
          </cell>
          <cell r="L419">
            <v>0</v>
          </cell>
          <cell r="M419">
            <v>0</v>
          </cell>
          <cell r="N419">
            <v>0</v>
          </cell>
          <cell r="R419">
            <v>0</v>
          </cell>
          <cell r="S419">
            <v>0</v>
          </cell>
          <cell r="T419">
            <v>0</v>
          </cell>
          <cell r="U419">
            <v>32</v>
          </cell>
          <cell r="V419">
            <v>0</v>
          </cell>
          <cell r="W419">
            <v>0</v>
          </cell>
          <cell r="AA419">
            <v>0</v>
          </cell>
          <cell r="AB419">
            <v>0</v>
          </cell>
          <cell r="AC419">
            <v>0</v>
          </cell>
          <cell r="AD419">
            <v>32</v>
          </cell>
          <cell r="AE419">
            <v>132000</v>
          </cell>
          <cell r="AF419">
            <v>0</v>
          </cell>
          <cell r="AI419">
            <v>2282</v>
          </cell>
          <cell r="AK419">
            <v>0</v>
          </cell>
          <cell r="AM419">
            <v>855</v>
          </cell>
          <cell r="AN419">
            <v>1</v>
          </cell>
          <cell r="AO419">
            <v>393216</v>
          </cell>
          <cell r="AQ419">
            <v>0</v>
          </cell>
          <cell r="AR419">
            <v>0</v>
          </cell>
          <cell r="AS419" t="str">
            <v>Ы</v>
          </cell>
          <cell r="AT419" t="str">
            <v>Ы</v>
          </cell>
          <cell r="AU419">
            <v>0</v>
          </cell>
          <cell r="AV419">
            <v>0</v>
          </cell>
          <cell r="AW419">
            <v>23</v>
          </cell>
          <cell r="AX419">
            <v>1</v>
          </cell>
          <cell r="AY419">
            <v>0</v>
          </cell>
          <cell r="AZ419">
            <v>0</v>
          </cell>
          <cell r="BA419">
            <v>0</v>
          </cell>
          <cell r="BB419">
            <v>0</v>
          </cell>
          <cell r="BC419">
            <v>38828</v>
          </cell>
        </row>
        <row r="420">
          <cell r="A420">
            <v>2006</v>
          </cell>
          <cell r="B420">
            <v>3</v>
          </cell>
          <cell r="C420">
            <v>699</v>
          </cell>
          <cell r="D420">
            <v>21</v>
          </cell>
          <cell r="E420">
            <v>792030</v>
          </cell>
          <cell r="F420">
            <v>0</v>
          </cell>
          <cell r="G420" t="str">
            <v>Затраты по ШПЗ (неосновные)</v>
          </cell>
          <cell r="H420">
            <v>2030</v>
          </cell>
          <cell r="I420">
            <v>7920</v>
          </cell>
          <cell r="J420">
            <v>3.4</v>
          </cell>
          <cell r="K420">
            <v>1</v>
          </cell>
          <cell r="L420">
            <v>0</v>
          </cell>
          <cell r="M420">
            <v>0</v>
          </cell>
          <cell r="N420">
            <v>0</v>
          </cell>
          <cell r="R420">
            <v>0</v>
          </cell>
          <cell r="S420">
            <v>0</v>
          </cell>
          <cell r="T420">
            <v>0</v>
          </cell>
          <cell r="U420">
            <v>32</v>
          </cell>
          <cell r="V420">
            <v>0</v>
          </cell>
          <cell r="W420">
            <v>0</v>
          </cell>
          <cell r="AA420">
            <v>0</v>
          </cell>
          <cell r="AB420">
            <v>0</v>
          </cell>
          <cell r="AC420">
            <v>0</v>
          </cell>
          <cell r="AD420">
            <v>32</v>
          </cell>
          <cell r="AE420">
            <v>135000</v>
          </cell>
          <cell r="AF420">
            <v>0</v>
          </cell>
          <cell r="AI420">
            <v>2282</v>
          </cell>
          <cell r="AK420">
            <v>0</v>
          </cell>
          <cell r="AM420">
            <v>856</v>
          </cell>
          <cell r="AN420">
            <v>1</v>
          </cell>
          <cell r="AO420">
            <v>393216</v>
          </cell>
          <cell r="AQ420">
            <v>0</v>
          </cell>
          <cell r="AR420">
            <v>0</v>
          </cell>
          <cell r="AS420" t="str">
            <v>Ы</v>
          </cell>
          <cell r="AT420" t="str">
            <v>Ы</v>
          </cell>
          <cell r="AU420">
            <v>0</v>
          </cell>
          <cell r="AV420">
            <v>0</v>
          </cell>
          <cell r="AW420">
            <v>23</v>
          </cell>
          <cell r="AX420">
            <v>1</v>
          </cell>
          <cell r="AY420">
            <v>0</v>
          </cell>
          <cell r="AZ420">
            <v>0</v>
          </cell>
          <cell r="BA420">
            <v>0</v>
          </cell>
          <cell r="BB420">
            <v>0</v>
          </cell>
          <cell r="BC420">
            <v>38828</v>
          </cell>
        </row>
        <row r="421">
          <cell r="A421">
            <v>2006</v>
          </cell>
          <cell r="B421">
            <v>3</v>
          </cell>
          <cell r="C421">
            <v>700</v>
          </cell>
          <cell r="D421">
            <v>21</v>
          </cell>
          <cell r="E421">
            <v>792030</v>
          </cell>
          <cell r="F421">
            <v>0</v>
          </cell>
          <cell r="G421" t="str">
            <v>Затраты по ШПЗ (неосновные)</v>
          </cell>
          <cell r="H421">
            <v>2030</v>
          </cell>
          <cell r="I421">
            <v>7920</v>
          </cell>
          <cell r="J421">
            <v>44865.5</v>
          </cell>
          <cell r="K421">
            <v>1</v>
          </cell>
          <cell r="L421">
            <v>0</v>
          </cell>
          <cell r="M421">
            <v>0</v>
          </cell>
          <cell r="N421">
            <v>0</v>
          </cell>
          <cell r="R421">
            <v>0</v>
          </cell>
          <cell r="S421">
            <v>0</v>
          </cell>
          <cell r="T421">
            <v>0</v>
          </cell>
          <cell r="U421">
            <v>32</v>
          </cell>
          <cell r="V421">
            <v>0</v>
          </cell>
          <cell r="W421">
            <v>0</v>
          </cell>
          <cell r="AA421">
            <v>0</v>
          </cell>
          <cell r="AB421">
            <v>0</v>
          </cell>
          <cell r="AC421">
            <v>0</v>
          </cell>
          <cell r="AD421">
            <v>32</v>
          </cell>
          <cell r="AE421">
            <v>143000</v>
          </cell>
          <cell r="AF421">
            <v>0</v>
          </cell>
          <cell r="AI421">
            <v>2282</v>
          </cell>
          <cell r="AK421">
            <v>0</v>
          </cell>
          <cell r="AM421">
            <v>857</v>
          </cell>
          <cell r="AN421">
            <v>1</v>
          </cell>
          <cell r="AO421">
            <v>393216</v>
          </cell>
          <cell r="AQ421">
            <v>0</v>
          </cell>
          <cell r="AR421">
            <v>0</v>
          </cell>
          <cell r="AS421" t="str">
            <v>Ы</v>
          </cell>
          <cell r="AT421" t="str">
            <v>Ы</v>
          </cell>
          <cell r="AU421">
            <v>0</v>
          </cell>
          <cell r="AV421">
            <v>0</v>
          </cell>
          <cell r="AW421">
            <v>23</v>
          </cell>
          <cell r="AX421">
            <v>1</v>
          </cell>
          <cell r="AY421">
            <v>0</v>
          </cell>
          <cell r="AZ421">
            <v>0</v>
          </cell>
          <cell r="BA421">
            <v>0</v>
          </cell>
          <cell r="BB421">
            <v>0</v>
          </cell>
          <cell r="BC421">
            <v>38828</v>
          </cell>
        </row>
        <row r="422">
          <cell r="A422">
            <v>2006</v>
          </cell>
          <cell r="B422">
            <v>3</v>
          </cell>
          <cell r="C422">
            <v>701</v>
          </cell>
          <cell r="D422">
            <v>21</v>
          </cell>
          <cell r="E422">
            <v>792030</v>
          </cell>
          <cell r="F422">
            <v>0</v>
          </cell>
          <cell r="G422" t="str">
            <v>Затраты по ШПЗ (неосновные)</v>
          </cell>
          <cell r="H422">
            <v>2030</v>
          </cell>
          <cell r="I422">
            <v>7920</v>
          </cell>
          <cell r="J422">
            <v>779800</v>
          </cell>
          <cell r="K422">
            <v>1</v>
          </cell>
          <cell r="L422">
            <v>0</v>
          </cell>
          <cell r="M422">
            <v>0</v>
          </cell>
          <cell r="N422">
            <v>0</v>
          </cell>
          <cell r="R422">
            <v>0</v>
          </cell>
          <cell r="S422">
            <v>0</v>
          </cell>
          <cell r="T422">
            <v>0</v>
          </cell>
          <cell r="U422">
            <v>32</v>
          </cell>
          <cell r="V422">
            <v>0</v>
          </cell>
          <cell r="W422">
            <v>0</v>
          </cell>
          <cell r="AA422">
            <v>0</v>
          </cell>
          <cell r="AB422">
            <v>0</v>
          </cell>
          <cell r="AC422">
            <v>0</v>
          </cell>
          <cell r="AD422">
            <v>32</v>
          </cell>
          <cell r="AE422">
            <v>240000</v>
          </cell>
          <cell r="AF422">
            <v>0</v>
          </cell>
          <cell r="AI422">
            <v>2282</v>
          </cell>
          <cell r="AK422">
            <v>0</v>
          </cell>
          <cell r="AM422">
            <v>858</v>
          </cell>
          <cell r="AN422">
            <v>1</v>
          </cell>
          <cell r="AO422">
            <v>393216</v>
          </cell>
          <cell r="AQ422">
            <v>0</v>
          </cell>
          <cell r="AR422">
            <v>0</v>
          </cell>
          <cell r="AS422" t="str">
            <v>Ы</v>
          </cell>
          <cell r="AT422" t="str">
            <v>Ы</v>
          </cell>
          <cell r="AU422">
            <v>0</v>
          </cell>
          <cell r="AV422">
            <v>0</v>
          </cell>
          <cell r="AW422">
            <v>23</v>
          </cell>
          <cell r="AX422">
            <v>1</v>
          </cell>
          <cell r="AY422">
            <v>0</v>
          </cell>
          <cell r="AZ422">
            <v>0</v>
          </cell>
          <cell r="BA422">
            <v>0</v>
          </cell>
          <cell r="BB422">
            <v>0</v>
          </cell>
          <cell r="BC422">
            <v>38828</v>
          </cell>
        </row>
        <row r="423">
          <cell r="A423">
            <v>2006</v>
          </cell>
          <cell r="B423">
            <v>3</v>
          </cell>
          <cell r="C423">
            <v>702</v>
          </cell>
          <cell r="D423">
            <v>21</v>
          </cell>
          <cell r="E423">
            <v>792030</v>
          </cell>
          <cell r="F423">
            <v>0</v>
          </cell>
          <cell r="G423" t="str">
            <v>Затраты по ШПЗ (неосновные)</v>
          </cell>
          <cell r="H423">
            <v>2030</v>
          </cell>
          <cell r="I423">
            <v>7920</v>
          </cell>
          <cell r="J423">
            <v>22419.91</v>
          </cell>
          <cell r="K423">
            <v>1</v>
          </cell>
          <cell r="L423">
            <v>0</v>
          </cell>
          <cell r="M423">
            <v>0</v>
          </cell>
          <cell r="N423">
            <v>0</v>
          </cell>
          <cell r="R423">
            <v>0</v>
          </cell>
          <cell r="S423">
            <v>0</v>
          </cell>
          <cell r="T423">
            <v>0</v>
          </cell>
          <cell r="U423">
            <v>32</v>
          </cell>
          <cell r="V423">
            <v>0</v>
          </cell>
          <cell r="W423">
            <v>0</v>
          </cell>
          <cell r="AA423">
            <v>0</v>
          </cell>
          <cell r="AB423">
            <v>0</v>
          </cell>
          <cell r="AC423">
            <v>0</v>
          </cell>
          <cell r="AD423">
            <v>32</v>
          </cell>
          <cell r="AE423">
            <v>311000</v>
          </cell>
          <cell r="AF423">
            <v>0</v>
          </cell>
          <cell r="AI423">
            <v>2282</v>
          </cell>
          <cell r="AK423">
            <v>0</v>
          </cell>
          <cell r="AM423">
            <v>859</v>
          </cell>
          <cell r="AN423">
            <v>1</v>
          </cell>
          <cell r="AO423">
            <v>393216</v>
          </cell>
          <cell r="AQ423">
            <v>0</v>
          </cell>
          <cell r="AR423">
            <v>0</v>
          </cell>
          <cell r="AS423" t="str">
            <v>Ы</v>
          </cell>
          <cell r="AT423" t="str">
            <v>Ы</v>
          </cell>
          <cell r="AU423">
            <v>0</v>
          </cell>
          <cell r="AV423">
            <v>0</v>
          </cell>
          <cell r="AW423">
            <v>23</v>
          </cell>
          <cell r="AX423">
            <v>1</v>
          </cell>
          <cell r="AY423">
            <v>0</v>
          </cell>
          <cell r="AZ423">
            <v>0</v>
          </cell>
          <cell r="BA423">
            <v>0</v>
          </cell>
          <cell r="BB423">
            <v>0</v>
          </cell>
          <cell r="BC423">
            <v>38828</v>
          </cell>
        </row>
        <row r="424">
          <cell r="A424">
            <v>2006</v>
          </cell>
          <cell r="B424">
            <v>3</v>
          </cell>
          <cell r="C424">
            <v>703</v>
          </cell>
          <cell r="D424">
            <v>21</v>
          </cell>
          <cell r="E424">
            <v>792030</v>
          </cell>
          <cell r="F424">
            <v>0</v>
          </cell>
          <cell r="G424" t="str">
            <v>Затраты по ШПЗ (неосновные)</v>
          </cell>
          <cell r="H424">
            <v>2030</v>
          </cell>
          <cell r="I424">
            <v>7920</v>
          </cell>
          <cell r="J424">
            <v>155558.01</v>
          </cell>
          <cell r="K424">
            <v>1</v>
          </cell>
          <cell r="L424">
            <v>0</v>
          </cell>
          <cell r="M424">
            <v>0</v>
          </cell>
          <cell r="N424">
            <v>0</v>
          </cell>
          <cell r="R424">
            <v>0</v>
          </cell>
          <cell r="S424">
            <v>0</v>
          </cell>
          <cell r="T424">
            <v>0</v>
          </cell>
          <cell r="U424">
            <v>32</v>
          </cell>
          <cell r="V424">
            <v>0</v>
          </cell>
          <cell r="W424">
            <v>0</v>
          </cell>
          <cell r="AA424">
            <v>0</v>
          </cell>
          <cell r="AB424">
            <v>0</v>
          </cell>
          <cell r="AC424">
            <v>0</v>
          </cell>
          <cell r="AD424">
            <v>32</v>
          </cell>
          <cell r="AE424">
            <v>312000</v>
          </cell>
          <cell r="AF424">
            <v>0</v>
          </cell>
          <cell r="AI424">
            <v>2282</v>
          </cell>
          <cell r="AK424">
            <v>0</v>
          </cell>
          <cell r="AM424">
            <v>860</v>
          </cell>
          <cell r="AN424">
            <v>1</v>
          </cell>
          <cell r="AO424">
            <v>393216</v>
          </cell>
          <cell r="AQ424">
            <v>0</v>
          </cell>
          <cell r="AR424">
            <v>0</v>
          </cell>
          <cell r="AS424" t="str">
            <v>Ы</v>
          </cell>
          <cell r="AT424" t="str">
            <v>Ы</v>
          </cell>
          <cell r="AU424">
            <v>0</v>
          </cell>
          <cell r="AV424">
            <v>0</v>
          </cell>
          <cell r="AW424">
            <v>23</v>
          </cell>
          <cell r="AX424">
            <v>1</v>
          </cell>
          <cell r="AY424">
            <v>0</v>
          </cell>
          <cell r="AZ424">
            <v>0</v>
          </cell>
          <cell r="BA424">
            <v>0</v>
          </cell>
          <cell r="BB424">
            <v>0</v>
          </cell>
          <cell r="BC424">
            <v>38828</v>
          </cell>
        </row>
        <row r="425">
          <cell r="A425">
            <v>2006</v>
          </cell>
          <cell r="B425">
            <v>3</v>
          </cell>
          <cell r="C425">
            <v>704</v>
          </cell>
          <cell r="D425">
            <v>21</v>
          </cell>
          <cell r="E425">
            <v>792030</v>
          </cell>
          <cell r="F425">
            <v>0</v>
          </cell>
          <cell r="G425" t="str">
            <v>Затраты по ШПЗ (неосновные)</v>
          </cell>
          <cell r="H425">
            <v>2030</v>
          </cell>
          <cell r="I425">
            <v>7920</v>
          </cell>
          <cell r="J425">
            <v>8504.09</v>
          </cell>
          <cell r="K425">
            <v>1</v>
          </cell>
          <cell r="L425">
            <v>0</v>
          </cell>
          <cell r="M425">
            <v>0</v>
          </cell>
          <cell r="N425">
            <v>0</v>
          </cell>
          <cell r="R425">
            <v>0</v>
          </cell>
          <cell r="S425">
            <v>0</v>
          </cell>
          <cell r="T425">
            <v>0</v>
          </cell>
          <cell r="U425">
            <v>32</v>
          </cell>
          <cell r="V425">
            <v>0</v>
          </cell>
          <cell r="W425">
            <v>0</v>
          </cell>
          <cell r="AA425">
            <v>0</v>
          </cell>
          <cell r="AB425">
            <v>0</v>
          </cell>
          <cell r="AC425">
            <v>0</v>
          </cell>
          <cell r="AD425">
            <v>32</v>
          </cell>
          <cell r="AE425">
            <v>313000</v>
          </cell>
          <cell r="AF425">
            <v>0</v>
          </cell>
          <cell r="AI425">
            <v>2282</v>
          </cell>
          <cell r="AK425">
            <v>0</v>
          </cell>
          <cell r="AM425">
            <v>861</v>
          </cell>
          <cell r="AN425">
            <v>1</v>
          </cell>
          <cell r="AO425">
            <v>393216</v>
          </cell>
          <cell r="AQ425">
            <v>0</v>
          </cell>
          <cell r="AR425">
            <v>0</v>
          </cell>
          <cell r="AS425" t="str">
            <v>Ы</v>
          </cell>
          <cell r="AT425" t="str">
            <v>Ы</v>
          </cell>
          <cell r="AU425">
            <v>0</v>
          </cell>
          <cell r="AV425">
            <v>0</v>
          </cell>
          <cell r="AW425">
            <v>23</v>
          </cell>
          <cell r="AX425">
            <v>1</v>
          </cell>
          <cell r="AY425">
            <v>0</v>
          </cell>
          <cell r="AZ425">
            <v>0</v>
          </cell>
          <cell r="BA425">
            <v>0</v>
          </cell>
          <cell r="BB425">
            <v>0</v>
          </cell>
          <cell r="BC425">
            <v>38828</v>
          </cell>
        </row>
        <row r="426">
          <cell r="A426">
            <v>2006</v>
          </cell>
          <cell r="B426">
            <v>3</v>
          </cell>
          <cell r="C426">
            <v>705</v>
          </cell>
          <cell r="D426">
            <v>21</v>
          </cell>
          <cell r="E426">
            <v>792030</v>
          </cell>
          <cell r="F426">
            <v>0</v>
          </cell>
          <cell r="G426" t="str">
            <v>Затраты по ШПЗ (неосновные)</v>
          </cell>
          <cell r="H426">
            <v>2030</v>
          </cell>
          <cell r="I426">
            <v>7920</v>
          </cell>
          <cell r="J426">
            <v>15462</v>
          </cell>
          <cell r="K426">
            <v>1</v>
          </cell>
          <cell r="L426">
            <v>0</v>
          </cell>
          <cell r="M426">
            <v>0</v>
          </cell>
          <cell r="N426">
            <v>0</v>
          </cell>
          <cell r="R426">
            <v>0</v>
          </cell>
          <cell r="S426">
            <v>0</v>
          </cell>
          <cell r="T426">
            <v>0</v>
          </cell>
          <cell r="U426">
            <v>32</v>
          </cell>
          <cell r="V426">
            <v>0</v>
          </cell>
          <cell r="W426">
            <v>0</v>
          </cell>
          <cell r="AA426">
            <v>0</v>
          </cell>
          <cell r="AB426">
            <v>0</v>
          </cell>
          <cell r="AC426">
            <v>0</v>
          </cell>
          <cell r="AD426">
            <v>32</v>
          </cell>
          <cell r="AE426">
            <v>314000</v>
          </cell>
          <cell r="AF426">
            <v>0</v>
          </cell>
          <cell r="AI426">
            <v>2282</v>
          </cell>
          <cell r="AK426">
            <v>0</v>
          </cell>
          <cell r="AM426">
            <v>862</v>
          </cell>
          <cell r="AN426">
            <v>1</v>
          </cell>
          <cell r="AO426">
            <v>393216</v>
          </cell>
          <cell r="AQ426">
            <v>0</v>
          </cell>
          <cell r="AR426">
            <v>0</v>
          </cell>
          <cell r="AS426" t="str">
            <v>Ы</v>
          </cell>
          <cell r="AT426" t="str">
            <v>Ы</v>
          </cell>
          <cell r="AU426">
            <v>0</v>
          </cell>
          <cell r="AV426">
            <v>0</v>
          </cell>
          <cell r="AW426">
            <v>23</v>
          </cell>
          <cell r="AX426">
            <v>1</v>
          </cell>
          <cell r="AY426">
            <v>0</v>
          </cell>
          <cell r="AZ426">
            <v>0</v>
          </cell>
          <cell r="BA426">
            <v>0</v>
          </cell>
          <cell r="BB426">
            <v>0</v>
          </cell>
          <cell r="BC426">
            <v>38828</v>
          </cell>
        </row>
        <row r="427">
          <cell r="A427">
            <v>2006</v>
          </cell>
          <cell r="B427">
            <v>3</v>
          </cell>
          <cell r="C427">
            <v>706</v>
          </cell>
          <cell r="D427">
            <v>21</v>
          </cell>
          <cell r="E427">
            <v>792030</v>
          </cell>
          <cell r="F427">
            <v>0</v>
          </cell>
          <cell r="G427" t="str">
            <v>Затраты по ШПЗ (неосновные)</v>
          </cell>
          <cell r="H427">
            <v>2030</v>
          </cell>
          <cell r="I427">
            <v>7920</v>
          </cell>
          <cell r="J427">
            <v>3108.48</v>
          </cell>
          <cell r="K427">
            <v>1</v>
          </cell>
          <cell r="L427">
            <v>0</v>
          </cell>
          <cell r="M427">
            <v>0</v>
          </cell>
          <cell r="N427">
            <v>0</v>
          </cell>
          <cell r="R427">
            <v>0</v>
          </cell>
          <cell r="S427">
            <v>0</v>
          </cell>
          <cell r="T427">
            <v>0</v>
          </cell>
          <cell r="U427">
            <v>32</v>
          </cell>
          <cell r="V427">
            <v>0</v>
          </cell>
          <cell r="W427">
            <v>0</v>
          </cell>
          <cell r="AA427">
            <v>0</v>
          </cell>
          <cell r="AB427">
            <v>0</v>
          </cell>
          <cell r="AC427">
            <v>0</v>
          </cell>
          <cell r="AD427">
            <v>32</v>
          </cell>
          <cell r="AE427">
            <v>315000</v>
          </cell>
          <cell r="AF427">
            <v>0</v>
          </cell>
          <cell r="AI427">
            <v>2282</v>
          </cell>
          <cell r="AK427">
            <v>0</v>
          </cell>
          <cell r="AM427">
            <v>863</v>
          </cell>
          <cell r="AN427">
            <v>1</v>
          </cell>
          <cell r="AO427">
            <v>393216</v>
          </cell>
          <cell r="AQ427">
            <v>0</v>
          </cell>
          <cell r="AR427">
            <v>0</v>
          </cell>
          <cell r="AS427" t="str">
            <v>Ы</v>
          </cell>
          <cell r="AT427" t="str">
            <v>Ы</v>
          </cell>
          <cell r="AU427">
            <v>0</v>
          </cell>
          <cell r="AV427">
            <v>0</v>
          </cell>
          <cell r="AW427">
            <v>23</v>
          </cell>
          <cell r="AX427">
            <v>1</v>
          </cell>
          <cell r="AY427">
            <v>0</v>
          </cell>
          <cell r="AZ427">
            <v>0</v>
          </cell>
          <cell r="BA427">
            <v>0</v>
          </cell>
          <cell r="BB427">
            <v>0</v>
          </cell>
          <cell r="BC427">
            <v>38828</v>
          </cell>
        </row>
        <row r="428">
          <cell r="A428">
            <v>2006</v>
          </cell>
          <cell r="B428">
            <v>3</v>
          </cell>
          <cell r="C428">
            <v>707</v>
          </cell>
          <cell r="D428">
            <v>21</v>
          </cell>
          <cell r="E428">
            <v>792030</v>
          </cell>
          <cell r="F428">
            <v>0</v>
          </cell>
          <cell r="G428" t="str">
            <v>Затраты по ШПЗ (неосновные)</v>
          </cell>
          <cell r="H428">
            <v>2030</v>
          </cell>
          <cell r="I428">
            <v>7920</v>
          </cell>
          <cell r="J428">
            <v>3.66</v>
          </cell>
          <cell r="K428">
            <v>1</v>
          </cell>
          <cell r="L428">
            <v>0</v>
          </cell>
          <cell r="M428">
            <v>0</v>
          </cell>
          <cell r="N428">
            <v>0</v>
          </cell>
          <cell r="R428">
            <v>0</v>
          </cell>
          <cell r="S428">
            <v>0</v>
          </cell>
          <cell r="T428">
            <v>0</v>
          </cell>
          <cell r="U428">
            <v>32</v>
          </cell>
          <cell r="V428">
            <v>0</v>
          </cell>
          <cell r="W428">
            <v>0</v>
          </cell>
          <cell r="AA428">
            <v>0</v>
          </cell>
          <cell r="AB428">
            <v>0</v>
          </cell>
          <cell r="AC428">
            <v>0</v>
          </cell>
          <cell r="AD428">
            <v>32</v>
          </cell>
          <cell r="AE428">
            <v>410000</v>
          </cell>
          <cell r="AF428">
            <v>0</v>
          </cell>
          <cell r="AI428">
            <v>2282</v>
          </cell>
          <cell r="AK428">
            <v>0</v>
          </cell>
          <cell r="AM428">
            <v>864</v>
          </cell>
          <cell r="AN428">
            <v>1</v>
          </cell>
          <cell r="AO428">
            <v>393216</v>
          </cell>
          <cell r="AQ428">
            <v>0</v>
          </cell>
          <cell r="AR428">
            <v>0</v>
          </cell>
          <cell r="AS428" t="str">
            <v>Ы</v>
          </cell>
          <cell r="AT428" t="str">
            <v>Ы</v>
          </cell>
          <cell r="AU428">
            <v>0</v>
          </cell>
          <cell r="AV428">
            <v>0</v>
          </cell>
          <cell r="AW428">
            <v>23</v>
          </cell>
          <cell r="AX428">
            <v>1</v>
          </cell>
          <cell r="AY428">
            <v>0</v>
          </cell>
          <cell r="AZ428">
            <v>0</v>
          </cell>
          <cell r="BA428">
            <v>0</v>
          </cell>
          <cell r="BB428">
            <v>0</v>
          </cell>
          <cell r="BC428">
            <v>38828</v>
          </cell>
        </row>
        <row r="429">
          <cell r="A429">
            <v>2006</v>
          </cell>
          <cell r="B429">
            <v>3</v>
          </cell>
          <cell r="C429">
            <v>708</v>
          </cell>
          <cell r="D429">
            <v>21</v>
          </cell>
          <cell r="E429">
            <v>792030</v>
          </cell>
          <cell r="F429">
            <v>0</v>
          </cell>
          <cell r="G429" t="str">
            <v>Затраты по ШПЗ (неосновные)</v>
          </cell>
          <cell r="H429">
            <v>2030</v>
          </cell>
          <cell r="I429">
            <v>7920</v>
          </cell>
          <cell r="J429">
            <v>315.49</v>
          </cell>
          <cell r="K429">
            <v>1</v>
          </cell>
          <cell r="L429">
            <v>0</v>
          </cell>
          <cell r="M429">
            <v>0</v>
          </cell>
          <cell r="N429">
            <v>0</v>
          </cell>
          <cell r="R429">
            <v>0</v>
          </cell>
          <cell r="S429">
            <v>0</v>
          </cell>
          <cell r="T429">
            <v>0</v>
          </cell>
          <cell r="U429">
            <v>32</v>
          </cell>
          <cell r="V429">
            <v>0</v>
          </cell>
          <cell r="W429">
            <v>0</v>
          </cell>
          <cell r="AA429">
            <v>0</v>
          </cell>
          <cell r="AB429">
            <v>0</v>
          </cell>
          <cell r="AC429">
            <v>0</v>
          </cell>
          <cell r="AD429">
            <v>32</v>
          </cell>
          <cell r="AE429">
            <v>420000</v>
          </cell>
          <cell r="AF429">
            <v>0</v>
          </cell>
          <cell r="AI429">
            <v>2282</v>
          </cell>
          <cell r="AK429">
            <v>0</v>
          </cell>
          <cell r="AM429">
            <v>865</v>
          </cell>
          <cell r="AN429">
            <v>1</v>
          </cell>
          <cell r="AO429">
            <v>393216</v>
          </cell>
          <cell r="AQ429">
            <v>0</v>
          </cell>
          <cell r="AR429">
            <v>0</v>
          </cell>
          <cell r="AS429" t="str">
            <v>Ы</v>
          </cell>
          <cell r="AT429" t="str">
            <v>Ы</v>
          </cell>
          <cell r="AU429">
            <v>0</v>
          </cell>
          <cell r="AV429">
            <v>0</v>
          </cell>
          <cell r="AW429">
            <v>23</v>
          </cell>
          <cell r="AX429">
            <v>1</v>
          </cell>
          <cell r="AY429">
            <v>0</v>
          </cell>
          <cell r="AZ429">
            <v>0</v>
          </cell>
          <cell r="BA429">
            <v>0</v>
          </cell>
          <cell r="BB429">
            <v>0</v>
          </cell>
          <cell r="BC429">
            <v>38828</v>
          </cell>
        </row>
        <row r="430">
          <cell r="A430">
            <v>2006</v>
          </cell>
          <cell r="B430">
            <v>3</v>
          </cell>
          <cell r="C430">
            <v>709</v>
          </cell>
          <cell r="D430">
            <v>21</v>
          </cell>
          <cell r="E430">
            <v>792030</v>
          </cell>
          <cell r="F430">
            <v>0</v>
          </cell>
          <cell r="G430" t="str">
            <v>Затраты по ШПЗ (неосновные)</v>
          </cell>
          <cell r="H430">
            <v>2030</v>
          </cell>
          <cell r="I430">
            <v>7920</v>
          </cell>
          <cell r="J430">
            <v>60.91</v>
          </cell>
          <cell r="K430">
            <v>1</v>
          </cell>
          <cell r="L430">
            <v>0</v>
          </cell>
          <cell r="M430">
            <v>0</v>
          </cell>
          <cell r="N430">
            <v>0</v>
          </cell>
          <cell r="R430">
            <v>0</v>
          </cell>
          <cell r="S430">
            <v>0</v>
          </cell>
          <cell r="T430">
            <v>0</v>
          </cell>
          <cell r="U430">
            <v>32</v>
          </cell>
          <cell r="V430">
            <v>0</v>
          </cell>
          <cell r="W430">
            <v>0</v>
          </cell>
          <cell r="AA430">
            <v>0</v>
          </cell>
          <cell r="AB430">
            <v>0</v>
          </cell>
          <cell r="AC430">
            <v>0</v>
          </cell>
          <cell r="AD430">
            <v>32</v>
          </cell>
          <cell r="AE430">
            <v>430000</v>
          </cell>
          <cell r="AF430">
            <v>0</v>
          </cell>
          <cell r="AI430">
            <v>2282</v>
          </cell>
          <cell r="AK430">
            <v>0</v>
          </cell>
          <cell r="AM430">
            <v>866</v>
          </cell>
          <cell r="AN430">
            <v>1</v>
          </cell>
          <cell r="AO430">
            <v>393216</v>
          </cell>
          <cell r="AQ430">
            <v>0</v>
          </cell>
          <cell r="AR430">
            <v>0</v>
          </cell>
          <cell r="AS430" t="str">
            <v>Ы</v>
          </cell>
          <cell r="AT430" t="str">
            <v>Ы</v>
          </cell>
          <cell r="AU430">
            <v>0</v>
          </cell>
          <cell r="AV430">
            <v>0</v>
          </cell>
          <cell r="AW430">
            <v>23</v>
          </cell>
          <cell r="AX430">
            <v>1</v>
          </cell>
          <cell r="AY430">
            <v>0</v>
          </cell>
          <cell r="AZ430">
            <v>0</v>
          </cell>
          <cell r="BA430">
            <v>0</v>
          </cell>
          <cell r="BB430">
            <v>0</v>
          </cell>
          <cell r="BC430">
            <v>38828</v>
          </cell>
        </row>
        <row r="431">
          <cell r="A431">
            <v>2006</v>
          </cell>
          <cell r="B431">
            <v>3</v>
          </cell>
          <cell r="C431">
            <v>710</v>
          </cell>
          <cell r="D431">
            <v>21</v>
          </cell>
          <cell r="E431">
            <v>792030</v>
          </cell>
          <cell r="F431">
            <v>0</v>
          </cell>
          <cell r="G431" t="str">
            <v>Затраты по ШПЗ (неосновные)</v>
          </cell>
          <cell r="H431">
            <v>2030</v>
          </cell>
          <cell r="I431">
            <v>7920</v>
          </cell>
          <cell r="J431">
            <v>7.74</v>
          </cell>
          <cell r="K431">
            <v>1</v>
          </cell>
          <cell r="L431">
            <v>0</v>
          </cell>
          <cell r="M431">
            <v>0</v>
          </cell>
          <cell r="N431">
            <v>0</v>
          </cell>
          <cell r="R431">
            <v>0</v>
          </cell>
          <cell r="S431">
            <v>0</v>
          </cell>
          <cell r="T431">
            <v>0</v>
          </cell>
          <cell r="U431">
            <v>32</v>
          </cell>
          <cell r="V431">
            <v>0</v>
          </cell>
          <cell r="W431">
            <v>0</v>
          </cell>
          <cell r="AA431">
            <v>0</v>
          </cell>
          <cell r="AB431">
            <v>0</v>
          </cell>
          <cell r="AC431">
            <v>0</v>
          </cell>
          <cell r="AD431">
            <v>32</v>
          </cell>
          <cell r="AE431">
            <v>450000</v>
          </cell>
          <cell r="AF431">
            <v>0</v>
          </cell>
          <cell r="AI431">
            <v>2282</v>
          </cell>
          <cell r="AK431">
            <v>0</v>
          </cell>
          <cell r="AM431">
            <v>867</v>
          </cell>
          <cell r="AN431">
            <v>1</v>
          </cell>
          <cell r="AO431">
            <v>393216</v>
          </cell>
          <cell r="AQ431">
            <v>0</v>
          </cell>
          <cell r="AR431">
            <v>0</v>
          </cell>
          <cell r="AS431" t="str">
            <v>Ы</v>
          </cell>
          <cell r="AT431" t="str">
            <v>Ы</v>
          </cell>
          <cell r="AU431">
            <v>0</v>
          </cell>
          <cell r="AV431">
            <v>0</v>
          </cell>
          <cell r="AW431">
            <v>23</v>
          </cell>
          <cell r="AX431">
            <v>1</v>
          </cell>
          <cell r="AY431">
            <v>0</v>
          </cell>
          <cell r="AZ431">
            <v>0</v>
          </cell>
          <cell r="BA431">
            <v>0</v>
          </cell>
          <cell r="BB431">
            <v>0</v>
          </cell>
          <cell r="BC431">
            <v>38828</v>
          </cell>
        </row>
        <row r="432">
          <cell r="A432">
            <v>2006</v>
          </cell>
          <cell r="B432">
            <v>3</v>
          </cell>
          <cell r="C432">
            <v>711</v>
          </cell>
          <cell r="D432">
            <v>21</v>
          </cell>
          <cell r="E432">
            <v>792030</v>
          </cell>
          <cell r="F432">
            <v>0</v>
          </cell>
          <cell r="G432" t="str">
            <v>Затраты по ШПЗ (неосновные)</v>
          </cell>
          <cell r="H432">
            <v>2030</v>
          </cell>
          <cell r="I432">
            <v>7920</v>
          </cell>
          <cell r="J432">
            <v>16.63</v>
          </cell>
          <cell r="K432">
            <v>1</v>
          </cell>
          <cell r="L432">
            <v>0</v>
          </cell>
          <cell r="M432">
            <v>0</v>
          </cell>
          <cell r="N432">
            <v>0</v>
          </cell>
          <cell r="R432">
            <v>0</v>
          </cell>
          <cell r="S432">
            <v>0</v>
          </cell>
          <cell r="T432">
            <v>0</v>
          </cell>
          <cell r="U432">
            <v>32</v>
          </cell>
          <cell r="V432">
            <v>0</v>
          </cell>
          <cell r="W432">
            <v>0</v>
          </cell>
          <cell r="AA432">
            <v>0</v>
          </cell>
          <cell r="AB432">
            <v>0</v>
          </cell>
          <cell r="AC432">
            <v>0</v>
          </cell>
          <cell r="AD432">
            <v>32</v>
          </cell>
          <cell r="AE432">
            <v>460000</v>
          </cell>
          <cell r="AF432">
            <v>0</v>
          </cell>
          <cell r="AI432">
            <v>2282</v>
          </cell>
          <cell r="AK432">
            <v>0</v>
          </cell>
          <cell r="AM432">
            <v>868</v>
          </cell>
          <cell r="AN432">
            <v>1</v>
          </cell>
          <cell r="AO432">
            <v>393216</v>
          </cell>
          <cell r="AQ432">
            <v>0</v>
          </cell>
          <cell r="AR432">
            <v>0</v>
          </cell>
          <cell r="AS432" t="str">
            <v>Ы</v>
          </cell>
          <cell r="AT432" t="str">
            <v>Ы</v>
          </cell>
          <cell r="AU432">
            <v>0</v>
          </cell>
          <cell r="AV432">
            <v>0</v>
          </cell>
          <cell r="AW432">
            <v>23</v>
          </cell>
          <cell r="AX432">
            <v>1</v>
          </cell>
          <cell r="AY432">
            <v>0</v>
          </cell>
          <cell r="AZ432">
            <v>0</v>
          </cell>
          <cell r="BA432">
            <v>0</v>
          </cell>
          <cell r="BB432">
            <v>0</v>
          </cell>
          <cell r="BC432">
            <v>38828</v>
          </cell>
        </row>
        <row r="433">
          <cell r="A433">
            <v>2006</v>
          </cell>
          <cell r="B433">
            <v>3</v>
          </cell>
          <cell r="C433">
            <v>712</v>
          </cell>
          <cell r="D433">
            <v>21</v>
          </cell>
          <cell r="E433">
            <v>792030</v>
          </cell>
          <cell r="F433">
            <v>0</v>
          </cell>
          <cell r="G433" t="str">
            <v>Затраты по ШПЗ (неосновные)</v>
          </cell>
          <cell r="H433">
            <v>2030</v>
          </cell>
          <cell r="I433">
            <v>7920</v>
          </cell>
          <cell r="J433">
            <v>1.39</v>
          </cell>
          <cell r="K433">
            <v>1</v>
          </cell>
          <cell r="L433">
            <v>0</v>
          </cell>
          <cell r="M433">
            <v>0</v>
          </cell>
          <cell r="N433">
            <v>0</v>
          </cell>
          <cell r="R433">
            <v>0</v>
          </cell>
          <cell r="S433">
            <v>0</v>
          </cell>
          <cell r="T433">
            <v>0</v>
          </cell>
          <cell r="U433">
            <v>32</v>
          </cell>
          <cell r="V433">
            <v>0</v>
          </cell>
          <cell r="W433">
            <v>0</v>
          </cell>
          <cell r="AA433">
            <v>0</v>
          </cell>
          <cell r="AB433">
            <v>0</v>
          </cell>
          <cell r="AC433">
            <v>0</v>
          </cell>
          <cell r="AD433">
            <v>32</v>
          </cell>
          <cell r="AE433">
            <v>465000</v>
          </cell>
          <cell r="AF433">
            <v>0</v>
          </cell>
          <cell r="AI433">
            <v>2282</v>
          </cell>
          <cell r="AK433">
            <v>0</v>
          </cell>
          <cell r="AM433">
            <v>869</v>
          </cell>
          <cell r="AN433">
            <v>1</v>
          </cell>
          <cell r="AO433">
            <v>393216</v>
          </cell>
          <cell r="AQ433">
            <v>0</v>
          </cell>
          <cell r="AR433">
            <v>0</v>
          </cell>
          <cell r="AS433" t="str">
            <v>Ы</v>
          </cell>
          <cell r="AT433" t="str">
            <v>Ы</v>
          </cell>
          <cell r="AU433">
            <v>0</v>
          </cell>
          <cell r="AV433">
            <v>0</v>
          </cell>
          <cell r="AW433">
            <v>23</v>
          </cell>
          <cell r="AX433">
            <v>1</v>
          </cell>
          <cell r="AY433">
            <v>0</v>
          </cell>
          <cell r="AZ433">
            <v>0</v>
          </cell>
          <cell r="BA433">
            <v>0</v>
          </cell>
          <cell r="BB433">
            <v>0</v>
          </cell>
          <cell r="BC433">
            <v>38828</v>
          </cell>
        </row>
        <row r="434">
          <cell r="A434">
            <v>2006</v>
          </cell>
          <cell r="B434">
            <v>3</v>
          </cell>
          <cell r="C434">
            <v>713</v>
          </cell>
          <cell r="D434">
            <v>21</v>
          </cell>
          <cell r="E434">
            <v>792030</v>
          </cell>
          <cell r="F434">
            <v>0</v>
          </cell>
          <cell r="G434" t="str">
            <v>Затраты по ШПЗ (неосновные)</v>
          </cell>
          <cell r="H434">
            <v>2030</v>
          </cell>
          <cell r="I434">
            <v>7920</v>
          </cell>
          <cell r="J434">
            <v>134.88</v>
          </cell>
          <cell r="K434">
            <v>1</v>
          </cell>
          <cell r="L434">
            <v>0</v>
          </cell>
          <cell r="M434">
            <v>0</v>
          </cell>
          <cell r="N434">
            <v>0</v>
          </cell>
          <cell r="R434">
            <v>0</v>
          </cell>
          <cell r="S434">
            <v>0</v>
          </cell>
          <cell r="T434">
            <v>0</v>
          </cell>
          <cell r="U434">
            <v>32</v>
          </cell>
          <cell r="V434">
            <v>0</v>
          </cell>
          <cell r="W434">
            <v>0</v>
          </cell>
          <cell r="AA434">
            <v>0</v>
          </cell>
          <cell r="AB434">
            <v>0</v>
          </cell>
          <cell r="AC434">
            <v>0</v>
          </cell>
          <cell r="AD434">
            <v>32</v>
          </cell>
          <cell r="AE434">
            <v>501102</v>
          </cell>
          <cell r="AF434">
            <v>0</v>
          </cell>
          <cell r="AI434">
            <v>2282</v>
          </cell>
          <cell r="AK434">
            <v>0</v>
          </cell>
          <cell r="AM434">
            <v>870</v>
          </cell>
          <cell r="AN434">
            <v>1</v>
          </cell>
          <cell r="AO434">
            <v>393216</v>
          </cell>
          <cell r="AQ434">
            <v>0</v>
          </cell>
          <cell r="AR434">
            <v>0</v>
          </cell>
          <cell r="AS434" t="str">
            <v>Ы</v>
          </cell>
          <cell r="AT434" t="str">
            <v>Ы</v>
          </cell>
          <cell r="AU434">
            <v>0</v>
          </cell>
          <cell r="AV434">
            <v>0</v>
          </cell>
          <cell r="AW434">
            <v>23</v>
          </cell>
          <cell r="AX434">
            <v>1</v>
          </cell>
          <cell r="AY434">
            <v>0</v>
          </cell>
          <cell r="AZ434">
            <v>0</v>
          </cell>
          <cell r="BA434">
            <v>0</v>
          </cell>
          <cell r="BB434">
            <v>0</v>
          </cell>
          <cell r="BC434">
            <v>38828</v>
          </cell>
        </row>
        <row r="435">
          <cell r="A435">
            <v>2006</v>
          </cell>
          <cell r="B435">
            <v>3</v>
          </cell>
          <cell r="C435">
            <v>714</v>
          </cell>
          <cell r="D435">
            <v>21</v>
          </cell>
          <cell r="E435">
            <v>792030</v>
          </cell>
          <cell r="F435">
            <v>0</v>
          </cell>
          <cell r="G435" t="str">
            <v>Затраты по ШПЗ (неосновные)</v>
          </cell>
          <cell r="H435">
            <v>2030</v>
          </cell>
          <cell r="I435">
            <v>7920</v>
          </cell>
          <cell r="J435">
            <v>83.54</v>
          </cell>
          <cell r="K435">
            <v>1</v>
          </cell>
          <cell r="L435">
            <v>0</v>
          </cell>
          <cell r="M435">
            <v>0</v>
          </cell>
          <cell r="N435">
            <v>0</v>
          </cell>
          <cell r="R435">
            <v>0</v>
          </cell>
          <cell r="S435">
            <v>0</v>
          </cell>
          <cell r="T435">
            <v>0</v>
          </cell>
          <cell r="U435">
            <v>32</v>
          </cell>
          <cell r="V435">
            <v>0</v>
          </cell>
          <cell r="W435">
            <v>0</v>
          </cell>
          <cell r="AA435">
            <v>0</v>
          </cell>
          <cell r="AB435">
            <v>0</v>
          </cell>
          <cell r="AC435">
            <v>0</v>
          </cell>
          <cell r="AD435">
            <v>32</v>
          </cell>
          <cell r="AE435">
            <v>501103</v>
          </cell>
          <cell r="AF435">
            <v>0</v>
          </cell>
          <cell r="AI435">
            <v>2282</v>
          </cell>
          <cell r="AK435">
            <v>0</v>
          </cell>
          <cell r="AM435">
            <v>871</v>
          </cell>
          <cell r="AN435">
            <v>1</v>
          </cell>
          <cell r="AO435">
            <v>393216</v>
          </cell>
          <cell r="AQ435">
            <v>0</v>
          </cell>
          <cell r="AR435">
            <v>0</v>
          </cell>
          <cell r="AS435" t="str">
            <v>Ы</v>
          </cell>
          <cell r="AT435" t="str">
            <v>Ы</v>
          </cell>
          <cell r="AU435">
            <v>0</v>
          </cell>
          <cell r="AV435">
            <v>0</v>
          </cell>
          <cell r="AW435">
            <v>23</v>
          </cell>
          <cell r="AX435">
            <v>1</v>
          </cell>
          <cell r="AY435">
            <v>0</v>
          </cell>
          <cell r="AZ435">
            <v>0</v>
          </cell>
          <cell r="BA435">
            <v>0</v>
          </cell>
          <cell r="BB435">
            <v>0</v>
          </cell>
          <cell r="BC435">
            <v>38828</v>
          </cell>
        </row>
        <row r="436">
          <cell r="A436">
            <v>2006</v>
          </cell>
          <cell r="B436">
            <v>3</v>
          </cell>
          <cell r="C436">
            <v>715</v>
          </cell>
          <cell r="D436">
            <v>21</v>
          </cell>
          <cell r="E436">
            <v>792030</v>
          </cell>
          <cell r="F436">
            <v>0</v>
          </cell>
          <cell r="G436" t="str">
            <v>Затраты по ШПЗ (неосновные)</v>
          </cell>
          <cell r="H436">
            <v>2030</v>
          </cell>
          <cell r="I436">
            <v>7920</v>
          </cell>
          <cell r="J436">
            <v>50.97</v>
          </cell>
          <cell r="K436">
            <v>1</v>
          </cell>
          <cell r="L436">
            <v>0</v>
          </cell>
          <cell r="M436">
            <v>0</v>
          </cell>
          <cell r="N436">
            <v>0</v>
          </cell>
          <cell r="R436">
            <v>0</v>
          </cell>
          <cell r="S436">
            <v>0</v>
          </cell>
          <cell r="T436">
            <v>0</v>
          </cell>
          <cell r="U436">
            <v>32</v>
          </cell>
          <cell r="V436">
            <v>0</v>
          </cell>
          <cell r="W436">
            <v>0</v>
          </cell>
          <cell r="AA436">
            <v>0</v>
          </cell>
          <cell r="AB436">
            <v>0</v>
          </cell>
          <cell r="AC436">
            <v>0</v>
          </cell>
          <cell r="AD436">
            <v>32</v>
          </cell>
          <cell r="AE436">
            <v>501105</v>
          </cell>
          <cell r="AF436">
            <v>0</v>
          </cell>
          <cell r="AI436">
            <v>2282</v>
          </cell>
          <cell r="AK436">
            <v>0</v>
          </cell>
          <cell r="AM436">
            <v>872</v>
          </cell>
          <cell r="AN436">
            <v>1</v>
          </cell>
          <cell r="AO436">
            <v>393216</v>
          </cell>
          <cell r="AQ436">
            <v>0</v>
          </cell>
          <cell r="AR436">
            <v>0</v>
          </cell>
          <cell r="AS436" t="str">
            <v>Ы</v>
          </cell>
          <cell r="AT436" t="str">
            <v>Ы</v>
          </cell>
          <cell r="AU436">
            <v>0</v>
          </cell>
          <cell r="AV436">
            <v>0</v>
          </cell>
          <cell r="AW436">
            <v>23</v>
          </cell>
          <cell r="AX436">
            <v>1</v>
          </cell>
          <cell r="AY436">
            <v>0</v>
          </cell>
          <cell r="AZ436">
            <v>0</v>
          </cell>
          <cell r="BA436">
            <v>0</v>
          </cell>
          <cell r="BB436">
            <v>0</v>
          </cell>
          <cell r="BC436">
            <v>38828</v>
          </cell>
        </row>
        <row r="437">
          <cell r="A437">
            <v>2006</v>
          </cell>
          <cell r="B437">
            <v>3</v>
          </cell>
          <cell r="C437">
            <v>716</v>
          </cell>
          <cell r="D437">
            <v>21</v>
          </cell>
          <cell r="E437">
            <v>792030</v>
          </cell>
          <cell r="F437">
            <v>0</v>
          </cell>
          <cell r="G437" t="str">
            <v>Затраты по ШПЗ (неосновные)</v>
          </cell>
          <cell r="H437">
            <v>2030</v>
          </cell>
          <cell r="I437">
            <v>7920</v>
          </cell>
          <cell r="J437">
            <v>9.9</v>
          </cell>
          <cell r="K437">
            <v>1</v>
          </cell>
          <cell r="L437">
            <v>0</v>
          </cell>
          <cell r="M437">
            <v>0</v>
          </cell>
          <cell r="N437">
            <v>0</v>
          </cell>
          <cell r="R437">
            <v>0</v>
          </cell>
          <cell r="S437">
            <v>0</v>
          </cell>
          <cell r="T437">
            <v>0</v>
          </cell>
          <cell r="U437">
            <v>32</v>
          </cell>
          <cell r="V437">
            <v>0</v>
          </cell>
          <cell r="W437">
            <v>0</v>
          </cell>
          <cell r="AA437">
            <v>0</v>
          </cell>
          <cell r="AB437">
            <v>0</v>
          </cell>
          <cell r="AC437">
            <v>0</v>
          </cell>
          <cell r="AD437">
            <v>32</v>
          </cell>
          <cell r="AE437">
            <v>501106</v>
          </cell>
          <cell r="AF437">
            <v>0</v>
          </cell>
          <cell r="AI437">
            <v>2282</v>
          </cell>
          <cell r="AK437">
            <v>0</v>
          </cell>
          <cell r="AM437">
            <v>873</v>
          </cell>
          <cell r="AN437">
            <v>1</v>
          </cell>
          <cell r="AO437">
            <v>393216</v>
          </cell>
          <cell r="AQ437">
            <v>0</v>
          </cell>
          <cell r="AR437">
            <v>0</v>
          </cell>
          <cell r="AS437" t="str">
            <v>Ы</v>
          </cell>
          <cell r="AT437" t="str">
            <v>Ы</v>
          </cell>
          <cell r="AU437">
            <v>0</v>
          </cell>
          <cell r="AV437">
            <v>0</v>
          </cell>
          <cell r="AW437">
            <v>23</v>
          </cell>
          <cell r="AX437">
            <v>1</v>
          </cell>
          <cell r="AY437">
            <v>0</v>
          </cell>
          <cell r="AZ437">
            <v>0</v>
          </cell>
          <cell r="BA437">
            <v>0</v>
          </cell>
          <cell r="BB437">
            <v>0</v>
          </cell>
          <cell r="BC437">
            <v>38828</v>
          </cell>
        </row>
        <row r="438">
          <cell r="A438">
            <v>2006</v>
          </cell>
          <cell r="B438">
            <v>3</v>
          </cell>
          <cell r="C438">
            <v>717</v>
          </cell>
          <cell r="D438">
            <v>21</v>
          </cell>
          <cell r="E438">
            <v>792030</v>
          </cell>
          <cell r="F438">
            <v>0</v>
          </cell>
          <cell r="G438" t="str">
            <v>Затраты по ШПЗ (неосновные)</v>
          </cell>
          <cell r="H438">
            <v>2030</v>
          </cell>
          <cell r="I438">
            <v>7920</v>
          </cell>
          <cell r="J438">
            <v>531.04</v>
          </cell>
          <cell r="K438">
            <v>1</v>
          </cell>
          <cell r="L438">
            <v>0</v>
          </cell>
          <cell r="M438">
            <v>0</v>
          </cell>
          <cell r="N438">
            <v>0</v>
          </cell>
          <cell r="R438">
            <v>0</v>
          </cell>
          <cell r="S438">
            <v>0</v>
          </cell>
          <cell r="T438">
            <v>0</v>
          </cell>
          <cell r="U438">
            <v>32</v>
          </cell>
          <cell r="V438">
            <v>0</v>
          </cell>
          <cell r="W438">
            <v>0</v>
          </cell>
          <cell r="AA438">
            <v>0</v>
          </cell>
          <cell r="AB438">
            <v>0</v>
          </cell>
          <cell r="AC438">
            <v>0</v>
          </cell>
          <cell r="AD438">
            <v>32</v>
          </cell>
          <cell r="AE438">
            <v>503000</v>
          </cell>
          <cell r="AF438">
            <v>0</v>
          </cell>
          <cell r="AI438">
            <v>2282</v>
          </cell>
          <cell r="AK438">
            <v>0</v>
          </cell>
          <cell r="AM438">
            <v>874</v>
          </cell>
          <cell r="AN438">
            <v>1</v>
          </cell>
          <cell r="AO438">
            <v>393216</v>
          </cell>
          <cell r="AQ438">
            <v>0</v>
          </cell>
          <cell r="AR438">
            <v>0</v>
          </cell>
          <cell r="AS438" t="str">
            <v>Ы</v>
          </cell>
          <cell r="AT438" t="str">
            <v>Ы</v>
          </cell>
          <cell r="AU438">
            <v>0</v>
          </cell>
          <cell r="AV438">
            <v>0</v>
          </cell>
          <cell r="AW438">
            <v>23</v>
          </cell>
          <cell r="AX438">
            <v>1</v>
          </cell>
          <cell r="AY438">
            <v>0</v>
          </cell>
          <cell r="AZ438">
            <v>0</v>
          </cell>
          <cell r="BA438">
            <v>0</v>
          </cell>
          <cell r="BB438">
            <v>0</v>
          </cell>
          <cell r="BC438">
            <v>38828</v>
          </cell>
        </row>
        <row r="439">
          <cell r="A439">
            <v>2006</v>
          </cell>
          <cell r="B439">
            <v>3</v>
          </cell>
          <cell r="C439">
            <v>718</v>
          </cell>
          <cell r="D439">
            <v>21</v>
          </cell>
          <cell r="E439">
            <v>792030</v>
          </cell>
          <cell r="F439">
            <v>0</v>
          </cell>
          <cell r="G439" t="str">
            <v>Затраты по ШПЗ (неосновные)</v>
          </cell>
          <cell r="H439">
            <v>2030</v>
          </cell>
          <cell r="I439">
            <v>7920</v>
          </cell>
          <cell r="J439">
            <v>1.1299999999999999</v>
          </cell>
          <cell r="K439">
            <v>1</v>
          </cell>
          <cell r="L439">
            <v>0</v>
          </cell>
          <cell r="M439">
            <v>0</v>
          </cell>
          <cell r="N439">
            <v>0</v>
          </cell>
          <cell r="R439">
            <v>0</v>
          </cell>
          <cell r="S439">
            <v>0</v>
          </cell>
          <cell r="T439">
            <v>0</v>
          </cell>
          <cell r="U439">
            <v>32</v>
          </cell>
          <cell r="V439">
            <v>0</v>
          </cell>
          <cell r="W439">
            <v>0</v>
          </cell>
          <cell r="AA439">
            <v>0</v>
          </cell>
          <cell r="AB439">
            <v>0</v>
          </cell>
          <cell r="AC439">
            <v>0</v>
          </cell>
          <cell r="AD439">
            <v>32</v>
          </cell>
          <cell r="AE439">
            <v>504900</v>
          </cell>
          <cell r="AF439">
            <v>0</v>
          </cell>
          <cell r="AI439">
            <v>2282</v>
          </cell>
          <cell r="AK439">
            <v>0</v>
          </cell>
          <cell r="AM439">
            <v>875</v>
          </cell>
          <cell r="AN439">
            <v>1</v>
          </cell>
          <cell r="AO439">
            <v>393216</v>
          </cell>
          <cell r="AQ439">
            <v>0</v>
          </cell>
          <cell r="AR439">
            <v>0</v>
          </cell>
          <cell r="AS439" t="str">
            <v>Ы</v>
          </cell>
          <cell r="AT439" t="str">
            <v>Ы</v>
          </cell>
          <cell r="AU439">
            <v>0</v>
          </cell>
          <cell r="AV439">
            <v>0</v>
          </cell>
          <cell r="AW439">
            <v>23</v>
          </cell>
          <cell r="AX439">
            <v>1</v>
          </cell>
          <cell r="AY439">
            <v>0</v>
          </cell>
          <cell r="AZ439">
            <v>0</v>
          </cell>
          <cell r="BA439">
            <v>0</v>
          </cell>
          <cell r="BB439">
            <v>0</v>
          </cell>
          <cell r="BC439">
            <v>38828</v>
          </cell>
        </row>
        <row r="440">
          <cell r="A440">
            <v>2006</v>
          </cell>
          <cell r="B440">
            <v>3</v>
          </cell>
          <cell r="C440">
            <v>719</v>
          </cell>
          <cell r="D440">
            <v>21</v>
          </cell>
          <cell r="E440">
            <v>792030</v>
          </cell>
          <cell r="F440">
            <v>0</v>
          </cell>
          <cell r="G440" t="str">
            <v>Затраты по ШПЗ (неосновные)</v>
          </cell>
          <cell r="H440">
            <v>2030</v>
          </cell>
          <cell r="I440">
            <v>7920</v>
          </cell>
          <cell r="J440">
            <v>2.62</v>
          </cell>
          <cell r="K440">
            <v>1</v>
          </cell>
          <cell r="L440">
            <v>0</v>
          </cell>
          <cell r="M440">
            <v>0</v>
          </cell>
          <cell r="N440">
            <v>0</v>
          </cell>
          <cell r="R440">
            <v>0</v>
          </cell>
          <cell r="S440">
            <v>0</v>
          </cell>
          <cell r="T440">
            <v>0</v>
          </cell>
          <cell r="U440">
            <v>32</v>
          </cell>
          <cell r="V440">
            <v>0</v>
          </cell>
          <cell r="W440">
            <v>0</v>
          </cell>
          <cell r="AA440">
            <v>0</v>
          </cell>
          <cell r="AB440">
            <v>0</v>
          </cell>
          <cell r="AC440">
            <v>0</v>
          </cell>
          <cell r="AD440">
            <v>32</v>
          </cell>
          <cell r="AE440">
            <v>505100</v>
          </cell>
          <cell r="AF440">
            <v>0</v>
          </cell>
          <cell r="AI440">
            <v>2282</v>
          </cell>
          <cell r="AK440">
            <v>0</v>
          </cell>
          <cell r="AM440">
            <v>876</v>
          </cell>
          <cell r="AN440">
            <v>1</v>
          </cell>
          <cell r="AO440">
            <v>393216</v>
          </cell>
          <cell r="AQ440">
            <v>0</v>
          </cell>
          <cell r="AR440">
            <v>0</v>
          </cell>
          <cell r="AS440" t="str">
            <v>Ы</v>
          </cell>
          <cell r="AT440" t="str">
            <v>Ы</v>
          </cell>
          <cell r="AU440">
            <v>0</v>
          </cell>
          <cell r="AV440">
            <v>0</v>
          </cell>
          <cell r="AW440">
            <v>23</v>
          </cell>
          <cell r="AX440">
            <v>1</v>
          </cell>
          <cell r="AY440">
            <v>0</v>
          </cell>
          <cell r="AZ440">
            <v>0</v>
          </cell>
          <cell r="BA440">
            <v>0</v>
          </cell>
          <cell r="BB440">
            <v>0</v>
          </cell>
          <cell r="BC440">
            <v>38828</v>
          </cell>
        </row>
        <row r="441">
          <cell r="A441">
            <v>2006</v>
          </cell>
          <cell r="B441">
            <v>3</v>
          </cell>
          <cell r="C441">
            <v>720</v>
          </cell>
          <cell r="D441">
            <v>21</v>
          </cell>
          <cell r="E441">
            <v>792030</v>
          </cell>
          <cell r="F441">
            <v>0</v>
          </cell>
          <cell r="G441" t="str">
            <v>Затраты по ШПЗ (неосновные)</v>
          </cell>
          <cell r="H441">
            <v>2030</v>
          </cell>
          <cell r="I441">
            <v>7920</v>
          </cell>
          <cell r="J441">
            <v>0.51</v>
          </cell>
          <cell r="K441">
            <v>1</v>
          </cell>
          <cell r="L441">
            <v>0</v>
          </cell>
          <cell r="M441">
            <v>0</v>
          </cell>
          <cell r="N441">
            <v>0</v>
          </cell>
          <cell r="R441">
            <v>0</v>
          </cell>
          <cell r="S441">
            <v>0</v>
          </cell>
          <cell r="T441">
            <v>0</v>
          </cell>
          <cell r="U441">
            <v>32</v>
          </cell>
          <cell r="V441">
            <v>0</v>
          </cell>
          <cell r="W441">
            <v>0</v>
          </cell>
          <cell r="AA441">
            <v>0</v>
          </cell>
          <cell r="AB441">
            <v>0</v>
          </cell>
          <cell r="AC441">
            <v>0</v>
          </cell>
          <cell r="AD441">
            <v>32</v>
          </cell>
          <cell r="AE441">
            <v>505200</v>
          </cell>
          <cell r="AF441">
            <v>0</v>
          </cell>
          <cell r="AI441">
            <v>2282</v>
          </cell>
          <cell r="AK441">
            <v>0</v>
          </cell>
          <cell r="AM441">
            <v>877</v>
          </cell>
          <cell r="AN441">
            <v>1</v>
          </cell>
          <cell r="AO441">
            <v>393216</v>
          </cell>
          <cell r="AQ441">
            <v>0</v>
          </cell>
          <cell r="AR441">
            <v>0</v>
          </cell>
          <cell r="AS441" t="str">
            <v>Ы</v>
          </cell>
          <cell r="AT441" t="str">
            <v>Ы</v>
          </cell>
          <cell r="AU441">
            <v>0</v>
          </cell>
          <cell r="AV441">
            <v>0</v>
          </cell>
          <cell r="AW441">
            <v>23</v>
          </cell>
          <cell r="AX441">
            <v>1</v>
          </cell>
          <cell r="AY441">
            <v>0</v>
          </cell>
          <cell r="AZ441">
            <v>0</v>
          </cell>
          <cell r="BA441">
            <v>0</v>
          </cell>
          <cell r="BB441">
            <v>0</v>
          </cell>
          <cell r="BC441">
            <v>38828</v>
          </cell>
        </row>
        <row r="442">
          <cell r="A442">
            <v>2006</v>
          </cell>
          <cell r="B442">
            <v>3</v>
          </cell>
          <cell r="C442">
            <v>721</v>
          </cell>
          <cell r="D442">
            <v>21</v>
          </cell>
          <cell r="E442">
            <v>792030</v>
          </cell>
          <cell r="F442">
            <v>0</v>
          </cell>
          <cell r="G442" t="str">
            <v>Затраты по ШПЗ (неосновные)</v>
          </cell>
          <cell r="H442">
            <v>2030</v>
          </cell>
          <cell r="I442">
            <v>7920</v>
          </cell>
          <cell r="J442">
            <v>0.76</v>
          </cell>
          <cell r="K442">
            <v>1</v>
          </cell>
          <cell r="L442">
            <v>0</v>
          </cell>
          <cell r="M442">
            <v>0</v>
          </cell>
          <cell r="N442">
            <v>0</v>
          </cell>
          <cell r="R442">
            <v>0</v>
          </cell>
          <cell r="S442">
            <v>0</v>
          </cell>
          <cell r="T442">
            <v>0</v>
          </cell>
          <cell r="U442">
            <v>32</v>
          </cell>
          <cell r="V442">
            <v>0</v>
          </cell>
          <cell r="W442">
            <v>0</v>
          </cell>
          <cell r="AA442">
            <v>0</v>
          </cell>
          <cell r="AB442">
            <v>0</v>
          </cell>
          <cell r="AC442">
            <v>0</v>
          </cell>
          <cell r="AD442">
            <v>32</v>
          </cell>
          <cell r="AE442">
            <v>505300</v>
          </cell>
          <cell r="AF442">
            <v>0</v>
          </cell>
          <cell r="AI442">
            <v>2282</v>
          </cell>
          <cell r="AK442">
            <v>0</v>
          </cell>
          <cell r="AM442">
            <v>878</v>
          </cell>
          <cell r="AN442">
            <v>1</v>
          </cell>
          <cell r="AO442">
            <v>393216</v>
          </cell>
          <cell r="AQ442">
            <v>0</v>
          </cell>
          <cell r="AR442">
            <v>0</v>
          </cell>
          <cell r="AS442" t="str">
            <v>Ы</v>
          </cell>
          <cell r="AT442" t="str">
            <v>Ы</v>
          </cell>
          <cell r="AU442">
            <v>0</v>
          </cell>
          <cell r="AV442">
            <v>0</v>
          </cell>
          <cell r="AW442">
            <v>23</v>
          </cell>
          <cell r="AX442">
            <v>1</v>
          </cell>
          <cell r="AY442">
            <v>0</v>
          </cell>
          <cell r="AZ442">
            <v>0</v>
          </cell>
          <cell r="BA442">
            <v>0</v>
          </cell>
          <cell r="BB442">
            <v>0</v>
          </cell>
          <cell r="BC442">
            <v>38828</v>
          </cell>
        </row>
        <row r="443">
          <cell r="A443">
            <v>2006</v>
          </cell>
          <cell r="B443">
            <v>3</v>
          </cell>
          <cell r="C443">
            <v>722</v>
          </cell>
          <cell r="D443">
            <v>21</v>
          </cell>
          <cell r="E443">
            <v>792030</v>
          </cell>
          <cell r="F443">
            <v>0</v>
          </cell>
          <cell r="G443" t="str">
            <v>Затраты по ШПЗ (неосновные)</v>
          </cell>
          <cell r="H443">
            <v>2030</v>
          </cell>
          <cell r="I443">
            <v>7920</v>
          </cell>
          <cell r="J443">
            <v>38.33</v>
          </cell>
          <cell r="K443">
            <v>1</v>
          </cell>
          <cell r="L443">
            <v>0</v>
          </cell>
          <cell r="M443">
            <v>0</v>
          </cell>
          <cell r="N443">
            <v>0</v>
          </cell>
          <cell r="R443">
            <v>0</v>
          </cell>
          <cell r="S443">
            <v>0</v>
          </cell>
          <cell r="T443">
            <v>0</v>
          </cell>
          <cell r="U443">
            <v>32</v>
          </cell>
          <cell r="V443">
            <v>0</v>
          </cell>
          <cell r="W443">
            <v>0</v>
          </cell>
          <cell r="AA443">
            <v>0</v>
          </cell>
          <cell r="AB443">
            <v>0</v>
          </cell>
          <cell r="AC443">
            <v>0</v>
          </cell>
          <cell r="AD443">
            <v>32</v>
          </cell>
          <cell r="AE443">
            <v>506200</v>
          </cell>
          <cell r="AF443">
            <v>0</v>
          </cell>
          <cell r="AI443">
            <v>2282</v>
          </cell>
          <cell r="AK443">
            <v>0</v>
          </cell>
          <cell r="AM443">
            <v>879</v>
          </cell>
          <cell r="AN443">
            <v>1</v>
          </cell>
          <cell r="AO443">
            <v>393216</v>
          </cell>
          <cell r="AQ443">
            <v>0</v>
          </cell>
          <cell r="AR443">
            <v>0</v>
          </cell>
          <cell r="AS443" t="str">
            <v>Ы</v>
          </cell>
          <cell r="AT443" t="str">
            <v>Ы</v>
          </cell>
          <cell r="AU443">
            <v>0</v>
          </cell>
          <cell r="AV443">
            <v>0</v>
          </cell>
          <cell r="AW443">
            <v>23</v>
          </cell>
          <cell r="AX443">
            <v>1</v>
          </cell>
          <cell r="AY443">
            <v>0</v>
          </cell>
          <cell r="AZ443">
            <v>0</v>
          </cell>
          <cell r="BA443">
            <v>0</v>
          </cell>
          <cell r="BB443">
            <v>0</v>
          </cell>
          <cell r="BC443">
            <v>38828</v>
          </cell>
        </row>
        <row r="444">
          <cell r="A444">
            <v>2006</v>
          </cell>
          <cell r="B444">
            <v>3</v>
          </cell>
          <cell r="C444">
            <v>723</v>
          </cell>
          <cell r="D444">
            <v>21</v>
          </cell>
          <cell r="E444">
            <v>792030</v>
          </cell>
          <cell r="F444">
            <v>0</v>
          </cell>
          <cell r="G444" t="str">
            <v>Затраты по ШПЗ (неосновные)</v>
          </cell>
          <cell r="H444">
            <v>2030</v>
          </cell>
          <cell r="I444">
            <v>7920</v>
          </cell>
          <cell r="J444">
            <v>0.71</v>
          </cell>
          <cell r="K444">
            <v>1</v>
          </cell>
          <cell r="L444">
            <v>0</v>
          </cell>
          <cell r="M444">
            <v>0</v>
          </cell>
          <cell r="N444">
            <v>0</v>
          </cell>
          <cell r="R444">
            <v>0</v>
          </cell>
          <cell r="S444">
            <v>0</v>
          </cell>
          <cell r="T444">
            <v>0</v>
          </cell>
          <cell r="U444">
            <v>32</v>
          </cell>
          <cell r="V444">
            <v>0</v>
          </cell>
          <cell r="W444">
            <v>0</v>
          </cell>
          <cell r="AA444">
            <v>0</v>
          </cell>
          <cell r="AB444">
            <v>0</v>
          </cell>
          <cell r="AC444">
            <v>0</v>
          </cell>
          <cell r="AD444">
            <v>32</v>
          </cell>
          <cell r="AE444">
            <v>508700</v>
          </cell>
          <cell r="AF444">
            <v>0</v>
          </cell>
          <cell r="AI444">
            <v>2282</v>
          </cell>
          <cell r="AK444">
            <v>0</v>
          </cell>
          <cell r="AM444">
            <v>880</v>
          </cell>
          <cell r="AN444">
            <v>1</v>
          </cell>
          <cell r="AO444">
            <v>393216</v>
          </cell>
          <cell r="AQ444">
            <v>0</v>
          </cell>
          <cell r="AR444">
            <v>0</v>
          </cell>
          <cell r="AS444" t="str">
            <v>Ы</v>
          </cell>
          <cell r="AT444" t="str">
            <v>Ы</v>
          </cell>
          <cell r="AU444">
            <v>0</v>
          </cell>
          <cell r="AV444">
            <v>0</v>
          </cell>
          <cell r="AW444">
            <v>23</v>
          </cell>
          <cell r="AX444">
            <v>1</v>
          </cell>
          <cell r="AY444">
            <v>0</v>
          </cell>
          <cell r="AZ444">
            <v>0</v>
          </cell>
          <cell r="BA444">
            <v>0</v>
          </cell>
          <cell r="BB444">
            <v>0</v>
          </cell>
          <cell r="BC444">
            <v>38828</v>
          </cell>
        </row>
        <row r="445">
          <cell r="A445">
            <v>2006</v>
          </cell>
          <cell r="B445">
            <v>3</v>
          </cell>
          <cell r="C445">
            <v>724</v>
          </cell>
          <cell r="D445">
            <v>21</v>
          </cell>
          <cell r="E445">
            <v>792030</v>
          </cell>
          <cell r="F445">
            <v>0</v>
          </cell>
          <cell r="G445" t="str">
            <v>Затраты по ШПЗ (неосновные)</v>
          </cell>
          <cell r="H445">
            <v>2030</v>
          </cell>
          <cell r="I445">
            <v>7920</v>
          </cell>
          <cell r="J445">
            <v>414.29</v>
          </cell>
          <cell r="K445">
            <v>1</v>
          </cell>
          <cell r="L445">
            <v>0</v>
          </cell>
          <cell r="M445">
            <v>0</v>
          </cell>
          <cell r="N445">
            <v>0</v>
          </cell>
          <cell r="R445">
            <v>0</v>
          </cell>
          <cell r="S445">
            <v>0</v>
          </cell>
          <cell r="T445">
            <v>0</v>
          </cell>
          <cell r="U445">
            <v>32</v>
          </cell>
          <cell r="V445">
            <v>0</v>
          </cell>
          <cell r="W445">
            <v>0</v>
          </cell>
          <cell r="AA445">
            <v>0</v>
          </cell>
          <cell r="AB445">
            <v>0</v>
          </cell>
          <cell r="AC445">
            <v>0</v>
          </cell>
          <cell r="AD445">
            <v>32</v>
          </cell>
          <cell r="AE445">
            <v>510100</v>
          </cell>
          <cell r="AF445">
            <v>0</v>
          </cell>
          <cell r="AI445">
            <v>2282</v>
          </cell>
          <cell r="AK445">
            <v>0</v>
          </cell>
          <cell r="AM445">
            <v>881</v>
          </cell>
          <cell r="AN445">
            <v>1</v>
          </cell>
          <cell r="AO445">
            <v>393216</v>
          </cell>
          <cell r="AQ445">
            <v>0</v>
          </cell>
          <cell r="AR445">
            <v>0</v>
          </cell>
          <cell r="AS445" t="str">
            <v>Ы</v>
          </cell>
          <cell r="AT445" t="str">
            <v>Ы</v>
          </cell>
          <cell r="AU445">
            <v>0</v>
          </cell>
          <cell r="AV445">
            <v>0</v>
          </cell>
          <cell r="AW445">
            <v>23</v>
          </cell>
          <cell r="AX445">
            <v>1</v>
          </cell>
          <cell r="AY445">
            <v>0</v>
          </cell>
          <cell r="AZ445">
            <v>0</v>
          </cell>
          <cell r="BA445">
            <v>0</v>
          </cell>
          <cell r="BB445">
            <v>0</v>
          </cell>
          <cell r="BC445">
            <v>38828</v>
          </cell>
        </row>
        <row r="446">
          <cell r="A446">
            <v>2006</v>
          </cell>
          <cell r="B446">
            <v>3</v>
          </cell>
          <cell r="C446">
            <v>725</v>
          </cell>
          <cell r="D446">
            <v>21</v>
          </cell>
          <cell r="E446">
            <v>792030</v>
          </cell>
          <cell r="F446">
            <v>0</v>
          </cell>
          <cell r="G446" t="str">
            <v>Затраты по ШПЗ (неосновные)</v>
          </cell>
          <cell r="H446">
            <v>2030</v>
          </cell>
          <cell r="I446">
            <v>7920</v>
          </cell>
          <cell r="J446">
            <v>0.95</v>
          </cell>
          <cell r="K446">
            <v>1</v>
          </cell>
          <cell r="L446">
            <v>0</v>
          </cell>
          <cell r="M446">
            <v>0</v>
          </cell>
          <cell r="N446">
            <v>0</v>
          </cell>
          <cell r="R446">
            <v>0</v>
          </cell>
          <cell r="S446">
            <v>0</v>
          </cell>
          <cell r="T446">
            <v>0</v>
          </cell>
          <cell r="U446">
            <v>32</v>
          </cell>
          <cell r="V446">
            <v>0</v>
          </cell>
          <cell r="W446">
            <v>0</v>
          </cell>
          <cell r="AA446">
            <v>0</v>
          </cell>
          <cell r="AB446">
            <v>0</v>
          </cell>
          <cell r="AC446">
            <v>0</v>
          </cell>
          <cell r="AD446">
            <v>32</v>
          </cell>
          <cell r="AE446">
            <v>510400</v>
          </cell>
          <cell r="AF446">
            <v>0</v>
          </cell>
          <cell r="AI446">
            <v>2282</v>
          </cell>
          <cell r="AK446">
            <v>0</v>
          </cell>
          <cell r="AM446">
            <v>882</v>
          </cell>
          <cell r="AN446">
            <v>1</v>
          </cell>
          <cell r="AO446">
            <v>393216</v>
          </cell>
          <cell r="AQ446">
            <v>0</v>
          </cell>
          <cell r="AR446">
            <v>0</v>
          </cell>
          <cell r="AS446" t="str">
            <v>Ы</v>
          </cell>
          <cell r="AT446" t="str">
            <v>Ы</v>
          </cell>
          <cell r="AU446">
            <v>0</v>
          </cell>
          <cell r="AV446">
            <v>0</v>
          </cell>
          <cell r="AW446">
            <v>23</v>
          </cell>
          <cell r="AX446">
            <v>1</v>
          </cell>
          <cell r="AY446">
            <v>0</v>
          </cell>
          <cell r="AZ446">
            <v>0</v>
          </cell>
          <cell r="BA446">
            <v>0</v>
          </cell>
          <cell r="BB446">
            <v>0</v>
          </cell>
          <cell r="BC446">
            <v>38828</v>
          </cell>
        </row>
        <row r="447">
          <cell r="A447">
            <v>2006</v>
          </cell>
          <cell r="B447">
            <v>3</v>
          </cell>
          <cell r="C447">
            <v>726</v>
          </cell>
          <cell r="D447">
            <v>21</v>
          </cell>
          <cell r="E447">
            <v>792030</v>
          </cell>
          <cell r="F447">
            <v>0</v>
          </cell>
          <cell r="G447" t="str">
            <v>Затраты по ШПЗ (неосновные)</v>
          </cell>
          <cell r="H447">
            <v>2030</v>
          </cell>
          <cell r="I447">
            <v>7920</v>
          </cell>
          <cell r="J447">
            <v>0.16</v>
          </cell>
          <cell r="K447">
            <v>1</v>
          </cell>
          <cell r="L447">
            <v>0</v>
          </cell>
          <cell r="M447">
            <v>0</v>
          </cell>
          <cell r="N447">
            <v>0</v>
          </cell>
          <cell r="R447">
            <v>0</v>
          </cell>
          <cell r="S447">
            <v>0</v>
          </cell>
          <cell r="T447">
            <v>0</v>
          </cell>
          <cell r="U447">
            <v>32</v>
          </cell>
          <cell r="V447">
            <v>0</v>
          </cell>
          <cell r="W447">
            <v>0</v>
          </cell>
          <cell r="AA447">
            <v>0</v>
          </cell>
          <cell r="AB447">
            <v>0</v>
          </cell>
          <cell r="AC447">
            <v>0</v>
          </cell>
          <cell r="AD447">
            <v>32</v>
          </cell>
          <cell r="AE447">
            <v>510500</v>
          </cell>
          <cell r="AF447">
            <v>0</v>
          </cell>
          <cell r="AI447">
            <v>2282</v>
          </cell>
          <cell r="AK447">
            <v>0</v>
          </cell>
          <cell r="AM447">
            <v>883</v>
          </cell>
          <cell r="AN447">
            <v>1</v>
          </cell>
          <cell r="AO447">
            <v>393216</v>
          </cell>
          <cell r="AQ447">
            <v>0</v>
          </cell>
          <cell r="AR447">
            <v>0</v>
          </cell>
          <cell r="AS447" t="str">
            <v>Ы</v>
          </cell>
          <cell r="AT447" t="str">
            <v>Ы</v>
          </cell>
          <cell r="AU447">
            <v>0</v>
          </cell>
          <cell r="AV447">
            <v>0</v>
          </cell>
          <cell r="AW447">
            <v>23</v>
          </cell>
          <cell r="AX447">
            <v>1</v>
          </cell>
          <cell r="AY447">
            <v>0</v>
          </cell>
          <cell r="AZ447">
            <v>0</v>
          </cell>
          <cell r="BA447">
            <v>0</v>
          </cell>
          <cell r="BB447">
            <v>0</v>
          </cell>
          <cell r="BC447">
            <v>38828</v>
          </cell>
        </row>
        <row r="448">
          <cell r="A448">
            <v>2006</v>
          </cell>
          <cell r="B448">
            <v>3</v>
          </cell>
          <cell r="C448">
            <v>727</v>
          </cell>
          <cell r="D448">
            <v>21</v>
          </cell>
          <cell r="E448">
            <v>792030</v>
          </cell>
          <cell r="F448">
            <v>0</v>
          </cell>
          <cell r="G448" t="str">
            <v>Затраты по ШПЗ (неосновные)</v>
          </cell>
          <cell r="H448">
            <v>2030</v>
          </cell>
          <cell r="I448">
            <v>7920</v>
          </cell>
          <cell r="J448">
            <v>488.76</v>
          </cell>
          <cell r="K448">
            <v>1</v>
          </cell>
          <cell r="L448">
            <v>0</v>
          </cell>
          <cell r="M448">
            <v>0</v>
          </cell>
          <cell r="N448">
            <v>0</v>
          </cell>
          <cell r="R448">
            <v>0</v>
          </cell>
          <cell r="S448">
            <v>0</v>
          </cell>
          <cell r="T448">
            <v>0</v>
          </cell>
          <cell r="U448">
            <v>32</v>
          </cell>
          <cell r="V448">
            <v>0</v>
          </cell>
          <cell r="W448">
            <v>0</v>
          </cell>
          <cell r="AA448">
            <v>0</v>
          </cell>
          <cell r="AB448">
            <v>0</v>
          </cell>
          <cell r="AC448">
            <v>0</v>
          </cell>
          <cell r="AD448">
            <v>32</v>
          </cell>
          <cell r="AE448">
            <v>510600</v>
          </cell>
          <cell r="AF448">
            <v>0</v>
          </cell>
          <cell r="AI448">
            <v>2282</v>
          </cell>
          <cell r="AK448">
            <v>0</v>
          </cell>
          <cell r="AM448">
            <v>884</v>
          </cell>
          <cell r="AN448">
            <v>1</v>
          </cell>
          <cell r="AO448">
            <v>393216</v>
          </cell>
          <cell r="AQ448">
            <v>0</v>
          </cell>
          <cell r="AR448">
            <v>0</v>
          </cell>
          <cell r="AS448" t="str">
            <v>Ы</v>
          </cell>
          <cell r="AT448" t="str">
            <v>Ы</v>
          </cell>
          <cell r="AU448">
            <v>0</v>
          </cell>
          <cell r="AV448">
            <v>0</v>
          </cell>
          <cell r="AW448">
            <v>23</v>
          </cell>
          <cell r="AX448">
            <v>1</v>
          </cell>
          <cell r="AY448">
            <v>0</v>
          </cell>
          <cell r="AZ448">
            <v>0</v>
          </cell>
          <cell r="BA448">
            <v>0</v>
          </cell>
          <cell r="BB448">
            <v>0</v>
          </cell>
          <cell r="BC448">
            <v>38828</v>
          </cell>
        </row>
        <row r="449">
          <cell r="A449">
            <v>2006</v>
          </cell>
          <cell r="B449">
            <v>4</v>
          </cell>
          <cell r="C449">
            <v>63</v>
          </cell>
          <cell r="D449">
            <v>17</v>
          </cell>
          <cell r="E449">
            <v>792030</v>
          </cell>
          <cell r="F449">
            <v>0</v>
          </cell>
          <cell r="G449" t="str">
            <v>Затраты по ШПЗ (неосновные)</v>
          </cell>
          <cell r="H449">
            <v>2030</v>
          </cell>
          <cell r="I449">
            <v>7920</v>
          </cell>
          <cell r="J449">
            <v>11592</v>
          </cell>
          <cell r="K449">
            <v>1</v>
          </cell>
          <cell r="L449">
            <v>0</v>
          </cell>
          <cell r="M449">
            <v>0</v>
          </cell>
          <cell r="N449">
            <v>0</v>
          </cell>
          <cell r="R449">
            <v>0</v>
          </cell>
          <cell r="S449">
            <v>0</v>
          </cell>
          <cell r="T449">
            <v>0</v>
          </cell>
          <cell r="U449">
            <v>33</v>
          </cell>
          <cell r="V449">
            <v>0</v>
          </cell>
          <cell r="W449">
            <v>0</v>
          </cell>
          <cell r="AA449">
            <v>0</v>
          </cell>
          <cell r="AB449">
            <v>0</v>
          </cell>
          <cell r="AC449">
            <v>0</v>
          </cell>
          <cell r="AD449">
            <v>33</v>
          </cell>
          <cell r="AE449">
            <v>143000</v>
          </cell>
          <cell r="AF449">
            <v>0</v>
          </cell>
          <cell r="AI449">
            <v>2312</v>
          </cell>
          <cell r="AK449">
            <v>0</v>
          </cell>
          <cell r="AM449">
            <v>209</v>
          </cell>
          <cell r="AN449">
            <v>1</v>
          </cell>
          <cell r="AO449">
            <v>393216</v>
          </cell>
          <cell r="AQ449">
            <v>0</v>
          </cell>
          <cell r="AR449">
            <v>0</v>
          </cell>
          <cell r="AS449" t="str">
            <v>Ы</v>
          </cell>
          <cell r="AT449" t="str">
            <v>Ы</v>
          </cell>
          <cell r="AU449">
            <v>0</v>
          </cell>
          <cell r="AV449">
            <v>0</v>
          </cell>
          <cell r="AW449">
            <v>23</v>
          </cell>
          <cell r="AX449">
            <v>1</v>
          </cell>
          <cell r="AY449">
            <v>0</v>
          </cell>
          <cell r="AZ449">
            <v>0</v>
          </cell>
          <cell r="BA449">
            <v>0</v>
          </cell>
          <cell r="BB449">
            <v>0</v>
          </cell>
          <cell r="BC449">
            <v>38856</v>
          </cell>
        </row>
        <row r="450">
          <cell r="A450">
            <v>2006</v>
          </cell>
          <cell r="B450">
            <v>4</v>
          </cell>
          <cell r="C450">
            <v>64</v>
          </cell>
          <cell r="D450">
            <v>17</v>
          </cell>
          <cell r="E450">
            <v>792030</v>
          </cell>
          <cell r="F450">
            <v>0</v>
          </cell>
          <cell r="G450" t="str">
            <v>Затраты по ШПЗ (неосновные)</v>
          </cell>
          <cell r="H450">
            <v>2030</v>
          </cell>
          <cell r="I450">
            <v>7920</v>
          </cell>
          <cell r="J450">
            <v>340</v>
          </cell>
          <cell r="K450">
            <v>1</v>
          </cell>
          <cell r="L450">
            <v>0</v>
          </cell>
          <cell r="M450">
            <v>0</v>
          </cell>
          <cell r="N450">
            <v>0</v>
          </cell>
          <cell r="R450">
            <v>0</v>
          </cell>
          <cell r="S450">
            <v>0</v>
          </cell>
          <cell r="T450">
            <v>0</v>
          </cell>
          <cell r="U450">
            <v>33</v>
          </cell>
          <cell r="V450">
            <v>0</v>
          </cell>
          <cell r="W450">
            <v>0</v>
          </cell>
          <cell r="AA450">
            <v>0</v>
          </cell>
          <cell r="AB450">
            <v>0</v>
          </cell>
          <cell r="AC450">
            <v>0</v>
          </cell>
          <cell r="AD450">
            <v>33</v>
          </cell>
          <cell r="AE450">
            <v>503000</v>
          </cell>
          <cell r="AF450">
            <v>0</v>
          </cell>
          <cell r="AI450">
            <v>2312</v>
          </cell>
          <cell r="AK450">
            <v>0</v>
          </cell>
          <cell r="AM450">
            <v>210</v>
          </cell>
          <cell r="AN450">
            <v>1</v>
          </cell>
          <cell r="AO450">
            <v>393216</v>
          </cell>
          <cell r="AQ450">
            <v>0</v>
          </cell>
          <cell r="AR450">
            <v>0</v>
          </cell>
          <cell r="AS450" t="str">
            <v>Ы</v>
          </cell>
          <cell r="AT450" t="str">
            <v>Ы</v>
          </cell>
          <cell r="AU450">
            <v>0</v>
          </cell>
          <cell r="AV450">
            <v>0</v>
          </cell>
          <cell r="AW450">
            <v>23</v>
          </cell>
          <cell r="AX450">
            <v>1</v>
          </cell>
          <cell r="AY450">
            <v>0</v>
          </cell>
          <cell r="AZ450">
            <v>0</v>
          </cell>
          <cell r="BA450">
            <v>0</v>
          </cell>
          <cell r="BB450">
            <v>0</v>
          </cell>
          <cell r="BC450">
            <v>38856</v>
          </cell>
        </row>
        <row r="451">
          <cell r="A451">
            <v>2006</v>
          </cell>
          <cell r="B451">
            <v>4</v>
          </cell>
          <cell r="C451">
            <v>65</v>
          </cell>
          <cell r="D451">
            <v>17</v>
          </cell>
          <cell r="E451">
            <v>792030</v>
          </cell>
          <cell r="F451">
            <v>0</v>
          </cell>
          <cell r="G451" t="str">
            <v>Затраты по ШПЗ (неосновные)</v>
          </cell>
          <cell r="H451">
            <v>2030</v>
          </cell>
          <cell r="I451">
            <v>7920</v>
          </cell>
          <cell r="J451">
            <v>920</v>
          </cell>
          <cell r="K451">
            <v>1</v>
          </cell>
          <cell r="L451">
            <v>0</v>
          </cell>
          <cell r="M451">
            <v>0</v>
          </cell>
          <cell r="N451">
            <v>0</v>
          </cell>
          <cell r="R451">
            <v>0</v>
          </cell>
          <cell r="S451">
            <v>0</v>
          </cell>
          <cell r="T451">
            <v>0</v>
          </cell>
          <cell r="U451">
            <v>33</v>
          </cell>
          <cell r="V451">
            <v>0</v>
          </cell>
          <cell r="W451">
            <v>0</v>
          </cell>
          <cell r="AA451">
            <v>0</v>
          </cell>
          <cell r="AB451">
            <v>0</v>
          </cell>
          <cell r="AC451">
            <v>0</v>
          </cell>
          <cell r="AD451">
            <v>33</v>
          </cell>
          <cell r="AE451">
            <v>510100</v>
          </cell>
          <cell r="AF451">
            <v>0</v>
          </cell>
          <cell r="AI451">
            <v>2312</v>
          </cell>
          <cell r="AK451">
            <v>0</v>
          </cell>
          <cell r="AM451">
            <v>211</v>
          </cell>
          <cell r="AN451">
            <v>1</v>
          </cell>
          <cell r="AO451">
            <v>393216</v>
          </cell>
          <cell r="AQ451">
            <v>0</v>
          </cell>
          <cell r="AR451">
            <v>0</v>
          </cell>
          <cell r="AS451" t="str">
            <v>Ы</v>
          </cell>
          <cell r="AT451" t="str">
            <v>Ы</v>
          </cell>
          <cell r="AU451">
            <v>0</v>
          </cell>
          <cell r="AV451">
            <v>0</v>
          </cell>
          <cell r="AW451">
            <v>23</v>
          </cell>
          <cell r="AX451">
            <v>1</v>
          </cell>
          <cell r="AY451">
            <v>0</v>
          </cell>
          <cell r="AZ451">
            <v>0</v>
          </cell>
          <cell r="BA451">
            <v>0</v>
          </cell>
          <cell r="BB451">
            <v>0</v>
          </cell>
          <cell r="BC451">
            <v>38856</v>
          </cell>
        </row>
        <row r="452">
          <cell r="A452">
            <v>2006</v>
          </cell>
          <cell r="B452">
            <v>4</v>
          </cell>
          <cell r="C452">
            <v>124</v>
          </cell>
          <cell r="D452">
            <v>17</v>
          </cell>
          <cell r="E452">
            <v>792030</v>
          </cell>
          <cell r="F452">
            <v>0</v>
          </cell>
          <cell r="G452" t="str">
            <v>Затраты по ШПЗ (неосновные)</v>
          </cell>
          <cell r="H452">
            <v>2030</v>
          </cell>
          <cell r="I452">
            <v>7920</v>
          </cell>
          <cell r="J452">
            <v>59.64</v>
          </cell>
          <cell r="K452">
            <v>1</v>
          </cell>
          <cell r="L452">
            <v>0</v>
          </cell>
          <cell r="M452">
            <v>0</v>
          </cell>
          <cell r="N452">
            <v>0</v>
          </cell>
          <cell r="R452">
            <v>0</v>
          </cell>
          <cell r="S452">
            <v>0</v>
          </cell>
          <cell r="T452">
            <v>0</v>
          </cell>
          <cell r="U452">
            <v>32</v>
          </cell>
          <cell r="V452">
            <v>0</v>
          </cell>
          <cell r="W452">
            <v>0</v>
          </cell>
          <cell r="AA452">
            <v>0</v>
          </cell>
          <cell r="AB452">
            <v>0</v>
          </cell>
          <cell r="AC452">
            <v>0</v>
          </cell>
          <cell r="AD452">
            <v>32</v>
          </cell>
          <cell r="AE452">
            <v>110000</v>
          </cell>
          <cell r="AF452">
            <v>0</v>
          </cell>
          <cell r="AI452">
            <v>2312</v>
          </cell>
          <cell r="AK452">
            <v>0</v>
          </cell>
          <cell r="AM452">
            <v>270</v>
          </cell>
          <cell r="AN452">
            <v>1</v>
          </cell>
          <cell r="AO452">
            <v>393216</v>
          </cell>
          <cell r="AQ452">
            <v>0</v>
          </cell>
          <cell r="AR452">
            <v>0</v>
          </cell>
          <cell r="AS452" t="str">
            <v>Ы</v>
          </cell>
          <cell r="AT452" t="str">
            <v>Ы</v>
          </cell>
          <cell r="AU452">
            <v>0</v>
          </cell>
          <cell r="AV452">
            <v>0</v>
          </cell>
          <cell r="AW452">
            <v>23</v>
          </cell>
          <cell r="AX452">
            <v>1</v>
          </cell>
          <cell r="AY452">
            <v>0</v>
          </cell>
          <cell r="AZ452">
            <v>0</v>
          </cell>
          <cell r="BA452">
            <v>0</v>
          </cell>
          <cell r="BB452">
            <v>0</v>
          </cell>
          <cell r="BC452">
            <v>38856</v>
          </cell>
        </row>
        <row r="453">
          <cell r="A453">
            <v>2006</v>
          </cell>
          <cell r="B453">
            <v>4</v>
          </cell>
          <cell r="C453">
            <v>125</v>
          </cell>
          <cell r="D453">
            <v>17</v>
          </cell>
          <cell r="E453">
            <v>792030</v>
          </cell>
          <cell r="F453">
            <v>0</v>
          </cell>
          <cell r="G453" t="str">
            <v>Затраты по ШПЗ (неосновные)</v>
          </cell>
          <cell r="H453">
            <v>2030</v>
          </cell>
          <cell r="I453">
            <v>7920</v>
          </cell>
          <cell r="J453">
            <v>1.64</v>
          </cell>
          <cell r="K453">
            <v>1</v>
          </cell>
          <cell r="L453">
            <v>0</v>
          </cell>
          <cell r="M453">
            <v>0</v>
          </cell>
          <cell r="N453">
            <v>0</v>
          </cell>
          <cell r="R453">
            <v>0</v>
          </cell>
          <cell r="S453">
            <v>0</v>
          </cell>
          <cell r="T453">
            <v>0</v>
          </cell>
          <cell r="U453">
            <v>32</v>
          </cell>
          <cell r="V453">
            <v>0</v>
          </cell>
          <cell r="W453">
            <v>0</v>
          </cell>
          <cell r="AA453">
            <v>0</v>
          </cell>
          <cell r="AB453">
            <v>0</v>
          </cell>
          <cell r="AC453">
            <v>0</v>
          </cell>
          <cell r="AD453">
            <v>32</v>
          </cell>
          <cell r="AE453">
            <v>114020</v>
          </cell>
          <cell r="AF453">
            <v>0</v>
          </cell>
          <cell r="AI453">
            <v>2312</v>
          </cell>
          <cell r="AK453">
            <v>0</v>
          </cell>
          <cell r="AM453">
            <v>271</v>
          </cell>
          <cell r="AN453">
            <v>1</v>
          </cell>
          <cell r="AO453">
            <v>393216</v>
          </cell>
          <cell r="AQ453">
            <v>0</v>
          </cell>
          <cell r="AR453">
            <v>0</v>
          </cell>
          <cell r="AS453" t="str">
            <v>Ы</v>
          </cell>
          <cell r="AT453" t="str">
            <v>Ы</v>
          </cell>
          <cell r="AU453">
            <v>0</v>
          </cell>
          <cell r="AV453">
            <v>0</v>
          </cell>
          <cell r="AW453">
            <v>23</v>
          </cell>
          <cell r="AX453">
            <v>1</v>
          </cell>
          <cell r="AY453">
            <v>0</v>
          </cell>
          <cell r="AZ453">
            <v>0</v>
          </cell>
          <cell r="BA453">
            <v>0</v>
          </cell>
          <cell r="BB453">
            <v>0</v>
          </cell>
          <cell r="BC453">
            <v>38856</v>
          </cell>
        </row>
        <row r="454">
          <cell r="A454">
            <v>2006</v>
          </cell>
          <cell r="B454">
            <v>4</v>
          </cell>
          <cell r="C454">
            <v>126</v>
          </cell>
          <cell r="D454">
            <v>17</v>
          </cell>
          <cell r="E454">
            <v>792030</v>
          </cell>
          <cell r="F454">
            <v>0</v>
          </cell>
          <cell r="G454" t="str">
            <v>Затраты по ШПЗ (неосновные)</v>
          </cell>
          <cell r="H454">
            <v>2030</v>
          </cell>
          <cell r="I454">
            <v>7920</v>
          </cell>
          <cell r="J454">
            <v>7.56</v>
          </cell>
          <cell r="K454">
            <v>1</v>
          </cell>
          <cell r="L454">
            <v>0</v>
          </cell>
          <cell r="M454">
            <v>0</v>
          </cell>
          <cell r="N454">
            <v>0</v>
          </cell>
          <cell r="R454">
            <v>0</v>
          </cell>
          <cell r="S454">
            <v>0</v>
          </cell>
          <cell r="T454">
            <v>0</v>
          </cell>
          <cell r="U454">
            <v>32</v>
          </cell>
          <cell r="V454">
            <v>0</v>
          </cell>
          <cell r="W454">
            <v>0</v>
          </cell>
          <cell r="AA454">
            <v>0</v>
          </cell>
          <cell r="AB454">
            <v>0</v>
          </cell>
          <cell r="AC454">
            <v>0</v>
          </cell>
          <cell r="AD454">
            <v>32</v>
          </cell>
          <cell r="AE454">
            <v>117000</v>
          </cell>
          <cell r="AF454">
            <v>0</v>
          </cell>
          <cell r="AI454">
            <v>2312</v>
          </cell>
          <cell r="AK454">
            <v>0</v>
          </cell>
          <cell r="AM454">
            <v>272</v>
          </cell>
          <cell r="AN454">
            <v>1</v>
          </cell>
          <cell r="AO454">
            <v>393216</v>
          </cell>
          <cell r="AQ454">
            <v>0</v>
          </cell>
          <cell r="AR454">
            <v>0</v>
          </cell>
          <cell r="AS454" t="str">
            <v>Ы</v>
          </cell>
          <cell r="AT454" t="str">
            <v>Ы</v>
          </cell>
          <cell r="AU454">
            <v>0</v>
          </cell>
          <cell r="AV454">
            <v>0</v>
          </cell>
          <cell r="AW454">
            <v>23</v>
          </cell>
          <cell r="AX454">
            <v>1</v>
          </cell>
          <cell r="AY454">
            <v>0</v>
          </cell>
          <cell r="AZ454">
            <v>0</v>
          </cell>
          <cell r="BA454">
            <v>0</v>
          </cell>
          <cell r="BB454">
            <v>0</v>
          </cell>
          <cell r="BC454">
            <v>38856</v>
          </cell>
        </row>
        <row r="455">
          <cell r="A455">
            <v>2006</v>
          </cell>
          <cell r="B455">
            <v>4</v>
          </cell>
          <cell r="C455">
            <v>127</v>
          </cell>
          <cell r="D455">
            <v>17</v>
          </cell>
          <cell r="E455">
            <v>792030</v>
          </cell>
          <cell r="F455">
            <v>0</v>
          </cell>
          <cell r="G455" t="str">
            <v>Затраты по ШПЗ (неосновные)</v>
          </cell>
          <cell r="H455">
            <v>2030</v>
          </cell>
          <cell r="I455">
            <v>7920</v>
          </cell>
          <cell r="J455">
            <v>0.37</v>
          </cell>
          <cell r="K455">
            <v>1</v>
          </cell>
          <cell r="L455">
            <v>0</v>
          </cell>
          <cell r="M455">
            <v>0</v>
          </cell>
          <cell r="N455">
            <v>0</v>
          </cell>
          <cell r="R455">
            <v>0</v>
          </cell>
          <cell r="S455">
            <v>0</v>
          </cell>
          <cell r="T455">
            <v>0</v>
          </cell>
          <cell r="U455">
            <v>32</v>
          </cell>
          <cell r="V455">
            <v>0</v>
          </cell>
          <cell r="W455">
            <v>0</v>
          </cell>
          <cell r="AA455">
            <v>0</v>
          </cell>
          <cell r="AB455">
            <v>0</v>
          </cell>
          <cell r="AC455">
            <v>0</v>
          </cell>
          <cell r="AD455">
            <v>32</v>
          </cell>
          <cell r="AE455">
            <v>130000</v>
          </cell>
          <cell r="AF455">
            <v>0</v>
          </cell>
          <cell r="AI455">
            <v>2312</v>
          </cell>
          <cell r="AK455">
            <v>0</v>
          </cell>
          <cell r="AM455">
            <v>273</v>
          </cell>
          <cell r="AN455">
            <v>1</v>
          </cell>
          <cell r="AO455">
            <v>393216</v>
          </cell>
          <cell r="AQ455">
            <v>0</v>
          </cell>
          <cell r="AR455">
            <v>0</v>
          </cell>
          <cell r="AS455" t="str">
            <v>Ы</v>
          </cell>
          <cell r="AT455" t="str">
            <v>Ы</v>
          </cell>
          <cell r="AU455">
            <v>0</v>
          </cell>
          <cell r="AV455">
            <v>0</v>
          </cell>
          <cell r="AW455">
            <v>23</v>
          </cell>
          <cell r="AX455">
            <v>1</v>
          </cell>
          <cell r="AY455">
            <v>0</v>
          </cell>
          <cell r="AZ455">
            <v>0</v>
          </cell>
          <cell r="BA455">
            <v>0</v>
          </cell>
          <cell r="BB455">
            <v>0</v>
          </cell>
          <cell r="BC455">
            <v>38856</v>
          </cell>
        </row>
        <row r="456">
          <cell r="A456">
            <v>2006</v>
          </cell>
          <cell r="B456">
            <v>4</v>
          </cell>
          <cell r="C456">
            <v>128</v>
          </cell>
          <cell r="D456">
            <v>17</v>
          </cell>
          <cell r="E456">
            <v>792030</v>
          </cell>
          <cell r="F456">
            <v>0</v>
          </cell>
          <cell r="G456" t="str">
            <v>Затраты по ШПЗ (неосновные)</v>
          </cell>
          <cell r="H456">
            <v>2030</v>
          </cell>
          <cell r="I456">
            <v>7920</v>
          </cell>
          <cell r="J456">
            <v>0.91</v>
          </cell>
          <cell r="K456">
            <v>1</v>
          </cell>
          <cell r="L456">
            <v>0</v>
          </cell>
          <cell r="M456">
            <v>0</v>
          </cell>
          <cell r="N456">
            <v>0</v>
          </cell>
          <cell r="R456">
            <v>0</v>
          </cell>
          <cell r="S456">
            <v>0</v>
          </cell>
          <cell r="T456">
            <v>0</v>
          </cell>
          <cell r="U456">
            <v>32</v>
          </cell>
          <cell r="V456">
            <v>0</v>
          </cell>
          <cell r="W456">
            <v>0</v>
          </cell>
          <cell r="AA456">
            <v>0</v>
          </cell>
          <cell r="AB456">
            <v>0</v>
          </cell>
          <cell r="AC456">
            <v>0</v>
          </cell>
          <cell r="AD456">
            <v>32</v>
          </cell>
          <cell r="AE456">
            <v>131000</v>
          </cell>
          <cell r="AF456">
            <v>0</v>
          </cell>
          <cell r="AI456">
            <v>2312</v>
          </cell>
          <cell r="AK456">
            <v>0</v>
          </cell>
          <cell r="AM456">
            <v>274</v>
          </cell>
          <cell r="AN456">
            <v>1</v>
          </cell>
          <cell r="AO456">
            <v>393216</v>
          </cell>
          <cell r="AQ456">
            <v>0</v>
          </cell>
          <cell r="AR456">
            <v>0</v>
          </cell>
          <cell r="AS456" t="str">
            <v>Ы</v>
          </cell>
          <cell r="AT456" t="str">
            <v>Ы</v>
          </cell>
          <cell r="AU456">
            <v>0</v>
          </cell>
          <cell r="AV456">
            <v>0</v>
          </cell>
          <cell r="AW456">
            <v>23</v>
          </cell>
          <cell r="AX456">
            <v>1</v>
          </cell>
          <cell r="AY456">
            <v>0</v>
          </cell>
          <cell r="AZ456">
            <v>0</v>
          </cell>
          <cell r="BA456">
            <v>0</v>
          </cell>
          <cell r="BB456">
            <v>0</v>
          </cell>
          <cell r="BC456">
            <v>38856</v>
          </cell>
        </row>
        <row r="457">
          <cell r="A457">
            <v>2006</v>
          </cell>
          <cell r="B457">
            <v>4</v>
          </cell>
          <cell r="C457">
            <v>129</v>
          </cell>
          <cell r="D457">
            <v>17</v>
          </cell>
          <cell r="E457">
            <v>792030</v>
          </cell>
          <cell r="F457">
            <v>0</v>
          </cell>
          <cell r="G457" t="str">
            <v>Затраты по ШПЗ (неосновные)</v>
          </cell>
          <cell r="H457">
            <v>2030</v>
          </cell>
          <cell r="I457">
            <v>7920</v>
          </cell>
          <cell r="J457">
            <v>3.32</v>
          </cell>
          <cell r="K457">
            <v>1</v>
          </cell>
          <cell r="L457">
            <v>0</v>
          </cell>
          <cell r="M457">
            <v>0</v>
          </cell>
          <cell r="N457">
            <v>0</v>
          </cell>
          <cell r="R457">
            <v>0</v>
          </cell>
          <cell r="S457">
            <v>0</v>
          </cell>
          <cell r="T457">
            <v>0</v>
          </cell>
          <cell r="U457">
            <v>32</v>
          </cell>
          <cell r="V457">
            <v>0</v>
          </cell>
          <cell r="W457">
            <v>0</v>
          </cell>
          <cell r="AA457">
            <v>0</v>
          </cell>
          <cell r="AB457">
            <v>0</v>
          </cell>
          <cell r="AC457">
            <v>0</v>
          </cell>
          <cell r="AD457">
            <v>32</v>
          </cell>
          <cell r="AE457">
            <v>132000</v>
          </cell>
          <cell r="AF457">
            <v>0</v>
          </cell>
          <cell r="AI457">
            <v>2312</v>
          </cell>
          <cell r="AK457">
            <v>0</v>
          </cell>
          <cell r="AM457">
            <v>275</v>
          </cell>
          <cell r="AN457">
            <v>1</v>
          </cell>
          <cell r="AO457">
            <v>393216</v>
          </cell>
          <cell r="AQ457">
            <v>0</v>
          </cell>
          <cell r="AR457">
            <v>0</v>
          </cell>
          <cell r="AS457" t="str">
            <v>Ы</v>
          </cell>
          <cell r="AT457" t="str">
            <v>Ы</v>
          </cell>
          <cell r="AU457">
            <v>0</v>
          </cell>
          <cell r="AV457">
            <v>0</v>
          </cell>
          <cell r="AW457">
            <v>23</v>
          </cell>
          <cell r="AX457">
            <v>1</v>
          </cell>
          <cell r="AY457">
            <v>0</v>
          </cell>
          <cell r="AZ457">
            <v>0</v>
          </cell>
          <cell r="BA457">
            <v>0</v>
          </cell>
          <cell r="BB457">
            <v>0</v>
          </cell>
          <cell r="BC457">
            <v>38856</v>
          </cell>
        </row>
        <row r="458">
          <cell r="A458">
            <v>2006</v>
          </cell>
          <cell r="B458">
            <v>4</v>
          </cell>
          <cell r="C458">
            <v>130</v>
          </cell>
          <cell r="D458">
            <v>17</v>
          </cell>
          <cell r="E458">
            <v>792030</v>
          </cell>
          <cell r="F458">
            <v>0</v>
          </cell>
          <cell r="G458" t="str">
            <v>Затраты по ШПЗ (неосновные)</v>
          </cell>
          <cell r="H458">
            <v>2030</v>
          </cell>
          <cell r="I458">
            <v>7920</v>
          </cell>
          <cell r="J458">
            <v>15.86</v>
          </cell>
          <cell r="K458">
            <v>1</v>
          </cell>
          <cell r="L458">
            <v>0</v>
          </cell>
          <cell r="M458">
            <v>0</v>
          </cell>
          <cell r="N458">
            <v>0</v>
          </cell>
          <cell r="R458">
            <v>0</v>
          </cell>
          <cell r="S458">
            <v>0</v>
          </cell>
          <cell r="T458">
            <v>0</v>
          </cell>
          <cell r="U458">
            <v>32</v>
          </cell>
          <cell r="V458">
            <v>0</v>
          </cell>
          <cell r="W458">
            <v>0</v>
          </cell>
          <cell r="AA458">
            <v>0</v>
          </cell>
          <cell r="AB458">
            <v>0</v>
          </cell>
          <cell r="AC458">
            <v>0</v>
          </cell>
          <cell r="AD458">
            <v>32</v>
          </cell>
          <cell r="AE458">
            <v>135000</v>
          </cell>
          <cell r="AF458">
            <v>0</v>
          </cell>
          <cell r="AI458">
            <v>2312</v>
          </cell>
          <cell r="AK458">
            <v>0</v>
          </cell>
          <cell r="AM458">
            <v>276</v>
          </cell>
          <cell r="AN458">
            <v>1</v>
          </cell>
          <cell r="AO458">
            <v>393216</v>
          </cell>
          <cell r="AQ458">
            <v>0</v>
          </cell>
          <cell r="AR458">
            <v>0</v>
          </cell>
          <cell r="AS458" t="str">
            <v>Ы</v>
          </cell>
          <cell r="AT458" t="str">
            <v>Ы</v>
          </cell>
          <cell r="AU458">
            <v>0</v>
          </cell>
          <cell r="AV458">
            <v>0</v>
          </cell>
          <cell r="AW458">
            <v>23</v>
          </cell>
          <cell r="AX458">
            <v>1</v>
          </cell>
          <cell r="AY458">
            <v>0</v>
          </cell>
          <cell r="AZ458">
            <v>0</v>
          </cell>
          <cell r="BA458">
            <v>0</v>
          </cell>
          <cell r="BB458">
            <v>0</v>
          </cell>
          <cell r="BC458">
            <v>38856</v>
          </cell>
        </row>
        <row r="459">
          <cell r="A459">
            <v>2006</v>
          </cell>
          <cell r="B459">
            <v>4</v>
          </cell>
          <cell r="C459">
            <v>131</v>
          </cell>
          <cell r="D459">
            <v>17</v>
          </cell>
          <cell r="E459">
            <v>792030</v>
          </cell>
          <cell r="F459">
            <v>0</v>
          </cell>
          <cell r="G459" t="str">
            <v>Затраты по ШПЗ (неосновные)</v>
          </cell>
          <cell r="H459">
            <v>2030</v>
          </cell>
          <cell r="I459">
            <v>7920</v>
          </cell>
          <cell r="J459">
            <v>39468.949999999997</v>
          </cell>
          <cell r="K459">
            <v>1</v>
          </cell>
          <cell r="L459">
            <v>0</v>
          </cell>
          <cell r="M459">
            <v>0</v>
          </cell>
          <cell r="N459">
            <v>0</v>
          </cell>
          <cell r="R459">
            <v>0</v>
          </cell>
          <cell r="S459">
            <v>0</v>
          </cell>
          <cell r="T459">
            <v>0</v>
          </cell>
          <cell r="U459">
            <v>32</v>
          </cell>
          <cell r="V459">
            <v>0</v>
          </cell>
          <cell r="W459">
            <v>0</v>
          </cell>
          <cell r="AA459">
            <v>0</v>
          </cell>
          <cell r="AB459">
            <v>0</v>
          </cell>
          <cell r="AC459">
            <v>0</v>
          </cell>
          <cell r="AD459">
            <v>32</v>
          </cell>
          <cell r="AE459">
            <v>143000</v>
          </cell>
          <cell r="AF459">
            <v>0</v>
          </cell>
          <cell r="AI459">
            <v>2312</v>
          </cell>
          <cell r="AK459">
            <v>0</v>
          </cell>
          <cell r="AM459">
            <v>277</v>
          </cell>
          <cell r="AN459">
            <v>1</v>
          </cell>
          <cell r="AO459">
            <v>393216</v>
          </cell>
          <cell r="AQ459">
            <v>0</v>
          </cell>
          <cell r="AR459">
            <v>0</v>
          </cell>
          <cell r="AS459" t="str">
            <v>Ы</v>
          </cell>
          <cell r="AT459" t="str">
            <v>Ы</v>
          </cell>
          <cell r="AU459">
            <v>0</v>
          </cell>
          <cell r="AV459">
            <v>0</v>
          </cell>
          <cell r="AW459">
            <v>23</v>
          </cell>
          <cell r="AX459">
            <v>1</v>
          </cell>
          <cell r="AY459">
            <v>0</v>
          </cell>
          <cell r="AZ459">
            <v>0</v>
          </cell>
          <cell r="BA459">
            <v>0</v>
          </cell>
          <cell r="BB459">
            <v>0</v>
          </cell>
          <cell r="BC459">
            <v>38856</v>
          </cell>
        </row>
        <row r="460">
          <cell r="A460">
            <v>2006</v>
          </cell>
          <cell r="B460">
            <v>4</v>
          </cell>
          <cell r="C460">
            <v>132</v>
          </cell>
          <cell r="D460">
            <v>17</v>
          </cell>
          <cell r="E460">
            <v>792030</v>
          </cell>
          <cell r="F460">
            <v>0</v>
          </cell>
          <cell r="G460" t="str">
            <v>Затраты по ШПЗ (неосновные)</v>
          </cell>
          <cell r="H460">
            <v>2030</v>
          </cell>
          <cell r="I460">
            <v>7920</v>
          </cell>
          <cell r="J460">
            <v>0.31</v>
          </cell>
          <cell r="K460">
            <v>1</v>
          </cell>
          <cell r="L460">
            <v>0</v>
          </cell>
          <cell r="M460">
            <v>0</v>
          </cell>
          <cell r="N460">
            <v>0</v>
          </cell>
          <cell r="R460">
            <v>0</v>
          </cell>
          <cell r="S460">
            <v>0</v>
          </cell>
          <cell r="T460">
            <v>0</v>
          </cell>
          <cell r="U460">
            <v>32</v>
          </cell>
          <cell r="V460">
            <v>0</v>
          </cell>
          <cell r="W460">
            <v>0</v>
          </cell>
          <cell r="AA460">
            <v>0</v>
          </cell>
          <cell r="AB460">
            <v>0</v>
          </cell>
          <cell r="AC460">
            <v>0</v>
          </cell>
          <cell r="AD460">
            <v>32</v>
          </cell>
          <cell r="AE460">
            <v>410000</v>
          </cell>
          <cell r="AF460">
            <v>0</v>
          </cell>
          <cell r="AI460">
            <v>2312</v>
          </cell>
          <cell r="AK460">
            <v>0</v>
          </cell>
          <cell r="AM460">
            <v>278</v>
          </cell>
          <cell r="AN460">
            <v>1</v>
          </cell>
          <cell r="AO460">
            <v>393216</v>
          </cell>
          <cell r="AQ460">
            <v>0</v>
          </cell>
          <cell r="AR460">
            <v>0</v>
          </cell>
          <cell r="AS460" t="str">
            <v>Ы</v>
          </cell>
          <cell r="AT460" t="str">
            <v>Ы</v>
          </cell>
          <cell r="AU460">
            <v>0</v>
          </cell>
          <cell r="AV460">
            <v>0</v>
          </cell>
          <cell r="AW460">
            <v>23</v>
          </cell>
          <cell r="AX460">
            <v>1</v>
          </cell>
          <cell r="AY460">
            <v>0</v>
          </cell>
          <cell r="AZ460">
            <v>0</v>
          </cell>
          <cell r="BA460">
            <v>0</v>
          </cell>
          <cell r="BB460">
            <v>0</v>
          </cell>
          <cell r="BC460">
            <v>38856</v>
          </cell>
        </row>
        <row r="461">
          <cell r="A461">
            <v>2006</v>
          </cell>
          <cell r="B461">
            <v>4</v>
          </cell>
          <cell r="C461">
            <v>133</v>
          </cell>
          <cell r="D461">
            <v>17</v>
          </cell>
          <cell r="E461">
            <v>792030</v>
          </cell>
          <cell r="F461">
            <v>0</v>
          </cell>
          <cell r="G461" t="str">
            <v>Затраты по ШПЗ (неосновные)</v>
          </cell>
          <cell r="H461">
            <v>2030</v>
          </cell>
          <cell r="I461">
            <v>7920</v>
          </cell>
          <cell r="J461">
            <v>368.27</v>
          </cell>
          <cell r="K461">
            <v>1</v>
          </cell>
          <cell r="L461">
            <v>0</v>
          </cell>
          <cell r="M461">
            <v>0</v>
          </cell>
          <cell r="N461">
            <v>0</v>
          </cell>
          <cell r="R461">
            <v>0</v>
          </cell>
          <cell r="S461">
            <v>0</v>
          </cell>
          <cell r="T461">
            <v>0</v>
          </cell>
          <cell r="U461">
            <v>32</v>
          </cell>
          <cell r="V461">
            <v>0</v>
          </cell>
          <cell r="W461">
            <v>0</v>
          </cell>
          <cell r="AA461">
            <v>0</v>
          </cell>
          <cell r="AB461">
            <v>0</v>
          </cell>
          <cell r="AC461">
            <v>0</v>
          </cell>
          <cell r="AD461">
            <v>32</v>
          </cell>
          <cell r="AE461">
            <v>420000</v>
          </cell>
          <cell r="AF461">
            <v>0</v>
          </cell>
          <cell r="AI461">
            <v>2312</v>
          </cell>
          <cell r="AK461">
            <v>0</v>
          </cell>
          <cell r="AM461">
            <v>279</v>
          </cell>
          <cell r="AN461">
            <v>1</v>
          </cell>
          <cell r="AO461">
            <v>393216</v>
          </cell>
          <cell r="AQ461">
            <v>0</v>
          </cell>
          <cell r="AR461">
            <v>0</v>
          </cell>
          <cell r="AS461" t="str">
            <v>Ы</v>
          </cell>
          <cell r="AT461" t="str">
            <v>Ы</v>
          </cell>
          <cell r="AU461">
            <v>0</v>
          </cell>
          <cell r="AV461">
            <v>0</v>
          </cell>
          <cell r="AW461">
            <v>23</v>
          </cell>
          <cell r="AX461">
            <v>1</v>
          </cell>
          <cell r="AY461">
            <v>0</v>
          </cell>
          <cell r="AZ461">
            <v>0</v>
          </cell>
          <cell r="BA461">
            <v>0</v>
          </cell>
          <cell r="BB461">
            <v>0</v>
          </cell>
          <cell r="BC461">
            <v>38856</v>
          </cell>
        </row>
        <row r="462">
          <cell r="A462">
            <v>2006</v>
          </cell>
          <cell r="B462">
            <v>4</v>
          </cell>
          <cell r="C462">
            <v>134</v>
          </cell>
          <cell r="D462">
            <v>17</v>
          </cell>
          <cell r="E462">
            <v>792030</v>
          </cell>
          <cell r="F462">
            <v>0</v>
          </cell>
          <cell r="G462" t="str">
            <v>Затраты по ШПЗ (неосновные)</v>
          </cell>
          <cell r="H462">
            <v>2030</v>
          </cell>
          <cell r="I462">
            <v>7920</v>
          </cell>
          <cell r="J462">
            <v>70.239999999999995</v>
          </cell>
          <cell r="K462">
            <v>1</v>
          </cell>
          <cell r="L462">
            <v>0</v>
          </cell>
          <cell r="M462">
            <v>0</v>
          </cell>
          <cell r="N462">
            <v>0</v>
          </cell>
          <cell r="R462">
            <v>0</v>
          </cell>
          <cell r="S462">
            <v>0</v>
          </cell>
          <cell r="T462">
            <v>0</v>
          </cell>
          <cell r="U462">
            <v>32</v>
          </cell>
          <cell r="V462">
            <v>0</v>
          </cell>
          <cell r="W462">
            <v>0</v>
          </cell>
          <cell r="AA462">
            <v>0</v>
          </cell>
          <cell r="AB462">
            <v>0</v>
          </cell>
          <cell r="AC462">
            <v>0</v>
          </cell>
          <cell r="AD462">
            <v>32</v>
          </cell>
          <cell r="AE462">
            <v>430000</v>
          </cell>
          <cell r="AF462">
            <v>0</v>
          </cell>
          <cell r="AI462">
            <v>2312</v>
          </cell>
          <cell r="AK462">
            <v>0</v>
          </cell>
          <cell r="AM462">
            <v>280</v>
          </cell>
          <cell r="AN462">
            <v>1</v>
          </cell>
          <cell r="AO462">
            <v>393216</v>
          </cell>
          <cell r="AQ462">
            <v>0</v>
          </cell>
          <cell r="AR462">
            <v>0</v>
          </cell>
          <cell r="AS462" t="str">
            <v>Ы</v>
          </cell>
          <cell r="AT462" t="str">
            <v>Ы</v>
          </cell>
          <cell r="AU462">
            <v>0</v>
          </cell>
          <cell r="AV462">
            <v>0</v>
          </cell>
          <cell r="AW462">
            <v>23</v>
          </cell>
          <cell r="AX462">
            <v>1</v>
          </cell>
          <cell r="AY462">
            <v>0</v>
          </cell>
          <cell r="AZ462">
            <v>0</v>
          </cell>
          <cell r="BA462">
            <v>0</v>
          </cell>
          <cell r="BB462">
            <v>0</v>
          </cell>
          <cell r="BC462">
            <v>38856</v>
          </cell>
        </row>
        <row r="463">
          <cell r="A463">
            <v>2006</v>
          </cell>
          <cell r="B463">
            <v>4</v>
          </cell>
          <cell r="C463">
            <v>135</v>
          </cell>
          <cell r="D463">
            <v>17</v>
          </cell>
          <cell r="E463">
            <v>792030</v>
          </cell>
          <cell r="F463">
            <v>0</v>
          </cell>
          <cell r="G463" t="str">
            <v>Затраты по ШПЗ (неосновные)</v>
          </cell>
          <cell r="H463">
            <v>2030</v>
          </cell>
          <cell r="I463">
            <v>7920</v>
          </cell>
          <cell r="J463">
            <v>8</v>
          </cell>
          <cell r="K463">
            <v>1</v>
          </cell>
          <cell r="L463">
            <v>0</v>
          </cell>
          <cell r="M463">
            <v>0</v>
          </cell>
          <cell r="N463">
            <v>0</v>
          </cell>
          <cell r="R463">
            <v>0</v>
          </cell>
          <cell r="S463">
            <v>0</v>
          </cell>
          <cell r="T463">
            <v>0</v>
          </cell>
          <cell r="U463">
            <v>32</v>
          </cell>
          <cell r="V463">
            <v>0</v>
          </cell>
          <cell r="W463">
            <v>0</v>
          </cell>
          <cell r="AA463">
            <v>0</v>
          </cell>
          <cell r="AB463">
            <v>0</v>
          </cell>
          <cell r="AC463">
            <v>0</v>
          </cell>
          <cell r="AD463">
            <v>32</v>
          </cell>
          <cell r="AE463">
            <v>450000</v>
          </cell>
          <cell r="AF463">
            <v>0</v>
          </cell>
          <cell r="AI463">
            <v>2312</v>
          </cell>
          <cell r="AK463">
            <v>0</v>
          </cell>
          <cell r="AM463">
            <v>281</v>
          </cell>
          <cell r="AN463">
            <v>1</v>
          </cell>
          <cell r="AO463">
            <v>393216</v>
          </cell>
          <cell r="AQ463">
            <v>0</v>
          </cell>
          <cell r="AR463">
            <v>0</v>
          </cell>
          <cell r="AS463" t="str">
            <v>Ы</v>
          </cell>
          <cell r="AT463" t="str">
            <v>Ы</v>
          </cell>
          <cell r="AU463">
            <v>0</v>
          </cell>
          <cell r="AV463">
            <v>0</v>
          </cell>
          <cell r="AW463">
            <v>23</v>
          </cell>
          <cell r="AX463">
            <v>1</v>
          </cell>
          <cell r="AY463">
            <v>0</v>
          </cell>
          <cell r="AZ463">
            <v>0</v>
          </cell>
          <cell r="BA463">
            <v>0</v>
          </cell>
          <cell r="BB463">
            <v>0</v>
          </cell>
          <cell r="BC463">
            <v>38856</v>
          </cell>
        </row>
        <row r="464">
          <cell r="A464">
            <v>2006</v>
          </cell>
          <cell r="B464">
            <v>4</v>
          </cell>
          <cell r="C464">
            <v>136</v>
          </cell>
          <cell r="D464">
            <v>17</v>
          </cell>
          <cell r="E464">
            <v>792030</v>
          </cell>
          <cell r="F464">
            <v>0</v>
          </cell>
          <cell r="G464" t="str">
            <v>Затраты по ШПЗ (неосновные)</v>
          </cell>
          <cell r="H464">
            <v>2030</v>
          </cell>
          <cell r="I464">
            <v>7920</v>
          </cell>
          <cell r="J464">
            <v>19.82</v>
          </cell>
          <cell r="K464">
            <v>1</v>
          </cell>
          <cell r="L464">
            <v>0</v>
          </cell>
          <cell r="M464">
            <v>0</v>
          </cell>
          <cell r="N464">
            <v>0</v>
          </cell>
          <cell r="R464">
            <v>0</v>
          </cell>
          <cell r="S464">
            <v>0</v>
          </cell>
          <cell r="T464">
            <v>0</v>
          </cell>
          <cell r="U464">
            <v>32</v>
          </cell>
          <cell r="V464">
            <v>0</v>
          </cell>
          <cell r="W464">
            <v>0</v>
          </cell>
          <cell r="AA464">
            <v>0</v>
          </cell>
          <cell r="AB464">
            <v>0</v>
          </cell>
          <cell r="AC464">
            <v>0</v>
          </cell>
          <cell r="AD464">
            <v>32</v>
          </cell>
          <cell r="AE464">
            <v>460000</v>
          </cell>
          <cell r="AF464">
            <v>0</v>
          </cell>
          <cell r="AI464">
            <v>2312</v>
          </cell>
          <cell r="AK464">
            <v>0</v>
          </cell>
          <cell r="AM464">
            <v>282</v>
          </cell>
          <cell r="AN464">
            <v>1</v>
          </cell>
          <cell r="AO464">
            <v>393216</v>
          </cell>
          <cell r="AQ464">
            <v>0</v>
          </cell>
          <cell r="AR464">
            <v>0</v>
          </cell>
          <cell r="AS464" t="str">
            <v>Ы</v>
          </cell>
          <cell r="AT464" t="str">
            <v>Ы</v>
          </cell>
          <cell r="AU464">
            <v>0</v>
          </cell>
          <cell r="AV464">
            <v>0</v>
          </cell>
          <cell r="AW464">
            <v>23</v>
          </cell>
          <cell r="AX464">
            <v>1</v>
          </cell>
          <cell r="AY464">
            <v>0</v>
          </cell>
          <cell r="AZ464">
            <v>0</v>
          </cell>
          <cell r="BA464">
            <v>0</v>
          </cell>
          <cell r="BB464">
            <v>0</v>
          </cell>
          <cell r="BC464">
            <v>38856</v>
          </cell>
        </row>
        <row r="465">
          <cell r="A465">
            <v>2006</v>
          </cell>
          <cell r="B465">
            <v>4</v>
          </cell>
          <cell r="C465">
            <v>137</v>
          </cell>
          <cell r="D465">
            <v>17</v>
          </cell>
          <cell r="E465">
            <v>792030</v>
          </cell>
          <cell r="F465">
            <v>0</v>
          </cell>
          <cell r="G465" t="str">
            <v>Затраты по ШПЗ (неосновные)</v>
          </cell>
          <cell r="H465">
            <v>2030</v>
          </cell>
          <cell r="I465">
            <v>7920</v>
          </cell>
          <cell r="J465">
            <v>1.56</v>
          </cell>
          <cell r="K465">
            <v>1</v>
          </cell>
          <cell r="L465">
            <v>0</v>
          </cell>
          <cell r="M465">
            <v>0</v>
          </cell>
          <cell r="N465">
            <v>0</v>
          </cell>
          <cell r="R465">
            <v>0</v>
          </cell>
          <cell r="S465">
            <v>0</v>
          </cell>
          <cell r="T465">
            <v>0</v>
          </cell>
          <cell r="U465">
            <v>32</v>
          </cell>
          <cell r="V465">
            <v>0</v>
          </cell>
          <cell r="W465">
            <v>0</v>
          </cell>
          <cell r="AA465">
            <v>0</v>
          </cell>
          <cell r="AB465">
            <v>0</v>
          </cell>
          <cell r="AC465">
            <v>0</v>
          </cell>
          <cell r="AD465">
            <v>32</v>
          </cell>
          <cell r="AE465">
            <v>465000</v>
          </cell>
          <cell r="AF465">
            <v>0</v>
          </cell>
          <cell r="AI465">
            <v>2312</v>
          </cell>
          <cell r="AK465">
            <v>0</v>
          </cell>
          <cell r="AM465">
            <v>283</v>
          </cell>
          <cell r="AN465">
            <v>1</v>
          </cell>
          <cell r="AO465">
            <v>393216</v>
          </cell>
          <cell r="AQ465">
            <v>0</v>
          </cell>
          <cell r="AR465">
            <v>0</v>
          </cell>
          <cell r="AS465" t="str">
            <v>Ы</v>
          </cell>
          <cell r="AT465" t="str">
            <v>Ы</v>
          </cell>
          <cell r="AU465">
            <v>0</v>
          </cell>
          <cell r="AV465">
            <v>0</v>
          </cell>
          <cell r="AW465">
            <v>23</v>
          </cell>
          <cell r="AX465">
            <v>1</v>
          </cell>
          <cell r="AY465">
            <v>0</v>
          </cell>
          <cell r="AZ465">
            <v>0</v>
          </cell>
          <cell r="BA465">
            <v>0</v>
          </cell>
          <cell r="BB465">
            <v>0</v>
          </cell>
          <cell r="BC465">
            <v>38856</v>
          </cell>
        </row>
        <row r="466">
          <cell r="A466">
            <v>2006</v>
          </cell>
          <cell r="B466">
            <v>4</v>
          </cell>
          <cell r="C466">
            <v>138</v>
          </cell>
          <cell r="D466">
            <v>17</v>
          </cell>
          <cell r="E466">
            <v>792030</v>
          </cell>
          <cell r="F466">
            <v>0</v>
          </cell>
          <cell r="G466" t="str">
            <v>Затраты по ШПЗ (неосновные)</v>
          </cell>
          <cell r="H466">
            <v>2030</v>
          </cell>
          <cell r="I466">
            <v>7920</v>
          </cell>
          <cell r="J466">
            <v>2.58</v>
          </cell>
          <cell r="K466">
            <v>1</v>
          </cell>
          <cell r="L466">
            <v>0</v>
          </cell>
          <cell r="M466">
            <v>0</v>
          </cell>
          <cell r="N466">
            <v>0</v>
          </cell>
          <cell r="R466">
            <v>0</v>
          </cell>
          <cell r="S466">
            <v>0</v>
          </cell>
          <cell r="T466">
            <v>0</v>
          </cell>
          <cell r="U466">
            <v>32</v>
          </cell>
          <cell r="V466">
            <v>0</v>
          </cell>
          <cell r="W466">
            <v>0</v>
          </cell>
          <cell r="AA466">
            <v>0</v>
          </cell>
          <cell r="AB466">
            <v>0</v>
          </cell>
          <cell r="AC466">
            <v>0</v>
          </cell>
          <cell r="AD466">
            <v>32</v>
          </cell>
          <cell r="AE466">
            <v>502100</v>
          </cell>
          <cell r="AF466">
            <v>0</v>
          </cell>
          <cell r="AI466">
            <v>2312</v>
          </cell>
          <cell r="AK466">
            <v>0</v>
          </cell>
          <cell r="AM466">
            <v>284</v>
          </cell>
          <cell r="AN466">
            <v>1</v>
          </cell>
          <cell r="AO466">
            <v>393216</v>
          </cell>
          <cell r="AQ466">
            <v>0</v>
          </cell>
          <cell r="AR466">
            <v>0</v>
          </cell>
          <cell r="AS466" t="str">
            <v>Ы</v>
          </cell>
          <cell r="AT466" t="str">
            <v>Ы</v>
          </cell>
          <cell r="AU466">
            <v>0</v>
          </cell>
          <cell r="AV466">
            <v>0</v>
          </cell>
          <cell r="AW466">
            <v>23</v>
          </cell>
          <cell r="AX466">
            <v>1</v>
          </cell>
          <cell r="AY466">
            <v>0</v>
          </cell>
          <cell r="AZ466">
            <v>0</v>
          </cell>
          <cell r="BA466">
            <v>0</v>
          </cell>
          <cell r="BB466">
            <v>0</v>
          </cell>
          <cell r="BC466">
            <v>38856</v>
          </cell>
        </row>
        <row r="467">
          <cell r="A467">
            <v>2006</v>
          </cell>
          <cell r="B467">
            <v>4</v>
          </cell>
          <cell r="C467">
            <v>139</v>
          </cell>
          <cell r="D467">
            <v>17</v>
          </cell>
          <cell r="E467">
            <v>792030</v>
          </cell>
          <cell r="F467">
            <v>0</v>
          </cell>
          <cell r="G467" t="str">
            <v>Затраты по ШПЗ (неосновные)</v>
          </cell>
          <cell r="H467">
            <v>2030</v>
          </cell>
          <cell r="I467">
            <v>7920</v>
          </cell>
          <cell r="J467">
            <v>527.67999999999995</v>
          </cell>
          <cell r="K467">
            <v>1</v>
          </cell>
          <cell r="L467">
            <v>0</v>
          </cell>
          <cell r="M467">
            <v>0</v>
          </cell>
          <cell r="N467">
            <v>0</v>
          </cell>
          <cell r="R467">
            <v>0</v>
          </cell>
          <cell r="S467">
            <v>0</v>
          </cell>
          <cell r="T467">
            <v>0</v>
          </cell>
          <cell r="U467">
            <v>32</v>
          </cell>
          <cell r="V467">
            <v>0</v>
          </cell>
          <cell r="W467">
            <v>0</v>
          </cell>
          <cell r="AA467">
            <v>0</v>
          </cell>
          <cell r="AB467">
            <v>0</v>
          </cell>
          <cell r="AC467">
            <v>0</v>
          </cell>
          <cell r="AD467">
            <v>32</v>
          </cell>
          <cell r="AE467">
            <v>503000</v>
          </cell>
          <cell r="AF467">
            <v>0</v>
          </cell>
          <cell r="AI467">
            <v>2312</v>
          </cell>
          <cell r="AK467">
            <v>0</v>
          </cell>
          <cell r="AM467">
            <v>285</v>
          </cell>
          <cell r="AN467">
            <v>1</v>
          </cell>
          <cell r="AO467">
            <v>393216</v>
          </cell>
          <cell r="AQ467">
            <v>0</v>
          </cell>
          <cell r="AR467">
            <v>0</v>
          </cell>
          <cell r="AS467" t="str">
            <v>Ы</v>
          </cell>
          <cell r="AT467" t="str">
            <v>Ы</v>
          </cell>
          <cell r="AU467">
            <v>0</v>
          </cell>
          <cell r="AV467">
            <v>0</v>
          </cell>
          <cell r="AW467">
            <v>23</v>
          </cell>
          <cell r="AX467">
            <v>1</v>
          </cell>
          <cell r="AY467">
            <v>0</v>
          </cell>
          <cell r="AZ467">
            <v>0</v>
          </cell>
          <cell r="BA467">
            <v>0</v>
          </cell>
          <cell r="BB467">
            <v>0</v>
          </cell>
          <cell r="BC467">
            <v>38856</v>
          </cell>
        </row>
        <row r="468">
          <cell r="A468">
            <v>2006</v>
          </cell>
          <cell r="B468">
            <v>4</v>
          </cell>
          <cell r="C468">
            <v>140</v>
          </cell>
          <cell r="D468">
            <v>17</v>
          </cell>
          <cell r="E468">
            <v>792030</v>
          </cell>
          <cell r="F468">
            <v>0</v>
          </cell>
          <cell r="G468" t="str">
            <v>Затраты по ШПЗ (неосновные)</v>
          </cell>
          <cell r="H468">
            <v>2030</v>
          </cell>
          <cell r="I468">
            <v>7920</v>
          </cell>
          <cell r="J468">
            <v>1.76</v>
          </cell>
          <cell r="K468">
            <v>1</v>
          </cell>
          <cell r="L468">
            <v>0</v>
          </cell>
          <cell r="M468">
            <v>0</v>
          </cell>
          <cell r="N468">
            <v>0</v>
          </cell>
          <cell r="R468">
            <v>0</v>
          </cell>
          <cell r="S468">
            <v>0</v>
          </cell>
          <cell r="T468">
            <v>0</v>
          </cell>
          <cell r="U468">
            <v>32</v>
          </cell>
          <cell r="V468">
            <v>0</v>
          </cell>
          <cell r="W468">
            <v>0</v>
          </cell>
          <cell r="AA468">
            <v>0</v>
          </cell>
          <cell r="AB468">
            <v>0</v>
          </cell>
          <cell r="AC468">
            <v>0</v>
          </cell>
          <cell r="AD468">
            <v>32</v>
          </cell>
          <cell r="AE468">
            <v>504900</v>
          </cell>
          <cell r="AF468">
            <v>0</v>
          </cell>
          <cell r="AI468">
            <v>2312</v>
          </cell>
          <cell r="AK468">
            <v>0</v>
          </cell>
          <cell r="AM468">
            <v>286</v>
          </cell>
          <cell r="AN468">
            <v>1</v>
          </cell>
          <cell r="AO468">
            <v>393216</v>
          </cell>
          <cell r="AQ468">
            <v>0</v>
          </cell>
          <cell r="AR468">
            <v>0</v>
          </cell>
          <cell r="AS468" t="str">
            <v>Ы</v>
          </cell>
          <cell r="AT468" t="str">
            <v>Ы</v>
          </cell>
          <cell r="AU468">
            <v>0</v>
          </cell>
          <cell r="AV468">
            <v>0</v>
          </cell>
          <cell r="AW468">
            <v>23</v>
          </cell>
          <cell r="AX468">
            <v>1</v>
          </cell>
          <cell r="AY468">
            <v>0</v>
          </cell>
          <cell r="AZ468">
            <v>0</v>
          </cell>
          <cell r="BA468">
            <v>0</v>
          </cell>
          <cell r="BB468">
            <v>0</v>
          </cell>
          <cell r="BC468">
            <v>38856</v>
          </cell>
        </row>
        <row r="469">
          <cell r="A469">
            <v>2006</v>
          </cell>
          <cell r="B469">
            <v>4</v>
          </cell>
          <cell r="C469">
            <v>141</v>
          </cell>
          <cell r="D469">
            <v>17</v>
          </cell>
          <cell r="E469">
            <v>792030</v>
          </cell>
          <cell r="F469">
            <v>0</v>
          </cell>
          <cell r="G469" t="str">
            <v>Затраты по ШПЗ (неосновные)</v>
          </cell>
          <cell r="H469">
            <v>2030</v>
          </cell>
          <cell r="I469">
            <v>7920</v>
          </cell>
          <cell r="J469">
            <v>15.88</v>
          </cell>
          <cell r="K469">
            <v>1</v>
          </cell>
          <cell r="L469">
            <v>0</v>
          </cell>
          <cell r="M469">
            <v>0</v>
          </cell>
          <cell r="N469">
            <v>0</v>
          </cell>
          <cell r="R469">
            <v>0</v>
          </cell>
          <cell r="S469">
            <v>0</v>
          </cell>
          <cell r="T469">
            <v>0</v>
          </cell>
          <cell r="U469">
            <v>32</v>
          </cell>
          <cell r="V469">
            <v>0</v>
          </cell>
          <cell r="W469">
            <v>0</v>
          </cell>
          <cell r="AA469">
            <v>0</v>
          </cell>
          <cell r="AB469">
            <v>0</v>
          </cell>
          <cell r="AC469">
            <v>0</v>
          </cell>
          <cell r="AD469">
            <v>32</v>
          </cell>
          <cell r="AE469">
            <v>505100</v>
          </cell>
          <cell r="AF469">
            <v>0</v>
          </cell>
          <cell r="AI469">
            <v>2312</v>
          </cell>
          <cell r="AK469">
            <v>0</v>
          </cell>
          <cell r="AM469">
            <v>287</v>
          </cell>
          <cell r="AN469">
            <v>1</v>
          </cell>
          <cell r="AO469">
            <v>393216</v>
          </cell>
          <cell r="AQ469">
            <v>0</v>
          </cell>
          <cell r="AR469">
            <v>0</v>
          </cell>
          <cell r="AS469" t="str">
            <v>Ы</v>
          </cell>
          <cell r="AT469" t="str">
            <v>Ы</v>
          </cell>
          <cell r="AU469">
            <v>0</v>
          </cell>
          <cell r="AV469">
            <v>0</v>
          </cell>
          <cell r="AW469">
            <v>23</v>
          </cell>
          <cell r="AX469">
            <v>1</v>
          </cell>
          <cell r="AY469">
            <v>0</v>
          </cell>
          <cell r="AZ469">
            <v>0</v>
          </cell>
          <cell r="BA469">
            <v>0</v>
          </cell>
          <cell r="BB469">
            <v>0</v>
          </cell>
          <cell r="BC469">
            <v>38856</v>
          </cell>
        </row>
        <row r="470">
          <cell r="A470">
            <v>2006</v>
          </cell>
          <cell r="B470">
            <v>4</v>
          </cell>
          <cell r="C470">
            <v>142</v>
          </cell>
          <cell r="D470">
            <v>17</v>
          </cell>
          <cell r="E470">
            <v>792030</v>
          </cell>
          <cell r="F470">
            <v>0</v>
          </cell>
          <cell r="G470" t="str">
            <v>Затраты по ШПЗ (неосновные)</v>
          </cell>
          <cell r="H470">
            <v>2030</v>
          </cell>
          <cell r="I470">
            <v>7920</v>
          </cell>
          <cell r="J470">
            <v>4.8</v>
          </cell>
          <cell r="K470">
            <v>1</v>
          </cell>
          <cell r="L470">
            <v>0</v>
          </cell>
          <cell r="M470">
            <v>0</v>
          </cell>
          <cell r="N470">
            <v>0</v>
          </cell>
          <cell r="R470">
            <v>0</v>
          </cell>
          <cell r="S470">
            <v>0</v>
          </cell>
          <cell r="T470">
            <v>0</v>
          </cell>
          <cell r="U470">
            <v>32</v>
          </cell>
          <cell r="V470">
            <v>0</v>
          </cell>
          <cell r="W470">
            <v>0</v>
          </cell>
          <cell r="AA470">
            <v>0</v>
          </cell>
          <cell r="AB470">
            <v>0</v>
          </cell>
          <cell r="AC470">
            <v>0</v>
          </cell>
          <cell r="AD470">
            <v>32</v>
          </cell>
          <cell r="AE470">
            <v>505200</v>
          </cell>
          <cell r="AF470">
            <v>0</v>
          </cell>
          <cell r="AI470">
            <v>2312</v>
          </cell>
          <cell r="AK470">
            <v>0</v>
          </cell>
          <cell r="AM470">
            <v>288</v>
          </cell>
          <cell r="AN470">
            <v>1</v>
          </cell>
          <cell r="AO470">
            <v>393216</v>
          </cell>
          <cell r="AQ470">
            <v>0</v>
          </cell>
          <cell r="AR470">
            <v>0</v>
          </cell>
          <cell r="AS470" t="str">
            <v>Ы</v>
          </cell>
          <cell r="AT470" t="str">
            <v>Ы</v>
          </cell>
          <cell r="AU470">
            <v>0</v>
          </cell>
          <cell r="AV470">
            <v>0</v>
          </cell>
          <cell r="AW470">
            <v>23</v>
          </cell>
          <cell r="AX470">
            <v>1</v>
          </cell>
          <cell r="AY470">
            <v>0</v>
          </cell>
          <cell r="AZ470">
            <v>0</v>
          </cell>
          <cell r="BA470">
            <v>0</v>
          </cell>
          <cell r="BB470">
            <v>0</v>
          </cell>
          <cell r="BC470">
            <v>38856</v>
          </cell>
        </row>
        <row r="471">
          <cell r="A471">
            <v>2006</v>
          </cell>
          <cell r="B471">
            <v>4</v>
          </cell>
          <cell r="C471">
            <v>143</v>
          </cell>
          <cell r="D471">
            <v>17</v>
          </cell>
          <cell r="E471">
            <v>792030</v>
          </cell>
          <cell r="F471">
            <v>0</v>
          </cell>
          <cell r="G471" t="str">
            <v>Затраты по ШПЗ (неосновные)</v>
          </cell>
          <cell r="H471">
            <v>2030</v>
          </cell>
          <cell r="I471">
            <v>7920</v>
          </cell>
          <cell r="J471">
            <v>0.89</v>
          </cell>
          <cell r="K471">
            <v>1</v>
          </cell>
          <cell r="L471">
            <v>0</v>
          </cell>
          <cell r="M471">
            <v>0</v>
          </cell>
          <cell r="N471">
            <v>0</v>
          </cell>
          <cell r="R471">
            <v>0</v>
          </cell>
          <cell r="S471">
            <v>0</v>
          </cell>
          <cell r="T471">
            <v>0</v>
          </cell>
          <cell r="U471">
            <v>32</v>
          </cell>
          <cell r="V471">
            <v>0</v>
          </cell>
          <cell r="W471">
            <v>0</v>
          </cell>
          <cell r="AA471">
            <v>0</v>
          </cell>
          <cell r="AB471">
            <v>0</v>
          </cell>
          <cell r="AC471">
            <v>0</v>
          </cell>
          <cell r="AD471">
            <v>32</v>
          </cell>
          <cell r="AE471">
            <v>505300</v>
          </cell>
          <cell r="AF471">
            <v>0</v>
          </cell>
          <cell r="AI471">
            <v>2312</v>
          </cell>
          <cell r="AK471">
            <v>0</v>
          </cell>
          <cell r="AM471">
            <v>289</v>
          </cell>
          <cell r="AN471">
            <v>1</v>
          </cell>
          <cell r="AO471">
            <v>393216</v>
          </cell>
          <cell r="AQ471">
            <v>0</v>
          </cell>
          <cell r="AR471">
            <v>0</v>
          </cell>
          <cell r="AS471" t="str">
            <v>Ы</v>
          </cell>
          <cell r="AT471" t="str">
            <v>Ы</v>
          </cell>
          <cell r="AU471">
            <v>0</v>
          </cell>
          <cell r="AV471">
            <v>0</v>
          </cell>
          <cell r="AW471">
            <v>23</v>
          </cell>
          <cell r="AX471">
            <v>1</v>
          </cell>
          <cell r="AY471">
            <v>0</v>
          </cell>
          <cell r="AZ471">
            <v>0</v>
          </cell>
          <cell r="BA471">
            <v>0</v>
          </cell>
          <cell r="BB471">
            <v>0</v>
          </cell>
          <cell r="BC471">
            <v>38856</v>
          </cell>
        </row>
        <row r="472">
          <cell r="A472">
            <v>2006</v>
          </cell>
          <cell r="B472">
            <v>4</v>
          </cell>
          <cell r="C472">
            <v>144</v>
          </cell>
          <cell r="D472">
            <v>17</v>
          </cell>
          <cell r="E472">
            <v>792030</v>
          </cell>
          <cell r="F472">
            <v>0</v>
          </cell>
          <cell r="G472" t="str">
            <v>Затраты по ШПЗ (неосновные)</v>
          </cell>
          <cell r="H472">
            <v>2030</v>
          </cell>
          <cell r="I472">
            <v>7920</v>
          </cell>
          <cell r="J472">
            <v>0.04</v>
          </cell>
          <cell r="K472">
            <v>1</v>
          </cell>
          <cell r="L472">
            <v>0</v>
          </cell>
          <cell r="M472">
            <v>0</v>
          </cell>
          <cell r="N472">
            <v>0</v>
          </cell>
          <cell r="R472">
            <v>0</v>
          </cell>
          <cell r="S472">
            <v>0</v>
          </cell>
          <cell r="T472">
            <v>0</v>
          </cell>
          <cell r="U472">
            <v>32</v>
          </cell>
          <cell r="V472">
            <v>0</v>
          </cell>
          <cell r="W472">
            <v>0</v>
          </cell>
          <cell r="AA472">
            <v>0</v>
          </cell>
          <cell r="AB472">
            <v>0</v>
          </cell>
          <cell r="AC472">
            <v>0</v>
          </cell>
          <cell r="AD472">
            <v>32</v>
          </cell>
          <cell r="AE472">
            <v>507000</v>
          </cell>
          <cell r="AF472">
            <v>0</v>
          </cell>
          <cell r="AI472">
            <v>2312</v>
          </cell>
          <cell r="AK472">
            <v>0</v>
          </cell>
          <cell r="AM472">
            <v>290</v>
          </cell>
          <cell r="AN472">
            <v>1</v>
          </cell>
          <cell r="AO472">
            <v>393216</v>
          </cell>
          <cell r="AQ472">
            <v>0</v>
          </cell>
          <cell r="AR472">
            <v>0</v>
          </cell>
          <cell r="AS472" t="str">
            <v>Ы</v>
          </cell>
          <cell r="AT472" t="str">
            <v>Ы</v>
          </cell>
          <cell r="AU472">
            <v>0</v>
          </cell>
          <cell r="AV472">
            <v>0</v>
          </cell>
          <cell r="AW472">
            <v>23</v>
          </cell>
          <cell r="AX472">
            <v>1</v>
          </cell>
          <cell r="AY472">
            <v>0</v>
          </cell>
          <cell r="AZ472">
            <v>0</v>
          </cell>
          <cell r="BA472">
            <v>0</v>
          </cell>
          <cell r="BB472">
            <v>0</v>
          </cell>
          <cell r="BC472">
            <v>38856</v>
          </cell>
        </row>
        <row r="473">
          <cell r="A473">
            <v>2006</v>
          </cell>
          <cell r="B473">
            <v>4</v>
          </cell>
          <cell r="C473">
            <v>145</v>
          </cell>
          <cell r="D473">
            <v>17</v>
          </cell>
          <cell r="E473">
            <v>792030</v>
          </cell>
          <cell r="F473">
            <v>0</v>
          </cell>
          <cell r="G473" t="str">
            <v>Затраты по ШПЗ (неосновные)</v>
          </cell>
          <cell r="H473">
            <v>2030</v>
          </cell>
          <cell r="I473">
            <v>7920</v>
          </cell>
          <cell r="J473">
            <v>508.16</v>
          </cell>
          <cell r="K473">
            <v>1</v>
          </cell>
          <cell r="L473">
            <v>0</v>
          </cell>
          <cell r="M473">
            <v>0</v>
          </cell>
          <cell r="N473">
            <v>0</v>
          </cell>
          <cell r="R473">
            <v>0</v>
          </cell>
          <cell r="S473">
            <v>0</v>
          </cell>
          <cell r="T473">
            <v>0</v>
          </cell>
          <cell r="U473">
            <v>32</v>
          </cell>
          <cell r="V473">
            <v>0</v>
          </cell>
          <cell r="W473">
            <v>0</v>
          </cell>
          <cell r="AA473">
            <v>0</v>
          </cell>
          <cell r="AB473">
            <v>0</v>
          </cell>
          <cell r="AC473">
            <v>0</v>
          </cell>
          <cell r="AD473">
            <v>32</v>
          </cell>
          <cell r="AE473">
            <v>510100</v>
          </cell>
          <cell r="AF473">
            <v>0</v>
          </cell>
          <cell r="AI473">
            <v>2312</v>
          </cell>
          <cell r="AK473">
            <v>0</v>
          </cell>
          <cell r="AM473">
            <v>291</v>
          </cell>
          <cell r="AN473">
            <v>1</v>
          </cell>
          <cell r="AO473">
            <v>393216</v>
          </cell>
          <cell r="AQ473">
            <v>0</v>
          </cell>
          <cell r="AR473">
            <v>0</v>
          </cell>
          <cell r="AS473" t="str">
            <v>Ы</v>
          </cell>
          <cell r="AT473" t="str">
            <v>Ы</v>
          </cell>
          <cell r="AU473">
            <v>0</v>
          </cell>
          <cell r="AV473">
            <v>0</v>
          </cell>
          <cell r="AW473">
            <v>23</v>
          </cell>
          <cell r="AX473">
            <v>1</v>
          </cell>
          <cell r="AY473">
            <v>0</v>
          </cell>
          <cell r="AZ473">
            <v>0</v>
          </cell>
          <cell r="BA473">
            <v>0</v>
          </cell>
          <cell r="BB473">
            <v>0</v>
          </cell>
          <cell r="BC473">
            <v>38856</v>
          </cell>
        </row>
        <row r="474">
          <cell r="A474">
            <v>2006</v>
          </cell>
          <cell r="B474">
            <v>4</v>
          </cell>
          <cell r="C474">
            <v>146</v>
          </cell>
          <cell r="D474">
            <v>17</v>
          </cell>
          <cell r="E474">
            <v>792030</v>
          </cell>
          <cell r="F474">
            <v>0</v>
          </cell>
          <cell r="G474" t="str">
            <v>Затраты по ШПЗ (неосновные)</v>
          </cell>
          <cell r="H474">
            <v>2030</v>
          </cell>
          <cell r="I474">
            <v>7920</v>
          </cell>
          <cell r="J474">
            <v>0.39</v>
          </cell>
          <cell r="K474">
            <v>1</v>
          </cell>
          <cell r="L474">
            <v>0</v>
          </cell>
          <cell r="M474">
            <v>0</v>
          </cell>
          <cell r="N474">
            <v>0</v>
          </cell>
          <cell r="R474">
            <v>0</v>
          </cell>
          <cell r="S474">
            <v>0</v>
          </cell>
          <cell r="T474">
            <v>0</v>
          </cell>
          <cell r="U474">
            <v>32</v>
          </cell>
          <cell r="V474">
            <v>0</v>
          </cell>
          <cell r="W474">
            <v>0</v>
          </cell>
          <cell r="AA474">
            <v>0</v>
          </cell>
          <cell r="AB474">
            <v>0</v>
          </cell>
          <cell r="AC474">
            <v>0</v>
          </cell>
          <cell r="AD474">
            <v>32</v>
          </cell>
          <cell r="AE474">
            <v>510400</v>
          </cell>
          <cell r="AF474">
            <v>0</v>
          </cell>
          <cell r="AI474">
            <v>2312</v>
          </cell>
          <cell r="AK474">
            <v>0</v>
          </cell>
          <cell r="AM474">
            <v>292</v>
          </cell>
          <cell r="AN474">
            <v>1</v>
          </cell>
          <cell r="AO474">
            <v>393216</v>
          </cell>
          <cell r="AQ474">
            <v>0</v>
          </cell>
          <cell r="AR474">
            <v>0</v>
          </cell>
          <cell r="AS474" t="str">
            <v>Ы</v>
          </cell>
          <cell r="AT474" t="str">
            <v>Ы</v>
          </cell>
          <cell r="AU474">
            <v>0</v>
          </cell>
          <cell r="AV474">
            <v>0</v>
          </cell>
          <cell r="AW474">
            <v>23</v>
          </cell>
          <cell r="AX474">
            <v>1</v>
          </cell>
          <cell r="AY474">
            <v>0</v>
          </cell>
          <cell r="AZ474">
            <v>0</v>
          </cell>
          <cell r="BA474">
            <v>0</v>
          </cell>
          <cell r="BB474">
            <v>0</v>
          </cell>
          <cell r="BC474">
            <v>38856</v>
          </cell>
        </row>
        <row r="475">
          <cell r="A475">
            <v>2006</v>
          </cell>
          <cell r="B475">
            <v>4</v>
          </cell>
          <cell r="C475">
            <v>147</v>
          </cell>
          <cell r="D475">
            <v>17</v>
          </cell>
          <cell r="E475">
            <v>792030</v>
          </cell>
          <cell r="F475">
            <v>0</v>
          </cell>
          <cell r="G475" t="str">
            <v>Затраты по ШПЗ (неосновные)</v>
          </cell>
          <cell r="H475">
            <v>2030</v>
          </cell>
          <cell r="I475">
            <v>7920</v>
          </cell>
          <cell r="J475">
            <v>536.4</v>
          </cell>
          <cell r="K475">
            <v>1</v>
          </cell>
          <cell r="L475">
            <v>0</v>
          </cell>
          <cell r="M475">
            <v>0</v>
          </cell>
          <cell r="N475">
            <v>0</v>
          </cell>
          <cell r="R475">
            <v>0</v>
          </cell>
          <cell r="S475">
            <v>0</v>
          </cell>
          <cell r="T475">
            <v>0</v>
          </cell>
          <cell r="U475">
            <v>32</v>
          </cell>
          <cell r="V475">
            <v>0</v>
          </cell>
          <cell r="W475">
            <v>0</v>
          </cell>
          <cell r="AA475">
            <v>0</v>
          </cell>
          <cell r="AB475">
            <v>0</v>
          </cell>
          <cell r="AC475">
            <v>0</v>
          </cell>
          <cell r="AD475">
            <v>32</v>
          </cell>
          <cell r="AE475">
            <v>510600</v>
          </cell>
          <cell r="AF475">
            <v>0</v>
          </cell>
          <cell r="AI475">
            <v>2312</v>
          </cell>
          <cell r="AK475">
            <v>0</v>
          </cell>
          <cell r="AM475">
            <v>293</v>
          </cell>
          <cell r="AN475">
            <v>1</v>
          </cell>
          <cell r="AO475">
            <v>393216</v>
          </cell>
          <cell r="AQ475">
            <v>0</v>
          </cell>
          <cell r="AR475">
            <v>0</v>
          </cell>
          <cell r="AS475" t="str">
            <v>Ы</v>
          </cell>
          <cell r="AT475" t="str">
            <v>Ы</v>
          </cell>
          <cell r="AU475">
            <v>0</v>
          </cell>
          <cell r="AV475">
            <v>0</v>
          </cell>
          <cell r="AW475">
            <v>23</v>
          </cell>
          <cell r="AX475">
            <v>1</v>
          </cell>
          <cell r="AY475">
            <v>0</v>
          </cell>
          <cell r="AZ475">
            <v>0</v>
          </cell>
          <cell r="BA475">
            <v>0</v>
          </cell>
          <cell r="BB475">
            <v>0</v>
          </cell>
          <cell r="BC475">
            <v>38856</v>
          </cell>
        </row>
        <row r="476">
          <cell r="A476">
            <v>2006</v>
          </cell>
          <cell r="B476">
            <v>4</v>
          </cell>
          <cell r="C476">
            <v>202</v>
          </cell>
          <cell r="D476">
            <v>17</v>
          </cell>
          <cell r="E476">
            <v>792030</v>
          </cell>
          <cell r="F476">
            <v>0</v>
          </cell>
          <cell r="G476" t="str">
            <v>Затраты по ШПЗ (неосновные)</v>
          </cell>
          <cell r="H476">
            <v>2030</v>
          </cell>
          <cell r="I476">
            <v>7920</v>
          </cell>
          <cell r="J476">
            <v>36010</v>
          </cell>
          <cell r="K476">
            <v>1</v>
          </cell>
          <cell r="L476">
            <v>0</v>
          </cell>
          <cell r="M476">
            <v>0</v>
          </cell>
          <cell r="N476">
            <v>0</v>
          </cell>
          <cell r="R476">
            <v>0</v>
          </cell>
          <cell r="S476">
            <v>0</v>
          </cell>
          <cell r="T476">
            <v>0</v>
          </cell>
          <cell r="U476">
            <v>37</v>
          </cell>
          <cell r="V476">
            <v>0</v>
          </cell>
          <cell r="W476">
            <v>0</v>
          </cell>
          <cell r="AA476">
            <v>0</v>
          </cell>
          <cell r="AB476">
            <v>0</v>
          </cell>
          <cell r="AC476">
            <v>0</v>
          </cell>
          <cell r="AD476">
            <v>37</v>
          </cell>
          <cell r="AE476">
            <v>220000</v>
          </cell>
          <cell r="AF476">
            <v>0</v>
          </cell>
          <cell r="AI476">
            <v>2312</v>
          </cell>
          <cell r="AK476">
            <v>0</v>
          </cell>
          <cell r="AM476">
            <v>348</v>
          </cell>
          <cell r="AN476">
            <v>1</v>
          </cell>
          <cell r="AO476">
            <v>393216</v>
          </cell>
          <cell r="AQ476">
            <v>0</v>
          </cell>
          <cell r="AR476">
            <v>0</v>
          </cell>
          <cell r="AS476" t="str">
            <v>Ы</v>
          </cell>
          <cell r="AT476" t="str">
            <v>Ы</v>
          </cell>
          <cell r="AU476">
            <v>0</v>
          </cell>
          <cell r="AV476">
            <v>0</v>
          </cell>
          <cell r="AW476">
            <v>23</v>
          </cell>
          <cell r="AX476">
            <v>1</v>
          </cell>
          <cell r="AY476">
            <v>0</v>
          </cell>
          <cell r="AZ476">
            <v>0</v>
          </cell>
          <cell r="BA476">
            <v>0</v>
          </cell>
          <cell r="BB476">
            <v>0</v>
          </cell>
          <cell r="BC476">
            <v>38856</v>
          </cell>
        </row>
        <row r="477">
          <cell r="A477">
            <v>2006</v>
          </cell>
          <cell r="B477">
            <v>4</v>
          </cell>
          <cell r="C477">
            <v>203</v>
          </cell>
          <cell r="D477">
            <v>17</v>
          </cell>
          <cell r="E477">
            <v>792030</v>
          </cell>
          <cell r="F477">
            <v>0</v>
          </cell>
          <cell r="G477" t="str">
            <v>Затраты по ШПЗ (неосновные)</v>
          </cell>
          <cell r="H477">
            <v>2030</v>
          </cell>
          <cell r="I477">
            <v>7920</v>
          </cell>
          <cell r="J477">
            <v>14832.57</v>
          </cell>
          <cell r="K477">
            <v>1</v>
          </cell>
          <cell r="L477">
            <v>0</v>
          </cell>
          <cell r="M477">
            <v>0</v>
          </cell>
          <cell r="N477">
            <v>0</v>
          </cell>
          <cell r="R477">
            <v>0</v>
          </cell>
          <cell r="S477">
            <v>0</v>
          </cell>
          <cell r="T477">
            <v>0</v>
          </cell>
          <cell r="U477">
            <v>37</v>
          </cell>
          <cell r="V477">
            <v>0</v>
          </cell>
          <cell r="W477">
            <v>0</v>
          </cell>
          <cell r="AA477">
            <v>0</v>
          </cell>
          <cell r="AB477">
            <v>0</v>
          </cell>
          <cell r="AC477">
            <v>0</v>
          </cell>
          <cell r="AD477">
            <v>37</v>
          </cell>
          <cell r="AE477">
            <v>230000</v>
          </cell>
          <cell r="AF477">
            <v>0</v>
          </cell>
          <cell r="AI477">
            <v>2312</v>
          </cell>
          <cell r="AK477">
            <v>0</v>
          </cell>
          <cell r="AM477">
            <v>349</v>
          </cell>
          <cell r="AN477">
            <v>1</v>
          </cell>
          <cell r="AO477">
            <v>393216</v>
          </cell>
          <cell r="AQ477">
            <v>0</v>
          </cell>
          <cell r="AR477">
            <v>0</v>
          </cell>
          <cell r="AS477" t="str">
            <v>Ы</v>
          </cell>
          <cell r="AT477" t="str">
            <v>Ы</v>
          </cell>
          <cell r="AU477">
            <v>0</v>
          </cell>
          <cell r="AV477">
            <v>0</v>
          </cell>
          <cell r="AW477">
            <v>23</v>
          </cell>
          <cell r="AX477">
            <v>1</v>
          </cell>
          <cell r="AY477">
            <v>0</v>
          </cell>
          <cell r="AZ477">
            <v>0</v>
          </cell>
          <cell r="BA477">
            <v>0</v>
          </cell>
          <cell r="BB477">
            <v>0</v>
          </cell>
          <cell r="BC477">
            <v>38856</v>
          </cell>
        </row>
        <row r="478">
          <cell r="A478">
            <v>2006</v>
          </cell>
          <cell r="B478">
            <v>4</v>
          </cell>
          <cell r="C478">
            <v>204</v>
          </cell>
          <cell r="D478">
            <v>17</v>
          </cell>
          <cell r="E478">
            <v>792030</v>
          </cell>
          <cell r="F478">
            <v>0</v>
          </cell>
          <cell r="G478" t="str">
            <v>Затраты по ШПЗ (неосновные)</v>
          </cell>
          <cell r="H478">
            <v>2030</v>
          </cell>
          <cell r="I478">
            <v>7920</v>
          </cell>
          <cell r="J478">
            <v>1388800</v>
          </cell>
          <cell r="K478">
            <v>1</v>
          </cell>
          <cell r="L478">
            <v>0</v>
          </cell>
          <cell r="M478">
            <v>0</v>
          </cell>
          <cell r="N478">
            <v>0</v>
          </cell>
          <cell r="R478">
            <v>0</v>
          </cell>
          <cell r="S478">
            <v>0</v>
          </cell>
          <cell r="T478">
            <v>0</v>
          </cell>
          <cell r="U478">
            <v>37</v>
          </cell>
          <cell r="V478">
            <v>0</v>
          </cell>
          <cell r="W478">
            <v>0</v>
          </cell>
          <cell r="AA478">
            <v>0</v>
          </cell>
          <cell r="AB478">
            <v>0</v>
          </cell>
          <cell r="AC478">
            <v>0</v>
          </cell>
          <cell r="AD478">
            <v>37</v>
          </cell>
          <cell r="AE478">
            <v>240000</v>
          </cell>
          <cell r="AF478">
            <v>0</v>
          </cell>
          <cell r="AI478">
            <v>2312</v>
          </cell>
          <cell r="AK478">
            <v>0</v>
          </cell>
          <cell r="AM478">
            <v>350</v>
          </cell>
          <cell r="AN478">
            <v>1</v>
          </cell>
          <cell r="AO478">
            <v>393216</v>
          </cell>
          <cell r="AQ478">
            <v>0</v>
          </cell>
          <cell r="AR478">
            <v>0</v>
          </cell>
          <cell r="AS478" t="str">
            <v>Ы</v>
          </cell>
          <cell r="AT478" t="str">
            <v>Ы</v>
          </cell>
          <cell r="AU478">
            <v>0</v>
          </cell>
          <cell r="AV478">
            <v>0</v>
          </cell>
          <cell r="AW478">
            <v>23</v>
          </cell>
          <cell r="AX478">
            <v>1</v>
          </cell>
          <cell r="AY478">
            <v>0</v>
          </cell>
          <cell r="AZ478">
            <v>0</v>
          </cell>
          <cell r="BA478">
            <v>0</v>
          </cell>
          <cell r="BB478">
            <v>0</v>
          </cell>
          <cell r="BC478">
            <v>38856</v>
          </cell>
        </row>
        <row r="479">
          <cell r="A479">
            <v>2006</v>
          </cell>
          <cell r="B479">
            <v>4</v>
          </cell>
          <cell r="C479">
            <v>205</v>
          </cell>
          <cell r="D479">
            <v>17</v>
          </cell>
          <cell r="E479">
            <v>792030</v>
          </cell>
          <cell r="F479">
            <v>0</v>
          </cell>
          <cell r="G479" t="str">
            <v>Затраты по ШПЗ (неосновные)</v>
          </cell>
          <cell r="H479">
            <v>2030</v>
          </cell>
          <cell r="I479">
            <v>7920</v>
          </cell>
          <cell r="J479">
            <v>5204</v>
          </cell>
          <cell r="K479">
            <v>1</v>
          </cell>
          <cell r="L479">
            <v>0</v>
          </cell>
          <cell r="M479">
            <v>0</v>
          </cell>
          <cell r="N479">
            <v>0</v>
          </cell>
          <cell r="R479">
            <v>0</v>
          </cell>
          <cell r="S479">
            <v>0</v>
          </cell>
          <cell r="T479">
            <v>0</v>
          </cell>
          <cell r="U479">
            <v>37</v>
          </cell>
          <cell r="V479">
            <v>0</v>
          </cell>
          <cell r="W479">
            <v>0</v>
          </cell>
          <cell r="AA479">
            <v>0</v>
          </cell>
          <cell r="AB479">
            <v>0</v>
          </cell>
          <cell r="AC479">
            <v>0</v>
          </cell>
          <cell r="AD479">
            <v>37</v>
          </cell>
          <cell r="AE479">
            <v>270000</v>
          </cell>
          <cell r="AF479">
            <v>0</v>
          </cell>
          <cell r="AI479">
            <v>2312</v>
          </cell>
          <cell r="AK479">
            <v>0</v>
          </cell>
          <cell r="AM479">
            <v>351</v>
          </cell>
          <cell r="AN479">
            <v>1</v>
          </cell>
          <cell r="AO479">
            <v>393216</v>
          </cell>
          <cell r="AQ479">
            <v>0</v>
          </cell>
          <cell r="AR479">
            <v>0</v>
          </cell>
          <cell r="AS479" t="str">
            <v>Ы</v>
          </cell>
          <cell r="AT479" t="str">
            <v>Ы</v>
          </cell>
          <cell r="AU479">
            <v>0</v>
          </cell>
          <cell r="AV479">
            <v>0</v>
          </cell>
          <cell r="AW479">
            <v>23</v>
          </cell>
          <cell r="AX479">
            <v>1</v>
          </cell>
          <cell r="AY479">
            <v>0</v>
          </cell>
          <cell r="AZ479">
            <v>0</v>
          </cell>
          <cell r="BA479">
            <v>0</v>
          </cell>
          <cell r="BB479">
            <v>0</v>
          </cell>
          <cell r="BC479">
            <v>38856</v>
          </cell>
        </row>
        <row r="480">
          <cell r="A480">
            <v>2006</v>
          </cell>
          <cell r="B480">
            <v>4</v>
          </cell>
          <cell r="C480">
            <v>206</v>
          </cell>
          <cell r="D480">
            <v>17</v>
          </cell>
          <cell r="E480">
            <v>792030</v>
          </cell>
          <cell r="F480">
            <v>0</v>
          </cell>
          <cell r="G480" t="str">
            <v>Затраты по ШПЗ (неосновные)</v>
          </cell>
          <cell r="H480">
            <v>2030</v>
          </cell>
          <cell r="I480">
            <v>7920</v>
          </cell>
          <cell r="J480">
            <v>929.08</v>
          </cell>
          <cell r="K480">
            <v>1</v>
          </cell>
          <cell r="L480">
            <v>0</v>
          </cell>
          <cell r="M480">
            <v>0</v>
          </cell>
          <cell r="N480">
            <v>0</v>
          </cell>
          <cell r="R480">
            <v>0</v>
          </cell>
          <cell r="S480">
            <v>0</v>
          </cell>
          <cell r="T480">
            <v>0</v>
          </cell>
          <cell r="U480">
            <v>37</v>
          </cell>
          <cell r="V480">
            <v>0</v>
          </cell>
          <cell r="W480">
            <v>0</v>
          </cell>
          <cell r="AA480">
            <v>0</v>
          </cell>
          <cell r="AB480">
            <v>0</v>
          </cell>
          <cell r="AC480">
            <v>0</v>
          </cell>
          <cell r="AD480">
            <v>37</v>
          </cell>
          <cell r="AE480">
            <v>280000</v>
          </cell>
          <cell r="AF480">
            <v>0</v>
          </cell>
          <cell r="AI480">
            <v>2312</v>
          </cell>
          <cell r="AK480">
            <v>0</v>
          </cell>
          <cell r="AM480">
            <v>352</v>
          </cell>
          <cell r="AN480">
            <v>1</v>
          </cell>
          <cell r="AO480">
            <v>393216</v>
          </cell>
          <cell r="AQ480">
            <v>0</v>
          </cell>
          <cell r="AR480">
            <v>0</v>
          </cell>
          <cell r="AS480" t="str">
            <v>Ы</v>
          </cell>
          <cell r="AT480" t="str">
            <v>Ы</v>
          </cell>
          <cell r="AU480">
            <v>0</v>
          </cell>
          <cell r="AV480">
            <v>0</v>
          </cell>
          <cell r="AW480">
            <v>23</v>
          </cell>
          <cell r="AX480">
            <v>1</v>
          </cell>
          <cell r="AY480">
            <v>0</v>
          </cell>
          <cell r="AZ480">
            <v>0</v>
          </cell>
          <cell r="BA480">
            <v>0</v>
          </cell>
          <cell r="BB480">
            <v>0</v>
          </cell>
          <cell r="BC480">
            <v>38856</v>
          </cell>
        </row>
        <row r="481">
          <cell r="A481">
            <v>2006</v>
          </cell>
          <cell r="B481">
            <v>4</v>
          </cell>
          <cell r="C481">
            <v>207</v>
          </cell>
          <cell r="D481">
            <v>17</v>
          </cell>
          <cell r="E481">
            <v>792030</v>
          </cell>
          <cell r="F481">
            <v>0</v>
          </cell>
          <cell r="G481" t="str">
            <v>Затраты по ШПЗ (неосновные)</v>
          </cell>
          <cell r="H481">
            <v>2030</v>
          </cell>
          <cell r="I481">
            <v>7920</v>
          </cell>
          <cell r="J481">
            <v>5117.25</v>
          </cell>
          <cell r="K481">
            <v>1</v>
          </cell>
          <cell r="L481">
            <v>0</v>
          </cell>
          <cell r="M481">
            <v>0</v>
          </cell>
          <cell r="N481">
            <v>0</v>
          </cell>
          <cell r="R481">
            <v>0</v>
          </cell>
          <cell r="S481">
            <v>0</v>
          </cell>
          <cell r="T481">
            <v>0</v>
          </cell>
          <cell r="U481">
            <v>37</v>
          </cell>
          <cell r="V481">
            <v>0</v>
          </cell>
          <cell r="W481">
            <v>0</v>
          </cell>
          <cell r="AA481">
            <v>0</v>
          </cell>
          <cell r="AB481">
            <v>0</v>
          </cell>
          <cell r="AC481">
            <v>0</v>
          </cell>
          <cell r="AD481">
            <v>37</v>
          </cell>
          <cell r="AE481">
            <v>280100</v>
          </cell>
          <cell r="AF481">
            <v>0</v>
          </cell>
          <cell r="AI481">
            <v>2312</v>
          </cell>
          <cell r="AK481">
            <v>0</v>
          </cell>
          <cell r="AM481">
            <v>353</v>
          </cell>
          <cell r="AN481">
            <v>1</v>
          </cell>
          <cell r="AO481">
            <v>393216</v>
          </cell>
          <cell r="AQ481">
            <v>0</v>
          </cell>
          <cell r="AR481">
            <v>0</v>
          </cell>
          <cell r="AS481" t="str">
            <v>Ы</v>
          </cell>
          <cell r="AT481" t="str">
            <v>Ы</v>
          </cell>
          <cell r="AU481">
            <v>0</v>
          </cell>
          <cell r="AV481">
            <v>0</v>
          </cell>
          <cell r="AW481">
            <v>23</v>
          </cell>
          <cell r="AX481">
            <v>1</v>
          </cell>
          <cell r="AY481">
            <v>0</v>
          </cell>
          <cell r="AZ481">
            <v>0</v>
          </cell>
          <cell r="BA481">
            <v>0</v>
          </cell>
          <cell r="BB481">
            <v>0</v>
          </cell>
          <cell r="BC481">
            <v>38856</v>
          </cell>
        </row>
        <row r="482">
          <cell r="A482">
            <v>2006</v>
          </cell>
          <cell r="B482">
            <v>4</v>
          </cell>
          <cell r="C482">
            <v>208</v>
          </cell>
          <cell r="D482">
            <v>17</v>
          </cell>
          <cell r="E482">
            <v>792030</v>
          </cell>
          <cell r="F482">
            <v>0</v>
          </cell>
          <cell r="G482" t="str">
            <v>Затраты по ШПЗ (неосновные)</v>
          </cell>
          <cell r="H482">
            <v>2030</v>
          </cell>
          <cell r="I482">
            <v>7920</v>
          </cell>
          <cell r="J482">
            <v>3386</v>
          </cell>
          <cell r="K482">
            <v>1</v>
          </cell>
          <cell r="L482">
            <v>0</v>
          </cell>
          <cell r="M482">
            <v>0</v>
          </cell>
          <cell r="N482">
            <v>0</v>
          </cell>
          <cell r="R482">
            <v>0</v>
          </cell>
          <cell r="S482">
            <v>0</v>
          </cell>
          <cell r="T482">
            <v>0</v>
          </cell>
          <cell r="U482">
            <v>37</v>
          </cell>
          <cell r="V482">
            <v>0</v>
          </cell>
          <cell r="W482">
            <v>0</v>
          </cell>
          <cell r="AA482">
            <v>0</v>
          </cell>
          <cell r="AB482">
            <v>0</v>
          </cell>
          <cell r="AC482">
            <v>0</v>
          </cell>
          <cell r="AD482">
            <v>37</v>
          </cell>
          <cell r="AE482">
            <v>280400</v>
          </cell>
          <cell r="AF482">
            <v>0</v>
          </cell>
          <cell r="AI482">
            <v>2312</v>
          </cell>
          <cell r="AK482">
            <v>0</v>
          </cell>
          <cell r="AM482">
            <v>354</v>
          </cell>
          <cell r="AN482">
            <v>1</v>
          </cell>
          <cell r="AO482">
            <v>393216</v>
          </cell>
          <cell r="AQ482">
            <v>0</v>
          </cell>
          <cell r="AR482">
            <v>0</v>
          </cell>
          <cell r="AS482" t="str">
            <v>Ы</v>
          </cell>
          <cell r="AT482" t="str">
            <v>Ы</v>
          </cell>
          <cell r="AU482">
            <v>0</v>
          </cell>
          <cell r="AV482">
            <v>0</v>
          </cell>
          <cell r="AW482">
            <v>23</v>
          </cell>
          <cell r="AX482">
            <v>1</v>
          </cell>
          <cell r="AY482">
            <v>0</v>
          </cell>
          <cell r="AZ482">
            <v>0</v>
          </cell>
          <cell r="BA482">
            <v>0</v>
          </cell>
          <cell r="BB482">
            <v>0</v>
          </cell>
          <cell r="BC482">
            <v>38856</v>
          </cell>
        </row>
        <row r="483">
          <cell r="A483">
            <v>2006</v>
          </cell>
          <cell r="B483">
            <v>4</v>
          </cell>
          <cell r="C483">
            <v>209</v>
          </cell>
          <cell r="D483">
            <v>17</v>
          </cell>
          <cell r="E483">
            <v>792030</v>
          </cell>
          <cell r="F483">
            <v>0</v>
          </cell>
          <cell r="G483" t="str">
            <v>Затраты по ШПЗ (неосновные)</v>
          </cell>
          <cell r="H483">
            <v>2030</v>
          </cell>
          <cell r="I483">
            <v>7920</v>
          </cell>
          <cell r="J483">
            <v>42041.279999999999</v>
          </cell>
          <cell r="K483">
            <v>1</v>
          </cell>
          <cell r="L483">
            <v>0</v>
          </cell>
          <cell r="M483">
            <v>0</v>
          </cell>
          <cell r="N483">
            <v>0</v>
          </cell>
          <cell r="R483">
            <v>0</v>
          </cell>
          <cell r="S483">
            <v>0</v>
          </cell>
          <cell r="T483">
            <v>0</v>
          </cell>
          <cell r="U483">
            <v>37</v>
          </cell>
          <cell r="V483">
            <v>0</v>
          </cell>
          <cell r="W483">
            <v>0</v>
          </cell>
          <cell r="AA483">
            <v>0</v>
          </cell>
          <cell r="AB483">
            <v>0</v>
          </cell>
          <cell r="AC483">
            <v>0</v>
          </cell>
          <cell r="AD483">
            <v>37</v>
          </cell>
          <cell r="AE483">
            <v>311000</v>
          </cell>
          <cell r="AF483">
            <v>0</v>
          </cell>
          <cell r="AI483">
            <v>2312</v>
          </cell>
          <cell r="AK483">
            <v>0</v>
          </cell>
          <cell r="AM483">
            <v>355</v>
          </cell>
          <cell r="AN483">
            <v>1</v>
          </cell>
          <cell r="AO483">
            <v>393216</v>
          </cell>
          <cell r="AQ483">
            <v>0</v>
          </cell>
          <cell r="AR483">
            <v>0</v>
          </cell>
          <cell r="AS483" t="str">
            <v>Ы</v>
          </cell>
          <cell r="AT483" t="str">
            <v>Ы</v>
          </cell>
          <cell r="AU483">
            <v>0</v>
          </cell>
          <cell r="AV483">
            <v>0</v>
          </cell>
          <cell r="AW483">
            <v>23</v>
          </cell>
          <cell r="AX483">
            <v>1</v>
          </cell>
          <cell r="AY483">
            <v>0</v>
          </cell>
          <cell r="AZ483">
            <v>0</v>
          </cell>
          <cell r="BA483">
            <v>0</v>
          </cell>
          <cell r="BB483">
            <v>0</v>
          </cell>
          <cell r="BC483">
            <v>38856</v>
          </cell>
        </row>
        <row r="484">
          <cell r="A484">
            <v>2006</v>
          </cell>
          <cell r="B484">
            <v>4</v>
          </cell>
          <cell r="C484">
            <v>210</v>
          </cell>
          <cell r="D484">
            <v>17</v>
          </cell>
          <cell r="E484">
            <v>792030</v>
          </cell>
          <cell r="F484">
            <v>0</v>
          </cell>
          <cell r="G484" t="str">
            <v>Затраты по ШПЗ (неосновные)</v>
          </cell>
          <cell r="H484">
            <v>2030</v>
          </cell>
          <cell r="I484">
            <v>7920</v>
          </cell>
          <cell r="J484">
            <v>290159.67</v>
          </cell>
          <cell r="K484">
            <v>1</v>
          </cell>
          <cell r="L484">
            <v>0</v>
          </cell>
          <cell r="M484">
            <v>0</v>
          </cell>
          <cell r="N484">
            <v>0</v>
          </cell>
          <cell r="R484">
            <v>0</v>
          </cell>
          <cell r="S484">
            <v>0</v>
          </cell>
          <cell r="T484">
            <v>0</v>
          </cell>
          <cell r="U484">
            <v>37</v>
          </cell>
          <cell r="V484">
            <v>0</v>
          </cell>
          <cell r="W484">
            <v>0</v>
          </cell>
          <cell r="AA484">
            <v>0</v>
          </cell>
          <cell r="AB484">
            <v>0</v>
          </cell>
          <cell r="AC484">
            <v>0</v>
          </cell>
          <cell r="AD484">
            <v>37</v>
          </cell>
          <cell r="AE484">
            <v>312000</v>
          </cell>
          <cell r="AF484">
            <v>0</v>
          </cell>
          <cell r="AI484">
            <v>2312</v>
          </cell>
          <cell r="AK484">
            <v>0</v>
          </cell>
          <cell r="AM484">
            <v>356</v>
          </cell>
          <cell r="AN484">
            <v>1</v>
          </cell>
          <cell r="AO484">
            <v>393216</v>
          </cell>
          <cell r="AQ484">
            <v>0</v>
          </cell>
          <cell r="AR484">
            <v>0</v>
          </cell>
          <cell r="AS484" t="str">
            <v>Ы</v>
          </cell>
          <cell r="AT484" t="str">
            <v>Ы</v>
          </cell>
          <cell r="AU484">
            <v>0</v>
          </cell>
          <cell r="AV484">
            <v>0</v>
          </cell>
          <cell r="AW484">
            <v>23</v>
          </cell>
          <cell r="AX484">
            <v>1</v>
          </cell>
          <cell r="AY484">
            <v>0</v>
          </cell>
          <cell r="AZ484">
            <v>0</v>
          </cell>
          <cell r="BA484">
            <v>0</v>
          </cell>
          <cell r="BB484">
            <v>0</v>
          </cell>
          <cell r="BC484">
            <v>38856</v>
          </cell>
        </row>
        <row r="485">
          <cell r="A485">
            <v>2006</v>
          </cell>
          <cell r="B485">
            <v>4</v>
          </cell>
          <cell r="C485">
            <v>211</v>
          </cell>
          <cell r="D485">
            <v>17</v>
          </cell>
          <cell r="E485">
            <v>792030</v>
          </cell>
          <cell r="F485">
            <v>0</v>
          </cell>
          <cell r="G485" t="str">
            <v>Затраты по ШПЗ (неосновные)</v>
          </cell>
          <cell r="H485">
            <v>2030</v>
          </cell>
          <cell r="I485">
            <v>7920</v>
          </cell>
          <cell r="J485">
            <v>15958.09</v>
          </cell>
          <cell r="K485">
            <v>1</v>
          </cell>
          <cell r="L485">
            <v>0</v>
          </cell>
          <cell r="M485">
            <v>0</v>
          </cell>
          <cell r="N485">
            <v>0</v>
          </cell>
          <cell r="R485">
            <v>0</v>
          </cell>
          <cell r="S485">
            <v>0</v>
          </cell>
          <cell r="T485">
            <v>0</v>
          </cell>
          <cell r="U485">
            <v>37</v>
          </cell>
          <cell r="V485">
            <v>0</v>
          </cell>
          <cell r="W485">
            <v>0</v>
          </cell>
          <cell r="AA485">
            <v>0</v>
          </cell>
          <cell r="AB485">
            <v>0</v>
          </cell>
          <cell r="AC485">
            <v>0</v>
          </cell>
          <cell r="AD485">
            <v>37</v>
          </cell>
          <cell r="AE485">
            <v>313000</v>
          </cell>
          <cell r="AF485">
            <v>0</v>
          </cell>
          <cell r="AI485">
            <v>2312</v>
          </cell>
          <cell r="AK485">
            <v>0</v>
          </cell>
          <cell r="AM485">
            <v>357</v>
          </cell>
          <cell r="AN485">
            <v>1</v>
          </cell>
          <cell r="AO485">
            <v>393216</v>
          </cell>
          <cell r="AQ485">
            <v>0</v>
          </cell>
          <cell r="AR485">
            <v>0</v>
          </cell>
          <cell r="AS485" t="str">
            <v>Ы</v>
          </cell>
          <cell r="AT485" t="str">
            <v>Ы</v>
          </cell>
          <cell r="AU485">
            <v>0</v>
          </cell>
          <cell r="AV485">
            <v>0</v>
          </cell>
          <cell r="AW485">
            <v>23</v>
          </cell>
          <cell r="AX485">
            <v>1</v>
          </cell>
          <cell r="AY485">
            <v>0</v>
          </cell>
          <cell r="AZ485">
            <v>0</v>
          </cell>
          <cell r="BA485">
            <v>0</v>
          </cell>
          <cell r="BB485">
            <v>0</v>
          </cell>
          <cell r="BC485">
            <v>38856</v>
          </cell>
        </row>
        <row r="486">
          <cell r="A486">
            <v>2006</v>
          </cell>
          <cell r="B486">
            <v>4</v>
          </cell>
          <cell r="C486">
            <v>212</v>
          </cell>
          <cell r="D486">
            <v>17</v>
          </cell>
          <cell r="E486">
            <v>792030</v>
          </cell>
          <cell r="F486">
            <v>0</v>
          </cell>
          <cell r="G486" t="str">
            <v>Затраты по ШПЗ (неосновные)</v>
          </cell>
          <cell r="H486">
            <v>2030</v>
          </cell>
          <cell r="I486">
            <v>7920</v>
          </cell>
          <cell r="J486">
            <v>28984.18</v>
          </cell>
          <cell r="K486">
            <v>1</v>
          </cell>
          <cell r="L486">
            <v>0</v>
          </cell>
          <cell r="M486">
            <v>0</v>
          </cell>
          <cell r="N486">
            <v>0</v>
          </cell>
          <cell r="R486">
            <v>0</v>
          </cell>
          <cell r="S486">
            <v>0</v>
          </cell>
          <cell r="T486">
            <v>0</v>
          </cell>
          <cell r="U486">
            <v>37</v>
          </cell>
          <cell r="V486">
            <v>0</v>
          </cell>
          <cell r="W486">
            <v>0</v>
          </cell>
          <cell r="AA486">
            <v>0</v>
          </cell>
          <cell r="AB486">
            <v>0</v>
          </cell>
          <cell r="AC486">
            <v>0</v>
          </cell>
          <cell r="AD486">
            <v>37</v>
          </cell>
          <cell r="AE486">
            <v>314000</v>
          </cell>
          <cell r="AF486">
            <v>0</v>
          </cell>
          <cell r="AI486">
            <v>2312</v>
          </cell>
          <cell r="AK486">
            <v>0</v>
          </cell>
          <cell r="AM486">
            <v>358</v>
          </cell>
          <cell r="AN486">
            <v>1</v>
          </cell>
          <cell r="AO486">
            <v>393216</v>
          </cell>
          <cell r="AQ486">
            <v>0</v>
          </cell>
          <cell r="AR486">
            <v>0</v>
          </cell>
          <cell r="AS486" t="str">
            <v>Ы</v>
          </cell>
          <cell r="AT486" t="str">
            <v>Ы</v>
          </cell>
          <cell r="AU486">
            <v>0</v>
          </cell>
          <cell r="AV486">
            <v>0</v>
          </cell>
          <cell r="AW486">
            <v>23</v>
          </cell>
          <cell r="AX486">
            <v>1</v>
          </cell>
          <cell r="AY486">
            <v>0</v>
          </cell>
          <cell r="AZ486">
            <v>0</v>
          </cell>
          <cell r="BA486">
            <v>0</v>
          </cell>
          <cell r="BB486">
            <v>0</v>
          </cell>
          <cell r="BC486">
            <v>38856</v>
          </cell>
        </row>
        <row r="487">
          <cell r="A487">
            <v>2006</v>
          </cell>
          <cell r="B487">
            <v>4</v>
          </cell>
          <cell r="C487">
            <v>213</v>
          </cell>
          <cell r="D487">
            <v>17</v>
          </cell>
          <cell r="E487">
            <v>792030</v>
          </cell>
          <cell r="F487">
            <v>0</v>
          </cell>
          <cell r="G487" t="str">
            <v>Затраты по ШПЗ (неосновные)</v>
          </cell>
          <cell r="H487">
            <v>2030</v>
          </cell>
          <cell r="I487">
            <v>7920</v>
          </cell>
          <cell r="J487">
            <v>5815.21</v>
          </cell>
          <cell r="K487">
            <v>1</v>
          </cell>
          <cell r="L487">
            <v>0</v>
          </cell>
          <cell r="M487">
            <v>0</v>
          </cell>
          <cell r="N487">
            <v>0</v>
          </cell>
          <cell r="R487">
            <v>0</v>
          </cell>
          <cell r="S487">
            <v>0</v>
          </cell>
          <cell r="T487">
            <v>0</v>
          </cell>
          <cell r="U487">
            <v>37</v>
          </cell>
          <cell r="V487">
            <v>0</v>
          </cell>
          <cell r="W487">
            <v>0</v>
          </cell>
          <cell r="AA487">
            <v>0</v>
          </cell>
          <cell r="AB487">
            <v>0</v>
          </cell>
          <cell r="AC487">
            <v>0</v>
          </cell>
          <cell r="AD487">
            <v>37</v>
          </cell>
          <cell r="AE487">
            <v>315000</v>
          </cell>
          <cell r="AF487">
            <v>0</v>
          </cell>
          <cell r="AI487">
            <v>2312</v>
          </cell>
          <cell r="AK487">
            <v>0</v>
          </cell>
          <cell r="AM487">
            <v>359</v>
          </cell>
          <cell r="AN487">
            <v>1</v>
          </cell>
          <cell r="AO487">
            <v>393216</v>
          </cell>
          <cell r="AQ487">
            <v>0</v>
          </cell>
          <cell r="AR487">
            <v>0</v>
          </cell>
          <cell r="AS487" t="str">
            <v>Ы</v>
          </cell>
          <cell r="AT487" t="str">
            <v>Ы</v>
          </cell>
          <cell r="AU487">
            <v>0</v>
          </cell>
          <cell r="AV487">
            <v>0</v>
          </cell>
          <cell r="AW487">
            <v>23</v>
          </cell>
          <cell r="AX487">
            <v>1</v>
          </cell>
          <cell r="AY487">
            <v>0</v>
          </cell>
          <cell r="AZ487">
            <v>0</v>
          </cell>
          <cell r="BA487">
            <v>0</v>
          </cell>
          <cell r="BB487">
            <v>0</v>
          </cell>
          <cell r="BC487">
            <v>38856</v>
          </cell>
        </row>
        <row r="488">
          <cell r="A488">
            <v>2006</v>
          </cell>
          <cell r="B488">
            <v>4</v>
          </cell>
          <cell r="C488">
            <v>214</v>
          </cell>
          <cell r="D488">
            <v>17</v>
          </cell>
          <cell r="E488">
            <v>792030</v>
          </cell>
          <cell r="F488">
            <v>0</v>
          </cell>
          <cell r="G488" t="str">
            <v>Затраты по ШПЗ (неосновные)</v>
          </cell>
          <cell r="H488">
            <v>2030</v>
          </cell>
          <cell r="I488">
            <v>7920</v>
          </cell>
          <cell r="J488">
            <v>1000</v>
          </cell>
          <cell r="K488">
            <v>1</v>
          </cell>
          <cell r="L488">
            <v>0</v>
          </cell>
          <cell r="M488">
            <v>0</v>
          </cell>
          <cell r="N488">
            <v>0</v>
          </cell>
          <cell r="R488">
            <v>0</v>
          </cell>
          <cell r="S488">
            <v>0</v>
          </cell>
          <cell r="T488">
            <v>0</v>
          </cell>
          <cell r="U488">
            <v>37</v>
          </cell>
          <cell r="V488">
            <v>0</v>
          </cell>
          <cell r="W488">
            <v>0</v>
          </cell>
          <cell r="AA488">
            <v>0</v>
          </cell>
          <cell r="AB488">
            <v>0</v>
          </cell>
          <cell r="AC488">
            <v>0</v>
          </cell>
          <cell r="AD488">
            <v>37</v>
          </cell>
          <cell r="AE488">
            <v>510100</v>
          </cell>
          <cell r="AF488">
            <v>0</v>
          </cell>
          <cell r="AI488">
            <v>2312</v>
          </cell>
          <cell r="AK488">
            <v>0</v>
          </cell>
          <cell r="AM488">
            <v>360</v>
          </cell>
          <cell r="AN488">
            <v>1</v>
          </cell>
          <cell r="AO488">
            <v>393216</v>
          </cell>
          <cell r="AQ488">
            <v>0</v>
          </cell>
          <cell r="AR488">
            <v>0</v>
          </cell>
          <cell r="AS488" t="str">
            <v>Ы</v>
          </cell>
          <cell r="AT488" t="str">
            <v>Ы</v>
          </cell>
          <cell r="AU488">
            <v>0</v>
          </cell>
          <cell r="AV488">
            <v>0</v>
          </cell>
          <cell r="AW488">
            <v>23</v>
          </cell>
          <cell r="AX488">
            <v>1</v>
          </cell>
          <cell r="AY488">
            <v>0</v>
          </cell>
          <cell r="AZ488">
            <v>0</v>
          </cell>
          <cell r="BA488">
            <v>0</v>
          </cell>
          <cell r="BB488">
            <v>0</v>
          </cell>
          <cell r="BC488">
            <v>38856</v>
          </cell>
        </row>
        <row r="489">
          <cell r="A489">
            <v>2006</v>
          </cell>
          <cell r="B489">
            <v>4</v>
          </cell>
          <cell r="C489">
            <v>281</v>
          </cell>
          <cell r="D489">
            <v>17</v>
          </cell>
          <cell r="E489">
            <v>792030</v>
          </cell>
          <cell r="F489">
            <v>0</v>
          </cell>
          <cell r="G489" t="str">
            <v>Затраты по ШПЗ (неосновные)</v>
          </cell>
          <cell r="H489">
            <v>2030</v>
          </cell>
          <cell r="I489">
            <v>7920</v>
          </cell>
          <cell r="J489">
            <v>1.33</v>
          </cell>
          <cell r="K489">
            <v>1</v>
          </cell>
          <cell r="L489">
            <v>0</v>
          </cell>
          <cell r="M489">
            <v>0</v>
          </cell>
          <cell r="N489">
            <v>0</v>
          </cell>
          <cell r="R489">
            <v>0</v>
          </cell>
          <cell r="S489">
            <v>0</v>
          </cell>
          <cell r="T489">
            <v>0</v>
          </cell>
          <cell r="U489">
            <v>35</v>
          </cell>
          <cell r="V489">
            <v>0</v>
          </cell>
          <cell r="W489">
            <v>0</v>
          </cell>
          <cell r="AA489">
            <v>0</v>
          </cell>
          <cell r="AB489">
            <v>0</v>
          </cell>
          <cell r="AC489">
            <v>0</v>
          </cell>
          <cell r="AD489">
            <v>35</v>
          </cell>
          <cell r="AE489">
            <v>117000</v>
          </cell>
          <cell r="AF489">
            <v>0</v>
          </cell>
          <cell r="AI489">
            <v>2312</v>
          </cell>
          <cell r="AK489">
            <v>0</v>
          </cell>
          <cell r="AM489">
            <v>427</v>
          </cell>
          <cell r="AN489">
            <v>1</v>
          </cell>
          <cell r="AO489">
            <v>393216</v>
          </cell>
          <cell r="AQ489">
            <v>0</v>
          </cell>
          <cell r="AR489">
            <v>0</v>
          </cell>
          <cell r="AS489" t="str">
            <v>Ы</v>
          </cell>
          <cell r="AT489" t="str">
            <v>Ы</v>
          </cell>
          <cell r="AU489">
            <v>0</v>
          </cell>
          <cell r="AV489">
            <v>0</v>
          </cell>
          <cell r="AW489">
            <v>23</v>
          </cell>
          <cell r="AX489">
            <v>1</v>
          </cell>
          <cell r="AY489">
            <v>0</v>
          </cell>
          <cell r="AZ489">
            <v>0</v>
          </cell>
          <cell r="BA489">
            <v>0</v>
          </cell>
          <cell r="BB489">
            <v>0</v>
          </cell>
          <cell r="BC489">
            <v>38856</v>
          </cell>
        </row>
        <row r="490">
          <cell r="A490">
            <v>2006</v>
          </cell>
          <cell r="B490">
            <v>4</v>
          </cell>
          <cell r="C490">
            <v>282</v>
          </cell>
          <cell r="D490">
            <v>17</v>
          </cell>
          <cell r="E490">
            <v>792030</v>
          </cell>
          <cell r="F490">
            <v>0</v>
          </cell>
          <cell r="G490" t="str">
            <v>Затраты по ШПЗ (неосновные)</v>
          </cell>
          <cell r="H490">
            <v>2030</v>
          </cell>
          <cell r="I490">
            <v>7920</v>
          </cell>
          <cell r="J490">
            <v>7.17</v>
          </cell>
          <cell r="K490">
            <v>1</v>
          </cell>
          <cell r="L490">
            <v>0</v>
          </cell>
          <cell r="M490">
            <v>0</v>
          </cell>
          <cell r="N490">
            <v>0</v>
          </cell>
          <cell r="R490">
            <v>0</v>
          </cell>
          <cell r="S490">
            <v>0</v>
          </cell>
          <cell r="T490">
            <v>0</v>
          </cell>
          <cell r="U490">
            <v>35</v>
          </cell>
          <cell r="V490">
            <v>0</v>
          </cell>
          <cell r="W490">
            <v>0</v>
          </cell>
          <cell r="AA490">
            <v>0</v>
          </cell>
          <cell r="AB490">
            <v>0</v>
          </cell>
          <cell r="AC490">
            <v>0</v>
          </cell>
          <cell r="AD490">
            <v>35</v>
          </cell>
          <cell r="AE490">
            <v>118000</v>
          </cell>
          <cell r="AF490">
            <v>0</v>
          </cell>
          <cell r="AI490">
            <v>2312</v>
          </cell>
          <cell r="AK490">
            <v>0</v>
          </cell>
          <cell r="AM490">
            <v>428</v>
          </cell>
          <cell r="AN490">
            <v>1</v>
          </cell>
          <cell r="AO490">
            <v>393216</v>
          </cell>
          <cell r="AQ490">
            <v>0</v>
          </cell>
          <cell r="AR490">
            <v>0</v>
          </cell>
          <cell r="AS490" t="str">
            <v>Ы</v>
          </cell>
          <cell r="AT490" t="str">
            <v>Ы</v>
          </cell>
          <cell r="AU490">
            <v>0</v>
          </cell>
          <cell r="AV490">
            <v>0</v>
          </cell>
          <cell r="AW490">
            <v>23</v>
          </cell>
          <cell r="AX490">
            <v>1</v>
          </cell>
          <cell r="AY490">
            <v>0</v>
          </cell>
          <cell r="AZ490">
            <v>0</v>
          </cell>
          <cell r="BA490">
            <v>0</v>
          </cell>
          <cell r="BB490">
            <v>0</v>
          </cell>
          <cell r="BC490">
            <v>38856</v>
          </cell>
        </row>
        <row r="491">
          <cell r="A491">
            <v>2006</v>
          </cell>
          <cell r="B491">
            <v>4</v>
          </cell>
          <cell r="C491">
            <v>283</v>
          </cell>
          <cell r="D491">
            <v>17</v>
          </cell>
          <cell r="E491">
            <v>792030</v>
          </cell>
          <cell r="F491">
            <v>0</v>
          </cell>
          <cell r="G491" t="str">
            <v>Затраты по ШПЗ (неосновные)</v>
          </cell>
          <cell r="H491">
            <v>2030</v>
          </cell>
          <cell r="I491">
            <v>7920</v>
          </cell>
          <cell r="J491">
            <v>3.83</v>
          </cell>
          <cell r="K491">
            <v>1</v>
          </cell>
          <cell r="L491">
            <v>0</v>
          </cell>
          <cell r="M491">
            <v>0</v>
          </cell>
          <cell r="N491">
            <v>0</v>
          </cell>
          <cell r="R491">
            <v>0</v>
          </cell>
          <cell r="S491">
            <v>0</v>
          </cell>
          <cell r="T491">
            <v>0</v>
          </cell>
          <cell r="U491">
            <v>35</v>
          </cell>
          <cell r="V491">
            <v>0</v>
          </cell>
          <cell r="W491">
            <v>0</v>
          </cell>
          <cell r="AA491">
            <v>0</v>
          </cell>
          <cell r="AB491">
            <v>0</v>
          </cell>
          <cell r="AC491">
            <v>0</v>
          </cell>
          <cell r="AD491">
            <v>35</v>
          </cell>
          <cell r="AE491">
            <v>131000</v>
          </cell>
          <cell r="AF491">
            <v>0</v>
          </cell>
          <cell r="AI491">
            <v>2312</v>
          </cell>
          <cell r="AK491">
            <v>0</v>
          </cell>
          <cell r="AM491">
            <v>429</v>
          </cell>
          <cell r="AN491">
            <v>1</v>
          </cell>
          <cell r="AO491">
            <v>393216</v>
          </cell>
          <cell r="AQ491">
            <v>0</v>
          </cell>
          <cell r="AR491">
            <v>0</v>
          </cell>
          <cell r="AS491" t="str">
            <v>Ы</v>
          </cell>
          <cell r="AT491" t="str">
            <v>Ы</v>
          </cell>
          <cell r="AU491">
            <v>0</v>
          </cell>
          <cell r="AV491">
            <v>0</v>
          </cell>
          <cell r="AW491">
            <v>23</v>
          </cell>
          <cell r="AX491">
            <v>1</v>
          </cell>
          <cell r="AY491">
            <v>0</v>
          </cell>
          <cell r="AZ491">
            <v>0</v>
          </cell>
          <cell r="BA491">
            <v>0</v>
          </cell>
          <cell r="BB491">
            <v>0</v>
          </cell>
          <cell r="BC491">
            <v>38856</v>
          </cell>
        </row>
        <row r="492">
          <cell r="A492">
            <v>2006</v>
          </cell>
          <cell r="B492">
            <v>4</v>
          </cell>
          <cell r="C492">
            <v>284</v>
          </cell>
          <cell r="D492">
            <v>17</v>
          </cell>
          <cell r="E492">
            <v>792030</v>
          </cell>
          <cell r="F492">
            <v>0</v>
          </cell>
          <cell r="G492" t="str">
            <v>Затраты по ШПЗ (неосновные)</v>
          </cell>
          <cell r="H492">
            <v>2030</v>
          </cell>
          <cell r="I492">
            <v>7920</v>
          </cell>
          <cell r="J492">
            <v>0.68</v>
          </cell>
          <cell r="K492">
            <v>1</v>
          </cell>
          <cell r="L492">
            <v>0</v>
          </cell>
          <cell r="M492">
            <v>0</v>
          </cell>
          <cell r="N492">
            <v>0</v>
          </cell>
          <cell r="R492">
            <v>0</v>
          </cell>
          <cell r="S492">
            <v>0</v>
          </cell>
          <cell r="T492">
            <v>0</v>
          </cell>
          <cell r="U492">
            <v>35</v>
          </cell>
          <cell r="V492">
            <v>0</v>
          </cell>
          <cell r="W492">
            <v>0</v>
          </cell>
          <cell r="AA492">
            <v>0</v>
          </cell>
          <cell r="AB492">
            <v>0</v>
          </cell>
          <cell r="AC492">
            <v>0</v>
          </cell>
          <cell r="AD492">
            <v>35</v>
          </cell>
          <cell r="AE492">
            <v>132000</v>
          </cell>
          <cell r="AF492">
            <v>0</v>
          </cell>
          <cell r="AI492">
            <v>2312</v>
          </cell>
          <cell r="AK492">
            <v>0</v>
          </cell>
          <cell r="AM492">
            <v>430</v>
          </cell>
          <cell r="AN492">
            <v>1</v>
          </cell>
          <cell r="AO492">
            <v>393216</v>
          </cell>
          <cell r="AQ492">
            <v>0</v>
          </cell>
          <cell r="AR492">
            <v>0</v>
          </cell>
          <cell r="AS492" t="str">
            <v>Ы</v>
          </cell>
          <cell r="AT492" t="str">
            <v>Ы</v>
          </cell>
          <cell r="AU492">
            <v>0</v>
          </cell>
          <cell r="AV492">
            <v>0</v>
          </cell>
          <cell r="AW492">
            <v>23</v>
          </cell>
          <cell r="AX492">
            <v>1</v>
          </cell>
          <cell r="AY492">
            <v>0</v>
          </cell>
          <cell r="AZ492">
            <v>0</v>
          </cell>
          <cell r="BA492">
            <v>0</v>
          </cell>
          <cell r="BB492">
            <v>0</v>
          </cell>
          <cell r="BC492">
            <v>38856</v>
          </cell>
        </row>
        <row r="493">
          <cell r="A493">
            <v>2006</v>
          </cell>
          <cell r="B493">
            <v>4</v>
          </cell>
          <cell r="C493">
            <v>285</v>
          </cell>
          <cell r="D493">
            <v>17</v>
          </cell>
          <cell r="E493">
            <v>792030</v>
          </cell>
          <cell r="F493">
            <v>0</v>
          </cell>
          <cell r="G493" t="str">
            <v>Затраты по ШПЗ (неосновные)</v>
          </cell>
          <cell r="H493">
            <v>2030</v>
          </cell>
          <cell r="I493">
            <v>7920</v>
          </cell>
          <cell r="J493">
            <v>5040.51</v>
          </cell>
          <cell r="K493">
            <v>1</v>
          </cell>
          <cell r="L493">
            <v>0</v>
          </cell>
          <cell r="M493">
            <v>0</v>
          </cell>
          <cell r="N493">
            <v>0</v>
          </cell>
          <cell r="R493">
            <v>0</v>
          </cell>
          <cell r="S493">
            <v>0</v>
          </cell>
          <cell r="T493">
            <v>0</v>
          </cell>
          <cell r="U493">
            <v>35</v>
          </cell>
          <cell r="V493">
            <v>0</v>
          </cell>
          <cell r="W493">
            <v>0</v>
          </cell>
          <cell r="AA493">
            <v>0</v>
          </cell>
          <cell r="AB493">
            <v>0</v>
          </cell>
          <cell r="AC493">
            <v>0</v>
          </cell>
          <cell r="AD493">
            <v>35</v>
          </cell>
          <cell r="AE493">
            <v>143000</v>
          </cell>
          <cell r="AF493">
            <v>0</v>
          </cell>
          <cell r="AI493">
            <v>2312</v>
          </cell>
          <cell r="AK493">
            <v>0</v>
          </cell>
          <cell r="AM493">
            <v>431</v>
          </cell>
          <cell r="AN493">
            <v>1</v>
          </cell>
          <cell r="AO493">
            <v>393216</v>
          </cell>
          <cell r="AQ493">
            <v>0</v>
          </cell>
          <cell r="AR493">
            <v>0</v>
          </cell>
          <cell r="AS493" t="str">
            <v>Ы</v>
          </cell>
          <cell r="AT493" t="str">
            <v>Ы</v>
          </cell>
          <cell r="AU493">
            <v>0</v>
          </cell>
          <cell r="AV493">
            <v>0</v>
          </cell>
          <cell r="AW493">
            <v>23</v>
          </cell>
          <cell r="AX493">
            <v>1</v>
          </cell>
          <cell r="AY493">
            <v>0</v>
          </cell>
          <cell r="AZ493">
            <v>0</v>
          </cell>
          <cell r="BA493">
            <v>0</v>
          </cell>
          <cell r="BB493">
            <v>0</v>
          </cell>
          <cell r="BC493">
            <v>38856</v>
          </cell>
        </row>
        <row r="494">
          <cell r="A494">
            <v>2006</v>
          </cell>
          <cell r="B494">
            <v>4</v>
          </cell>
          <cell r="C494">
            <v>286</v>
          </cell>
          <cell r="D494">
            <v>17</v>
          </cell>
          <cell r="E494">
            <v>792030</v>
          </cell>
          <cell r="F494">
            <v>0</v>
          </cell>
          <cell r="G494" t="str">
            <v>Затраты по ШПЗ (неосновные)</v>
          </cell>
          <cell r="H494">
            <v>2030</v>
          </cell>
          <cell r="I494">
            <v>7920</v>
          </cell>
          <cell r="J494">
            <v>17.47</v>
          </cell>
          <cell r="K494">
            <v>1</v>
          </cell>
          <cell r="L494">
            <v>0</v>
          </cell>
          <cell r="M494">
            <v>0</v>
          </cell>
          <cell r="N494">
            <v>0</v>
          </cell>
          <cell r="R494">
            <v>0</v>
          </cell>
          <cell r="S494">
            <v>0</v>
          </cell>
          <cell r="T494">
            <v>0</v>
          </cell>
          <cell r="U494">
            <v>35</v>
          </cell>
          <cell r="V494">
            <v>0</v>
          </cell>
          <cell r="W494">
            <v>0</v>
          </cell>
          <cell r="AA494">
            <v>0</v>
          </cell>
          <cell r="AB494">
            <v>0</v>
          </cell>
          <cell r="AC494">
            <v>0</v>
          </cell>
          <cell r="AD494">
            <v>35</v>
          </cell>
          <cell r="AE494">
            <v>410000</v>
          </cell>
          <cell r="AF494">
            <v>0</v>
          </cell>
          <cell r="AI494">
            <v>2312</v>
          </cell>
          <cell r="AK494">
            <v>0</v>
          </cell>
          <cell r="AM494">
            <v>432</v>
          </cell>
          <cell r="AN494">
            <v>1</v>
          </cell>
          <cell r="AO494">
            <v>393216</v>
          </cell>
          <cell r="AQ494">
            <v>0</v>
          </cell>
          <cell r="AR494">
            <v>0</v>
          </cell>
          <cell r="AS494" t="str">
            <v>Ы</v>
          </cell>
          <cell r="AT494" t="str">
            <v>Ы</v>
          </cell>
          <cell r="AU494">
            <v>0</v>
          </cell>
          <cell r="AV494">
            <v>0</v>
          </cell>
          <cell r="AW494">
            <v>23</v>
          </cell>
          <cell r="AX494">
            <v>1</v>
          </cell>
          <cell r="AY494">
            <v>0</v>
          </cell>
          <cell r="AZ494">
            <v>0</v>
          </cell>
          <cell r="BA494">
            <v>0</v>
          </cell>
          <cell r="BB494">
            <v>0</v>
          </cell>
          <cell r="BC494">
            <v>38856</v>
          </cell>
        </row>
        <row r="495">
          <cell r="A495">
            <v>2006</v>
          </cell>
          <cell r="B495">
            <v>4</v>
          </cell>
          <cell r="C495">
            <v>287</v>
          </cell>
          <cell r="D495">
            <v>17</v>
          </cell>
          <cell r="E495">
            <v>792030</v>
          </cell>
          <cell r="F495">
            <v>0</v>
          </cell>
          <cell r="G495" t="str">
            <v>Затраты по ШПЗ (неосновные)</v>
          </cell>
          <cell r="H495">
            <v>2030</v>
          </cell>
          <cell r="I495">
            <v>7920</v>
          </cell>
          <cell r="J495">
            <v>125.73</v>
          </cell>
          <cell r="K495">
            <v>1</v>
          </cell>
          <cell r="L495">
            <v>0</v>
          </cell>
          <cell r="M495">
            <v>0</v>
          </cell>
          <cell r="N495">
            <v>0</v>
          </cell>
          <cell r="R495">
            <v>0</v>
          </cell>
          <cell r="S495">
            <v>0</v>
          </cell>
          <cell r="T495">
            <v>0</v>
          </cell>
          <cell r="U495">
            <v>35</v>
          </cell>
          <cell r="V495">
            <v>0</v>
          </cell>
          <cell r="W495">
            <v>0</v>
          </cell>
          <cell r="AA495">
            <v>0</v>
          </cell>
          <cell r="AB495">
            <v>0</v>
          </cell>
          <cell r="AC495">
            <v>0</v>
          </cell>
          <cell r="AD495">
            <v>35</v>
          </cell>
          <cell r="AE495">
            <v>420000</v>
          </cell>
          <cell r="AF495">
            <v>0</v>
          </cell>
          <cell r="AI495">
            <v>2312</v>
          </cell>
          <cell r="AK495">
            <v>0</v>
          </cell>
          <cell r="AM495">
            <v>433</v>
          </cell>
          <cell r="AN495">
            <v>1</v>
          </cell>
          <cell r="AO495">
            <v>393216</v>
          </cell>
          <cell r="AQ495">
            <v>0</v>
          </cell>
          <cell r="AR495">
            <v>0</v>
          </cell>
          <cell r="AS495" t="str">
            <v>Ы</v>
          </cell>
          <cell r="AT495" t="str">
            <v>Ы</v>
          </cell>
          <cell r="AU495">
            <v>0</v>
          </cell>
          <cell r="AV495">
            <v>0</v>
          </cell>
          <cell r="AW495">
            <v>23</v>
          </cell>
          <cell r="AX495">
            <v>1</v>
          </cell>
          <cell r="AY495">
            <v>0</v>
          </cell>
          <cell r="AZ495">
            <v>0</v>
          </cell>
          <cell r="BA495">
            <v>0</v>
          </cell>
          <cell r="BB495">
            <v>0</v>
          </cell>
          <cell r="BC495">
            <v>38856</v>
          </cell>
        </row>
        <row r="496">
          <cell r="A496">
            <v>2006</v>
          </cell>
          <cell r="B496">
            <v>4</v>
          </cell>
          <cell r="C496">
            <v>288</v>
          </cell>
          <cell r="D496">
            <v>17</v>
          </cell>
          <cell r="E496">
            <v>792030</v>
          </cell>
          <cell r="F496">
            <v>0</v>
          </cell>
          <cell r="G496" t="str">
            <v>Затраты по ШПЗ (неосновные)</v>
          </cell>
          <cell r="H496">
            <v>2030</v>
          </cell>
          <cell r="I496">
            <v>7920</v>
          </cell>
          <cell r="J496">
            <v>2.99</v>
          </cell>
          <cell r="K496">
            <v>1</v>
          </cell>
          <cell r="L496">
            <v>0</v>
          </cell>
          <cell r="M496">
            <v>0</v>
          </cell>
          <cell r="N496">
            <v>0</v>
          </cell>
          <cell r="R496">
            <v>0</v>
          </cell>
          <cell r="S496">
            <v>0</v>
          </cell>
          <cell r="T496">
            <v>0</v>
          </cell>
          <cell r="U496">
            <v>35</v>
          </cell>
          <cell r="V496">
            <v>0</v>
          </cell>
          <cell r="W496">
            <v>0</v>
          </cell>
          <cell r="AA496">
            <v>0</v>
          </cell>
          <cell r="AB496">
            <v>0</v>
          </cell>
          <cell r="AC496">
            <v>0</v>
          </cell>
          <cell r="AD496">
            <v>35</v>
          </cell>
          <cell r="AE496">
            <v>430000</v>
          </cell>
          <cell r="AF496">
            <v>0</v>
          </cell>
          <cell r="AI496">
            <v>2312</v>
          </cell>
          <cell r="AK496">
            <v>0</v>
          </cell>
          <cell r="AM496">
            <v>434</v>
          </cell>
          <cell r="AN496">
            <v>1</v>
          </cell>
          <cell r="AO496">
            <v>393216</v>
          </cell>
          <cell r="AQ496">
            <v>0</v>
          </cell>
          <cell r="AR496">
            <v>0</v>
          </cell>
          <cell r="AS496" t="str">
            <v>Ы</v>
          </cell>
          <cell r="AT496" t="str">
            <v>Ы</v>
          </cell>
          <cell r="AU496">
            <v>0</v>
          </cell>
          <cell r="AV496">
            <v>0</v>
          </cell>
          <cell r="AW496">
            <v>23</v>
          </cell>
          <cell r="AX496">
            <v>1</v>
          </cell>
          <cell r="AY496">
            <v>0</v>
          </cell>
          <cell r="AZ496">
            <v>0</v>
          </cell>
          <cell r="BA496">
            <v>0</v>
          </cell>
          <cell r="BB496">
            <v>0</v>
          </cell>
          <cell r="BC496">
            <v>38856</v>
          </cell>
        </row>
        <row r="497">
          <cell r="A497">
            <v>2006</v>
          </cell>
          <cell r="B497">
            <v>4</v>
          </cell>
          <cell r="C497">
            <v>289</v>
          </cell>
          <cell r="D497">
            <v>17</v>
          </cell>
          <cell r="E497">
            <v>792030</v>
          </cell>
          <cell r="F497">
            <v>0</v>
          </cell>
          <cell r="G497" t="str">
            <v>Затраты по ШПЗ (неосновные)</v>
          </cell>
          <cell r="H497">
            <v>2030</v>
          </cell>
          <cell r="I497">
            <v>7920</v>
          </cell>
          <cell r="J497">
            <v>19.72</v>
          </cell>
          <cell r="K497">
            <v>1</v>
          </cell>
          <cell r="L497">
            <v>0</v>
          </cell>
          <cell r="M497">
            <v>0</v>
          </cell>
          <cell r="N497">
            <v>0</v>
          </cell>
          <cell r="R497">
            <v>0</v>
          </cell>
          <cell r="S497">
            <v>0</v>
          </cell>
          <cell r="T497">
            <v>0</v>
          </cell>
          <cell r="U497">
            <v>35</v>
          </cell>
          <cell r="V497">
            <v>0</v>
          </cell>
          <cell r="W497">
            <v>0</v>
          </cell>
          <cell r="AA497">
            <v>0</v>
          </cell>
          <cell r="AB497">
            <v>0</v>
          </cell>
          <cell r="AC497">
            <v>0</v>
          </cell>
          <cell r="AD497">
            <v>35</v>
          </cell>
          <cell r="AE497">
            <v>430110</v>
          </cell>
          <cell r="AF497">
            <v>0</v>
          </cell>
          <cell r="AI497">
            <v>2312</v>
          </cell>
          <cell r="AK497">
            <v>0</v>
          </cell>
          <cell r="AM497">
            <v>435</v>
          </cell>
          <cell r="AN497">
            <v>1</v>
          </cell>
          <cell r="AO497">
            <v>393216</v>
          </cell>
          <cell r="AQ497">
            <v>0</v>
          </cell>
          <cell r="AR497">
            <v>0</v>
          </cell>
          <cell r="AS497" t="str">
            <v>Ы</v>
          </cell>
          <cell r="AT497" t="str">
            <v>Ы</v>
          </cell>
          <cell r="AU497">
            <v>0</v>
          </cell>
          <cell r="AV497">
            <v>0</v>
          </cell>
          <cell r="AW497">
            <v>23</v>
          </cell>
          <cell r="AX497">
            <v>1</v>
          </cell>
          <cell r="AY497">
            <v>0</v>
          </cell>
          <cell r="AZ497">
            <v>0</v>
          </cell>
          <cell r="BA497">
            <v>0</v>
          </cell>
          <cell r="BB497">
            <v>0</v>
          </cell>
          <cell r="BC497">
            <v>38856</v>
          </cell>
        </row>
        <row r="498">
          <cell r="A498">
            <v>2006</v>
          </cell>
          <cell r="B498">
            <v>4</v>
          </cell>
          <cell r="C498">
            <v>290</v>
          </cell>
          <cell r="D498">
            <v>17</v>
          </cell>
          <cell r="E498">
            <v>792030</v>
          </cell>
          <cell r="F498">
            <v>0</v>
          </cell>
          <cell r="G498" t="str">
            <v>Затраты по ШПЗ (неосновные)</v>
          </cell>
          <cell r="H498">
            <v>2030</v>
          </cell>
          <cell r="I498">
            <v>7920</v>
          </cell>
          <cell r="J498">
            <v>6.87</v>
          </cell>
          <cell r="K498">
            <v>1</v>
          </cell>
          <cell r="L498">
            <v>0</v>
          </cell>
          <cell r="M498">
            <v>0</v>
          </cell>
          <cell r="N498">
            <v>0</v>
          </cell>
          <cell r="R498">
            <v>0</v>
          </cell>
          <cell r="S498">
            <v>0</v>
          </cell>
          <cell r="T498">
            <v>0</v>
          </cell>
          <cell r="U498">
            <v>35</v>
          </cell>
          <cell r="V498">
            <v>0</v>
          </cell>
          <cell r="W498">
            <v>0</v>
          </cell>
          <cell r="AA498">
            <v>0</v>
          </cell>
          <cell r="AB498">
            <v>0</v>
          </cell>
          <cell r="AC498">
            <v>0</v>
          </cell>
          <cell r="AD498">
            <v>35</v>
          </cell>
          <cell r="AE498">
            <v>430120</v>
          </cell>
          <cell r="AF498">
            <v>0</v>
          </cell>
          <cell r="AI498">
            <v>2312</v>
          </cell>
          <cell r="AK498">
            <v>0</v>
          </cell>
          <cell r="AM498">
            <v>436</v>
          </cell>
          <cell r="AN498">
            <v>1</v>
          </cell>
          <cell r="AO498">
            <v>393216</v>
          </cell>
          <cell r="AQ498">
            <v>0</v>
          </cell>
          <cell r="AR498">
            <v>0</v>
          </cell>
          <cell r="AS498" t="str">
            <v>Ы</v>
          </cell>
          <cell r="AT498" t="str">
            <v>Ы</v>
          </cell>
          <cell r="AU498">
            <v>0</v>
          </cell>
          <cell r="AV498">
            <v>0</v>
          </cell>
          <cell r="AW498">
            <v>23</v>
          </cell>
          <cell r="AX498">
            <v>1</v>
          </cell>
          <cell r="AY498">
            <v>0</v>
          </cell>
          <cell r="AZ498">
            <v>0</v>
          </cell>
          <cell r="BA498">
            <v>0</v>
          </cell>
          <cell r="BB498">
            <v>0</v>
          </cell>
          <cell r="BC498">
            <v>38856</v>
          </cell>
        </row>
        <row r="499">
          <cell r="A499">
            <v>2006</v>
          </cell>
          <cell r="B499">
            <v>4</v>
          </cell>
          <cell r="C499">
            <v>291</v>
          </cell>
          <cell r="D499">
            <v>17</v>
          </cell>
          <cell r="E499">
            <v>792030</v>
          </cell>
          <cell r="F499">
            <v>0</v>
          </cell>
          <cell r="G499" t="str">
            <v>Затраты по ШПЗ (неосновные)</v>
          </cell>
          <cell r="H499">
            <v>2030</v>
          </cell>
          <cell r="I499">
            <v>7920</v>
          </cell>
          <cell r="J499">
            <v>37.96</v>
          </cell>
          <cell r="K499">
            <v>1</v>
          </cell>
          <cell r="L499">
            <v>0</v>
          </cell>
          <cell r="M499">
            <v>0</v>
          </cell>
          <cell r="N499">
            <v>0</v>
          </cell>
          <cell r="R499">
            <v>0</v>
          </cell>
          <cell r="S499">
            <v>0</v>
          </cell>
          <cell r="T499">
            <v>0</v>
          </cell>
          <cell r="U499">
            <v>35</v>
          </cell>
          <cell r="V499">
            <v>0</v>
          </cell>
          <cell r="W499">
            <v>0</v>
          </cell>
          <cell r="AA499">
            <v>0</v>
          </cell>
          <cell r="AB499">
            <v>0</v>
          </cell>
          <cell r="AC499">
            <v>0</v>
          </cell>
          <cell r="AD499">
            <v>35</v>
          </cell>
          <cell r="AE499">
            <v>430130</v>
          </cell>
          <cell r="AF499">
            <v>0</v>
          </cell>
          <cell r="AI499">
            <v>2312</v>
          </cell>
          <cell r="AK499">
            <v>0</v>
          </cell>
          <cell r="AM499">
            <v>437</v>
          </cell>
          <cell r="AN499">
            <v>1</v>
          </cell>
          <cell r="AO499">
            <v>393216</v>
          </cell>
          <cell r="AQ499">
            <v>0</v>
          </cell>
          <cell r="AR499">
            <v>0</v>
          </cell>
          <cell r="AS499" t="str">
            <v>Ы</v>
          </cell>
          <cell r="AT499" t="str">
            <v>Ы</v>
          </cell>
          <cell r="AU499">
            <v>0</v>
          </cell>
          <cell r="AV499">
            <v>0</v>
          </cell>
          <cell r="AW499">
            <v>23</v>
          </cell>
          <cell r="AX499">
            <v>1</v>
          </cell>
          <cell r="AY499">
            <v>0</v>
          </cell>
          <cell r="AZ499">
            <v>0</v>
          </cell>
          <cell r="BA499">
            <v>0</v>
          </cell>
          <cell r="BB499">
            <v>0</v>
          </cell>
          <cell r="BC499">
            <v>38856</v>
          </cell>
        </row>
        <row r="500">
          <cell r="A500">
            <v>2006</v>
          </cell>
          <cell r="B500">
            <v>4</v>
          </cell>
          <cell r="C500">
            <v>292</v>
          </cell>
          <cell r="D500">
            <v>17</v>
          </cell>
          <cell r="E500">
            <v>792030</v>
          </cell>
          <cell r="F500">
            <v>0</v>
          </cell>
          <cell r="G500" t="str">
            <v>Затраты по ШПЗ (неосновные)</v>
          </cell>
          <cell r="H500">
            <v>2030</v>
          </cell>
          <cell r="I500">
            <v>7920</v>
          </cell>
          <cell r="J500">
            <v>23.19</v>
          </cell>
          <cell r="K500">
            <v>1</v>
          </cell>
          <cell r="L500">
            <v>0</v>
          </cell>
          <cell r="M500">
            <v>0</v>
          </cell>
          <cell r="N500">
            <v>0</v>
          </cell>
          <cell r="R500">
            <v>0</v>
          </cell>
          <cell r="S500">
            <v>0</v>
          </cell>
          <cell r="T500">
            <v>0</v>
          </cell>
          <cell r="U500">
            <v>35</v>
          </cell>
          <cell r="V500">
            <v>0</v>
          </cell>
          <cell r="W500">
            <v>0</v>
          </cell>
          <cell r="AA500">
            <v>0</v>
          </cell>
          <cell r="AB500">
            <v>0</v>
          </cell>
          <cell r="AC500">
            <v>0</v>
          </cell>
          <cell r="AD500">
            <v>35</v>
          </cell>
          <cell r="AE500">
            <v>430140</v>
          </cell>
          <cell r="AF500">
            <v>0</v>
          </cell>
          <cell r="AI500">
            <v>2312</v>
          </cell>
          <cell r="AK500">
            <v>0</v>
          </cell>
          <cell r="AM500">
            <v>438</v>
          </cell>
          <cell r="AN500">
            <v>1</v>
          </cell>
          <cell r="AO500">
            <v>393216</v>
          </cell>
          <cell r="AQ500">
            <v>0</v>
          </cell>
          <cell r="AR500">
            <v>0</v>
          </cell>
          <cell r="AS500" t="str">
            <v>Ы</v>
          </cell>
          <cell r="AT500" t="str">
            <v>Ы</v>
          </cell>
          <cell r="AU500">
            <v>0</v>
          </cell>
          <cell r="AV500">
            <v>0</v>
          </cell>
          <cell r="AW500">
            <v>23</v>
          </cell>
          <cell r="AX500">
            <v>1</v>
          </cell>
          <cell r="AY500">
            <v>0</v>
          </cell>
          <cell r="AZ500">
            <v>0</v>
          </cell>
          <cell r="BA500">
            <v>0</v>
          </cell>
          <cell r="BB500">
            <v>0</v>
          </cell>
          <cell r="BC500">
            <v>38856</v>
          </cell>
        </row>
        <row r="501">
          <cell r="A501">
            <v>2006</v>
          </cell>
          <cell r="B501">
            <v>4</v>
          </cell>
          <cell r="C501">
            <v>293</v>
          </cell>
          <cell r="D501">
            <v>17</v>
          </cell>
          <cell r="E501">
            <v>792030</v>
          </cell>
          <cell r="F501">
            <v>0</v>
          </cell>
          <cell r="G501" t="str">
            <v>Затраты по ШПЗ (неосновные)</v>
          </cell>
          <cell r="H501">
            <v>2030</v>
          </cell>
          <cell r="I501">
            <v>7920</v>
          </cell>
          <cell r="J501">
            <v>7.0000000000000007E-2</v>
          </cell>
          <cell r="K501">
            <v>1</v>
          </cell>
          <cell r="L501">
            <v>0</v>
          </cell>
          <cell r="M501">
            <v>0</v>
          </cell>
          <cell r="N501">
            <v>0</v>
          </cell>
          <cell r="R501">
            <v>0</v>
          </cell>
          <cell r="S501">
            <v>0</v>
          </cell>
          <cell r="T501">
            <v>0</v>
          </cell>
          <cell r="U501">
            <v>35</v>
          </cell>
          <cell r="V501">
            <v>0</v>
          </cell>
          <cell r="W501">
            <v>0</v>
          </cell>
          <cell r="AA501">
            <v>0</v>
          </cell>
          <cell r="AB501">
            <v>0</v>
          </cell>
          <cell r="AC501">
            <v>0</v>
          </cell>
          <cell r="AD501">
            <v>35</v>
          </cell>
          <cell r="AE501">
            <v>430230</v>
          </cell>
          <cell r="AF501">
            <v>0</v>
          </cell>
          <cell r="AI501">
            <v>2312</v>
          </cell>
          <cell r="AK501">
            <v>0</v>
          </cell>
          <cell r="AM501">
            <v>439</v>
          </cell>
          <cell r="AN501">
            <v>1</v>
          </cell>
          <cell r="AO501">
            <v>393216</v>
          </cell>
          <cell r="AQ501">
            <v>0</v>
          </cell>
          <cell r="AR501">
            <v>0</v>
          </cell>
          <cell r="AS501" t="str">
            <v>Ы</v>
          </cell>
          <cell r="AT501" t="str">
            <v>Ы</v>
          </cell>
          <cell r="AU501">
            <v>0</v>
          </cell>
          <cell r="AV501">
            <v>0</v>
          </cell>
          <cell r="AW501">
            <v>23</v>
          </cell>
          <cell r="AX501">
            <v>1</v>
          </cell>
          <cell r="AY501">
            <v>0</v>
          </cell>
          <cell r="AZ501">
            <v>0</v>
          </cell>
          <cell r="BA501">
            <v>0</v>
          </cell>
          <cell r="BB501">
            <v>0</v>
          </cell>
          <cell r="BC501">
            <v>38856</v>
          </cell>
        </row>
        <row r="502">
          <cell r="A502">
            <v>2006</v>
          </cell>
          <cell r="B502">
            <v>4</v>
          </cell>
          <cell r="C502">
            <v>294</v>
          </cell>
          <cell r="D502">
            <v>17</v>
          </cell>
          <cell r="E502">
            <v>792030</v>
          </cell>
          <cell r="F502">
            <v>0</v>
          </cell>
          <cell r="G502" t="str">
            <v>Затраты по ШПЗ (неосновные)</v>
          </cell>
          <cell r="H502">
            <v>2030</v>
          </cell>
          <cell r="I502">
            <v>7920</v>
          </cell>
          <cell r="J502">
            <v>0.25</v>
          </cell>
          <cell r="K502">
            <v>1</v>
          </cell>
          <cell r="L502">
            <v>0</v>
          </cell>
          <cell r="M502">
            <v>0</v>
          </cell>
          <cell r="N502">
            <v>0</v>
          </cell>
          <cell r="R502">
            <v>0</v>
          </cell>
          <cell r="S502">
            <v>0</v>
          </cell>
          <cell r="T502">
            <v>0</v>
          </cell>
          <cell r="U502">
            <v>35</v>
          </cell>
          <cell r="V502">
            <v>0</v>
          </cell>
          <cell r="W502">
            <v>0</v>
          </cell>
          <cell r="AA502">
            <v>0</v>
          </cell>
          <cell r="AB502">
            <v>0</v>
          </cell>
          <cell r="AC502">
            <v>0</v>
          </cell>
          <cell r="AD502">
            <v>35</v>
          </cell>
          <cell r="AE502">
            <v>430240</v>
          </cell>
          <cell r="AF502">
            <v>0</v>
          </cell>
          <cell r="AI502">
            <v>2312</v>
          </cell>
          <cell r="AK502">
            <v>0</v>
          </cell>
          <cell r="AM502">
            <v>440</v>
          </cell>
          <cell r="AN502">
            <v>1</v>
          </cell>
          <cell r="AO502">
            <v>393216</v>
          </cell>
          <cell r="AQ502">
            <v>0</v>
          </cell>
          <cell r="AR502">
            <v>0</v>
          </cell>
          <cell r="AS502" t="str">
            <v>Ы</v>
          </cell>
          <cell r="AT502" t="str">
            <v>Ы</v>
          </cell>
          <cell r="AU502">
            <v>0</v>
          </cell>
          <cell r="AV502">
            <v>0</v>
          </cell>
          <cell r="AW502">
            <v>23</v>
          </cell>
          <cell r="AX502">
            <v>1</v>
          </cell>
          <cell r="AY502">
            <v>0</v>
          </cell>
          <cell r="AZ502">
            <v>0</v>
          </cell>
          <cell r="BA502">
            <v>0</v>
          </cell>
          <cell r="BB502">
            <v>0</v>
          </cell>
          <cell r="BC502">
            <v>38856</v>
          </cell>
        </row>
        <row r="503">
          <cell r="A503">
            <v>2006</v>
          </cell>
          <cell r="B503">
            <v>4</v>
          </cell>
          <cell r="C503">
            <v>295</v>
          </cell>
          <cell r="D503">
            <v>17</v>
          </cell>
          <cell r="E503">
            <v>792030</v>
          </cell>
          <cell r="F503">
            <v>0</v>
          </cell>
          <cell r="G503" t="str">
            <v>Затраты по ШПЗ (неосновные)</v>
          </cell>
          <cell r="H503">
            <v>2030</v>
          </cell>
          <cell r="I503">
            <v>7920</v>
          </cell>
          <cell r="J503">
            <v>23.96</v>
          </cell>
          <cell r="K503">
            <v>1</v>
          </cell>
          <cell r="L503">
            <v>0</v>
          </cell>
          <cell r="M503">
            <v>0</v>
          </cell>
          <cell r="N503">
            <v>0</v>
          </cell>
          <cell r="R503">
            <v>0</v>
          </cell>
          <cell r="S503">
            <v>0</v>
          </cell>
          <cell r="T503">
            <v>0</v>
          </cell>
          <cell r="U503">
            <v>35</v>
          </cell>
          <cell r="V503">
            <v>0</v>
          </cell>
          <cell r="W503">
            <v>0</v>
          </cell>
          <cell r="AA503">
            <v>0</v>
          </cell>
          <cell r="AB503">
            <v>0</v>
          </cell>
          <cell r="AC503">
            <v>0</v>
          </cell>
          <cell r="AD503">
            <v>35</v>
          </cell>
          <cell r="AE503">
            <v>450000</v>
          </cell>
          <cell r="AF503">
            <v>0</v>
          </cell>
          <cell r="AI503">
            <v>2312</v>
          </cell>
          <cell r="AK503">
            <v>0</v>
          </cell>
          <cell r="AM503">
            <v>441</v>
          </cell>
          <cell r="AN503">
            <v>1</v>
          </cell>
          <cell r="AO503">
            <v>393216</v>
          </cell>
          <cell r="AQ503">
            <v>0</v>
          </cell>
          <cell r="AR503">
            <v>0</v>
          </cell>
          <cell r="AS503" t="str">
            <v>Ы</v>
          </cell>
          <cell r="AT503" t="str">
            <v>Ы</v>
          </cell>
          <cell r="AU503">
            <v>0</v>
          </cell>
          <cell r="AV503">
            <v>0</v>
          </cell>
          <cell r="AW503">
            <v>23</v>
          </cell>
          <cell r="AX503">
            <v>1</v>
          </cell>
          <cell r="AY503">
            <v>0</v>
          </cell>
          <cell r="AZ503">
            <v>0</v>
          </cell>
          <cell r="BA503">
            <v>0</v>
          </cell>
          <cell r="BB503">
            <v>0</v>
          </cell>
          <cell r="BC503">
            <v>38856</v>
          </cell>
        </row>
        <row r="504">
          <cell r="A504">
            <v>2006</v>
          </cell>
          <cell r="B504">
            <v>4</v>
          </cell>
          <cell r="C504">
            <v>296</v>
          </cell>
          <cell r="D504">
            <v>17</v>
          </cell>
          <cell r="E504">
            <v>792030</v>
          </cell>
          <cell r="F504">
            <v>0</v>
          </cell>
          <cell r="G504" t="str">
            <v>Затраты по ШПЗ (неосновные)</v>
          </cell>
          <cell r="H504">
            <v>2030</v>
          </cell>
          <cell r="I504">
            <v>7920</v>
          </cell>
          <cell r="J504">
            <v>2.44</v>
          </cell>
          <cell r="K504">
            <v>1</v>
          </cell>
          <cell r="L504">
            <v>0</v>
          </cell>
          <cell r="M504">
            <v>0</v>
          </cell>
          <cell r="N504">
            <v>0</v>
          </cell>
          <cell r="R504">
            <v>0</v>
          </cell>
          <cell r="S504">
            <v>0</v>
          </cell>
          <cell r="T504">
            <v>0</v>
          </cell>
          <cell r="U504">
            <v>35</v>
          </cell>
          <cell r="V504">
            <v>0</v>
          </cell>
          <cell r="W504">
            <v>0</v>
          </cell>
          <cell r="AA504">
            <v>0</v>
          </cell>
          <cell r="AB504">
            <v>0</v>
          </cell>
          <cell r="AC504">
            <v>0</v>
          </cell>
          <cell r="AD504">
            <v>35</v>
          </cell>
          <cell r="AE504">
            <v>460000</v>
          </cell>
          <cell r="AF504">
            <v>0</v>
          </cell>
          <cell r="AI504">
            <v>2312</v>
          </cell>
          <cell r="AK504">
            <v>0</v>
          </cell>
          <cell r="AM504">
            <v>442</v>
          </cell>
          <cell r="AN504">
            <v>1</v>
          </cell>
          <cell r="AO504">
            <v>393216</v>
          </cell>
          <cell r="AQ504">
            <v>0</v>
          </cell>
          <cell r="AR504">
            <v>0</v>
          </cell>
          <cell r="AS504" t="str">
            <v>Ы</v>
          </cell>
          <cell r="AT504" t="str">
            <v>Ы</v>
          </cell>
          <cell r="AU504">
            <v>0</v>
          </cell>
          <cell r="AV504">
            <v>0</v>
          </cell>
          <cell r="AW504">
            <v>23</v>
          </cell>
          <cell r="AX504">
            <v>1</v>
          </cell>
          <cell r="AY504">
            <v>0</v>
          </cell>
          <cell r="AZ504">
            <v>0</v>
          </cell>
          <cell r="BA504">
            <v>0</v>
          </cell>
          <cell r="BB504">
            <v>0</v>
          </cell>
          <cell r="BC504">
            <v>38856</v>
          </cell>
        </row>
        <row r="505">
          <cell r="A505">
            <v>2006</v>
          </cell>
          <cell r="B505">
            <v>4</v>
          </cell>
          <cell r="C505">
            <v>297</v>
          </cell>
          <cell r="D505">
            <v>17</v>
          </cell>
          <cell r="E505">
            <v>792030</v>
          </cell>
          <cell r="F505">
            <v>0</v>
          </cell>
          <cell r="G505" t="str">
            <v>Затраты по ШПЗ (неосновные)</v>
          </cell>
          <cell r="H505">
            <v>2030</v>
          </cell>
          <cell r="I505">
            <v>7920</v>
          </cell>
          <cell r="J505">
            <v>0.95</v>
          </cell>
          <cell r="K505">
            <v>1</v>
          </cell>
          <cell r="L505">
            <v>0</v>
          </cell>
          <cell r="M505">
            <v>0</v>
          </cell>
          <cell r="N505">
            <v>0</v>
          </cell>
          <cell r="R505">
            <v>0</v>
          </cell>
          <cell r="S505">
            <v>0</v>
          </cell>
          <cell r="T505">
            <v>0</v>
          </cell>
          <cell r="U505">
            <v>35</v>
          </cell>
          <cell r="V505">
            <v>0</v>
          </cell>
          <cell r="W505">
            <v>0</v>
          </cell>
          <cell r="AA505">
            <v>0</v>
          </cell>
          <cell r="AB505">
            <v>0</v>
          </cell>
          <cell r="AC505">
            <v>0</v>
          </cell>
          <cell r="AD505">
            <v>35</v>
          </cell>
          <cell r="AE505">
            <v>465000</v>
          </cell>
          <cell r="AF505">
            <v>0</v>
          </cell>
          <cell r="AI505">
            <v>2312</v>
          </cell>
          <cell r="AK505">
            <v>0</v>
          </cell>
          <cell r="AM505">
            <v>443</v>
          </cell>
          <cell r="AN505">
            <v>1</v>
          </cell>
          <cell r="AO505">
            <v>393216</v>
          </cell>
          <cell r="AQ505">
            <v>0</v>
          </cell>
          <cell r="AR505">
            <v>0</v>
          </cell>
          <cell r="AS505" t="str">
            <v>Ы</v>
          </cell>
          <cell r="AT505" t="str">
            <v>Ы</v>
          </cell>
          <cell r="AU505">
            <v>0</v>
          </cell>
          <cell r="AV505">
            <v>0</v>
          </cell>
          <cell r="AW505">
            <v>23</v>
          </cell>
          <cell r="AX505">
            <v>1</v>
          </cell>
          <cell r="AY505">
            <v>0</v>
          </cell>
          <cell r="AZ505">
            <v>0</v>
          </cell>
          <cell r="BA505">
            <v>0</v>
          </cell>
          <cell r="BB505">
            <v>0</v>
          </cell>
          <cell r="BC505">
            <v>38856</v>
          </cell>
        </row>
        <row r="506">
          <cell r="A506">
            <v>2006</v>
          </cell>
          <cell r="B506">
            <v>4</v>
          </cell>
          <cell r="C506">
            <v>298</v>
          </cell>
          <cell r="D506">
            <v>17</v>
          </cell>
          <cell r="E506">
            <v>792030</v>
          </cell>
          <cell r="F506">
            <v>0</v>
          </cell>
          <cell r="G506" t="str">
            <v>Затраты по ШПЗ (неосновные)</v>
          </cell>
          <cell r="H506">
            <v>2030</v>
          </cell>
          <cell r="I506">
            <v>7920</v>
          </cell>
          <cell r="J506">
            <v>3.27</v>
          </cell>
          <cell r="K506">
            <v>1</v>
          </cell>
          <cell r="L506">
            <v>0</v>
          </cell>
          <cell r="M506">
            <v>0</v>
          </cell>
          <cell r="N506">
            <v>0</v>
          </cell>
          <cell r="R506">
            <v>0</v>
          </cell>
          <cell r="S506">
            <v>0</v>
          </cell>
          <cell r="T506">
            <v>0</v>
          </cell>
          <cell r="U506">
            <v>35</v>
          </cell>
          <cell r="V506">
            <v>0</v>
          </cell>
          <cell r="W506">
            <v>0</v>
          </cell>
          <cell r="AA506">
            <v>0</v>
          </cell>
          <cell r="AB506">
            <v>0</v>
          </cell>
          <cell r="AC506">
            <v>0</v>
          </cell>
          <cell r="AD506">
            <v>35</v>
          </cell>
          <cell r="AE506">
            <v>501102</v>
          </cell>
          <cell r="AF506">
            <v>0</v>
          </cell>
          <cell r="AI506">
            <v>2312</v>
          </cell>
          <cell r="AK506">
            <v>0</v>
          </cell>
          <cell r="AM506">
            <v>444</v>
          </cell>
          <cell r="AN506">
            <v>1</v>
          </cell>
          <cell r="AO506">
            <v>393216</v>
          </cell>
          <cell r="AQ506">
            <v>0</v>
          </cell>
          <cell r="AR506">
            <v>0</v>
          </cell>
          <cell r="AS506" t="str">
            <v>Ы</v>
          </cell>
          <cell r="AT506" t="str">
            <v>Ы</v>
          </cell>
          <cell r="AU506">
            <v>0</v>
          </cell>
          <cell r="AV506">
            <v>0</v>
          </cell>
          <cell r="AW506">
            <v>23</v>
          </cell>
          <cell r="AX506">
            <v>1</v>
          </cell>
          <cell r="AY506">
            <v>0</v>
          </cell>
          <cell r="AZ506">
            <v>0</v>
          </cell>
          <cell r="BA506">
            <v>0</v>
          </cell>
          <cell r="BB506">
            <v>0</v>
          </cell>
          <cell r="BC506">
            <v>38856</v>
          </cell>
        </row>
        <row r="507">
          <cell r="A507">
            <v>2006</v>
          </cell>
          <cell r="B507">
            <v>4</v>
          </cell>
          <cell r="C507">
            <v>299</v>
          </cell>
          <cell r="D507">
            <v>17</v>
          </cell>
          <cell r="E507">
            <v>792030</v>
          </cell>
          <cell r="F507">
            <v>0</v>
          </cell>
          <cell r="G507" t="str">
            <v>Затраты по ШПЗ (неосновные)</v>
          </cell>
          <cell r="H507">
            <v>2030</v>
          </cell>
          <cell r="I507">
            <v>7920</v>
          </cell>
          <cell r="J507">
            <v>31.05</v>
          </cell>
          <cell r="K507">
            <v>1</v>
          </cell>
          <cell r="L507">
            <v>0</v>
          </cell>
          <cell r="M507">
            <v>0</v>
          </cell>
          <cell r="N507">
            <v>0</v>
          </cell>
          <cell r="R507">
            <v>0</v>
          </cell>
          <cell r="S507">
            <v>0</v>
          </cell>
          <cell r="T507">
            <v>0</v>
          </cell>
          <cell r="U507">
            <v>35</v>
          </cell>
          <cell r="V507">
            <v>0</v>
          </cell>
          <cell r="W507">
            <v>0</v>
          </cell>
          <cell r="AA507">
            <v>0</v>
          </cell>
          <cell r="AB507">
            <v>0</v>
          </cell>
          <cell r="AC507">
            <v>0</v>
          </cell>
          <cell r="AD507">
            <v>35</v>
          </cell>
          <cell r="AE507">
            <v>503000</v>
          </cell>
          <cell r="AF507">
            <v>0</v>
          </cell>
          <cell r="AI507">
            <v>2312</v>
          </cell>
          <cell r="AK507">
            <v>0</v>
          </cell>
          <cell r="AM507">
            <v>445</v>
          </cell>
          <cell r="AN507">
            <v>1</v>
          </cell>
          <cell r="AO507">
            <v>393216</v>
          </cell>
          <cell r="AQ507">
            <v>0</v>
          </cell>
          <cell r="AR507">
            <v>0</v>
          </cell>
          <cell r="AS507" t="str">
            <v>Ы</v>
          </cell>
          <cell r="AT507" t="str">
            <v>Ы</v>
          </cell>
          <cell r="AU507">
            <v>0</v>
          </cell>
          <cell r="AV507">
            <v>0</v>
          </cell>
          <cell r="AW507">
            <v>23</v>
          </cell>
          <cell r="AX507">
            <v>1</v>
          </cell>
          <cell r="AY507">
            <v>0</v>
          </cell>
          <cell r="AZ507">
            <v>0</v>
          </cell>
          <cell r="BA507">
            <v>0</v>
          </cell>
          <cell r="BB507">
            <v>0</v>
          </cell>
          <cell r="BC507">
            <v>38856</v>
          </cell>
        </row>
        <row r="508">
          <cell r="A508">
            <v>2006</v>
          </cell>
          <cell r="B508">
            <v>4</v>
          </cell>
          <cell r="C508">
            <v>300</v>
          </cell>
          <cell r="D508">
            <v>17</v>
          </cell>
          <cell r="E508">
            <v>792030</v>
          </cell>
          <cell r="F508">
            <v>0</v>
          </cell>
          <cell r="G508" t="str">
            <v>Затраты по ШПЗ (неосновные)</v>
          </cell>
          <cell r="H508">
            <v>2030</v>
          </cell>
          <cell r="I508">
            <v>7920</v>
          </cell>
          <cell r="J508">
            <v>2.65</v>
          </cell>
          <cell r="K508">
            <v>1</v>
          </cell>
          <cell r="L508">
            <v>0</v>
          </cell>
          <cell r="M508">
            <v>0</v>
          </cell>
          <cell r="N508">
            <v>0</v>
          </cell>
          <cell r="R508">
            <v>0</v>
          </cell>
          <cell r="S508">
            <v>0</v>
          </cell>
          <cell r="T508">
            <v>0</v>
          </cell>
          <cell r="U508">
            <v>35</v>
          </cell>
          <cell r="V508">
            <v>0</v>
          </cell>
          <cell r="W508">
            <v>0</v>
          </cell>
          <cell r="AA508">
            <v>0</v>
          </cell>
          <cell r="AB508">
            <v>0</v>
          </cell>
          <cell r="AC508">
            <v>0</v>
          </cell>
          <cell r="AD508">
            <v>35</v>
          </cell>
          <cell r="AE508">
            <v>504100</v>
          </cell>
          <cell r="AF508">
            <v>0</v>
          </cell>
          <cell r="AI508">
            <v>2312</v>
          </cell>
          <cell r="AK508">
            <v>0</v>
          </cell>
          <cell r="AM508">
            <v>446</v>
          </cell>
          <cell r="AN508">
            <v>1</v>
          </cell>
          <cell r="AO508">
            <v>393216</v>
          </cell>
          <cell r="AQ508">
            <v>0</v>
          </cell>
          <cell r="AR508">
            <v>0</v>
          </cell>
          <cell r="AS508" t="str">
            <v>Ы</v>
          </cell>
          <cell r="AT508" t="str">
            <v>Ы</v>
          </cell>
          <cell r="AU508">
            <v>0</v>
          </cell>
          <cell r="AV508">
            <v>0</v>
          </cell>
          <cell r="AW508">
            <v>23</v>
          </cell>
          <cell r="AX508">
            <v>1</v>
          </cell>
          <cell r="AY508">
            <v>0</v>
          </cell>
          <cell r="AZ508">
            <v>0</v>
          </cell>
          <cell r="BA508">
            <v>0</v>
          </cell>
          <cell r="BB508">
            <v>0</v>
          </cell>
          <cell r="BC508">
            <v>38856</v>
          </cell>
        </row>
        <row r="509">
          <cell r="A509">
            <v>2006</v>
          </cell>
          <cell r="B509">
            <v>4</v>
          </cell>
          <cell r="C509">
            <v>301</v>
          </cell>
          <cell r="D509">
            <v>17</v>
          </cell>
          <cell r="E509">
            <v>792030</v>
          </cell>
          <cell r="F509">
            <v>0</v>
          </cell>
          <cell r="G509" t="str">
            <v>Затраты по ШПЗ (неосновные)</v>
          </cell>
          <cell r="H509">
            <v>2030</v>
          </cell>
          <cell r="I509">
            <v>7920</v>
          </cell>
          <cell r="J509">
            <v>26.74</v>
          </cell>
          <cell r="K509">
            <v>1</v>
          </cell>
          <cell r="L509">
            <v>0</v>
          </cell>
          <cell r="M509">
            <v>0</v>
          </cell>
          <cell r="N509">
            <v>0</v>
          </cell>
          <cell r="R509">
            <v>0</v>
          </cell>
          <cell r="S509">
            <v>0</v>
          </cell>
          <cell r="T509">
            <v>0</v>
          </cell>
          <cell r="U509">
            <v>35</v>
          </cell>
          <cell r="V509">
            <v>0</v>
          </cell>
          <cell r="W509">
            <v>0</v>
          </cell>
          <cell r="AA509">
            <v>0</v>
          </cell>
          <cell r="AB509">
            <v>0</v>
          </cell>
          <cell r="AC509">
            <v>0</v>
          </cell>
          <cell r="AD509">
            <v>35</v>
          </cell>
          <cell r="AE509">
            <v>504200</v>
          </cell>
          <cell r="AF509">
            <v>0</v>
          </cell>
          <cell r="AI509">
            <v>2312</v>
          </cell>
          <cell r="AK509">
            <v>0</v>
          </cell>
          <cell r="AM509">
            <v>447</v>
          </cell>
          <cell r="AN509">
            <v>1</v>
          </cell>
          <cell r="AO509">
            <v>393216</v>
          </cell>
          <cell r="AQ509">
            <v>0</v>
          </cell>
          <cell r="AR509">
            <v>0</v>
          </cell>
          <cell r="AS509" t="str">
            <v>Ы</v>
          </cell>
          <cell r="AT509" t="str">
            <v>Ы</v>
          </cell>
          <cell r="AU509">
            <v>0</v>
          </cell>
          <cell r="AV509">
            <v>0</v>
          </cell>
          <cell r="AW509">
            <v>23</v>
          </cell>
          <cell r="AX509">
            <v>1</v>
          </cell>
          <cell r="AY509">
            <v>0</v>
          </cell>
          <cell r="AZ509">
            <v>0</v>
          </cell>
          <cell r="BA509">
            <v>0</v>
          </cell>
          <cell r="BB509">
            <v>0</v>
          </cell>
          <cell r="BC509">
            <v>38856</v>
          </cell>
        </row>
        <row r="510">
          <cell r="A510">
            <v>2006</v>
          </cell>
          <cell r="B510">
            <v>4</v>
          </cell>
          <cell r="C510">
            <v>302</v>
          </cell>
          <cell r="D510">
            <v>17</v>
          </cell>
          <cell r="E510">
            <v>792030</v>
          </cell>
          <cell r="F510">
            <v>0</v>
          </cell>
          <cell r="G510" t="str">
            <v>Затраты по ШПЗ (неосновные)</v>
          </cell>
          <cell r="H510">
            <v>2030</v>
          </cell>
          <cell r="I510">
            <v>7920</v>
          </cell>
          <cell r="J510">
            <v>2.98</v>
          </cell>
          <cell r="K510">
            <v>1</v>
          </cell>
          <cell r="L510">
            <v>0</v>
          </cell>
          <cell r="M510">
            <v>0</v>
          </cell>
          <cell r="N510">
            <v>0</v>
          </cell>
          <cell r="R510">
            <v>0</v>
          </cell>
          <cell r="S510">
            <v>0</v>
          </cell>
          <cell r="T510">
            <v>0</v>
          </cell>
          <cell r="U510">
            <v>35</v>
          </cell>
          <cell r="V510">
            <v>0</v>
          </cell>
          <cell r="W510">
            <v>0</v>
          </cell>
          <cell r="AA510">
            <v>0</v>
          </cell>
          <cell r="AB510">
            <v>0</v>
          </cell>
          <cell r="AC510">
            <v>0</v>
          </cell>
          <cell r="AD510">
            <v>35</v>
          </cell>
          <cell r="AE510">
            <v>504400</v>
          </cell>
          <cell r="AF510">
            <v>0</v>
          </cell>
          <cell r="AI510">
            <v>2312</v>
          </cell>
          <cell r="AK510">
            <v>0</v>
          </cell>
          <cell r="AM510">
            <v>448</v>
          </cell>
          <cell r="AN510">
            <v>1</v>
          </cell>
          <cell r="AO510">
            <v>393216</v>
          </cell>
          <cell r="AQ510">
            <v>0</v>
          </cell>
          <cell r="AR510">
            <v>0</v>
          </cell>
          <cell r="AS510" t="str">
            <v>Ы</v>
          </cell>
          <cell r="AT510" t="str">
            <v>Ы</v>
          </cell>
          <cell r="AU510">
            <v>0</v>
          </cell>
          <cell r="AV510">
            <v>0</v>
          </cell>
          <cell r="AW510">
            <v>23</v>
          </cell>
          <cell r="AX510">
            <v>1</v>
          </cell>
          <cell r="AY510">
            <v>0</v>
          </cell>
          <cell r="AZ510">
            <v>0</v>
          </cell>
          <cell r="BA510">
            <v>0</v>
          </cell>
          <cell r="BB510">
            <v>0</v>
          </cell>
          <cell r="BC510">
            <v>38856</v>
          </cell>
        </row>
        <row r="511">
          <cell r="A511">
            <v>2006</v>
          </cell>
          <cell r="B511">
            <v>4</v>
          </cell>
          <cell r="C511">
            <v>303</v>
          </cell>
          <cell r="D511">
            <v>17</v>
          </cell>
          <cell r="E511">
            <v>792030</v>
          </cell>
          <cell r="F511">
            <v>0</v>
          </cell>
          <cell r="G511" t="str">
            <v>Затраты по ШПЗ (неосновные)</v>
          </cell>
          <cell r="H511">
            <v>2030</v>
          </cell>
          <cell r="I511">
            <v>7920</v>
          </cell>
          <cell r="J511">
            <v>34.4</v>
          </cell>
          <cell r="K511">
            <v>1</v>
          </cell>
          <cell r="L511">
            <v>0</v>
          </cell>
          <cell r="M511">
            <v>0</v>
          </cell>
          <cell r="N511">
            <v>0</v>
          </cell>
          <cell r="R511">
            <v>0</v>
          </cell>
          <cell r="S511">
            <v>0</v>
          </cell>
          <cell r="T511">
            <v>0</v>
          </cell>
          <cell r="U511">
            <v>35</v>
          </cell>
          <cell r="V511">
            <v>0</v>
          </cell>
          <cell r="W511">
            <v>0</v>
          </cell>
          <cell r="AA511">
            <v>0</v>
          </cell>
          <cell r="AB511">
            <v>0</v>
          </cell>
          <cell r="AC511">
            <v>0</v>
          </cell>
          <cell r="AD511">
            <v>35</v>
          </cell>
          <cell r="AE511">
            <v>505100</v>
          </cell>
          <cell r="AF511">
            <v>0</v>
          </cell>
          <cell r="AI511">
            <v>2312</v>
          </cell>
          <cell r="AK511">
            <v>0</v>
          </cell>
          <cell r="AM511">
            <v>449</v>
          </cell>
          <cell r="AN511">
            <v>1</v>
          </cell>
          <cell r="AO511">
            <v>393216</v>
          </cell>
          <cell r="AQ511">
            <v>0</v>
          </cell>
          <cell r="AR511">
            <v>0</v>
          </cell>
          <cell r="AS511" t="str">
            <v>Ы</v>
          </cell>
          <cell r="AT511" t="str">
            <v>Ы</v>
          </cell>
          <cell r="AU511">
            <v>0</v>
          </cell>
          <cell r="AV511">
            <v>0</v>
          </cell>
          <cell r="AW511">
            <v>23</v>
          </cell>
          <cell r="AX511">
            <v>1</v>
          </cell>
          <cell r="AY511">
            <v>0</v>
          </cell>
          <cell r="AZ511">
            <v>0</v>
          </cell>
          <cell r="BA511">
            <v>0</v>
          </cell>
          <cell r="BB511">
            <v>0</v>
          </cell>
          <cell r="BC511">
            <v>38856</v>
          </cell>
        </row>
        <row r="512">
          <cell r="A512">
            <v>2006</v>
          </cell>
          <cell r="B512">
            <v>4</v>
          </cell>
          <cell r="C512">
            <v>304</v>
          </cell>
          <cell r="D512">
            <v>17</v>
          </cell>
          <cell r="E512">
            <v>792030</v>
          </cell>
          <cell r="F512">
            <v>0</v>
          </cell>
          <cell r="G512" t="str">
            <v>Затраты по ШПЗ (неосновные)</v>
          </cell>
          <cell r="H512">
            <v>2030</v>
          </cell>
          <cell r="I512">
            <v>7920</v>
          </cell>
          <cell r="J512">
            <v>242.23</v>
          </cell>
          <cell r="K512">
            <v>1</v>
          </cell>
          <cell r="L512">
            <v>0</v>
          </cell>
          <cell r="M512">
            <v>0</v>
          </cell>
          <cell r="N512">
            <v>0</v>
          </cell>
          <cell r="R512">
            <v>0</v>
          </cell>
          <cell r="S512">
            <v>0</v>
          </cell>
          <cell r="T512">
            <v>0</v>
          </cell>
          <cell r="U512">
            <v>35</v>
          </cell>
          <cell r="V512">
            <v>0</v>
          </cell>
          <cell r="W512">
            <v>0</v>
          </cell>
          <cell r="AA512">
            <v>0</v>
          </cell>
          <cell r="AB512">
            <v>0</v>
          </cell>
          <cell r="AC512">
            <v>0</v>
          </cell>
          <cell r="AD512">
            <v>35</v>
          </cell>
          <cell r="AE512">
            <v>510100</v>
          </cell>
          <cell r="AF512">
            <v>0</v>
          </cell>
          <cell r="AI512">
            <v>2312</v>
          </cell>
          <cell r="AK512">
            <v>0</v>
          </cell>
          <cell r="AM512">
            <v>450</v>
          </cell>
          <cell r="AN512">
            <v>1</v>
          </cell>
          <cell r="AO512">
            <v>393216</v>
          </cell>
          <cell r="AQ512">
            <v>0</v>
          </cell>
          <cell r="AR512">
            <v>0</v>
          </cell>
          <cell r="AS512" t="str">
            <v>Ы</v>
          </cell>
          <cell r="AT512" t="str">
            <v>Ы</v>
          </cell>
          <cell r="AU512">
            <v>0</v>
          </cell>
          <cell r="AV512">
            <v>0</v>
          </cell>
          <cell r="AW512">
            <v>23</v>
          </cell>
          <cell r="AX512">
            <v>1</v>
          </cell>
          <cell r="AY512">
            <v>0</v>
          </cell>
          <cell r="AZ512">
            <v>0</v>
          </cell>
          <cell r="BA512">
            <v>0</v>
          </cell>
          <cell r="BB512">
            <v>0</v>
          </cell>
          <cell r="BC512">
            <v>38856</v>
          </cell>
        </row>
        <row r="513">
          <cell r="A513">
            <v>2006</v>
          </cell>
          <cell r="B513">
            <v>4</v>
          </cell>
          <cell r="C513">
            <v>305</v>
          </cell>
          <cell r="D513">
            <v>17</v>
          </cell>
          <cell r="E513">
            <v>792030</v>
          </cell>
          <cell r="F513">
            <v>0</v>
          </cell>
          <cell r="G513" t="str">
            <v>Затраты по ШПЗ (неосновные)</v>
          </cell>
          <cell r="H513">
            <v>2030</v>
          </cell>
          <cell r="I513">
            <v>7920</v>
          </cell>
          <cell r="J513">
            <v>0.99</v>
          </cell>
          <cell r="K513">
            <v>1</v>
          </cell>
          <cell r="L513">
            <v>0</v>
          </cell>
          <cell r="M513">
            <v>0</v>
          </cell>
          <cell r="N513">
            <v>0</v>
          </cell>
          <cell r="R513">
            <v>0</v>
          </cell>
          <cell r="S513">
            <v>0</v>
          </cell>
          <cell r="T513">
            <v>0</v>
          </cell>
          <cell r="U513">
            <v>35</v>
          </cell>
          <cell r="V513">
            <v>0</v>
          </cell>
          <cell r="W513">
            <v>0</v>
          </cell>
          <cell r="AA513">
            <v>0</v>
          </cell>
          <cell r="AB513">
            <v>0</v>
          </cell>
          <cell r="AC513">
            <v>0</v>
          </cell>
          <cell r="AD513">
            <v>35</v>
          </cell>
          <cell r="AE513">
            <v>510200</v>
          </cell>
          <cell r="AF513">
            <v>0</v>
          </cell>
          <cell r="AI513">
            <v>2312</v>
          </cell>
          <cell r="AK513">
            <v>0</v>
          </cell>
          <cell r="AM513">
            <v>451</v>
          </cell>
          <cell r="AN513">
            <v>1</v>
          </cell>
          <cell r="AO513">
            <v>393216</v>
          </cell>
          <cell r="AQ513">
            <v>0</v>
          </cell>
          <cell r="AR513">
            <v>0</v>
          </cell>
          <cell r="AS513" t="str">
            <v>Ы</v>
          </cell>
          <cell r="AT513" t="str">
            <v>Ы</v>
          </cell>
          <cell r="AU513">
            <v>0</v>
          </cell>
          <cell r="AV513">
            <v>0</v>
          </cell>
          <cell r="AW513">
            <v>23</v>
          </cell>
          <cell r="AX513">
            <v>1</v>
          </cell>
          <cell r="AY513">
            <v>0</v>
          </cell>
          <cell r="AZ513">
            <v>0</v>
          </cell>
          <cell r="BA513">
            <v>0</v>
          </cell>
          <cell r="BB513">
            <v>0</v>
          </cell>
          <cell r="BC513">
            <v>38856</v>
          </cell>
        </row>
        <row r="514">
          <cell r="A514">
            <v>2006</v>
          </cell>
          <cell r="B514">
            <v>4</v>
          </cell>
          <cell r="C514">
            <v>306</v>
          </cell>
          <cell r="D514">
            <v>17</v>
          </cell>
          <cell r="E514">
            <v>792030</v>
          </cell>
          <cell r="F514">
            <v>0</v>
          </cell>
          <cell r="G514" t="str">
            <v>Затраты по ШПЗ (неосновные)</v>
          </cell>
          <cell r="H514">
            <v>2030</v>
          </cell>
          <cell r="I514">
            <v>7920</v>
          </cell>
          <cell r="J514">
            <v>4.66</v>
          </cell>
          <cell r="K514">
            <v>1</v>
          </cell>
          <cell r="L514">
            <v>0</v>
          </cell>
          <cell r="M514">
            <v>0</v>
          </cell>
          <cell r="N514">
            <v>0</v>
          </cell>
          <cell r="R514">
            <v>0</v>
          </cell>
          <cell r="S514">
            <v>0</v>
          </cell>
          <cell r="T514">
            <v>0</v>
          </cell>
          <cell r="U514">
            <v>35</v>
          </cell>
          <cell r="V514">
            <v>0</v>
          </cell>
          <cell r="W514">
            <v>0</v>
          </cell>
          <cell r="AA514">
            <v>0</v>
          </cell>
          <cell r="AB514">
            <v>0</v>
          </cell>
          <cell r="AC514">
            <v>0</v>
          </cell>
          <cell r="AD514">
            <v>35</v>
          </cell>
          <cell r="AE514">
            <v>510400</v>
          </cell>
          <cell r="AF514">
            <v>0</v>
          </cell>
          <cell r="AI514">
            <v>2312</v>
          </cell>
          <cell r="AK514">
            <v>0</v>
          </cell>
          <cell r="AM514">
            <v>452</v>
          </cell>
          <cell r="AN514">
            <v>1</v>
          </cell>
          <cell r="AO514">
            <v>393216</v>
          </cell>
          <cell r="AQ514">
            <v>0</v>
          </cell>
          <cell r="AR514">
            <v>0</v>
          </cell>
          <cell r="AS514" t="str">
            <v>Ы</v>
          </cell>
          <cell r="AT514" t="str">
            <v>Ы</v>
          </cell>
          <cell r="AU514">
            <v>0</v>
          </cell>
          <cell r="AV514">
            <v>0</v>
          </cell>
          <cell r="AW514">
            <v>23</v>
          </cell>
          <cell r="AX514">
            <v>1</v>
          </cell>
          <cell r="AY514">
            <v>0</v>
          </cell>
          <cell r="AZ514">
            <v>0</v>
          </cell>
          <cell r="BA514">
            <v>0</v>
          </cell>
          <cell r="BB514">
            <v>0</v>
          </cell>
          <cell r="BC514">
            <v>38856</v>
          </cell>
        </row>
        <row r="515">
          <cell r="A515">
            <v>2006</v>
          </cell>
          <cell r="B515">
            <v>4</v>
          </cell>
          <cell r="C515">
            <v>307</v>
          </cell>
          <cell r="D515">
            <v>17</v>
          </cell>
          <cell r="E515">
            <v>792030</v>
          </cell>
          <cell r="F515">
            <v>0</v>
          </cell>
          <cell r="G515" t="str">
            <v>Затраты по ШПЗ (неосновные)</v>
          </cell>
          <cell r="H515">
            <v>2030</v>
          </cell>
          <cell r="I515">
            <v>7920</v>
          </cell>
          <cell r="J515">
            <v>281.89</v>
          </cell>
          <cell r="K515">
            <v>1</v>
          </cell>
          <cell r="L515">
            <v>0</v>
          </cell>
          <cell r="M515">
            <v>0</v>
          </cell>
          <cell r="N515">
            <v>0</v>
          </cell>
          <cell r="R515">
            <v>0</v>
          </cell>
          <cell r="S515">
            <v>0</v>
          </cell>
          <cell r="T515">
            <v>0</v>
          </cell>
          <cell r="U515">
            <v>35</v>
          </cell>
          <cell r="V515">
            <v>0</v>
          </cell>
          <cell r="W515">
            <v>0</v>
          </cell>
          <cell r="AA515">
            <v>0</v>
          </cell>
          <cell r="AB515">
            <v>0</v>
          </cell>
          <cell r="AC515">
            <v>0</v>
          </cell>
          <cell r="AD515">
            <v>35</v>
          </cell>
          <cell r="AE515">
            <v>510600</v>
          </cell>
          <cell r="AF515">
            <v>0</v>
          </cell>
          <cell r="AI515">
            <v>2312</v>
          </cell>
          <cell r="AK515">
            <v>0</v>
          </cell>
          <cell r="AM515">
            <v>453</v>
          </cell>
          <cell r="AN515">
            <v>1</v>
          </cell>
          <cell r="AO515">
            <v>393216</v>
          </cell>
          <cell r="AQ515">
            <v>0</v>
          </cell>
          <cell r="AR515">
            <v>0</v>
          </cell>
          <cell r="AS515" t="str">
            <v>Ы</v>
          </cell>
          <cell r="AT515" t="str">
            <v>Ы</v>
          </cell>
          <cell r="AU515">
            <v>0</v>
          </cell>
          <cell r="AV515">
            <v>0</v>
          </cell>
          <cell r="AW515">
            <v>23</v>
          </cell>
          <cell r="AX515">
            <v>1</v>
          </cell>
          <cell r="AY515">
            <v>0</v>
          </cell>
          <cell r="AZ515">
            <v>0</v>
          </cell>
          <cell r="BA515">
            <v>0</v>
          </cell>
          <cell r="BB515">
            <v>0</v>
          </cell>
          <cell r="BC515">
            <v>38856</v>
          </cell>
        </row>
        <row r="516">
          <cell r="A516">
            <v>2006</v>
          </cell>
          <cell r="B516">
            <v>4</v>
          </cell>
          <cell r="C516">
            <v>308</v>
          </cell>
          <cell r="D516">
            <v>17</v>
          </cell>
          <cell r="E516">
            <v>792030</v>
          </cell>
          <cell r="F516">
            <v>0</v>
          </cell>
          <cell r="G516" t="str">
            <v>Затраты по ШПЗ (неосновные)</v>
          </cell>
          <cell r="H516">
            <v>2030</v>
          </cell>
          <cell r="I516">
            <v>7920</v>
          </cell>
          <cell r="J516">
            <v>0.02</v>
          </cell>
          <cell r="K516">
            <v>1</v>
          </cell>
          <cell r="L516">
            <v>0</v>
          </cell>
          <cell r="M516">
            <v>0</v>
          </cell>
          <cell r="N516">
            <v>0</v>
          </cell>
          <cell r="R516">
            <v>0</v>
          </cell>
          <cell r="S516">
            <v>0</v>
          </cell>
          <cell r="T516">
            <v>0</v>
          </cell>
          <cell r="U516">
            <v>35</v>
          </cell>
          <cell r="V516">
            <v>0</v>
          </cell>
          <cell r="W516">
            <v>0</v>
          </cell>
          <cell r="AA516">
            <v>0</v>
          </cell>
          <cell r="AB516">
            <v>0</v>
          </cell>
          <cell r="AC516">
            <v>0</v>
          </cell>
          <cell r="AD516">
            <v>35</v>
          </cell>
          <cell r="AE516">
            <v>512000</v>
          </cell>
          <cell r="AF516">
            <v>0</v>
          </cell>
          <cell r="AI516">
            <v>2312</v>
          </cell>
          <cell r="AK516">
            <v>0</v>
          </cell>
          <cell r="AM516">
            <v>454</v>
          </cell>
          <cell r="AN516">
            <v>1</v>
          </cell>
          <cell r="AO516">
            <v>393216</v>
          </cell>
          <cell r="AQ516">
            <v>0</v>
          </cell>
          <cell r="AR516">
            <v>0</v>
          </cell>
          <cell r="AS516" t="str">
            <v>Ы</v>
          </cell>
          <cell r="AT516" t="str">
            <v>Ы</v>
          </cell>
          <cell r="AU516">
            <v>0</v>
          </cell>
          <cell r="AV516">
            <v>0</v>
          </cell>
          <cell r="AW516">
            <v>23</v>
          </cell>
          <cell r="AX516">
            <v>1</v>
          </cell>
          <cell r="AY516">
            <v>0</v>
          </cell>
          <cell r="AZ516">
            <v>0</v>
          </cell>
          <cell r="BA516">
            <v>0</v>
          </cell>
          <cell r="BB516">
            <v>0</v>
          </cell>
          <cell r="BC516">
            <v>38856</v>
          </cell>
        </row>
        <row r="517">
          <cell r="A517">
            <v>2006</v>
          </cell>
          <cell r="B517">
            <v>4</v>
          </cell>
          <cell r="C517">
            <v>362</v>
          </cell>
          <cell r="D517">
            <v>17</v>
          </cell>
          <cell r="E517">
            <v>792030</v>
          </cell>
          <cell r="F517">
            <v>0</v>
          </cell>
          <cell r="G517" t="str">
            <v>Затраты по ШПЗ (неосновные)</v>
          </cell>
          <cell r="H517">
            <v>2030</v>
          </cell>
          <cell r="I517">
            <v>7920</v>
          </cell>
          <cell r="J517">
            <v>-29550.02</v>
          </cell>
          <cell r="K517">
            <v>1</v>
          </cell>
          <cell r="L517">
            <v>0</v>
          </cell>
          <cell r="M517">
            <v>0</v>
          </cell>
          <cell r="N517">
            <v>0</v>
          </cell>
          <cell r="R517">
            <v>0</v>
          </cell>
          <cell r="S517">
            <v>0</v>
          </cell>
          <cell r="T517">
            <v>0</v>
          </cell>
          <cell r="U517">
            <v>34</v>
          </cell>
          <cell r="V517">
            <v>0</v>
          </cell>
          <cell r="W517">
            <v>0</v>
          </cell>
          <cell r="AA517">
            <v>0</v>
          </cell>
          <cell r="AB517">
            <v>0</v>
          </cell>
          <cell r="AC517">
            <v>0</v>
          </cell>
          <cell r="AD517">
            <v>34</v>
          </cell>
          <cell r="AE517">
            <v>110000</v>
          </cell>
          <cell r="AF517">
            <v>0</v>
          </cell>
          <cell r="AI517">
            <v>2312</v>
          </cell>
          <cell r="AK517">
            <v>0</v>
          </cell>
          <cell r="AM517">
            <v>508</v>
          </cell>
          <cell r="AN517">
            <v>1</v>
          </cell>
          <cell r="AO517">
            <v>393216</v>
          </cell>
          <cell r="AQ517">
            <v>0</v>
          </cell>
          <cell r="AR517">
            <v>0</v>
          </cell>
          <cell r="AS517" t="str">
            <v>Ы</v>
          </cell>
          <cell r="AT517" t="str">
            <v>Ы</v>
          </cell>
          <cell r="AU517">
            <v>0</v>
          </cell>
          <cell r="AV517">
            <v>0</v>
          </cell>
          <cell r="AW517">
            <v>23</v>
          </cell>
          <cell r="AX517">
            <v>1</v>
          </cell>
          <cell r="AY517">
            <v>0</v>
          </cell>
          <cell r="AZ517">
            <v>0</v>
          </cell>
          <cell r="BA517">
            <v>0</v>
          </cell>
          <cell r="BB517">
            <v>0</v>
          </cell>
          <cell r="BC517">
            <v>38856</v>
          </cell>
        </row>
        <row r="518">
          <cell r="A518">
            <v>2006</v>
          </cell>
          <cell r="B518">
            <v>4</v>
          </cell>
          <cell r="C518">
            <v>363</v>
          </cell>
          <cell r="D518">
            <v>17</v>
          </cell>
          <cell r="E518">
            <v>792030</v>
          </cell>
          <cell r="F518">
            <v>0</v>
          </cell>
          <cell r="G518" t="str">
            <v>Затраты по ШПЗ (неосновные)</v>
          </cell>
          <cell r="H518">
            <v>2030</v>
          </cell>
          <cell r="I518">
            <v>7920</v>
          </cell>
          <cell r="J518">
            <v>47332.79</v>
          </cell>
          <cell r="K518">
            <v>1</v>
          </cell>
          <cell r="L518">
            <v>0</v>
          </cell>
          <cell r="M518">
            <v>0</v>
          </cell>
          <cell r="N518">
            <v>0</v>
          </cell>
          <cell r="R518">
            <v>0</v>
          </cell>
          <cell r="S518">
            <v>0</v>
          </cell>
          <cell r="T518">
            <v>0</v>
          </cell>
          <cell r="U518">
            <v>34</v>
          </cell>
          <cell r="V518">
            <v>0</v>
          </cell>
          <cell r="W518">
            <v>0</v>
          </cell>
          <cell r="AA518">
            <v>0</v>
          </cell>
          <cell r="AB518">
            <v>0</v>
          </cell>
          <cell r="AC518">
            <v>0</v>
          </cell>
          <cell r="AD518">
            <v>34</v>
          </cell>
          <cell r="AE518">
            <v>143000</v>
          </cell>
          <cell r="AF518">
            <v>0</v>
          </cell>
          <cell r="AI518">
            <v>2312</v>
          </cell>
          <cell r="AK518">
            <v>0</v>
          </cell>
          <cell r="AM518">
            <v>509</v>
          </cell>
          <cell r="AN518">
            <v>1</v>
          </cell>
          <cell r="AO518">
            <v>393216</v>
          </cell>
          <cell r="AQ518">
            <v>0</v>
          </cell>
          <cell r="AR518">
            <v>0</v>
          </cell>
          <cell r="AS518" t="str">
            <v>Ы</v>
          </cell>
          <cell r="AT518" t="str">
            <v>Ы</v>
          </cell>
          <cell r="AU518">
            <v>0</v>
          </cell>
          <cell r="AV518">
            <v>0</v>
          </cell>
          <cell r="AW518">
            <v>23</v>
          </cell>
          <cell r="AX518">
            <v>1</v>
          </cell>
          <cell r="AY518">
            <v>0</v>
          </cell>
          <cell r="AZ518">
            <v>0</v>
          </cell>
          <cell r="BA518">
            <v>0</v>
          </cell>
          <cell r="BB518">
            <v>0</v>
          </cell>
          <cell r="BC518">
            <v>38856</v>
          </cell>
        </row>
        <row r="519">
          <cell r="A519">
            <v>2006</v>
          </cell>
          <cell r="B519">
            <v>4</v>
          </cell>
          <cell r="C519">
            <v>364</v>
          </cell>
          <cell r="D519">
            <v>17</v>
          </cell>
          <cell r="E519">
            <v>792030</v>
          </cell>
          <cell r="F519">
            <v>0</v>
          </cell>
          <cell r="G519" t="str">
            <v>Затраты по ШПЗ (неосновные)</v>
          </cell>
          <cell r="H519">
            <v>2030</v>
          </cell>
          <cell r="I519">
            <v>7920</v>
          </cell>
          <cell r="J519">
            <v>14500</v>
          </cell>
          <cell r="K519">
            <v>1</v>
          </cell>
          <cell r="L519">
            <v>0</v>
          </cell>
          <cell r="M519">
            <v>0</v>
          </cell>
          <cell r="N519">
            <v>0</v>
          </cell>
          <cell r="R519">
            <v>0</v>
          </cell>
          <cell r="S519">
            <v>0</v>
          </cell>
          <cell r="T519">
            <v>0</v>
          </cell>
          <cell r="U519">
            <v>34</v>
          </cell>
          <cell r="V519">
            <v>0</v>
          </cell>
          <cell r="W519">
            <v>0</v>
          </cell>
          <cell r="AA519">
            <v>0</v>
          </cell>
          <cell r="AB519">
            <v>0</v>
          </cell>
          <cell r="AC519">
            <v>0</v>
          </cell>
          <cell r="AD519">
            <v>34</v>
          </cell>
          <cell r="AE519">
            <v>240000</v>
          </cell>
          <cell r="AF519">
            <v>0</v>
          </cell>
          <cell r="AI519">
            <v>2312</v>
          </cell>
          <cell r="AK519">
            <v>0</v>
          </cell>
          <cell r="AM519">
            <v>510</v>
          </cell>
          <cell r="AN519">
            <v>1</v>
          </cell>
          <cell r="AO519">
            <v>393216</v>
          </cell>
          <cell r="AQ519">
            <v>0</v>
          </cell>
          <cell r="AR519">
            <v>0</v>
          </cell>
          <cell r="AS519" t="str">
            <v>Ы</v>
          </cell>
          <cell r="AT519" t="str">
            <v>Ы</v>
          </cell>
          <cell r="AU519">
            <v>0</v>
          </cell>
          <cell r="AV519">
            <v>0</v>
          </cell>
          <cell r="AW519">
            <v>23</v>
          </cell>
          <cell r="AX519">
            <v>1</v>
          </cell>
          <cell r="AY519">
            <v>0</v>
          </cell>
          <cell r="AZ519">
            <v>0</v>
          </cell>
          <cell r="BA519">
            <v>0</v>
          </cell>
          <cell r="BB519">
            <v>0</v>
          </cell>
          <cell r="BC519">
            <v>38856</v>
          </cell>
        </row>
        <row r="520">
          <cell r="A520">
            <v>2006</v>
          </cell>
          <cell r="B520">
            <v>4</v>
          </cell>
          <cell r="C520">
            <v>365</v>
          </cell>
          <cell r="D520">
            <v>17</v>
          </cell>
          <cell r="E520">
            <v>792030</v>
          </cell>
          <cell r="F520">
            <v>0</v>
          </cell>
          <cell r="G520" t="str">
            <v>Затраты по ШПЗ (неосновные)</v>
          </cell>
          <cell r="H520">
            <v>2030</v>
          </cell>
          <cell r="I520">
            <v>7920</v>
          </cell>
          <cell r="J520">
            <v>420.5</v>
          </cell>
          <cell r="K520">
            <v>1</v>
          </cell>
          <cell r="L520">
            <v>0</v>
          </cell>
          <cell r="M520">
            <v>0</v>
          </cell>
          <cell r="N520">
            <v>0</v>
          </cell>
          <cell r="R520">
            <v>0</v>
          </cell>
          <cell r="S520">
            <v>0</v>
          </cell>
          <cell r="T520">
            <v>0</v>
          </cell>
          <cell r="U520">
            <v>34</v>
          </cell>
          <cell r="V520">
            <v>0</v>
          </cell>
          <cell r="W520">
            <v>0</v>
          </cell>
          <cell r="AA520">
            <v>0</v>
          </cell>
          <cell r="AB520">
            <v>0</v>
          </cell>
          <cell r="AC520">
            <v>0</v>
          </cell>
          <cell r="AD520">
            <v>34</v>
          </cell>
          <cell r="AE520">
            <v>311000</v>
          </cell>
          <cell r="AF520">
            <v>0</v>
          </cell>
          <cell r="AI520">
            <v>2312</v>
          </cell>
          <cell r="AK520">
            <v>0</v>
          </cell>
          <cell r="AM520">
            <v>511</v>
          </cell>
          <cell r="AN520">
            <v>1</v>
          </cell>
          <cell r="AO520">
            <v>393216</v>
          </cell>
          <cell r="AQ520">
            <v>0</v>
          </cell>
          <cell r="AR520">
            <v>0</v>
          </cell>
          <cell r="AS520" t="str">
            <v>Ы</v>
          </cell>
          <cell r="AT520" t="str">
            <v>Ы</v>
          </cell>
          <cell r="AU520">
            <v>0</v>
          </cell>
          <cell r="AV520">
            <v>0</v>
          </cell>
          <cell r="AW520">
            <v>23</v>
          </cell>
          <cell r="AX520">
            <v>1</v>
          </cell>
          <cell r="AY520">
            <v>0</v>
          </cell>
          <cell r="AZ520">
            <v>0</v>
          </cell>
          <cell r="BA520">
            <v>0</v>
          </cell>
          <cell r="BB520">
            <v>0</v>
          </cell>
          <cell r="BC520">
            <v>38856</v>
          </cell>
        </row>
        <row r="521">
          <cell r="A521">
            <v>2006</v>
          </cell>
          <cell r="B521">
            <v>4</v>
          </cell>
          <cell r="C521">
            <v>366</v>
          </cell>
          <cell r="D521">
            <v>17</v>
          </cell>
          <cell r="E521">
            <v>792030</v>
          </cell>
          <cell r="F521">
            <v>0</v>
          </cell>
          <cell r="G521" t="str">
            <v>Затраты по ШПЗ (неосновные)</v>
          </cell>
          <cell r="H521">
            <v>2030</v>
          </cell>
          <cell r="I521">
            <v>7920</v>
          </cell>
          <cell r="J521">
            <v>870</v>
          </cell>
          <cell r="K521">
            <v>1</v>
          </cell>
          <cell r="L521">
            <v>0</v>
          </cell>
          <cell r="M521">
            <v>0</v>
          </cell>
          <cell r="N521">
            <v>0</v>
          </cell>
          <cell r="R521">
            <v>0</v>
          </cell>
          <cell r="S521">
            <v>0</v>
          </cell>
          <cell r="T521">
            <v>0</v>
          </cell>
          <cell r="U521">
            <v>34</v>
          </cell>
          <cell r="V521">
            <v>0</v>
          </cell>
          <cell r="W521">
            <v>0</v>
          </cell>
          <cell r="AA521">
            <v>0</v>
          </cell>
          <cell r="AB521">
            <v>0</v>
          </cell>
          <cell r="AC521">
            <v>0</v>
          </cell>
          <cell r="AD521">
            <v>34</v>
          </cell>
          <cell r="AE521">
            <v>312000</v>
          </cell>
          <cell r="AF521">
            <v>0</v>
          </cell>
          <cell r="AI521">
            <v>2312</v>
          </cell>
          <cell r="AK521">
            <v>0</v>
          </cell>
          <cell r="AM521">
            <v>512</v>
          </cell>
          <cell r="AN521">
            <v>1</v>
          </cell>
          <cell r="AO521">
            <v>393216</v>
          </cell>
          <cell r="AQ521">
            <v>0</v>
          </cell>
          <cell r="AR521">
            <v>0</v>
          </cell>
          <cell r="AS521" t="str">
            <v>Ы</v>
          </cell>
          <cell r="AT521" t="str">
            <v>Ы</v>
          </cell>
          <cell r="AU521">
            <v>0</v>
          </cell>
          <cell r="AV521">
            <v>0</v>
          </cell>
          <cell r="AW521">
            <v>23</v>
          </cell>
          <cell r="AX521">
            <v>1</v>
          </cell>
          <cell r="AY521">
            <v>0</v>
          </cell>
          <cell r="AZ521">
            <v>0</v>
          </cell>
          <cell r="BA521">
            <v>0</v>
          </cell>
          <cell r="BB521">
            <v>0</v>
          </cell>
          <cell r="BC521">
            <v>38856</v>
          </cell>
        </row>
        <row r="522">
          <cell r="A522">
            <v>2006</v>
          </cell>
          <cell r="B522">
            <v>4</v>
          </cell>
          <cell r="C522">
            <v>367</v>
          </cell>
          <cell r="D522">
            <v>17</v>
          </cell>
          <cell r="E522">
            <v>792030</v>
          </cell>
          <cell r="F522">
            <v>0</v>
          </cell>
          <cell r="G522" t="str">
            <v>Затраты по ШПЗ (неосновные)</v>
          </cell>
          <cell r="H522">
            <v>2030</v>
          </cell>
          <cell r="I522">
            <v>7920</v>
          </cell>
          <cell r="J522">
            <v>163.85</v>
          </cell>
          <cell r="K522">
            <v>1</v>
          </cell>
          <cell r="L522">
            <v>0</v>
          </cell>
          <cell r="M522">
            <v>0</v>
          </cell>
          <cell r="N522">
            <v>0</v>
          </cell>
          <cell r="R522">
            <v>0</v>
          </cell>
          <cell r="S522">
            <v>0</v>
          </cell>
          <cell r="T522">
            <v>0</v>
          </cell>
          <cell r="U522">
            <v>34</v>
          </cell>
          <cell r="V522">
            <v>0</v>
          </cell>
          <cell r="W522">
            <v>0</v>
          </cell>
          <cell r="AA522">
            <v>0</v>
          </cell>
          <cell r="AB522">
            <v>0</v>
          </cell>
          <cell r="AC522">
            <v>0</v>
          </cell>
          <cell r="AD522">
            <v>34</v>
          </cell>
          <cell r="AE522">
            <v>312100</v>
          </cell>
          <cell r="AF522">
            <v>0</v>
          </cell>
          <cell r="AI522">
            <v>2312</v>
          </cell>
          <cell r="AK522">
            <v>0</v>
          </cell>
          <cell r="AM522">
            <v>513</v>
          </cell>
          <cell r="AN522">
            <v>1</v>
          </cell>
          <cell r="AO522">
            <v>393216</v>
          </cell>
          <cell r="AQ522">
            <v>0</v>
          </cell>
          <cell r="AR522">
            <v>0</v>
          </cell>
          <cell r="AS522" t="str">
            <v>Ы</v>
          </cell>
          <cell r="AT522" t="str">
            <v>Ы</v>
          </cell>
          <cell r="AU522">
            <v>0</v>
          </cell>
          <cell r="AV522">
            <v>0</v>
          </cell>
          <cell r="AW522">
            <v>23</v>
          </cell>
          <cell r="AX522">
            <v>1</v>
          </cell>
          <cell r="AY522">
            <v>0</v>
          </cell>
          <cell r="AZ522">
            <v>0</v>
          </cell>
          <cell r="BA522">
            <v>0</v>
          </cell>
          <cell r="BB522">
            <v>0</v>
          </cell>
          <cell r="BC522">
            <v>38856</v>
          </cell>
        </row>
        <row r="523">
          <cell r="A523">
            <v>2006</v>
          </cell>
          <cell r="B523">
            <v>4</v>
          </cell>
          <cell r="C523">
            <v>368</v>
          </cell>
          <cell r="D523">
            <v>17</v>
          </cell>
          <cell r="E523">
            <v>792030</v>
          </cell>
          <cell r="F523">
            <v>0</v>
          </cell>
          <cell r="G523" t="str">
            <v>Затраты по ШПЗ (неосновные)</v>
          </cell>
          <cell r="H523">
            <v>2030</v>
          </cell>
          <cell r="I523">
            <v>7920</v>
          </cell>
          <cell r="J523">
            <v>1866.15</v>
          </cell>
          <cell r="K523">
            <v>1</v>
          </cell>
          <cell r="L523">
            <v>0</v>
          </cell>
          <cell r="M523">
            <v>0</v>
          </cell>
          <cell r="N523">
            <v>0</v>
          </cell>
          <cell r="R523">
            <v>0</v>
          </cell>
          <cell r="S523">
            <v>0</v>
          </cell>
          <cell r="T523">
            <v>0</v>
          </cell>
          <cell r="U523">
            <v>34</v>
          </cell>
          <cell r="V523">
            <v>0</v>
          </cell>
          <cell r="W523">
            <v>0</v>
          </cell>
          <cell r="AA523">
            <v>0</v>
          </cell>
          <cell r="AB523">
            <v>0</v>
          </cell>
          <cell r="AC523">
            <v>0</v>
          </cell>
          <cell r="AD523">
            <v>34</v>
          </cell>
          <cell r="AE523">
            <v>312200</v>
          </cell>
          <cell r="AF523">
            <v>0</v>
          </cell>
          <cell r="AI523">
            <v>2312</v>
          </cell>
          <cell r="AK523">
            <v>0</v>
          </cell>
          <cell r="AM523">
            <v>514</v>
          </cell>
          <cell r="AN523">
            <v>1</v>
          </cell>
          <cell r="AO523">
            <v>393216</v>
          </cell>
          <cell r="AQ523">
            <v>0</v>
          </cell>
          <cell r="AR523">
            <v>0</v>
          </cell>
          <cell r="AS523" t="str">
            <v>Ы</v>
          </cell>
          <cell r="AT523" t="str">
            <v>Ы</v>
          </cell>
          <cell r="AU523">
            <v>0</v>
          </cell>
          <cell r="AV523">
            <v>0</v>
          </cell>
          <cell r="AW523">
            <v>23</v>
          </cell>
          <cell r="AX523">
            <v>1</v>
          </cell>
          <cell r="AY523">
            <v>0</v>
          </cell>
          <cell r="AZ523">
            <v>0</v>
          </cell>
          <cell r="BA523">
            <v>0</v>
          </cell>
          <cell r="BB523">
            <v>0</v>
          </cell>
          <cell r="BC523">
            <v>38856</v>
          </cell>
        </row>
        <row r="524">
          <cell r="A524">
            <v>2006</v>
          </cell>
          <cell r="B524">
            <v>4</v>
          </cell>
          <cell r="C524">
            <v>369</v>
          </cell>
          <cell r="D524">
            <v>17</v>
          </cell>
          <cell r="E524">
            <v>792030</v>
          </cell>
          <cell r="F524">
            <v>0</v>
          </cell>
          <cell r="G524" t="str">
            <v>Затраты по ШПЗ (неосновные)</v>
          </cell>
          <cell r="H524">
            <v>2030</v>
          </cell>
          <cell r="I524">
            <v>7920</v>
          </cell>
          <cell r="J524">
            <v>159.5</v>
          </cell>
          <cell r="K524">
            <v>1</v>
          </cell>
          <cell r="L524">
            <v>0</v>
          </cell>
          <cell r="M524">
            <v>0</v>
          </cell>
          <cell r="N524">
            <v>0</v>
          </cell>
          <cell r="R524">
            <v>0</v>
          </cell>
          <cell r="S524">
            <v>0</v>
          </cell>
          <cell r="T524">
            <v>0</v>
          </cell>
          <cell r="U524">
            <v>34</v>
          </cell>
          <cell r="V524">
            <v>0</v>
          </cell>
          <cell r="W524">
            <v>0</v>
          </cell>
          <cell r="AA524">
            <v>0</v>
          </cell>
          <cell r="AB524">
            <v>0</v>
          </cell>
          <cell r="AC524">
            <v>0</v>
          </cell>
          <cell r="AD524">
            <v>34</v>
          </cell>
          <cell r="AE524">
            <v>313000</v>
          </cell>
          <cell r="AF524">
            <v>0</v>
          </cell>
          <cell r="AI524">
            <v>2312</v>
          </cell>
          <cell r="AK524">
            <v>0</v>
          </cell>
          <cell r="AM524">
            <v>515</v>
          </cell>
          <cell r="AN524">
            <v>1</v>
          </cell>
          <cell r="AO524">
            <v>393216</v>
          </cell>
          <cell r="AQ524">
            <v>0</v>
          </cell>
          <cell r="AR524">
            <v>0</v>
          </cell>
          <cell r="AS524" t="str">
            <v>Ы</v>
          </cell>
          <cell r="AT524" t="str">
            <v>Ы</v>
          </cell>
          <cell r="AU524">
            <v>0</v>
          </cell>
          <cell r="AV524">
            <v>0</v>
          </cell>
          <cell r="AW524">
            <v>23</v>
          </cell>
          <cell r="AX524">
            <v>1</v>
          </cell>
          <cell r="AY524">
            <v>0</v>
          </cell>
          <cell r="AZ524">
            <v>0</v>
          </cell>
          <cell r="BA524">
            <v>0</v>
          </cell>
          <cell r="BB524">
            <v>0</v>
          </cell>
          <cell r="BC524">
            <v>38856</v>
          </cell>
        </row>
        <row r="525">
          <cell r="A525">
            <v>2006</v>
          </cell>
          <cell r="B525">
            <v>4</v>
          </cell>
          <cell r="C525">
            <v>370</v>
          </cell>
          <cell r="D525">
            <v>17</v>
          </cell>
          <cell r="E525">
            <v>792030</v>
          </cell>
          <cell r="F525">
            <v>0</v>
          </cell>
          <cell r="G525" t="str">
            <v>Затраты по ШПЗ (неосновные)</v>
          </cell>
          <cell r="H525">
            <v>2030</v>
          </cell>
          <cell r="I525">
            <v>7920</v>
          </cell>
          <cell r="J525">
            <v>290</v>
          </cell>
          <cell r="K525">
            <v>1</v>
          </cell>
          <cell r="L525">
            <v>0</v>
          </cell>
          <cell r="M525">
            <v>0</v>
          </cell>
          <cell r="N525">
            <v>0</v>
          </cell>
          <cell r="R525">
            <v>0</v>
          </cell>
          <cell r="S525">
            <v>0</v>
          </cell>
          <cell r="T525">
            <v>0</v>
          </cell>
          <cell r="U525">
            <v>34</v>
          </cell>
          <cell r="V525">
            <v>0</v>
          </cell>
          <cell r="W525">
            <v>0</v>
          </cell>
          <cell r="AA525">
            <v>0</v>
          </cell>
          <cell r="AB525">
            <v>0</v>
          </cell>
          <cell r="AC525">
            <v>0</v>
          </cell>
          <cell r="AD525">
            <v>34</v>
          </cell>
          <cell r="AE525">
            <v>314000</v>
          </cell>
          <cell r="AF525">
            <v>0</v>
          </cell>
          <cell r="AI525">
            <v>2312</v>
          </cell>
          <cell r="AK525">
            <v>0</v>
          </cell>
          <cell r="AM525">
            <v>516</v>
          </cell>
          <cell r="AN525">
            <v>1</v>
          </cell>
          <cell r="AO525">
            <v>393216</v>
          </cell>
          <cell r="AQ525">
            <v>0</v>
          </cell>
          <cell r="AR525">
            <v>0</v>
          </cell>
          <cell r="AS525" t="str">
            <v>Ы</v>
          </cell>
          <cell r="AT525" t="str">
            <v>Ы</v>
          </cell>
          <cell r="AU525">
            <v>0</v>
          </cell>
          <cell r="AV525">
            <v>0</v>
          </cell>
          <cell r="AW525">
            <v>23</v>
          </cell>
          <cell r="AX525">
            <v>1</v>
          </cell>
          <cell r="AY525">
            <v>0</v>
          </cell>
          <cell r="AZ525">
            <v>0</v>
          </cell>
          <cell r="BA525">
            <v>0</v>
          </cell>
          <cell r="BB525">
            <v>0</v>
          </cell>
          <cell r="BC525">
            <v>38856</v>
          </cell>
        </row>
        <row r="526">
          <cell r="A526">
            <v>2006</v>
          </cell>
          <cell r="B526">
            <v>4</v>
          </cell>
          <cell r="C526">
            <v>371</v>
          </cell>
          <cell r="D526">
            <v>17</v>
          </cell>
          <cell r="E526">
            <v>792030</v>
          </cell>
          <cell r="F526">
            <v>0</v>
          </cell>
          <cell r="G526" t="str">
            <v>Затраты по ШПЗ (неосновные)</v>
          </cell>
          <cell r="H526">
            <v>2030</v>
          </cell>
          <cell r="I526">
            <v>7920</v>
          </cell>
          <cell r="J526">
            <v>58</v>
          </cell>
          <cell r="K526">
            <v>1</v>
          </cell>
          <cell r="L526">
            <v>0</v>
          </cell>
          <cell r="M526">
            <v>0</v>
          </cell>
          <cell r="N526">
            <v>0</v>
          </cell>
          <cell r="R526">
            <v>0</v>
          </cell>
          <cell r="S526">
            <v>0</v>
          </cell>
          <cell r="T526">
            <v>0</v>
          </cell>
          <cell r="U526">
            <v>34</v>
          </cell>
          <cell r="V526">
            <v>0</v>
          </cell>
          <cell r="W526">
            <v>0</v>
          </cell>
          <cell r="AA526">
            <v>0</v>
          </cell>
          <cell r="AB526">
            <v>0</v>
          </cell>
          <cell r="AC526">
            <v>0</v>
          </cell>
          <cell r="AD526">
            <v>34</v>
          </cell>
          <cell r="AE526">
            <v>315000</v>
          </cell>
          <cell r="AF526">
            <v>0</v>
          </cell>
          <cell r="AI526">
            <v>2312</v>
          </cell>
          <cell r="AK526">
            <v>0</v>
          </cell>
          <cell r="AM526">
            <v>517</v>
          </cell>
          <cell r="AN526">
            <v>1</v>
          </cell>
          <cell r="AO526">
            <v>393216</v>
          </cell>
          <cell r="AQ526">
            <v>0</v>
          </cell>
          <cell r="AR526">
            <v>0</v>
          </cell>
          <cell r="AS526" t="str">
            <v>Ы</v>
          </cell>
          <cell r="AT526" t="str">
            <v>Ы</v>
          </cell>
          <cell r="AU526">
            <v>0</v>
          </cell>
          <cell r="AV526">
            <v>0</v>
          </cell>
          <cell r="AW526">
            <v>23</v>
          </cell>
          <cell r="AX526">
            <v>1</v>
          </cell>
          <cell r="AY526">
            <v>0</v>
          </cell>
          <cell r="AZ526">
            <v>0</v>
          </cell>
          <cell r="BA526">
            <v>0</v>
          </cell>
          <cell r="BB526">
            <v>0</v>
          </cell>
          <cell r="BC526">
            <v>38856</v>
          </cell>
        </row>
        <row r="527">
          <cell r="A527">
            <v>2006</v>
          </cell>
          <cell r="B527">
            <v>4</v>
          </cell>
          <cell r="C527">
            <v>429</v>
          </cell>
          <cell r="D527">
            <v>17</v>
          </cell>
          <cell r="E527">
            <v>792030</v>
          </cell>
          <cell r="F527">
            <v>0</v>
          </cell>
          <cell r="G527" t="str">
            <v>Затраты по ШПЗ (неосновные)</v>
          </cell>
          <cell r="H527">
            <v>2030</v>
          </cell>
          <cell r="I527">
            <v>7920</v>
          </cell>
          <cell r="J527">
            <v>1009.5</v>
          </cell>
          <cell r="K527">
            <v>1</v>
          </cell>
          <cell r="L527">
            <v>0</v>
          </cell>
          <cell r="M527">
            <v>0</v>
          </cell>
          <cell r="N527">
            <v>0</v>
          </cell>
          <cell r="R527">
            <v>0</v>
          </cell>
          <cell r="S527">
            <v>0</v>
          </cell>
          <cell r="T527">
            <v>0</v>
          </cell>
          <cell r="U527">
            <v>31</v>
          </cell>
          <cell r="V527">
            <v>0</v>
          </cell>
          <cell r="W527">
            <v>0</v>
          </cell>
          <cell r="AA527">
            <v>0</v>
          </cell>
          <cell r="AB527">
            <v>0</v>
          </cell>
          <cell r="AC527">
            <v>0</v>
          </cell>
          <cell r="AD527">
            <v>31</v>
          </cell>
          <cell r="AE527">
            <v>110000</v>
          </cell>
          <cell r="AF527">
            <v>0</v>
          </cell>
          <cell r="AI527">
            <v>2312</v>
          </cell>
          <cell r="AK527">
            <v>0</v>
          </cell>
          <cell r="AM527">
            <v>575</v>
          </cell>
          <cell r="AN527">
            <v>1</v>
          </cell>
          <cell r="AO527">
            <v>393216</v>
          </cell>
          <cell r="AQ527">
            <v>0</v>
          </cell>
          <cell r="AR527">
            <v>0</v>
          </cell>
          <cell r="AS527" t="str">
            <v>Ы</v>
          </cell>
          <cell r="AT527" t="str">
            <v>Ы</v>
          </cell>
          <cell r="AU527">
            <v>0</v>
          </cell>
          <cell r="AV527">
            <v>0</v>
          </cell>
          <cell r="AW527">
            <v>23</v>
          </cell>
          <cell r="AX527">
            <v>1</v>
          </cell>
          <cell r="AY527">
            <v>0</v>
          </cell>
          <cell r="AZ527">
            <v>0</v>
          </cell>
          <cell r="BA527">
            <v>0</v>
          </cell>
          <cell r="BB527">
            <v>0</v>
          </cell>
          <cell r="BC527">
            <v>38856</v>
          </cell>
        </row>
        <row r="528">
          <cell r="A528">
            <v>2006</v>
          </cell>
          <cell r="B528">
            <v>4</v>
          </cell>
          <cell r="C528">
            <v>430</v>
          </cell>
          <cell r="D528">
            <v>17</v>
          </cell>
          <cell r="E528">
            <v>792030</v>
          </cell>
          <cell r="F528">
            <v>0</v>
          </cell>
          <cell r="G528" t="str">
            <v>Затраты по ШПЗ (неосновные)</v>
          </cell>
          <cell r="H528">
            <v>2030</v>
          </cell>
          <cell r="I528">
            <v>7920</v>
          </cell>
          <cell r="J528">
            <v>980</v>
          </cell>
          <cell r="K528">
            <v>1</v>
          </cell>
          <cell r="L528">
            <v>0</v>
          </cell>
          <cell r="M528">
            <v>0</v>
          </cell>
          <cell r="N528">
            <v>0</v>
          </cell>
          <cell r="R528">
            <v>0</v>
          </cell>
          <cell r="S528">
            <v>0</v>
          </cell>
          <cell r="T528">
            <v>0</v>
          </cell>
          <cell r="U528">
            <v>31</v>
          </cell>
          <cell r="V528">
            <v>0</v>
          </cell>
          <cell r="W528">
            <v>0</v>
          </cell>
          <cell r="AA528">
            <v>0</v>
          </cell>
          <cell r="AB528">
            <v>0</v>
          </cell>
          <cell r="AC528">
            <v>0</v>
          </cell>
          <cell r="AD528">
            <v>31</v>
          </cell>
          <cell r="AE528">
            <v>114020</v>
          </cell>
          <cell r="AF528">
            <v>0</v>
          </cell>
          <cell r="AI528">
            <v>2312</v>
          </cell>
          <cell r="AK528">
            <v>0</v>
          </cell>
          <cell r="AM528">
            <v>576</v>
          </cell>
          <cell r="AN528">
            <v>1</v>
          </cell>
          <cell r="AO528">
            <v>393216</v>
          </cell>
          <cell r="AQ528">
            <v>0</v>
          </cell>
          <cell r="AR528">
            <v>0</v>
          </cell>
          <cell r="AS528" t="str">
            <v>Ы</v>
          </cell>
          <cell r="AT528" t="str">
            <v>Ы</v>
          </cell>
          <cell r="AU528">
            <v>0</v>
          </cell>
          <cell r="AV528">
            <v>0</v>
          </cell>
          <cell r="AW528">
            <v>23</v>
          </cell>
          <cell r="AX528">
            <v>1</v>
          </cell>
          <cell r="AY528">
            <v>0</v>
          </cell>
          <cell r="AZ528">
            <v>0</v>
          </cell>
          <cell r="BA528">
            <v>0</v>
          </cell>
          <cell r="BB528">
            <v>0</v>
          </cell>
          <cell r="BC528">
            <v>38856</v>
          </cell>
        </row>
        <row r="529">
          <cell r="A529">
            <v>2006</v>
          </cell>
          <cell r="B529">
            <v>4</v>
          </cell>
          <cell r="C529">
            <v>431</v>
          </cell>
          <cell r="D529">
            <v>17</v>
          </cell>
          <cell r="E529">
            <v>792030</v>
          </cell>
          <cell r="F529">
            <v>0</v>
          </cell>
          <cell r="G529" t="str">
            <v>Затраты по ШПЗ (неосновные)</v>
          </cell>
          <cell r="H529">
            <v>2030</v>
          </cell>
          <cell r="I529">
            <v>7920</v>
          </cell>
          <cell r="J529">
            <v>20</v>
          </cell>
          <cell r="K529">
            <v>1</v>
          </cell>
          <cell r="L529">
            <v>0</v>
          </cell>
          <cell r="M529">
            <v>0</v>
          </cell>
          <cell r="N529">
            <v>0</v>
          </cell>
          <cell r="R529">
            <v>0</v>
          </cell>
          <cell r="S529">
            <v>0</v>
          </cell>
          <cell r="T529">
            <v>0</v>
          </cell>
          <cell r="U529">
            <v>31</v>
          </cell>
          <cell r="V529">
            <v>0</v>
          </cell>
          <cell r="W529">
            <v>0</v>
          </cell>
          <cell r="AA529">
            <v>0</v>
          </cell>
          <cell r="AB529">
            <v>0</v>
          </cell>
          <cell r="AC529">
            <v>0</v>
          </cell>
          <cell r="AD529">
            <v>31</v>
          </cell>
          <cell r="AE529">
            <v>135000</v>
          </cell>
          <cell r="AF529">
            <v>0</v>
          </cell>
          <cell r="AI529">
            <v>2312</v>
          </cell>
          <cell r="AK529">
            <v>0</v>
          </cell>
          <cell r="AM529">
            <v>577</v>
          </cell>
          <cell r="AN529">
            <v>1</v>
          </cell>
          <cell r="AO529">
            <v>393216</v>
          </cell>
          <cell r="AQ529">
            <v>0</v>
          </cell>
          <cell r="AR529">
            <v>0</v>
          </cell>
          <cell r="AS529" t="str">
            <v>Ы</v>
          </cell>
          <cell r="AT529" t="str">
            <v>Ы</v>
          </cell>
          <cell r="AU529">
            <v>0</v>
          </cell>
          <cell r="AV529">
            <v>0</v>
          </cell>
          <cell r="AW529">
            <v>23</v>
          </cell>
          <cell r="AX529">
            <v>1</v>
          </cell>
          <cell r="AY529">
            <v>0</v>
          </cell>
          <cell r="AZ529">
            <v>0</v>
          </cell>
          <cell r="BA529">
            <v>0</v>
          </cell>
          <cell r="BB529">
            <v>0</v>
          </cell>
          <cell r="BC529">
            <v>38856</v>
          </cell>
        </row>
        <row r="530">
          <cell r="A530">
            <v>2006</v>
          </cell>
          <cell r="B530">
            <v>4</v>
          </cell>
          <cell r="C530">
            <v>432</v>
          </cell>
          <cell r="D530">
            <v>17</v>
          </cell>
          <cell r="E530">
            <v>792030</v>
          </cell>
          <cell r="F530">
            <v>0</v>
          </cell>
          <cell r="G530" t="str">
            <v>Затраты по ШПЗ (неосновные)</v>
          </cell>
          <cell r="H530">
            <v>2030</v>
          </cell>
          <cell r="I530">
            <v>7920</v>
          </cell>
          <cell r="J530">
            <v>8000</v>
          </cell>
          <cell r="K530">
            <v>1</v>
          </cell>
          <cell r="L530">
            <v>0</v>
          </cell>
          <cell r="M530">
            <v>0</v>
          </cell>
          <cell r="N530">
            <v>0</v>
          </cell>
          <cell r="R530">
            <v>0</v>
          </cell>
          <cell r="S530">
            <v>0</v>
          </cell>
          <cell r="T530">
            <v>0</v>
          </cell>
          <cell r="U530">
            <v>31</v>
          </cell>
          <cell r="V530">
            <v>0</v>
          </cell>
          <cell r="W530">
            <v>0</v>
          </cell>
          <cell r="AA530">
            <v>0</v>
          </cell>
          <cell r="AB530">
            <v>0</v>
          </cell>
          <cell r="AC530">
            <v>0</v>
          </cell>
          <cell r="AD530">
            <v>31</v>
          </cell>
          <cell r="AE530">
            <v>501102</v>
          </cell>
          <cell r="AF530">
            <v>0</v>
          </cell>
          <cell r="AI530">
            <v>2312</v>
          </cell>
          <cell r="AK530">
            <v>0</v>
          </cell>
          <cell r="AM530">
            <v>578</v>
          </cell>
          <cell r="AN530">
            <v>1</v>
          </cell>
          <cell r="AO530">
            <v>393216</v>
          </cell>
          <cell r="AQ530">
            <v>0</v>
          </cell>
          <cell r="AR530">
            <v>0</v>
          </cell>
          <cell r="AS530" t="str">
            <v>Ы</v>
          </cell>
          <cell r="AT530" t="str">
            <v>Ы</v>
          </cell>
          <cell r="AU530">
            <v>0</v>
          </cell>
          <cell r="AV530">
            <v>0</v>
          </cell>
          <cell r="AW530">
            <v>23</v>
          </cell>
          <cell r="AX530">
            <v>1</v>
          </cell>
          <cell r="AY530">
            <v>0</v>
          </cell>
          <cell r="AZ530">
            <v>0</v>
          </cell>
          <cell r="BA530">
            <v>0</v>
          </cell>
          <cell r="BB530">
            <v>0</v>
          </cell>
          <cell r="BC530">
            <v>38856</v>
          </cell>
        </row>
        <row r="531">
          <cell r="A531">
            <v>2006</v>
          </cell>
          <cell r="B531">
            <v>4</v>
          </cell>
          <cell r="C531">
            <v>433</v>
          </cell>
          <cell r="D531">
            <v>17</v>
          </cell>
          <cell r="E531">
            <v>792030</v>
          </cell>
          <cell r="F531">
            <v>0</v>
          </cell>
          <cell r="G531" t="str">
            <v>Затраты по ШПЗ (неосновные)</v>
          </cell>
          <cell r="H531">
            <v>2030</v>
          </cell>
          <cell r="I531">
            <v>7920</v>
          </cell>
          <cell r="J531">
            <v>8000</v>
          </cell>
          <cell r="K531">
            <v>1</v>
          </cell>
          <cell r="L531">
            <v>0</v>
          </cell>
          <cell r="M531">
            <v>0</v>
          </cell>
          <cell r="N531">
            <v>0</v>
          </cell>
          <cell r="R531">
            <v>0</v>
          </cell>
          <cell r="S531">
            <v>0</v>
          </cell>
          <cell r="T531">
            <v>0</v>
          </cell>
          <cell r="U531">
            <v>31</v>
          </cell>
          <cell r="V531">
            <v>0</v>
          </cell>
          <cell r="W531">
            <v>0</v>
          </cell>
          <cell r="AA531">
            <v>0</v>
          </cell>
          <cell r="AB531">
            <v>0</v>
          </cell>
          <cell r="AC531">
            <v>0</v>
          </cell>
          <cell r="AD531">
            <v>31</v>
          </cell>
          <cell r="AE531">
            <v>510100</v>
          </cell>
          <cell r="AF531">
            <v>0</v>
          </cell>
          <cell r="AI531">
            <v>2312</v>
          </cell>
          <cell r="AK531">
            <v>0</v>
          </cell>
          <cell r="AM531">
            <v>579</v>
          </cell>
          <cell r="AN531">
            <v>1</v>
          </cell>
          <cell r="AO531">
            <v>393216</v>
          </cell>
          <cell r="AQ531">
            <v>0</v>
          </cell>
          <cell r="AR531">
            <v>0</v>
          </cell>
          <cell r="AS531" t="str">
            <v>Ы</v>
          </cell>
          <cell r="AT531" t="str">
            <v>Ы</v>
          </cell>
          <cell r="AU531">
            <v>0</v>
          </cell>
          <cell r="AV531">
            <v>0</v>
          </cell>
          <cell r="AW531">
            <v>23</v>
          </cell>
          <cell r="AX531">
            <v>1</v>
          </cell>
          <cell r="AY531">
            <v>0</v>
          </cell>
          <cell r="AZ531">
            <v>0</v>
          </cell>
          <cell r="BA531">
            <v>0</v>
          </cell>
          <cell r="BB531">
            <v>0</v>
          </cell>
          <cell r="BC531">
            <v>38856</v>
          </cell>
        </row>
        <row r="532">
          <cell r="A532">
            <v>2006</v>
          </cell>
          <cell r="B532">
            <v>4</v>
          </cell>
          <cell r="C532">
            <v>510</v>
          </cell>
          <cell r="D532">
            <v>17</v>
          </cell>
          <cell r="E532">
            <v>792030</v>
          </cell>
          <cell r="F532">
            <v>0</v>
          </cell>
          <cell r="G532" t="str">
            <v>Затраты по ШПЗ (неосновные)</v>
          </cell>
          <cell r="H532">
            <v>2030</v>
          </cell>
          <cell r="I532">
            <v>7920</v>
          </cell>
          <cell r="J532">
            <v>1</v>
          </cell>
          <cell r="K532">
            <v>1</v>
          </cell>
          <cell r="L532">
            <v>0</v>
          </cell>
          <cell r="M532">
            <v>0</v>
          </cell>
          <cell r="N532">
            <v>0</v>
          </cell>
          <cell r="R532">
            <v>0</v>
          </cell>
          <cell r="S532">
            <v>0</v>
          </cell>
          <cell r="T532">
            <v>0</v>
          </cell>
          <cell r="U532">
            <v>36</v>
          </cell>
          <cell r="V532">
            <v>0</v>
          </cell>
          <cell r="W532">
            <v>0</v>
          </cell>
          <cell r="AA532">
            <v>0</v>
          </cell>
          <cell r="AB532">
            <v>0</v>
          </cell>
          <cell r="AC532">
            <v>0</v>
          </cell>
          <cell r="AD532">
            <v>36</v>
          </cell>
          <cell r="AE532">
            <v>110000</v>
          </cell>
          <cell r="AF532">
            <v>0</v>
          </cell>
          <cell r="AI532">
            <v>2312</v>
          </cell>
          <cell r="AK532">
            <v>0</v>
          </cell>
          <cell r="AM532">
            <v>656</v>
          </cell>
          <cell r="AN532">
            <v>1</v>
          </cell>
          <cell r="AO532">
            <v>393216</v>
          </cell>
          <cell r="AQ532">
            <v>0</v>
          </cell>
          <cell r="AR532">
            <v>0</v>
          </cell>
          <cell r="AS532" t="str">
            <v>Ы</v>
          </cell>
          <cell r="AT532" t="str">
            <v>Ы</v>
          </cell>
          <cell r="AU532">
            <v>0</v>
          </cell>
          <cell r="AV532">
            <v>0</v>
          </cell>
          <cell r="AW532">
            <v>23</v>
          </cell>
          <cell r="AX532">
            <v>1</v>
          </cell>
          <cell r="AY532">
            <v>0</v>
          </cell>
          <cell r="AZ532">
            <v>0</v>
          </cell>
          <cell r="BA532">
            <v>0</v>
          </cell>
          <cell r="BB532">
            <v>0</v>
          </cell>
          <cell r="BC532">
            <v>38856</v>
          </cell>
        </row>
        <row r="533">
          <cell r="A533">
            <v>2006</v>
          </cell>
          <cell r="B533">
            <v>4</v>
          </cell>
          <cell r="C533">
            <v>575</v>
          </cell>
          <cell r="D533">
            <v>18</v>
          </cell>
          <cell r="E533">
            <v>792030</v>
          </cell>
          <cell r="F533">
            <v>0</v>
          </cell>
          <cell r="G533" t="str">
            <v>Затраты по ШПЗ (неосновные)</v>
          </cell>
          <cell r="H533">
            <v>2030</v>
          </cell>
          <cell r="I533">
            <v>7920</v>
          </cell>
          <cell r="J533">
            <v>1562.95</v>
          </cell>
          <cell r="K533">
            <v>1</v>
          </cell>
          <cell r="L533">
            <v>0</v>
          </cell>
          <cell r="M533">
            <v>0</v>
          </cell>
          <cell r="N533">
            <v>0</v>
          </cell>
          <cell r="R533">
            <v>0</v>
          </cell>
          <cell r="S533">
            <v>0</v>
          </cell>
          <cell r="T533">
            <v>0</v>
          </cell>
          <cell r="U533">
            <v>42</v>
          </cell>
          <cell r="V533">
            <v>0</v>
          </cell>
          <cell r="W533">
            <v>0</v>
          </cell>
          <cell r="AA533">
            <v>0</v>
          </cell>
          <cell r="AB533">
            <v>0</v>
          </cell>
          <cell r="AC533">
            <v>0</v>
          </cell>
          <cell r="AD533">
            <v>42</v>
          </cell>
          <cell r="AE533">
            <v>110000</v>
          </cell>
          <cell r="AF533">
            <v>0</v>
          </cell>
          <cell r="AI533">
            <v>2312</v>
          </cell>
          <cell r="AK533">
            <v>0</v>
          </cell>
          <cell r="AM533">
            <v>721</v>
          </cell>
          <cell r="AN533">
            <v>1</v>
          </cell>
          <cell r="AO533">
            <v>393216</v>
          </cell>
          <cell r="AQ533">
            <v>0</v>
          </cell>
          <cell r="AR533">
            <v>0</v>
          </cell>
          <cell r="AS533" t="str">
            <v>Ы</v>
          </cell>
          <cell r="AT533" t="str">
            <v>Ы</v>
          </cell>
          <cell r="AU533">
            <v>0</v>
          </cell>
          <cell r="AV533">
            <v>0</v>
          </cell>
          <cell r="AW533">
            <v>23</v>
          </cell>
          <cell r="AX533">
            <v>1</v>
          </cell>
          <cell r="AY533">
            <v>0</v>
          </cell>
          <cell r="AZ533">
            <v>0</v>
          </cell>
          <cell r="BA533">
            <v>0</v>
          </cell>
          <cell r="BB533">
            <v>0</v>
          </cell>
          <cell r="BC533">
            <v>38856</v>
          </cell>
        </row>
        <row r="534">
          <cell r="A534">
            <v>2006</v>
          </cell>
          <cell r="B534">
            <v>4</v>
          </cell>
          <cell r="C534">
            <v>576</v>
          </cell>
          <cell r="D534">
            <v>18</v>
          </cell>
          <cell r="E534">
            <v>792030</v>
          </cell>
          <cell r="F534">
            <v>0</v>
          </cell>
          <cell r="G534" t="str">
            <v>Затраты по ШПЗ (неосновные)</v>
          </cell>
          <cell r="H534">
            <v>2030</v>
          </cell>
          <cell r="I534">
            <v>7920</v>
          </cell>
          <cell r="J534">
            <v>2.61</v>
          </cell>
          <cell r="K534">
            <v>1</v>
          </cell>
          <cell r="L534">
            <v>0</v>
          </cell>
          <cell r="M534">
            <v>0</v>
          </cell>
          <cell r="N534">
            <v>0</v>
          </cell>
          <cell r="R534">
            <v>0</v>
          </cell>
          <cell r="S534">
            <v>0</v>
          </cell>
          <cell r="T534">
            <v>0</v>
          </cell>
          <cell r="U534">
            <v>42</v>
          </cell>
          <cell r="V534">
            <v>0</v>
          </cell>
          <cell r="W534">
            <v>0</v>
          </cell>
          <cell r="AA534">
            <v>0</v>
          </cell>
          <cell r="AB534">
            <v>0</v>
          </cell>
          <cell r="AC534">
            <v>0</v>
          </cell>
          <cell r="AD534">
            <v>42</v>
          </cell>
          <cell r="AE534">
            <v>114020</v>
          </cell>
          <cell r="AF534">
            <v>0</v>
          </cell>
          <cell r="AI534">
            <v>2312</v>
          </cell>
          <cell r="AK534">
            <v>0</v>
          </cell>
          <cell r="AM534">
            <v>722</v>
          </cell>
          <cell r="AN534">
            <v>1</v>
          </cell>
          <cell r="AO534">
            <v>393216</v>
          </cell>
          <cell r="AQ534">
            <v>0</v>
          </cell>
          <cell r="AR534">
            <v>0</v>
          </cell>
          <cell r="AS534" t="str">
            <v>Ы</v>
          </cell>
          <cell r="AT534" t="str">
            <v>Ы</v>
          </cell>
          <cell r="AU534">
            <v>0</v>
          </cell>
          <cell r="AV534">
            <v>0</v>
          </cell>
          <cell r="AW534">
            <v>23</v>
          </cell>
          <cell r="AX534">
            <v>1</v>
          </cell>
          <cell r="AY534">
            <v>0</v>
          </cell>
          <cell r="AZ534">
            <v>0</v>
          </cell>
          <cell r="BA534">
            <v>0</v>
          </cell>
          <cell r="BB534">
            <v>0</v>
          </cell>
          <cell r="BC534">
            <v>38856</v>
          </cell>
        </row>
        <row r="535">
          <cell r="A535">
            <v>2006</v>
          </cell>
          <cell r="B535">
            <v>4</v>
          </cell>
          <cell r="C535">
            <v>577</v>
          </cell>
          <cell r="D535">
            <v>18</v>
          </cell>
          <cell r="E535">
            <v>792030</v>
          </cell>
          <cell r="F535">
            <v>0</v>
          </cell>
          <cell r="G535" t="str">
            <v>Затраты по ШПЗ (неосновные)</v>
          </cell>
          <cell r="H535">
            <v>2030</v>
          </cell>
          <cell r="I535">
            <v>7920</v>
          </cell>
          <cell r="J535">
            <v>1068.4100000000001</v>
          </cell>
          <cell r="K535">
            <v>1</v>
          </cell>
          <cell r="L535">
            <v>0</v>
          </cell>
          <cell r="M535">
            <v>0</v>
          </cell>
          <cell r="N535">
            <v>0</v>
          </cell>
          <cell r="R535">
            <v>0</v>
          </cell>
          <cell r="S535">
            <v>0</v>
          </cell>
          <cell r="T535">
            <v>0</v>
          </cell>
          <cell r="U535">
            <v>42</v>
          </cell>
          <cell r="V535">
            <v>0</v>
          </cell>
          <cell r="W535">
            <v>0</v>
          </cell>
          <cell r="AA535">
            <v>0</v>
          </cell>
          <cell r="AB535">
            <v>0</v>
          </cell>
          <cell r="AC535">
            <v>0</v>
          </cell>
          <cell r="AD535">
            <v>42</v>
          </cell>
          <cell r="AE535">
            <v>117000</v>
          </cell>
          <cell r="AF535">
            <v>0</v>
          </cell>
          <cell r="AI535">
            <v>2312</v>
          </cell>
          <cell r="AK535">
            <v>0</v>
          </cell>
          <cell r="AM535">
            <v>723</v>
          </cell>
          <cell r="AN535">
            <v>1</v>
          </cell>
          <cell r="AO535">
            <v>393216</v>
          </cell>
          <cell r="AQ535">
            <v>0</v>
          </cell>
          <cell r="AR535">
            <v>0</v>
          </cell>
          <cell r="AS535" t="str">
            <v>Ы</v>
          </cell>
          <cell r="AT535" t="str">
            <v>Ы</v>
          </cell>
          <cell r="AU535">
            <v>0</v>
          </cell>
          <cell r="AV535">
            <v>0</v>
          </cell>
          <cell r="AW535">
            <v>23</v>
          </cell>
          <cell r="AX535">
            <v>1</v>
          </cell>
          <cell r="AY535">
            <v>0</v>
          </cell>
          <cell r="AZ535">
            <v>0</v>
          </cell>
          <cell r="BA535">
            <v>0</v>
          </cell>
          <cell r="BB535">
            <v>0</v>
          </cell>
          <cell r="BC535">
            <v>38856</v>
          </cell>
        </row>
        <row r="536">
          <cell r="A536">
            <v>2006</v>
          </cell>
          <cell r="B536">
            <v>4</v>
          </cell>
          <cell r="C536">
            <v>578</v>
          </cell>
          <cell r="D536">
            <v>18</v>
          </cell>
          <cell r="E536">
            <v>792030</v>
          </cell>
          <cell r="F536">
            <v>0</v>
          </cell>
          <cell r="G536" t="str">
            <v>Затраты по ШПЗ (неосновные)</v>
          </cell>
          <cell r="H536">
            <v>2030</v>
          </cell>
          <cell r="I536">
            <v>7920</v>
          </cell>
          <cell r="J536">
            <v>23.66</v>
          </cell>
          <cell r="K536">
            <v>1</v>
          </cell>
          <cell r="L536">
            <v>0</v>
          </cell>
          <cell r="M536">
            <v>0</v>
          </cell>
          <cell r="N536">
            <v>0</v>
          </cell>
          <cell r="R536">
            <v>0</v>
          </cell>
          <cell r="S536">
            <v>0</v>
          </cell>
          <cell r="T536">
            <v>0</v>
          </cell>
          <cell r="U536">
            <v>42</v>
          </cell>
          <cell r="V536">
            <v>0</v>
          </cell>
          <cell r="W536">
            <v>0</v>
          </cell>
          <cell r="AA536">
            <v>0</v>
          </cell>
          <cell r="AB536">
            <v>0</v>
          </cell>
          <cell r="AC536">
            <v>0</v>
          </cell>
          <cell r="AD536">
            <v>42</v>
          </cell>
          <cell r="AE536">
            <v>118000</v>
          </cell>
          <cell r="AF536">
            <v>0</v>
          </cell>
          <cell r="AI536">
            <v>2312</v>
          </cell>
          <cell r="AK536">
            <v>0</v>
          </cell>
          <cell r="AM536">
            <v>724</v>
          </cell>
          <cell r="AN536">
            <v>1</v>
          </cell>
          <cell r="AO536">
            <v>393216</v>
          </cell>
          <cell r="AQ536">
            <v>0</v>
          </cell>
          <cell r="AR536">
            <v>0</v>
          </cell>
          <cell r="AS536" t="str">
            <v>Ы</v>
          </cell>
          <cell r="AT536" t="str">
            <v>Ы</v>
          </cell>
          <cell r="AU536">
            <v>0</v>
          </cell>
          <cell r="AV536">
            <v>0</v>
          </cell>
          <cell r="AW536">
            <v>23</v>
          </cell>
          <cell r="AX536">
            <v>1</v>
          </cell>
          <cell r="AY536">
            <v>0</v>
          </cell>
          <cell r="AZ536">
            <v>0</v>
          </cell>
          <cell r="BA536">
            <v>0</v>
          </cell>
          <cell r="BB536">
            <v>0</v>
          </cell>
          <cell r="BC536">
            <v>38856</v>
          </cell>
        </row>
        <row r="537">
          <cell r="A537">
            <v>2006</v>
          </cell>
          <cell r="B537">
            <v>4</v>
          </cell>
          <cell r="C537">
            <v>579</v>
          </cell>
          <cell r="D537">
            <v>18</v>
          </cell>
          <cell r="E537">
            <v>792030</v>
          </cell>
          <cell r="F537">
            <v>0</v>
          </cell>
          <cell r="G537" t="str">
            <v>Затраты по ШПЗ (неосновные)</v>
          </cell>
          <cell r="H537">
            <v>2030</v>
          </cell>
          <cell r="I537">
            <v>7920</v>
          </cell>
          <cell r="J537">
            <v>12.64</v>
          </cell>
          <cell r="K537">
            <v>1</v>
          </cell>
          <cell r="L537">
            <v>0</v>
          </cell>
          <cell r="M537">
            <v>0</v>
          </cell>
          <cell r="N537">
            <v>0</v>
          </cell>
          <cell r="R537">
            <v>0</v>
          </cell>
          <cell r="S537">
            <v>0</v>
          </cell>
          <cell r="T537">
            <v>0</v>
          </cell>
          <cell r="U537">
            <v>42</v>
          </cell>
          <cell r="V537">
            <v>0</v>
          </cell>
          <cell r="W537">
            <v>0</v>
          </cell>
          <cell r="AA537">
            <v>0</v>
          </cell>
          <cell r="AB537">
            <v>0</v>
          </cell>
          <cell r="AC537">
            <v>0</v>
          </cell>
          <cell r="AD537">
            <v>42</v>
          </cell>
          <cell r="AE537">
            <v>130000</v>
          </cell>
          <cell r="AF537">
            <v>0</v>
          </cell>
          <cell r="AI537">
            <v>2312</v>
          </cell>
          <cell r="AK537">
            <v>0</v>
          </cell>
          <cell r="AM537">
            <v>725</v>
          </cell>
          <cell r="AN537">
            <v>1</v>
          </cell>
          <cell r="AO537">
            <v>393216</v>
          </cell>
          <cell r="AQ537">
            <v>0</v>
          </cell>
          <cell r="AR537">
            <v>0</v>
          </cell>
          <cell r="AS537" t="str">
            <v>Ы</v>
          </cell>
          <cell r="AT537" t="str">
            <v>Ы</v>
          </cell>
          <cell r="AU537">
            <v>0</v>
          </cell>
          <cell r="AV537">
            <v>0</v>
          </cell>
          <cell r="AW537">
            <v>23</v>
          </cell>
          <cell r="AX537">
            <v>1</v>
          </cell>
          <cell r="AY537">
            <v>0</v>
          </cell>
          <cell r="AZ537">
            <v>0</v>
          </cell>
          <cell r="BA537">
            <v>0</v>
          </cell>
          <cell r="BB537">
            <v>0</v>
          </cell>
          <cell r="BC537">
            <v>38856</v>
          </cell>
        </row>
        <row r="538">
          <cell r="A538">
            <v>2006</v>
          </cell>
          <cell r="B538">
            <v>4</v>
          </cell>
          <cell r="C538">
            <v>580</v>
          </cell>
          <cell r="D538">
            <v>18</v>
          </cell>
          <cell r="E538">
            <v>792030</v>
          </cell>
          <cell r="F538">
            <v>0</v>
          </cell>
          <cell r="G538" t="str">
            <v>Затраты по ШПЗ (неосновные)</v>
          </cell>
          <cell r="H538">
            <v>2030</v>
          </cell>
          <cell r="I538">
            <v>7920</v>
          </cell>
          <cell r="J538">
            <v>18.47</v>
          </cell>
          <cell r="K538">
            <v>1</v>
          </cell>
          <cell r="L538">
            <v>0</v>
          </cell>
          <cell r="M538">
            <v>0</v>
          </cell>
          <cell r="N538">
            <v>0</v>
          </cell>
          <cell r="R538">
            <v>0</v>
          </cell>
          <cell r="S538">
            <v>0</v>
          </cell>
          <cell r="T538">
            <v>0</v>
          </cell>
          <cell r="U538">
            <v>42</v>
          </cell>
          <cell r="V538">
            <v>0</v>
          </cell>
          <cell r="W538">
            <v>0</v>
          </cell>
          <cell r="AA538">
            <v>0</v>
          </cell>
          <cell r="AB538">
            <v>0</v>
          </cell>
          <cell r="AC538">
            <v>0</v>
          </cell>
          <cell r="AD538">
            <v>42</v>
          </cell>
          <cell r="AE538">
            <v>131000</v>
          </cell>
          <cell r="AF538">
            <v>0</v>
          </cell>
          <cell r="AI538">
            <v>2312</v>
          </cell>
          <cell r="AK538">
            <v>0</v>
          </cell>
          <cell r="AM538">
            <v>726</v>
          </cell>
          <cell r="AN538">
            <v>1</v>
          </cell>
          <cell r="AO538">
            <v>393216</v>
          </cell>
          <cell r="AQ538">
            <v>0</v>
          </cell>
          <cell r="AR538">
            <v>0</v>
          </cell>
          <cell r="AS538" t="str">
            <v>Ы</v>
          </cell>
          <cell r="AT538" t="str">
            <v>Ы</v>
          </cell>
          <cell r="AU538">
            <v>0</v>
          </cell>
          <cell r="AV538">
            <v>0</v>
          </cell>
          <cell r="AW538">
            <v>23</v>
          </cell>
          <cell r="AX538">
            <v>1</v>
          </cell>
          <cell r="AY538">
            <v>0</v>
          </cell>
          <cell r="AZ538">
            <v>0</v>
          </cell>
          <cell r="BA538">
            <v>0</v>
          </cell>
          <cell r="BB538">
            <v>0</v>
          </cell>
          <cell r="BC538">
            <v>38856</v>
          </cell>
        </row>
        <row r="539">
          <cell r="A539">
            <v>2006</v>
          </cell>
          <cell r="B539">
            <v>4</v>
          </cell>
          <cell r="C539">
            <v>581</v>
          </cell>
          <cell r="D539">
            <v>18</v>
          </cell>
          <cell r="E539">
            <v>792030</v>
          </cell>
          <cell r="F539">
            <v>0</v>
          </cell>
          <cell r="G539" t="str">
            <v>Затраты по ШПЗ (неосновные)</v>
          </cell>
          <cell r="H539">
            <v>2030</v>
          </cell>
          <cell r="I539">
            <v>7920</v>
          </cell>
          <cell r="J539">
            <v>50.73</v>
          </cell>
          <cell r="K539">
            <v>1</v>
          </cell>
          <cell r="L539">
            <v>0</v>
          </cell>
          <cell r="M539">
            <v>0</v>
          </cell>
          <cell r="N539">
            <v>0</v>
          </cell>
          <cell r="R539">
            <v>0</v>
          </cell>
          <cell r="S539">
            <v>0</v>
          </cell>
          <cell r="T539">
            <v>0</v>
          </cell>
          <cell r="U539">
            <v>42</v>
          </cell>
          <cell r="V539">
            <v>0</v>
          </cell>
          <cell r="W539">
            <v>0</v>
          </cell>
          <cell r="AA539">
            <v>0</v>
          </cell>
          <cell r="AB539">
            <v>0</v>
          </cell>
          <cell r="AC539">
            <v>0</v>
          </cell>
          <cell r="AD539">
            <v>42</v>
          </cell>
          <cell r="AE539">
            <v>132000</v>
          </cell>
          <cell r="AF539">
            <v>0</v>
          </cell>
          <cell r="AI539">
            <v>2312</v>
          </cell>
          <cell r="AK539">
            <v>0</v>
          </cell>
          <cell r="AM539">
            <v>727</v>
          </cell>
          <cell r="AN539">
            <v>1</v>
          </cell>
          <cell r="AO539">
            <v>393216</v>
          </cell>
          <cell r="AQ539">
            <v>0</v>
          </cell>
          <cell r="AR539">
            <v>0</v>
          </cell>
          <cell r="AS539" t="str">
            <v>Ы</v>
          </cell>
          <cell r="AT539" t="str">
            <v>Ы</v>
          </cell>
          <cell r="AU539">
            <v>0</v>
          </cell>
          <cell r="AV539">
            <v>0</v>
          </cell>
          <cell r="AW539">
            <v>23</v>
          </cell>
          <cell r="AX539">
            <v>1</v>
          </cell>
          <cell r="AY539">
            <v>0</v>
          </cell>
          <cell r="AZ539">
            <v>0</v>
          </cell>
          <cell r="BA539">
            <v>0</v>
          </cell>
          <cell r="BB539">
            <v>0</v>
          </cell>
          <cell r="BC539">
            <v>38856</v>
          </cell>
        </row>
        <row r="540">
          <cell r="A540">
            <v>2006</v>
          </cell>
          <cell r="B540">
            <v>4</v>
          </cell>
          <cell r="C540">
            <v>582</v>
          </cell>
          <cell r="D540">
            <v>18</v>
          </cell>
          <cell r="E540">
            <v>792030</v>
          </cell>
          <cell r="F540">
            <v>0</v>
          </cell>
          <cell r="G540" t="str">
            <v>Затраты по ШПЗ (неосновные)</v>
          </cell>
          <cell r="H540">
            <v>2030</v>
          </cell>
          <cell r="I540">
            <v>7920</v>
          </cell>
          <cell r="J540">
            <v>7.7</v>
          </cell>
          <cell r="K540">
            <v>1</v>
          </cell>
          <cell r="L540">
            <v>0</v>
          </cell>
          <cell r="M540">
            <v>0</v>
          </cell>
          <cell r="N540">
            <v>0</v>
          </cell>
          <cell r="R540">
            <v>0</v>
          </cell>
          <cell r="S540">
            <v>0</v>
          </cell>
          <cell r="T540">
            <v>0</v>
          </cell>
          <cell r="U540">
            <v>42</v>
          </cell>
          <cell r="V540">
            <v>0</v>
          </cell>
          <cell r="W540">
            <v>0</v>
          </cell>
          <cell r="AA540">
            <v>0</v>
          </cell>
          <cell r="AB540">
            <v>0</v>
          </cell>
          <cell r="AC540">
            <v>0</v>
          </cell>
          <cell r="AD540">
            <v>42</v>
          </cell>
          <cell r="AE540">
            <v>135000</v>
          </cell>
          <cell r="AF540">
            <v>0</v>
          </cell>
          <cell r="AI540">
            <v>2312</v>
          </cell>
          <cell r="AK540">
            <v>0</v>
          </cell>
          <cell r="AM540">
            <v>728</v>
          </cell>
          <cell r="AN540">
            <v>1</v>
          </cell>
          <cell r="AO540">
            <v>393216</v>
          </cell>
          <cell r="AQ540">
            <v>0</v>
          </cell>
          <cell r="AR540">
            <v>0</v>
          </cell>
          <cell r="AS540" t="str">
            <v>Ы</v>
          </cell>
          <cell r="AT540" t="str">
            <v>Ы</v>
          </cell>
          <cell r="AU540">
            <v>0</v>
          </cell>
          <cell r="AV540">
            <v>0</v>
          </cell>
          <cell r="AW540">
            <v>23</v>
          </cell>
          <cell r="AX540">
            <v>1</v>
          </cell>
          <cell r="AY540">
            <v>0</v>
          </cell>
          <cell r="AZ540">
            <v>0</v>
          </cell>
          <cell r="BA540">
            <v>0</v>
          </cell>
          <cell r="BB540">
            <v>0</v>
          </cell>
          <cell r="BC540">
            <v>38856</v>
          </cell>
        </row>
        <row r="541">
          <cell r="A541">
            <v>2006</v>
          </cell>
          <cell r="B541">
            <v>4</v>
          </cell>
          <cell r="C541">
            <v>583</v>
          </cell>
          <cell r="D541">
            <v>18</v>
          </cell>
          <cell r="E541">
            <v>792030</v>
          </cell>
          <cell r="F541">
            <v>0</v>
          </cell>
          <cell r="G541" t="str">
            <v>Затраты по ШПЗ (неосновные)</v>
          </cell>
          <cell r="H541">
            <v>2030</v>
          </cell>
          <cell r="I541">
            <v>7920</v>
          </cell>
          <cell r="J541">
            <v>29052.27</v>
          </cell>
          <cell r="K541">
            <v>1</v>
          </cell>
          <cell r="L541">
            <v>0</v>
          </cell>
          <cell r="M541">
            <v>0</v>
          </cell>
          <cell r="N541">
            <v>0</v>
          </cell>
          <cell r="R541">
            <v>0</v>
          </cell>
          <cell r="S541">
            <v>0</v>
          </cell>
          <cell r="T541">
            <v>0</v>
          </cell>
          <cell r="U541">
            <v>42</v>
          </cell>
          <cell r="V541">
            <v>0</v>
          </cell>
          <cell r="W541">
            <v>0</v>
          </cell>
          <cell r="AA541">
            <v>0</v>
          </cell>
          <cell r="AB541">
            <v>0</v>
          </cell>
          <cell r="AC541">
            <v>0</v>
          </cell>
          <cell r="AD541">
            <v>42</v>
          </cell>
          <cell r="AE541">
            <v>143000</v>
          </cell>
          <cell r="AF541">
            <v>0</v>
          </cell>
          <cell r="AI541">
            <v>2312</v>
          </cell>
          <cell r="AK541">
            <v>0</v>
          </cell>
          <cell r="AM541">
            <v>729</v>
          </cell>
          <cell r="AN541">
            <v>1</v>
          </cell>
          <cell r="AO541">
            <v>393216</v>
          </cell>
          <cell r="AQ541">
            <v>0</v>
          </cell>
          <cell r="AR541">
            <v>0</v>
          </cell>
          <cell r="AS541" t="str">
            <v>Ы</v>
          </cell>
          <cell r="AT541" t="str">
            <v>Ы</v>
          </cell>
          <cell r="AU541">
            <v>0</v>
          </cell>
          <cell r="AV541">
            <v>0</v>
          </cell>
          <cell r="AW541">
            <v>23</v>
          </cell>
          <cell r="AX541">
            <v>1</v>
          </cell>
          <cell r="AY541">
            <v>0</v>
          </cell>
          <cell r="AZ541">
            <v>0</v>
          </cell>
          <cell r="BA541">
            <v>0</v>
          </cell>
          <cell r="BB541">
            <v>0</v>
          </cell>
          <cell r="BC541">
            <v>38856</v>
          </cell>
        </row>
        <row r="542">
          <cell r="A542">
            <v>2006</v>
          </cell>
          <cell r="B542">
            <v>4</v>
          </cell>
          <cell r="C542">
            <v>584</v>
          </cell>
          <cell r="D542">
            <v>18</v>
          </cell>
          <cell r="E542">
            <v>792030</v>
          </cell>
          <cell r="F542">
            <v>0</v>
          </cell>
          <cell r="G542" t="str">
            <v>Затраты по ШПЗ (неосновные)</v>
          </cell>
          <cell r="H542">
            <v>2030</v>
          </cell>
          <cell r="I542">
            <v>7920</v>
          </cell>
          <cell r="J542">
            <v>12.89</v>
          </cell>
          <cell r="K542">
            <v>1</v>
          </cell>
          <cell r="L542">
            <v>0</v>
          </cell>
          <cell r="M542">
            <v>0</v>
          </cell>
          <cell r="N542">
            <v>0</v>
          </cell>
          <cell r="R542">
            <v>0</v>
          </cell>
          <cell r="S542">
            <v>0</v>
          </cell>
          <cell r="T542">
            <v>0</v>
          </cell>
          <cell r="U542">
            <v>42</v>
          </cell>
          <cell r="V542">
            <v>0</v>
          </cell>
          <cell r="W542">
            <v>0</v>
          </cell>
          <cell r="AA542">
            <v>0</v>
          </cell>
          <cell r="AB542">
            <v>0</v>
          </cell>
          <cell r="AC542">
            <v>0</v>
          </cell>
          <cell r="AD542">
            <v>42</v>
          </cell>
          <cell r="AE542">
            <v>410000</v>
          </cell>
          <cell r="AF542">
            <v>0</v>
          </cell>
          <cell r="AI542">
            <v>2312</v>
          </cell>
          <cell r="AK542">
            <v>0</v>
          </cell>
          <cell r="AM542">
            <v>730</v>
          </cell>
          <cell r="AN542">
            <v>1</v>
          </cell>
          <cell r="AO542">
            <v>393216</v>
          </cell>
          <cell r="AQ542">
            <v>0</v>
          </cell>
          <cell r="AR542">
            <v>0</v>
          </cell>
          <cell r="AS542" t="str">
            <v>Ы</v>
          </cell>
          <cell r="AT542" t="str">
            <v>Ы</v>
          </cell>
          <cell r="AU542">
            <v>0</v>
          </cell>
          <cell r="AV542">
            <v>0</v>
          </cell>
          <cell r="AW542">
            <v>23</v>
          </cell>
          <cell r="AX542">
            <v>1</v>
          </cell>
          <cell r="AY542">
            <v>0</v>
          </cell>
          <cell r="AZ542">
            <v>0</v>
          </cell>
          <cell r="BA542">
            <v>0</v>
          </cell>
          <cell r="BB542">
            <v>0</v>
          </cell>
          <cell r="BC542">
            <v>38856</v>
          </cell>
        </row>
        <row r="543">
          <cell r="A543">
            <v>2006</v>
          </cell>
          <cell r="B543">
            <v>4</v>
          </cell>
          <cell r="C543">
            <v>585</v>
          </cell>
          <cell r="D543">
            <v>18</v>
          </cell>
          <cell r="E543">
            <v>792030</v>
          </cell>
          <cell r="F543">
            <v>0</v>
          </cell>
          <cell r="G543" t="str">
            <v>Затраты по ШПЗ (неосновные)</v>
          </cell>
          <cell r="H543">
            <v>2030</v>
          </cell>
          <cell r="I543">
            <v>7920</v>
          </cell>
          <cell r="J543">
            <v>318.27999999999997</v>
          </cell>
          <cell r="K543">
            <v>1</v>
          </cell>
          <cell r="L543">
            <v>0</v>
          </cell>
          <cell r="M543">
            <v>0</v>
          </cell>
          <cell r="N543">
            <v>0</v>
          </cell>
          <cell r="R543">
            <v>0</v>
          </cell>
          <cell r="S543">
            <v>0</v>
          </cell>
          <cell r="T543">
            <v>0</v>
          </cell>
          <cell r="U543">
            <v>42</v>
          </cell>
          <cell r="V543">
            <v>0</v>
          </cell>
          <cell r="W543">
            <v>0</v>
          </cell>
          <cell r="AA543">
            <v>0</v>
          </cell>
          <cell r="AB543">
            <v>0</v>
          </cell>
          <cell r="AC543">
            <v>0</v>
          </cell>
          <cell r="AD543">
            <v>42</v>
          </cell>
          <cell r="AE543">
            <v>420000</v>
          </cell>
          <cell r="AF543">
            <v>0</v>
          </cell>
          <cell r="AI543">
            <v>2312</v>
          </cell>
          <cell r="AK543">
            <v>0</v>
          </cell>
          <cell r="AM543">
            <v>731</v>
          </cell>
          <cell r="AN543">
            <v>1</v>
          </cell>
          <cell r="AO543">
            <v>393216</v>
          </cell>
          <cell r="AQ543">
            <v>0</v>
          </cell>
          <cell r="AR543">
            <v>0</v>
          </cell>
          <cell r="AS543" t="str">
            <v>Ы</v>
          </cell>
          <cell r="AT543" t="str">
            <v>Ы</v>
          </cell>
          <cell r="AU543">
            <v>0</v>
          </cell>
          <cell r="AV543">
            <v>0</v>
          </cell>
          <cell r="AW543">
            <v>23</v>
          </cell>
          <cell r="AX543">
            <v>1</v>
          </cell>
          <cell r="AY543">
            <v>0</v>
          </cell>
          <cell r="AZ543">
            <v>0</v>
          </cell>
          <cell r="BA543">
            <v>0</v>
          </cell>
          <cell r="BB543">
            <v>0</v>
          </cell>
          <cell r="BC543">
            <v>38856</v>
          </cell>
        </row>
        <row r="544">
          <cell r="A544">
            <v>2006</v>
          </cell>
          <cell r="B544">
            <v>4</v>
          </cell>
          <cell r="C544">
            <v>586</v>
          </cell>
          <cell r="D544">
            <v>18</v>
          </cell>
          <cell r="E544">
            <v>792030</v>
          </cell>
          <cell r="F544">
            <v>0</v>
          </cell>
          <cell r="G544" t="str">
            <v>Затраты по ШПЗ (неосновные)</v>
          </cell>
          <cell r="H544">
            <v>2030</v>
          </cell>
          <cell r="I544">
            <v>7920</v>
          </cell>
          <cell r="J544">
            <v>50.69</v>
          </cell>
          <cell r="K544">
            <v>1</v>
          </cell>
          <cell r="L544">
            <v>0</v>
          </cell>
          <cell r="M544">
            <v>0</v>
          </cell>
          <cell r="N544">
            <v>0</v>
          </cell>
          <cell r="R544">
            <v>0</v>
          </cell>
          <cell r="S544">
            <v>0</v>
          </cell>
          <cell r="T544">
            <v>0</v>
          </cell>
          <cell r="U544">
            <v>42</v>
          </cell>
          <cell r="V544">
            <v>0</v>
          </cell>
          <cell r="W544">
            <v>0</v>
          </cell>
          <cell r="AA544">
            <v>0</v>
          </cell>
          <cell r="AB544">
            <v>0</v>
          </cell>
          <cell r="AC544">
            <v>0</v>
          </cell>
          <cell r="AD544">
            <v>42</v>
          </cell>
          <cell r="AE544">
            <v>430000</v>
          </cell>
          <cell r="AF544">
            <v>0</v>
          </cell>
          <cell r="AI544">
            <v>2312</v>
          </cell>
          <cell r="AK544">
            <v>0</v>
          </cell>
          <cell r="AM544">
            <v>732</v>
          </cell>
          <cell r="AN544">
            <v>1</v>
          </cell>
          <cell r="AO544">
            <v>393216</v>
          </cell>
          <cell r="AQ544">
            <v>0</v>
          </cell>
          <cell r="AR544">
            <v>0</v>
          </cell>
          <cell r="AS544" t="str">
            <v>Ы</v>
          </cell>
          <cell r="AT544" t="str">
            <v>Ы</v>
          </cell>
          <cell r="AU544">
            <v>0</v>
          </cell>
          <cell r="AV544">
            <v>0</v>
          </cell>
          <cell r="AW544">
            <v>23</v>
          </cell>
          <cell r="AX544">
            <v>1</v>
          </cell>
          <cell r="AY544">
            <v>0</v>
          </cell>
          <cell r="AZ544">
            <v>0</v>
          </cell>
          <cell r="BA544">
            <v>0</v>
          </cell>
          <cell r="BB544">
            <v>0</v>
          </cell>
          <cell r="BC544">
            <v>38856</v>
          </cell>
        </row>
        <row r="545">
          <cell r="A545">
            <v>2006</v>
          </cell>
          <cell r="B545">
            <v>4</v>
          </cell>
          <cell r="C545">
            <v>587</v>
          </cell>
          <cell r="D545">
            <v>18</v>
          </cell>
          <cell r="E545">
            <v>792030</v>
          </cell>
          <cell r="F545">
            <v>0</v>
          </cell>
          <cell r="G545" t="str">
            <v>Затраты по ШПЗ (неосновные)</v>
          </cell>
          <cell r="H545">
            <v>2030</v>
          </cell>
          <cell r="I545">
            <v>7920</v>
          </cell>
          <cell r="J545">
            <v>18.309999999999999</v>
          </cell>
          <cell r="K545">
            <v>1</v>
          </cell>
          <cell r="L545">
            <v>0</v>
          </cell>
          <cell r="M545">
            <v>0</v>
          </cell>
          <cell r="N545">
            <v>0</v>
          </cell>
          <cell r="R545">
            <v>0</v>
          </cell>
          <cell r="S545">
            <v>0</v>
          </cell>
          <cell r="T545">
            <v>0</v>
          </cell>
          <cell r="U545">
            <v>42</v>
          </cell>
          <cell r="V545">
            <v>0</v>
          </cell>
          <cell r="W545">
            <v>0</v>
          </cell>
          <cell r="AA545">
            <v>0</v>
          </cell>
          <cell r="AB545">
            <v>0</v>
          </cell>
          <cell r="AC545">
            <v>0</v>
          </cell>
          <cell r="AD545">
            <v>42</v>
          </cell>
          <cell r="AE545">
            <v>450000</v>
          </cell>
          <cell r="AF545">
            <v>0</v>
          </cell>
          <cell r="AI545">
            <v>2312</v>
          </cell>
          <cell r="AK545">
            <v>0</v>
          </cell>
          <cell r="AM545">
            <v>733</v>
          </cell>
          <cell r="AN545">
            <v>1</v>
          </cell>
          <cell r="AO545">
            <v>393216</v>
          </cell>
          <cell r="AQ545">
            <v>0</v>
          </cell>
          <cell r="AR545">
            <v>0</v>
          </cell>
          <cell r="AS545" t="str">
            <v>Ы</v>
          </cell>
          <cell r="AT545" t="str">
            <v>Ы</v>
          </cell>
          <cell r="AU545">
            <v>0</v>
          </cell>
          <cell r="AV545">
            <v>0</v>
          </cell>
          <cell r="AW545">
            <v>23</v>
          </cell>
          <cell r="AX545">
            <v>1</v>
          </cell>
          <cell r="AY545">
            <v>0</v>
          </cell>
          <cell r="AZ545">
            <v>0</v>
          </cell>
          <cell r="BA545">
            <v>0</v>
          </cell>
          <cell r="BB545">
            <v>0</v>
          </cell>
          <cell r="BC545">
            <v>38856</v>
          </cell>
        </row>
        <row r="546">
          <cell r="A546">
            <v>2006</v>
          </cell>
          <cell r="B546">
            <v>4</v>
          </cell>
          <cell r="C546">
            <v>588</v>
          </cell>
          <cell r="D546">
            <v>18</v>
          </cell>
          <cell r="E546">
            <v>792030</v>
          </cell>
          <cell r="F546">
            <v>0</v>
          </cell>
          <cell r="G546" t="str">
            <v>Затраты по ШПЗ (неосновные)</v>
          </cell>
          <cell r="H546">
            <v>2030</v>
          </cell>
          <cell r="I546">
            <v>7920</v>
          </cell>
          <cell r="J546">
            <v>6.34</v>
          </cell>
          <cell r="K546">
            <v>1</v>
          </cell>
          <cell r="L546">
            <v>0</v>
          </cell>
          <cell r="M546">
            <v>0</v>
          </cell>
          <cell r="N546">
            <v>0</v>
          </cell>
          <cell r="R546">
            <v>0</v>
          </cell>
          <cell r="S546">
            <v>0</v>
          </cell>
          <cell r="T546">
            <v>0</v>
          </cell>
          <cell r="U546">
            <v>42</v>
          </cell>
          <cell r="V546">
            <v>0</v>
          </cell>
          <cell r="W546">
            <v>0</v>
          </cell>
          <cell r="AA546">
            <v>0</v>
          </cell>
          <cell r="AB546">
            <v>0</v>
          </cell>
          <cell r="AC546">
            <v>0</v>
          </cell>
          <cell r="AD546">
            <v>42</v>
          </cell>
          <cell r="AE546">
            <v>460000</v>
          </cell>
          <cell r="AF546">
            <v>0</v>
          </cell>
          <cell r="AI546">
            <v>2312</v>
          </cell>
          <cell r="AK546">
            <v>0</v>
          </cell>
          <cell r="AM546">
            <v>734</v>
          </cell>
          <cell r="AN546">
            <v>1</v>
          </cell>
          <cell r="AO546">
            <v>393216</v>
          </cell>
          <cell r="AQ546">
            <v>0</v>
          </cell>
          <cell r="AR546">
            <v>0</v>
          </cell>
          <cell r="AS546" t="str">
            <v>Ы</v>
          </cell>
          <cell r="AT546" t="str">
            <v>Ы</v>
          </cell>
          <cell r="AU546">
            <v>0</v>
          </cell>
          <cell r="AV546">
            <v>0</v>
          </cell>
          <cell r="AW546">
            <v>23</v>
          </cell>
          <cell r="AX546">
            <v>1</v>
          </cell>
          <cell r="AY546">
            <v>0</v>
          </cell>
          <cell r="AZ546">
            <v>0</v>
          </cell>
          <cell r="BA546">
            <v>0</v>
          </cell>
          <cell r="BB546">
            <v>0</v>
          </cell>
          <cell r="BC546">
            <v>38856</v>
          </cell>
        </row>
        <row r="547">
          <cell r="A547">
            <v>2006</v>
          </cell>
          <cell r="B547">
            <v>4</v>
          </cell>
          <cell r="C547">
            <v>589</v>
          </cell>
          <cell r="D547">
            <v>18</v>
          </cell>
          <cell r="E547">
            <v>792030</v>
          </cell>
          <cell r="F547">
            <v>0</v>
          </cell>
          <cell r="G547" t="str">
            <v>Затраты по ШПЗ (неосновные)</v>
          </cell>
          <cell r="H547">
            <v>2030</v>
          </cell>
          <cell r="I547">
            <v>7920</v>
          </cell>
          <cell r="J547">
            <v>0.18</v>
          </cell>
          <cell r="K547">
            <v>1</v>
          </cell>
          <cell r="L547">
            <v>0</v>
          </cell>
          <cell r="M547">
            <v>0</v>
          </cell>
          <cell r="N547">
            <v>0</v>
          </cell>
          <cell r="R547">
            <v>0</v>
          </cell>
          <cell r="S547">
            <v>0</v>
          </cell>
          <cell r="T547">
            <v>0</v>
          </cell>
          <cell r="U547">
            <v>42</v>
          </cell>
          <cell r="V547">
            <v>0</v>
          </cell>
          <cell r="W547">
            <v>0</v>
          </cell>
          <cell r="AA547">
            <v>0</v>
          </cell>
          <cell r="AB547">
            <v>0</v>
          </cell>
          <cell r="AC547">
            <v>0</v>
          </cell>
          <cell r="AD547">
            <v>42</v>
          </cell>
          <cell r="AE547">
            <v>465000</v>
          </cell>
          <cell r="AF547">
            <v>0</v>
          </cell>
          <cell r="AI547">
            <v>2312</v>
          </cell>
          <cell r="AK547">
            <v>0</v>
          </cell>
          <cell r="AM547">
            <v>735</v>
          </cell>
          <cell r="AN547">
            <v>1</v>
          </cell>
          <cell r="AO547">
            <v>393216</v>
          </cell>
          <cell r="AQ547">
            <v>0</v>
          </cell>
          <cell r="AR547">
            <v>0</v>
          </cell>
          <cell r="AS547" t="str">
            <v>Ы</v>
          </cell>
          <cell r="AT547" t="str">
            <v>Ы</v>
          </cell>
          <cell r="AU547">
            <v>0</v>
          </cell>
          <cell r="AV547">
            <v>0</v>
          </cell>
          <cell r="AW547">
            <v>23</v>
          </cell>
          <cell r="AX547">
            <v>1</v>
          </cell>
          <cell r="AY547">
            <v>0</v>
          </cell>
          <cell r="AZ547">
            <v>0</v>
          </cell>
          <cell r="BA547">
            <v>0</v>
          </cell>
          <cell r="BB547">
            <v>0</v>
          </cell>
          <cell r="BC547">
            <v>38856</v>
          </cell>
        </row>
        <row r="548">
          <cell r="A548">
            <v>2006</v>
          </cell>
          <cell r="B548">
            <v>4</v>
          </cell>
          <cell r="C548">
            <v>590</v>
          </cell>
          <cell r="D548">
            <v>18</v>
          </cell>
          <cell r="E548">
            <v>792030</v>
          </cell>
          <cell r="F548">
            <v>0</v>
          </cell>
          <cell r="G548" t="str">
            <v>Затраты по ШПЗ (неосновные)</v>
          </cell>
          <cell r="H548">
            <v>2030</v>
          </cell>
          <cell r="I548">
            <v>7920</v>
          </cell>
          <cell r="J548">
            <v>2.37</v>
          </cell>
          <cell r="K548">
            <v>1</v>
          </cell>
          <cell r="L548">
            <v>0</v>
          </cell>
          <cell r="M548">
            <v>0</v>
          </cell>
          <cell r="N548">
            <v>0</v>
          </cell>
          <cell r="R548">
            <v>0</v>
          </cell>
          <cell r="S548">
            <v>0</v>
          </cell>
          <cell r="T548">
            <v>0</v>
          </cell>
          <cell r="U548">
            <v>42</v>
          </cell>
          <cell r="V548">
            <v>0</v>
          </cell>
          <cell r="W548">
            <v>0</v>
          </cell>
          <cell r="AA548">
            <v>0</v>
          </cell>
          <cell r="AB548">
            <v>0</v>
          </cell>
          <cell r="AC548">
            <v>0</v>
          </cell>
          <cell r="AD548">
            <v>42</v>
          </cell>
          <cell r="AE548">
            <v>501103</v>
          </cell>
          <cell r="AF548">
            <v>0</v>
          </cell>
          <cell r="AI548">
            <v>2312</v>
          </cell>
          <cell r="AK548">
            <v>0</v>
          </cell>
          <cell r="AM548">
            <v>736</v>
          </cell>
          <cell r="AN548">
            <v>1</v>
          </cell>
          <cell r="AO548">
            <v>393216</v>
          </cell>
          <cell r="AQ548">
            <v>0</v>
          </cell>
          <cell r="AR548">
            <v>0</v>
          </cell>
          <cell r="AS548" t="str">
            <v>Ы</v>
          </cell>
          <cell r="AT548" t="str">
            <v>Ы</v>
          </cell>
          <cell r="AU548">
            <v>0</v>
          </cell>
          <cell r="AV548">
            <v>0</v>
          </cell>
          <cell r="AW548">
            <v>23</v>
          </cell>
          <cell r="AX548">
            <v>1</v>
          </cell>
          <cell r="AY548">
            <v>0</v>
          </cell>
          <cell r="AZ548">
            <v>0</v>
          </cell>
          <cell r="BA548">
            <v>0</v>
          </cell>
          <cell r="BB548">
            <v>0</v>
          </cell>
          <cell r="BC548">
            <v>38856</v>
          </cell>
        </row>
        <row r="549">
          <cell r="A549">
            <v>2006</v>
          </cell>
          <cell r="B549">
            <v>4</v>
          </cell>
          <cell r="C549">
            <v>591</v>
          </cell>
          <cell r="D549">
            <v>18</v>
          </cell>
          <cell r="E549">
            <v>792030</v>
          </cell>
          <cell r="F549">
            <v>0</v>
          </cell>
          <cell r="G549" t="str">
            <v>Затраты по ШПЗ (неосновные)</v>
          </cell>
          <cell r="H549">
            <v>2030</v>
          </cell>
          <cell r="I549">
            <v>7920</v>
          </cell>
          <cell r="J549">
            <v>117.66</v>
          </cell>
          <cell r="K549">
            <v>1</v>
          </cell>
          <cell r="L549">
            <v>0</v>
          </cell>
          <cell r="M549">
            <v>0</v>
          </cell>
          <cell r="N549">
            <v>0</v>
          </cell>
          <cell r="R549">
            <v>0</v>
          </cell>
          <cell r="S549">
            <v>0</v>
          </cell>
          <cell r="T549">
            <v>0</v>
          </cell>
          <cell r="U549">
            <v>42</v>
          </cell>
          <cell r="V549">
            <v>0</v>
          </cell>
          <cell r="W549">
            <v>0</v>
          </cell>
          <cell r="AA549">
            <v>0</v>
          </cell>
          <cell r="AB549">
            <v>0</v>
          </cell>
          <cell r="AC549">
            <v>0</v>
          </cell>
          <cell r="AD549">
            <v>42</v>
          </cell>
          <cell r="AE549">
            <v>502100</v>
          </cell>
          <cell r="AF549">
            <v>0</v>
          </cell>
          <cell r="AI549">
            <v>2312</v>
          </cell>
          <cell r="AK549">
            <v>0</v>
          </cell>
          <cell r="AM549">
            <v>737</v>
          </cell>
          <cell r="AN549">
            <v>1</v>
          </cell>
          <cell r="AO549">
            <v>393216</v>
          </cell>
          <cell r="AQ549">
            <v>0</v>
          </cell>
          <cell r="AR549">
            <v>0</v>
          </cell>
          <cell r="AS549" t="str">
            <v>Ы</v>
          </cell>
          <cell r="AT549" t="str">
            <v>Ы</v>
          </cell>
          <cell r="AU549">
            <v>0</v>
          </cell>
          <cell r="AV549">
            <v>0</v>
          </cell>
          <cell r="AW549">
            <v>23</v>
          </cell>
          <cell r="AX549">
            <v>1</v>
          </cell>
          <cell r="AY549">
            <v>0</v>
          </cell>
          <cell r="AZ549">
            <v>0</v>
          </cell>
          <cell r="BA549">
            <v>0</v>
          </cell>
          <cell r="BB549">
            <v>0</v>
          </cell>
          <cell r="BC549">
            <v>38856</v>
          </cell>
        </row>
        <row r="550">
          <cell r="A550">
            <v>2006</v>
          </cell>
          <cell r="B550">
            <v>4</v>
          </cell>
          <cell r="C550">
            <v>592</v>
          </cell>
          <cell r="D550">
            <v>18</v>
          </cell>
          <cell r="E550">
            <v>792030</v>
          </cell>
          <cell r="F550">
            <v>0</v>
          </cell>
          <cell r="G550" t="str">
            <v>Затраты по ШПЗ (неосновные)</v>
          </cell>
          <cell r="H550">
            <v>2030</v>
          </cell>
          <cell r="I550">
            <v>7920</v>
          </cell>
          <cell r="J550">
            <v>383.29</v>
          </cell>
          <cell r="K550">
            <v>1</v>
          </cell>
          <cell r="L550">
            <v>0</v>
          </cell>
          <cell r="M550">
            <v>0</v>
          </cell>
          <cell r="N550">
            <v>0</v>
          </cell>
          <cell r="R550">
            <v>0</v>
          </cell>
          <cell r="S550">
            <v>0</v>
          </cell>
          <cell r="T550">
            <v>0</v>
          </cell>
          <cell r="U550">
            <v>42</v>
          </cell>
          <cell r="V550">
            <v>0</v>
          </cell>
          <cell r="W550">
            <v>0</v>
          </cell>
          <cell r="AA550">
            <v>0</v>
          </cell>
          <cell r="AB550">
            <v>0</v>
          </cell>
          <cell r="AC550">
            <v>0</v>
          </cell>
          <cell r="AD550">
            <v>42</v>
          </cell>
          <cell r="AE550">
            <v>503000</v>
          </cell>
          <cell r="AF550">
            <v>0</v>
          </cell>
          <cell r="AI550">
            <v>2312</v>
          </cell>
          <cell r="AK550">
            <v>0</v>
          </cell>
          <cell r="AM550">
            <v>738</v>
          </cell>
          <cell r="AN550">
            <v>1</v>
          </cell>
          <cell r="AO550">
            <v>393216</v>
          </cell>
          <cell r="AQ550">
            <v>0</v>
          </cell>
          <cell r="AR550">
            <v>0</v>
          </cell>
          <cell r="AS550" t="str">
            <v>Ы</v>
          </cell>
          <cell r="AT550" t="str">
            <v>Ы</v>
          </cell>
          <cell r="AU550">
            <v>0</v>
          </cell>
          <cell r="AV550">
            <v>0</v>
          </cell>
          <cell r="AW550">
            <v>23</v>
          </cell>
          <cell r="AX550">
            <v>1</v>
          </cell>
          <cell r="AY550">
            <v>0</v>
          </cell>
          <cell r="AZ550">
            <v>0</v>
          </cell>
          <cell r="BA550">
            <v>0</v>
          </cell>
          <cell r="BB550">
            <v>0</v>
          </cell>
          <cell r="BC550">
            <v>38856</v>
          </cell>
        </row>
        <row r="551">
          <cell r="A551">
            <v>2006</v>
          </cell>
          <cell r="B551">
            <v>4</v>
          </cell>
          <cell r="C551">
            <v>593</v>
          </cell>
          <cell r="D551">
            <v>18</v>
          </cell>
          <cell r="E551">
            <v>792030</v>
          </cell>
          <cell r="F551">
            <v>0</v>
          </cell>
          <cell r="G551" t="str">
            <v>Затраты по ШПЗ (неосновные)</v>
          </cell>
          <cell r="H551">
            <v>2030</v>
          </cell>
          <cell r="I551">
            <v>7920</v>
          </cell>
          <cell r="J551">
            <v>0.14000000000000001</v>
          </cell>
          <cell r="K551">
            <v>1</v>
          </cell>
          <cell r="L551">
            <v>0</v>
          </cell>
          <cell r="M551">
            <v>0</v>
          </cell>
          <cell r="N551">
            <v>0</v>
          </cell>
          <cell r="R551">
            <v>0</v>
          </cell>
          <cell r="S551">
            <v>0</v>
          </cell>
          <cell r="T551">
            <v>0</v>
          </cell>
          <cell r="U551">
            <v>42</v>
          </cell>
          <cell r="V551">
            <v>0</v>
          </cell>
          <cell r="W551">
            <v>0</v>
          </cell>
          <cell r="AA551">
            <v>0</v>
          </cell>
          <cell r="AB551">
            <v>0</v>
          </cell>
          <cell r="AC551">
            <v>0</v>
          </cell>
          <cell r="AD551">
            <v>42</v>
          </cell>
          <cell r="AE551">
            <v>504100</v>
          </cell>
          <cell r="AF551">
            <v>0</v>
          </cell>
          <cell r="AI551">
            <v>2312</v>
          </cell>
          <cell r="AK551">
            <v>0</v>
          </cell>
          <cell r="AM551">
            <v>739</v>
          </cell>
          <cell r="AN551">
            <v>1</v>
          </cell>
          <cell r="AO551">
            <v>393216</v>
          </cell>
          <cell r="AQ551">
            <v>0</v>
          </cell>
          <cell r="AR551">
            <v>0</v>
          </cell>
          <cell r="AS551" t="str">
            <v>Ы</v>
          </cell>
          <cell r="AT551" t="str">
            <v>Ы</v>
          </cell>
          <cell r="AU551">
            <v>0</v>
          </cell>
          <cell r="AV551">
            <v>0</v>
          </cell>
          <cell r="AW551">
            <v>23</v>
          </cell>
          <cell r="AX551">
            <v>1</v>
          </cell>
          <cell r="AY551">
            <v>0</v>
          </cell>
          <cell r="AZ551">
            <v>0</v>
          </cell>
          <cell r="BA551">
            <v>0</v>
          </cell>
          <cell r="BB551">
            <v>0</v>
          </cell>
          <cell r="BC551">
            <v>38856</v>
          </cell>
        </row>
        <row r="552">
          <cell r="A552">
            <v>2006</v>
          </cell>
          <cell r="B552">
            <v>4</v>
          </cell>
          <cell r="C552">
            <v>594</v>
          </cell>
          <cell r="D552">
            <v>18</v>
          </cell>
          <cell r="E552">
            <v>792030</v>
          </cell>
          <cell r="F552">
            <v>0</v>
          </cell>
          <cell r="G552" t="str">
            <v>Затраты по ШПЗ (неосновные)</v>
          </cell>
          <cell r="H552">
            <v>2030</v>
          </cell>
          <cell r="I552">
            <v>7920</v>
          </cell>
          <cell r="J552">
            <v>1.79</v>
          </cell>
          <cell r="K552">
            <v>1</v>
          </cell>
          <cell r="L552">
            <v>0</v>
          </cell>
          <cell r="M552">
            <v>0</v>
          </cell>
          <cell r="N552">
            <v>0</v>
          </cell>
          <cell r="R552">
            <v>0</v>
          </cell>
          <cell r="S552">
            <v>0</v>
          </cell>
          <cell r="T552">
            <v>0</v>
          </cell>
          <cell r="U552">
            <v>42</v>
          </cell>
          <cell r="V552">
            <v>0</v>
          </cell>
          <cell r="W552">
            <v>0</v>
          </cell>
          <cell r="AA552">
            <v>0</v>
          </cell>
          <cell r="AB552">
            <v>0</v>
          </cell>
          <cell r="AC552">
            <v>0</v>
          </cell>
          <cell r="AD552">
            <v>42</v>
          </cell>
          <cell r="AE552">
            <v>504200</v>
          </cell>
          <cell r="AF552">
            <v>0</v>
          </cell>
          <cell r="AI552">
            <v>2312</v>
          </cell>
          <cell r="AK552">
            <v>0</v>
          </cell>
          <cell r="AM552">
            <v>740</v>
          </cell>
          <cell r="AN552">
            <v>1</v>
          </cell>
          <cell r="AO552">
            <v>393216</v>
          </cell>
          <cell r="AQ552">
            <v>0</v>
          </cell>
          <cell r="AR552">
            <v>0</v>
          </cell>
          <cell r="AS552" t="str">
            <v>Ы</v>
          </cell>
          <cell r="AT552" t="str">
            <v>Ы</v>
          </cell>
          <cell r="AU552">
            <v>0</v>
          </cell>
          <cell r="AV552">
            <v>0</v>
          </cell>
          <cell r="AW552">
            <v>23</v>
          </cell>
          <cell r="AX552">
            <v>1</v>
          </cell>
          <cell r="AY552">
            <v>0</v>
          </cell>
          <cell r="AZ552">
            <v>0</v>
          </cell>
          <cell r="BA552">
            <v>0</v>
          </cell>
          <cell r="BB552">
            <v>0</v>
          </cell>
          <cell r="BC552">
            <v>38856</v>
          </cell>
        </row>
        <row r="553">
          <cell r="A553">
            <v>2006</v>
          </cell>
          <cell r="B553">
            <v>4</v>
          </cell>
          <cell r="C553">
            <v>595</v>
          </cell>
          <cell r="D553">
            <v>18</v>
          </cell>
          <cell r="E553">
            <v>792030</v>
          </cell>
          <cell r="F553">
            <v>0</v>
          </cell>
          <cell r="G553" t="str">
            <v>Затраты по ШПЗ (неосновные)</v>
          </cell>
          <cell r="H553">
            <v>2030</v>
          </cell>
          <cell r="I553">
            <v>7920</v>
          </cell>
          <cell r="J553">
            <v>0.83</v>
          </cell>
          <cell r="K553">
            <v>1</v>
          </cell>
          <cell r="L553">
            <v>0</v>
          </cell>
          <cell r="M553">
            <v>0</v>
          </cell>
          <cell r="N553">
            <v>0</v>
          </cell>
          <cell r="R553">
            <v>0</v>
          </cell>
          <cell r="S553">
            <v>0</v>
          </cell>
          <cell r="T553">
            <v>0</v>
          </cell>
          <cell r="U553">
            <v>42</v>
          </cell>
          <cell r="V553">
            <v>0</v>
          </cell>
          <cell r="W553">
            <v>0</v>
          </cell>
          <cell r="AA553">
            <v>0</v>
          </cell>
          <cell r="AB553">
            <v>0</v>
          </cell>
          <cell r="AC553">
            <v>0</v>
          </cell>
          <cell r="AD553">
            <v>42</v>
          </cell>
          <cell r="AE553">
            <v>504400</v>
          </cell>
          <cell r="AF553">
            <v>0</v>
          </cell>
          <cell r="AI553">
            <v>2312</v>
          </cell>
          <cell r="AK553">
            <v>0</v>
          </cell>
          <cell r="AM553">
            <v>741</v>
          </cell>
          <cell r="AN553">
            <v>1</v>
          </cell>
          <cell r="AO553">
            <v>393216</v>
          </cell>
          <cell r="AQ553">
            <v>0</v>
          </cell>
          <cell r="AR553">
            <v>0</v>
          </cell>
          <cell r="AS553" t="str">
            <v>Ы</v>
          </cell>
          <cell r="AT553" t="str">
            <v>Ы</v>
          </cell>
          <cell r="AU553">
            <v>0</v>
          </cell>
          <cell r="AV553">
            <v>0</v>
          </cell>
          <cell r="AW553">
            <v>23</v>
          </cell>
          <cell r="AX553">
            <v>1</v>
          </cell>
          <cell r="AY553">
            <v>0</v>
          </cell>
          <cell r="AZ553">
            <v>0</v>
          </cell>
          <cell r="BA553">
            <v>0</v>
          </cell>
          <cell r="BB553">
            <v>0</v>
          </cell>
          <cell r="BC553">
            <v>38856</v>
          </cell>
        </row>
        <row r="554">
          <cell r="A554">
            <v>2006</v>
          </cell>
          <cell r="B554">
            <v>4</v>
          </cell>
          <cell r="C554">
            <v>596</v>
          </cell>
          <cell r="D554">
            <v>18</v>
          </cell>
          <cell r="E554">
            <v>792030</v>
          </cell>
          <cell r="F554">
            <v>0</v>
          </cell>
          <cell r="G554" t="str">
            <v>Затраты по ШПЗ (неосновные)</v>
          </cell>
          <cell r="H554">
            <v>2030</v>
          </cell>
          <cell r="I554">
            <v>7920</v>
          </cell>
          <cell r="J554">
            <v>12.13</v>
          </cell>
          <cell r="K554">
            <v>1</v>
          </cell>
          <cell r="L554">
            <v>0</v>
          </cell>
          <cell r="M554">
            <v>0</v>
          </cell>
          <cell r="N554">
            <v>0</v>
          </cell>
          <cell r="R554">
            <v>0</v>
          </cell>
          <cell r="S554">
            <v>0</v>
          </cell>
          <cell r="T554">
            <v>0</v>
          </cell>
          <cell r="U554">
            <v>42</v>
          </cell>
          <cell r="V554">
            <v>0</v>
          </cell>
          <cell r="W554">
            <v>0</v>
          </cell>
          <cell r="AA554">
            <v>0</v>
          </cell>
          <cell r="AB554">
            <v>0</v>
          </cell>
          <cell r="AC554">
            <v>0</v>
          </cell>
          <cell r="AD554">
            <v>42</v>
          </cell>
          <cell r="AE554">
            <v>504900</v>
          </cell>
          <cell r="AF554">
            <v>0</v>
          </cell>
          <cell r="AI554">
            <v>2312</v>
          </cell>
          <cell r="AK554">
            <v>0</v>
          </cell>
          <cell r="AM554">
            <v>742</v>
          </cell>
          <cell r="AN554">
            <v>1</v>
          </cell>
          <cell r="AO554">
            <v>393216</v>
          </cell>
          <cell r="AQ554">
            <v>0</v>
          </cell>
          <cell r="AR554">
            <v>0</v>
          </cell>
          <cell r="AS554" t="str">
            <v>Ы</v>
          </cell>
          <cell r="AT554" t="str">
            <v>Ы</v>
          </cell>
          <cell r="AU554">
            <v>0</v>
          </cell>
          <cell r="AV554">
            <v>0</v>
          </cell>
          <cell r="AW554">
            <v>23</v>
          </cell>
          <cell r="AX554">
            <v>1</v>
          </cell>
          <cell r="AY554">
            <v>0</v>
          </cell>
          <cell r="AZ554">
            <v>0</v>
          </cell>
          <cell r="BA554">
            <v>0</v>
          </cell>
          <cell r="BB554">
            <v>0</v>
          </cell>
          <cell r="BC554">
            <v>38856</v>
          </cell>
        </row>
        <row r="555">
          <cell r="A555">
            <v>2006</v>
          </cell>
          <cell r="B555">
            <v>4</v>
          </cell>
          <cell r="C555">
            <v>597</v>
          </cell>
          <cell r="D555">
            <v>18</v>
          </cell>
          <cell r="E555">
            <v>792030</v>
          </cell>
          <cell r="F555">
            <v>0</v>
          </cell>
          <cell r="G555" t="str">
            <v>Затраты по ШПЗ (неосновные)</v>
          </cell>
          <cell r="H555">
            <v>2030</v>
          </cell>
          <cell r="I555">
            <v>7920</v>
          </cell>
          <cell r="J555">
            <v>29.19</v>
          </cell>
          <cell r="K555">
            <v>1</v>
          </cell>
          <cell r="L555">
            <v>0</v>
          </cell>
          <cell r="M555">
            <v>0</v>
          </cell>
          <cell r="N555">
            <v>0</v>
          </cell>
          <cell r="R555">
            <v>0</v>
          </cell>
          <cell r="S555">
            <v>0</v>
          </cell>
          <cell r="T555">
            <v>0</v>
          </cell>
          <cell r="U555">
            <v>42</v>
          </cell>
          <cell r="V555">
            <v>0</v>
          </cell>
          <cell r="W555">
            <v>0</v>
          </cell>
          <cell r="AA555">
            <v>0</v>
          </cell>
          <cell r="AB555">
            <v>0</v>
          </cell>
          <cell r="AC555">
            <v>0</v>
          </cell>
          <cell r="AD555">
            <v>42</v>
          </cell>
          <cell r="AE555">
            <v>505100</v>
          </cell>
          <cell r="AF555">
            <v>0</v>
          </cell>
          <cell r="AI555">
            <v>2312</v>
          </cell>
          <cell r="AK555">
            <v>0</v>
          </cell>
          <cell r="AM555">
            <v>743</v>
          </cell>
          <cell r="AN555">
            <v>1</v>
          </cell>
          <cell r="AO555">
            <v>393216</v>
          </cell>
          <cell r="AQ555">
            <v>0</v>
          </cell>
          <cell r="AR555">
            <v>0</v>
          </cell>
          <cell r="AS555" t="str">
            <v>Ы</v>
          </cell>
          <cell r="AT555" t="str">
            <v>Ы</v>
          </cell>
          <cell r="AU555">
            <v>0</v>
          </cell>
          <cell r="AV555">
            <v>0</v>
          </cell>
          <cell r="AW555">
            <v>23</v>
          </cell>
          <cell r="AX555">
            <v>1</v>
          </cell>
          <cell r="AY555">
            <v>0</v>
          </cell>
          <cell r="AZ555">
            <v>0</v>
          </cell>
          <cell r="BA555">
            <v>0</v>
          </cell>
          <cell r="BB555">
            <v>0</v>
          </cell>
          <cell r="BC555">
            <v>38856</v>
          </cell>
        </row>
        <row r="556">
          <cell r="A556">
            <v>2006</v>
          </cell>
          <cell r="B556">
            <v>4</v>
          </cell>
          <cell r="C556">
            <v>598</v>
          </cell>
          <cell r="D556">
            <v>18</v>
          </cell>
          <cell r="E556">
            <v>792030</v>
          </cell>
          <cell r="F556">
            <v>0</v>
          </cell>
          <cell r="G556" t="str">
            <v>Затраты по ШПЗ (неосновные)</v>
          </cell>
          <cell r="H556">
            <v>2030</v>
          </cell>
          <cell r="I556">
            <v>7920</v>
          </cell>
          <cell r="J556">
            <v>23.38</v>
          </cell>
          <cell r="K556">
            <v>1</v>
          </cell>
          <cell r="L556">
            <v>0</v>
          </cell>
          <cell r="M556">
            <v>0</v>
          </cell>
          <cell r="N556">
            <v>0</v>
          </cell>
          <cell r="R556">
            <v>0</v>
          </cell>
          <cell r="S556">
            <v>0</v>
          </cell>
          <cell r="T556">
            <v>0</v>
          </cell>
          <cell r="U556">
            <v>42</v>
          </cell>
          <cell r="V556">
            <v>0</v>
          </cell>
          <cell r="W556">
            <v>0</v>
          </cell>
          <cell r="AA556">
            <v>0</v>
          </cell>
          <cell r="AB556">
            <v>0</v>
          </cell>
          <cell r="AC556">
            <v>0</v>
          </cell>
          <cell r="AD556">
            <v>42</v>
          </cell>
          <cell r="AE556">
            <v>505200</v>
          </cell>
          <cell r="AF556">
            <v>0</v>
          </cell>
          <cell r="AI556">
            <v>2312</v>
          </cell>
          <cell r="AK556">
            <v>0</v>
          </cell>
          <cell r="AM556">
            <v>744</v>
          </cell>
          <cell r="AN556">
            <v>1</v>
          </cell>
          <cell r="AO556">
            <v>393216</v>
          </cell>
          <cell r="AQ556">
            <v>0</v>
          </cell>
          <cell r="AR556">
            <v>0</v>
          </cell>
          <cell r="AS556" t="str">
            <v>Ы</v>
          </cell>
          <cell r="AT556" t="str">
            <v>Ы</v>
          </cell>
          <cell r="AU556">
            <v>0</v>
          </cell>
          <cell r="AV556">
            <v>0</v>
          </cell>
          <cell r="AW556">
            <v>23</v>
          </cell>
          <cell r="AX556">
            <v>1</v>
          </cell>
          <cell r="AY556">
            <v>0</v>
          </cell>
          <cell r="AZ556">
            <v>0</v>
          </cell>
          <cell r="BA556">
            <v>0</v>
          </cell>
          <cell r="BB556">
            <v>0</v>
          </cell>
          <cell r="BC556">
            <v>38856</v>
          </cell>
        </row>
        <row r="557">
          <cell r="A557">
            <v>2006</v>
          </cell>
          <cell r="B557">
            <v>4</v>
          </cell>
          <cell r="C557">
            <v>599</v>
          </cell>
          <cell r="D557">
            <v>18</v>
          </cell>
          <cell r="E557">
            <v>792030</v>
          </cell>
          <cell r="F557">
            <v>0</v>
          </cell>
          <cell r="G557" t="str">
            <v>Затраты по ШПЗ (неосновные)</v>
          </cell>
          <cell r="H557">
            <v>2030</v>
          </cell>
          <cell r="I557">
            <v>7920</v>
          </cell>
          <cell r="J557">
            <v>1.1299999999999999</v>
          </cell>
          <cell r="K557">
            <v>1</v>
          </cell>
          <cell r="L557">
            <v>0</v>
          </cell>
          <cell r="M557">
            <v>0</v>
          </cell>
          <cell r="N557">
            <v>0</v>
          </cell>
          <cell r="R557">
            <v>0</v>
          </cell>
          <cell r="S557">
            <v>0</v>
          </cell>
          <cell r="T557">
            <v>0</v>
          </cell>
          <cell r="U557">
            <v>42</v>
          </cell>
          <cell r="V557">
            <v>0</v>
          </cell>
          <cell r="W557">
            <v>0</v>
          </cell>
          <cell r="AA557">
            <v>0</v>
          </cell>
          <cell r="AB557">
            <v>0</v>
          </cell>
          <cell r="AC557">
            <v>0</v>
          </cell>
          <cell r="AD557">
            <v>42</v>
          </cell>
          <cell r="AE557">
            <v>506200</v>
          </cell>
          <cell r="AF557">
            <v>0</v>
          </cell>
          <cell r="AI557">
            <v>2312</v>
          </cell>
          <cell r="AK557">
            <v>0</v>
          </cell>
          <cell r="AM557">
            <v>745</v>
          </cell>
          <cell r="AN557">
            <v>1</v>
          </cell>
          <cell r="AO557">
            <v>393216</v>
          </cell>
          <cell r="AQ557">
            <v>0</v>
          </cell>
          <cell r="AR557">
            <v>0</v>
          </cell>
          <cell r="AS557" t="str">
            <v>Ы</v>
          </cell>
          <cell r="AT557" t="str">
            <v>Ы</v>
          </cell>
          <cell r="AU557">
            <v>0</v>
          </cell>
          <cell r="AV557">
            <v>0</v>
          </cell>
          <cell r="AW557">
            <v>23</v>
          </cell>
          <cell r="AX557">
            <v>1</v>
          </cell>
          <cell r="AY557">
            <v>0</v>
          </cell>
          <cell r="AZ557">
            <v>0</v>
          </cell>
          <cell r="BA557">
            <v>0</v>
          </cell>
          <cell r="BB557">
            <v>0</v>
          </cell>
          <cell r="BC557">
            <v>38856</v>
          </cell>
        </row>
        <row r="558">
          <cell r="A558">
            <v>2006</v>
          </cell>
          <cell r="B558">
            <v>4</v>
          </cell>
          <cell r="C558">
            <v>600</v>
          </cell>
          <cell r="D558">
            <v>18</v>
          </cell>
          <cell r="E558">
            <v>792030</v>
          </cell>
          <cell r="F558">
            <v>0</v>
          </cell>
          <cell r="G558" t="str">
            <v>Затраты по ШПЗ (неосновные)</v>
          </cell>
          <cell r="H558">
            <v>2030</v>
          </cell>
          <cell r="I558">
            <v>7920</v>
          </cell>
          <cell r="J558">
            <v>127.13</v>
          </cell>
          <cell r="K558">
            <v>1</v>
          </cell>
          <cell r="L558">
            <v>0</v>
          </cell>
          <cell r="M558">
            <v>0</v>
          </cell>
          <cell r="N558">
            <v>0</v>
          </cell>
          <cell r="R558">
            <v>0</v>
          </cell>
          <cell r="S558">
            <v>0</v>
          </cell>
          <cell r="T558">
            <v>0</v>
          </cell>
          <cell r="U558">
            <v>42</v>
          </cell>
          <cell r="V558">
            <v>0</v>
          </cell>
          <cell r="W558">
            <v>0</v>
          </cell>
          <cell r="AA558">
            <v>0</v>
          </cell>
          <cell r="AB558">
            <v>0</v>
          </cell>
          <cell r="AC558">
            <v>0</v>
          </cell>
          <cell r="AD558">
            <v>42</v>
          </cell>
          <cell r="AE558">
            <v>510100</v>
          </cell>
          <cell r="AF558">
            <v>0</v>
          </cell>
          <cell r="AI558">
            <v>2312</v>
          </cell>
          <cell r="AK558">
            <v>0</v>
          </cell>
          <cell r="AM558">
            <v>746</v>
          </cell>
          <cell r="AN558">
            <v>1</v>
          </cell>
          <cell r="AO558">
            <v>393216</v>
          </cell>
          <cell r="AQ558">
            <v>0</v>
          </cell>
          <cell r="AR558">
            <v>0</v>
          </cell>
          <cell r="AS558" t="str">
            <v>Ы</v>
          </cell>
          <cell r="AT558" t="str">
            <v>Ы</v>
          </cell>
          <cell r="AU558">
            <v>0</v>
          </cell>
          <cell r="AV558">
            <v>0</v>
          </cell>
          <cell r="AW558">
            <v>23</v>
          </cell>
          <cell r="AX558">
            <v>1</v>
          </cell>
          <cell r="AY558">
            <v>0</v>
          </cell>
          <cell r="AZ558">
            <v>0</v>
          </cell>
          <cell r="BA558">
            <v>0</v>
          </cell>
          <cell r="BB558">
            <v>0</v>
          </cell>
          <cell r="BC558">
            <v>38856</v>
          </cell>
        </row>
        <row r="559">
          <cell r="A559">
            <v>2006</v>
          </cell>
          <cell r="B559">
            <v>4</v>
          </cell>
          <cell r="C559">
            <v>601</v>
          </cell>
          <cell r="D559">
            <v>18</v>
          </cell>
          <cell r="E559">
            <v>792030</v>
          </cell>
          <cell r="F559">
            <v>0</v>
          </cell>
          <cell r="G559" t="str">
            <v>Затраты по ШПЗ (неосновные)</v>
          </cell>
          <cell r="H559">
            <v>2030</v>
          </cell>
          <cell r="I559">
            <v>7920</v>
          </cell>
          <cell r="J559">
            <v>0.11</v>
          </cell>
          <cell r="K559">
            <v>1</v>
          </cell>
          <cell r="L559">
            <v>0</v>
          </cell>
          <cell r="M559">
            <v>0</v>
          </cell>
          <cell r="N559">
            <v>0</v>
          </cell>
          <cell r="R559">
            <v>0</v>
          </cell>
          <cell r="S559">
            <v>0</v>
          </cell>
          <cell r="T559">
            <v>0</v>
          </cell>
          <cell r="U559">
            <v>42</v>
          </cell>
          <cell r="V559">
            <v>0</v>
          </cell>
          <cell r="W559">
            <v>0</v>
          </cell>
          <cell r="AA559">
            <v>0</v>
          </cell>
          <cell r="AB559">
            <v>0</v>
          </cell>
          <cell r="AC559">
            <v>0</v>
          </cell>
          <cell r="AD559">
            <v>42</v>
          </cell>
          <cell r="AE559">
            <v>510200</v>
          </cell>
          <cell r="AF559">
            <v>0</v>
          </cell>
          <cell r="AI559">
            <v>2312</v>
          </cell>
          <cell r="AK559">
            <v>0</v>
          </cell>
          <cell r="AM559">
            <v>747</v>
          </cell>
          <cell r="AN559">
            <v>1</v>
          </cell>
          <cell r="AO559">
            <v>393216</v>
          </cell>
          <cell r="AQ559">
            <v>0</v>
          </cell>
          <cell r="AR559">
            <v>0</v>
          </cell>
          <cell r="AS559" t="str">
            <v>Ы</v>
          </cell>
          <cell r="AT559" t="str">
            <v>Ы</v>
          </cell>
          <cell r="AU559">
            <v>0</v>
          </cell>
          <cell r="AV559">
            <v>0</v>
          </cell>
          <cell r="AW559">
            <v>23</v>
          </cell>
          <cell r="AX559">
            <v>1</v>
          </cell>
          <cell r="AY559">
            <v>0</v>
          </cell>
          <cell r="AZ559">
            <v>0</v>
          </cell>
          <cell r="BA559">
            <v>0</v>
          </cell>
          <cell r="BB559">
            <v>0</v>
          </cell>
          <cell r="BC559">
            <v>38856</v>
          </cell>
        </row>
        <row r="560">
          <cell r="A560">
            <v>2006</v>
          </cell>
          <cell r="B560">
            <v>4</v>
          </cell>
          <cell r="C560">
            <v>602</v>
          </cell>
          <cell r="D560">
            <v>18</v>
          </cell>
          <cell r="E560">
            <v>792030</v>
          </cell>
          <cell r="F560">
            <v>0</v>
          </cell>
          <cell r="G560" t="str">
            <v>Затраты по ШПЗ (неосновные)</v>
          </cell>
          <cell r="H560">
            <v>2030</v>
          </cell>
          <cell r="I560">
            <v>7920</v>
          </cell>
          <cell r="J560">
            <v>0.62</v>
          </cell>
          <cell r="K560">
            <v>1</v>
          </cell>
          <cell r="L560">
            <v>0</v>
          </cell>
          <cell r="M560">
            <v>0</v>
          </cell>
          <cell r="N560">
            <v>0</v>
          </cell>
          <cell r="R560">
            <v>0</v>
          </cell>
          <cell r="S560">
            <v>0</v>
          </cell>
          <cell r="T560">
            <v>0</v>
          </cell>
          <cell r="U560">
            <v>42</v>
          </cell>
          <cell r="V560">
            <v>0</v>
          </cell>
          <cell r="W560">
            <v>0</v>
          </cell>
          <cell r="AA560">
            <v>0</v>
          </cell>
          <cell r="AB560">
            <v>0</v>
          </cell>
          <cell r="AC560">
            <v>0</v>
          </cell>
          <cell r="AD560">
            <v>42</v>
          </cell>
          <cell r="AE560">
            <v>510300</v>
          </cell>
          <cell r="AF560">
            <v>0</v>
          </cell>
          <cell r="AI560">
            <v>2312</v>
          </cell>
          <cell r="AK560">
            <v>0</v>
          </cell>
          <cell r="AM560">
            <v>748</v>
          </cell>
          <cell r="AN560">
            <v>1</v>
          </cell>
          <cell r="AO560">
            <v>393216</v>
          </cell>
          <cell r="AQ560">
            <v>0</v>
          </cell>
          <cell r="AR560">
            <v>0</v>
          </cell>
          <cell r="AS560" t="str">
            <v>Ы</v>
          </cell>
          <cell r="AT560" t="str">
            <v>Ы</v>
          </cell>
          <cell r="AU560">
            <v>0</v>
          </cell>
          <cell r="AV560">
            <v>0</v>
          </cell>
          <cell r="AW560">
            <v>23</v>
          </cell>
          <cell r="AX560">
            <v>1</v>
          </cell>
          <cell r="AY560">
            <v>0</v>
          </cell>
          <cell r="AZ560">
            <v>0</v>
          </cell>
          <cell r="BA560">
            <v>0</v>
          </cell>
          <cell r="BB560">
            <v>0</v>
          </cell>
          <cell r="BC560">
            <v>38856</v>
          </cell>
        </row>
        <row r="561">
          <cell r="A561">
            <v>2006</v>
          </cell>
          <cell r="B561">
            <v>4</v>
          </cell>
          <cell r="C561">
            <v>603</v>
          </cell>
          <cell r="D561">
            <v>18</v>
          </cell>
          <cell r="E561">
            <v>792030</v>
          </cell>
          <cell r="F561">
            <v>0</v>
          </cell>
          <cell r="G561" t="str">
            <v>Затраты по ШПЗ (неосновные)</v>
          </cell>
          <cell r="H561">
            <v>2030</v>
          </cell>
          <cell r="I561">
            <v>7920</v>
          </cell>
          <cell r="J561">
            <v>2.38</v>
          </cell>
          <cell r="K561">
            <v>1</v>
          </cell>
          <cell r="L561">
            <v>0</v>
          </cell>
          <cell r="M561">
            <v>0</v>
          </cell>
          <cell r="N561">
            <v>0</v>
          </cell>
          <cell r="R561">
            <v>0</v>
          </cell>
          <cell r="S561">
            <v>0</v>
          </cell>
          <cell r="T561">
            <v>0</v>
          </cell>
          <cell r="U561">
            <v>42</v>
          </cell>
          <cell r="V561">
            <v>0</v>
          </cell>
          <cell r="W561">
            <v>0</v>
          </cell>
          <cell r="AA561">
            <v>0</v>
          </cell>
          <cell r="AB561">
            <v>0</v>
          </cell>
          <cell r="AC561">
            <v>0</v>
          </cell>
          <cell r="AD561">
            <v>42</v>
          </cell>
          <cell r="AE561">
            <v>510400</v>
          </cell>
          <cell r="AF561">
            <v>0</v>
          </cell>
          <cell r="AI561">
            <v>2312</v>
          </cell>
          <cell r="AK561">
            <v>0</v>
          </cell>
          <cell r="AM561">
            <v>749</v>
          </cell>
          <cell r="AN561">
            <v>1</v>
          </cell>
          <cell r="AO561">
            <v>393216</v>
          </cell>
          <cell r="AQ561">
            <v>0</v>
          </cell>
          <cell r="AR561">
            <v>0</v>
          </cell>
          <cell r="AS561" t="str">
            <v>Ы</v>
          </cell>
          <cell r="AT561" t="str">
            <v>Ы</v>
          </cell>
          <cell r="AU561">
            <v>0</v>
          </cell>
          <cell r="AV561">
            <v>0</v>
          </cell>
          <cell r="AW561">
            <v>23</v>
          </cell>
          <cell r="AX561">
            <v>1</v>
          </cell>
          <cell r="AY561">
            <v>0</v>
          </cell>
          <cell r="AZ561">
            <v>0</v>
          </cell>
          <cell r="BA561">
            <v>0</v>
          </cell>
          <cell r="BB561">
            <v>0</v>
          </cell>
          <cell r="BC561">
            <v>38856</v>
          </cell>
        </row>
        <row r="562">
          <cell r="A562">
            <v>2006</v>
          </cell>
          <cell r="B562">
            <v>4</v>
          </cell>
          <cell r="C562">
            <v>604</v>
          </cell>
          <cell r="D562">
            <v>18</v>
          </cell>
          <cell r="E562">
            <v>792030</v>
          </cell>
          <cell r="F562">
            <v>0</v>
          </cell>
          <cell r="G562" t="str">
            <v>Затраты по ШПЗ (неосновные)</v>
          </cell>
          <cell r="H562">
            <v>2030</v>
          </cell>
          <cell r="I562">
            <v>7920</v>
          </cell>
          <cell r="J562">
            <v>1.72</v>
          </cell>
          <cell r="K562">
            <v>1</v>
          </cell>
          <cell r="L562">
            <v>0</v>
          </cell>
          <cell r="M562">
            <v>0</v>
          </cell>
          <cell r="N562">
            <v>0</v>
          </cell>
          <cell r="R562">
            <v>0</v>
          </cell>
          <cell r="S562">
            <v>0</v>
          </cell>
          <cell r="T562">
            <v>0</v>
          </cell>
          <cell r="U562">
            <v>42</v>
          </cell>
          <cell r="V562">
            <v>0</v>
          </cell>
          <cell r="W562">
            <v>0</v>
          </cell>
          <cell r="AA562">
            <v>0</v>
          </cell>
          <cell r="AB562">
            <v>0</v>
          </cell>
          <cell r="AC562">
            <v>0</v>
          </cell>
          <cell r="AD562">
            <v>42</v>
          </cell>
          <cell r="AE562">
            <v>510500</v>
          </cell>
          <cell r="AF562">
            <v>0</v>
          </cell>
          <cell r="AI562">
            <v>2312</v>
          </cell>
          <cell r="AK562">
            <v>0</v>
          </cell>
          <cell r="AM562">
            <v>750</v>
          </cell>
          <cell r="AN562">
            <v>1</v>
          </cell>
          <cell r="AO562">
            <v>393216</v>
          </cell>
          <cell r="AQ562">
            <v>0</v>
          </cell>
          <cell r="AR562">
            <v>0</v>
          </cell>
          <cell r="AS562" t="str">
            <v>Ы</v>
          </cell>
          <cell r="AT562" t="str">
            <v>Ы</v>
          </cell>
          <cell r="AU562">
            <v>0</v>
          </cell>
          <cell r="AV562">
            <v>0</v>
          </cell>
          <cell r="AW562">
            <v>23</v>
          </cell>
          <cell r="AX562">
            <v>1</v>
          </cell>
          <cell r="AY562">
            <v>0</v>
          </cell>
          <cell r="AZ562">
            <v>0</v>
          </cell>
          <cell r="BA562">
            <v>0</v>
          </cell>
          <cell r="BB562">
            <v>0</v>
          </cell>
          <cell r="BC562">
            <v>38856</v>
          </cell>
        </row>
        <row r="563">
          <cell r="A563">
            <v>2006</v>
          </cell>
          <cell r="B563">
            <v>4</v>
          </cell>
          <cell r="C563">
            <v>605</v>
          </cell>
          <cell r="D563">
            <v>18</v>
          </cell>
          <cell r="E563">
            <v>792030</v>
          </cell>
          <cell r="F563">
            <v>0</v>
          </cell>
          <cell r="G563" t="str">
            <v>Затраты по ШПЗ (неосновные)</v>
          </cell>
          <cell r="H563">
            <v>2030</v>
          </cell>
          <cell r="I563">
            <v>7920</v>
          </cell>
          <cell r="J563">
            <v>69.88</v>
          </cell>
          <cell r="K563">
            <v>1</v>
          </cell>
          <cell r="L563">
            <v>0</v>
          </cell>
          <cell r="M563">
            <v>0</v>
          </cell>
          <cell r="N563">
            <v>0</v>
          </cell>
          <cell r="R563">
            <v>0</v>
          </cell>
          <cell r="S563">
            <v>0</v>
          </cell>
          <cell r="T563">
            <v>0</v>
          </cell>
          <cell r="U563">
            <v>42</v>
          </cell>
          <cell r="V563">
            <v>0</v>
          </cell>
          <cell r="W563">
            <v>0</v>
          </cell>
          <cell r="AA563">
            <v>0</v>
          </cell>
          <cell r="AB563">
            <v>0</v>
          </cell>
          <cell r="AC563">
            <v>0</v>
          </cell>
          <cell r="AD563">
            <v>42</v>
          </cell>
          <cell r="AE563">
            <v>510600</v>
          </cell>
          <cell r="AF563">
            <v>0</v>
          </cell>
          <cell r="AI563">
            <v>2312</v>
          </cell>
          <cell r="AK563">
            <v>0</v>
          </cell>
          <cell r="AM563">
            <v>751</v>
          </cell>
          <cell r="AN563">
            <v>1</v>
          </cell>
          <cell r="AO563">
            <v>393216</v>
          </cell>
          <cell r="AQ563">
            <v>0</v>
          </cell>
          <cell r="AR563">
            <v>0</v>
          </cell>
          <cell r="AS563" t="str">
            <v>Ы</v>
          </cell>
          <cell r="AT563" t="str">
            <v>Ы</v>
          </cell>
          <cell r="AU563">
            <v>0</v>
          </cell>
          <cell r="AV563">
            <v>0</v>
          </cell>
          <cell r="AW563">
            <v>23</v>
          </cell>
          <cell r="AX563">
            <v>1</v>
          </cell>
          <cell r="AY563">
            <v>0</v>
          </cell>
          <cell r="AZ563">
            <v>0</v>
          </cell>
          <cell r="BA563">
            <v>0</v>
          </cell>
          <cell r="BB563">
            <v>0</v>
          </cell>
          <cell r="BC563">
            <v>38856</v>
          </cell>
        </row>
        <row r="564">
          <cell r="A564">
            <v>2006</v>
          </cell>
          <cell r="B564">
            <v>4</v>
          </cell>
          <cell r="C564">
            <v>606</v>
          </cell>
          <cell r="D564">
            <v>18</v>
          </cell>
          <cell r="E564">
            <v>792030</v>
          </cell>
          <cell r="F564">
            <v>0</v>
          </cell>
          <cell r="G564" t="str">
            <v>Затраты по ШПЗ (неосновные)</v>
          </cell>
          <cell r="H564">
            <v>2030</v>
          </cell>
          <cell r="I564">
            <v>7920</v>
          </cell>
          <cell r="J564">
            <v>0.62</v>
          </cell>
          <cell r="K564">
            <v>1</v>
          </cell>
          <cell r="L564">
            <v>0</v>
          </cell>
          <cell r="M564">
            <v>0</v>
          </cell>
          <cell r="N564">
            <v>0</v>
          </cell>
          <cell r="R564">
            <v>0</v>
          </cell>
          <cell r="S564">
            <v>0</v>
          </cell>
          <cell r="T564">
            <v>0</v>
          </cell>
          <cell r="U564">
            <v>42</v>
          </cell>
          <cell r="V564">
            <v>0</v>
          </cell>
          <cell r="W564">
            <v>0</v>
          </cell>
          <cell r="AA564">
            <v>0</v>
          </cell>
          <cell r="AB564">
            <v>0</v>
          </cell>
          <cell r="AC564">
            <v>0</v>
          </cell>
          <cell r="AD564">
            <v>42</v>
          </cell>
          <cell r="AE564">
            <v>510630</v>
          </cell>
          <cell r="AF564">
            <v>0</v>
          </cell>
          <cell r="AI564">
            <v>2312</v>
          </cell>
          <cell r="AK564">
            <v>0</v>
          </cell>
          <cell r="AM564">
            <v>752</v>
          </cell>
          <cell r="AN564">
            <v>1</v>
          </cell>
          <cell r="AO564">
            <v>393216</v>
          </cell>
          <cell r="AQ564">
            <v>0</v>
          </cell>
          <cell r="AR564">
            <v>0</v>
          </cell>
          <cell r="AS564" t="str">
            <v>Ы</v>
          </cell>
          <cell r="AT564" t="str">
            <v>Ы</v>
          </cell>
          <cell r="AU564">
            <v>0</v>
          </cell>
          <cell r="AV564">
            <v>0</v>
          </cell>
          <cell r="AW564">
            <v>23</v>
          </cell>
          <cell r="AX564">
            <v>1</v>
          </cell>
          <cell r="AY564">
            <v>0</v>
          </cell>
          <cell r="AZ564">
            <v>0</v>
          </cell>
          <cell r="BA564">
            <v>0</v>
          </cell>
          <cell r="BB564">
            <v>0</v>
          </cell>
          <cell r="BC564">
            <v>38856</v>
          </cell>
        </row>
        <row r="565">
          <cell r="A565">
            <v>2006</v>
          </cell>
          <cell r="B565">
            <v>5</v>
          </cell>
          <cell r="C565">
            <v>1</v>
          </cell>
          <cell r="D565">
            <v>15</v>
          </cell>
          <cell r="E565">
            <v>792030</v>
          </cell>
          <cell r="F565">
            <v>0</v>
          </cell>
          <cell r="G565" t="str">
            <v>Затраты по ШПЗ (неосновные)</v>
          </cell>
          <cell r="H565">
            <v>2030</v>
          </cell>
          <cell r="I565">
            <v>7920</v>
          </cell>
          <cell r="J565">
            <v>50779</v>
          </cell>
          <cell r="K565">
            <v>1</v>
          </cell>
          <cell r="L565">
            <v>0</v>
          </cell>
          <cell r="M565">
            <v>0</v>
          </cell>
          <cell r="N565">
            <v>0</v>
          </cell>
          <cell r="R565">
            <v>0</v>
          </cell>
          <cell r="S565">
            <v>0</v>
          </cell>
          <cell r="T565">
            <v>0</v>
          </cell>
          <cell r="U565">
            <v>36</v>
          </cell>
          <cell r="V565">
            <v>0</v>
          </cell>
          <cell r="W565">
            <v>0</v>
          </cell>
          <cell r="AA565">
            <v>0</v>
          </cell>
          <cell r="AB565">
            <v>0</v>
          </cell>
          <cell r="AC565">
            <v>0</v>
          </cell>
          <cell r="AD565">
            <v>36</v>
          </cell>
          <cell r="AE565">
            <v>110000</v>
          </cell>
          <cell r="AF565">
            <v>0</v>
          </cell>
          <cell r="AI565">
            <v>2343</v>
          </cell>
          <cell r="AK565">
            <v>0</v>
          </cell>
          <cell r="AM565">
            <v>153</v>
          </cell>
          <cell r="AN565">
            <v>1</v>
          </cell>
          <cell r="AO565">
            <v>393216</v>
          </cell>
          <cell r="AQ565">
            <v>0</v>
          </cell>
          <cell r="AR565">
            <v>0</v>
          </cell>
          <cell r="AS565" t="str">
            <v>Ы</v>
          </cell>
          <cell r="AT565" t="str">
            <v>Ы</v>
          </cell>
          <cell r="AU565">
            <v>0</v>
          </cell>
          <cell r="AV565">
            <v>0</v>
          </cell>
          <cell r="AW565">
            <v>23</v>
          </cell>
          <cell r="AX565">
            <v>1</v>
          </cell>
          <cell r="AY565">
            <v>0</v>
          </cell>
          <cell r="AZ565">
            <v>0</v>
          </cell>
          <cell r="BA565">
            <v>0</v>
          </cell>
          <cell r="BB565">
            <v>0</v>
          </cell>
          <cell r="BC565">
            <v>38888</v>
          </cell>
        </row>
        <row r="566">
          <cell r="A566">
            <v>2006</v>
          </cell>
          <cell r="B566">
            <v>5</v>
          </cell>
          <cell r="C566">
            <v>2</v>
          </cell>
          <cell r="D566">
            <v>15</v>
          </cell>
          <cell r="E566">
            <v>792030</v>
          </cell>
          <cell r="F566">
            <v>0</v>
          </cell>
          <cell r="G566" t="str">
            <v>Затраты по ШПЗ (неосновные)</v>
          </cell>
          <cell r="H566">
            <v>2030</v>
          </cell>
          <cell r="I566">
            <v>7920</v>
          </cell>
          <cell r="J566">
            <v>392600</v>
          </cell>
          <cell r="K566">
            <v>1</v>
          </cell>
          <cell r="L566">
            <v>0</v>
          </cell>
          <cell r="M566">
            <v>0</v>
          </cell>
          <cell r="N566">
            <v>0</v>
          </cell>
          <cell r="R566">
            <v>0</v>
          </cell>
          <cell r="S566">
            <v>0</v>
          </cell>
          <cell r="T566">
            <v>0</v>
          </cell>
          <cell r="U566">
            <v>36</v>
          </cell>
          <cell r="V566">
            <v>0</v>
          </cell>
          <cell r="W566">
            <v>0</v>
          </cell>
          <cell r="AA566">
            <v>0</v>
          </cell>
          <cell r="AB566">
            <v>0</v>
          </cell>
          <cell r="AC566">
            <v>0</v>
          </cell>
          <cell r="AD566">
            <v>36</v>
          </cell>
          <cell r="AE566">
            <v>230000</v>
          </cell>
          <cell r="AF566">
            <v>0</v>
          </cell>
          <cell r="AI566">
            <v>2343</v>
          </cell>
          <cell r="AK566">
            <v>0</v>
          </cell>
          <cell r="AM566">
            <v>154</v>
          </cell>
          <cell r="AN566">
            <v>1</v>
          </cell>
          <cell r="AO566">
            <v>393216</v>
          </cell>
          <cell r="AQ566">
            <v>0</v>
          </cell>
          <cell r="AR566">
            <v>0</v>
          </cell>
          <cell r="AS566" t="str">
            <v>Ы</v>
          </cell>
          <cell r="AT566" t="str">
            <v>Ы</v>
          </cell>
          <cell r="AU566">
            <v>0</v>
          </cell>
          <cell r="AV566">
            <v>0</v>
          </cell>
          <cell r="AW566">
            <v>23</v>
          </cell>
          <cell r="AX566">
            <v>1</v>
          </cell>
          <cell r="AY566">
            <v>0</v>
          </cell>
          <cell r="AZ566">
            <v>0</v>
          </cell>
          <cell r="BA566">
            <v>0</v>
          </cell>
          <cell r="BB566">
            <v>0</v>
          </cell>
          <cell r="BC566">
            <v>38888</v>
          </cell>
        </row>
        <row r="567">
          <cell r="A567">
            <v>2006</v>
          </cell>
          <cell r="B567">
            <v>5</v>
          </cell>
          <cell r="C567">
            <v>3</v>
          </cell>
          <cell r="D567">
            <v>15</v>
          </cell>
          <cell r="E567">
            <v>792030</v>
          </cell>
          <cell r="F567">
            <v>0</v>
          </cell>
          <cell r="G567" t="str">
            <v>Затраты по ШПЗ (неосновные)</v>
          </cell>
          <cell r="H567">
            <v>2030</v>
          </cell>
          <cell r="I567">
            <v>7920</v>
          </cell>
          <cell r="J567">
            <v>11385.4</v>
          </cell>
          <cell r="K567">
            <v>1</v>
          </cell>
          <cell r="L567">
            <v>0</v>
          </cell>
          <cell r="M567">
            <v>0</v>
          </cell>
          <cell r="N567">
            <v>0</v>
          </cell>
          <cell r="R567">
            <v>0</v>
          </cell>
          <cell r="S567">
            <v>0</v>
          </cell>
          <cell r="T567">
            <v>0</v>
          </cell>
          <cell r="U567">
            <v>36</v>
          </cell>
          <cell r="V567">
            <v>0</v>
          </cell>
          <cell r="W567">
            <v>0</v>
          </cell>
          <cell r="AA567">
            <v>0</v>
          </cell>
          <cell r="AB567">
            <v>0</v>
          </cell>
          <cell r="AC567">
            <v>0</v>
          </cell>
          <cell r="AD567">
            <v>36</v>
          </cell>
          <cell r="AE567">
            <v>311000</v>
          </cell>
          <cell r="AF567">
            <v>0</v>
          </cell>
          <cell r="AI567">
            <v>2343</v>
          </cell>
          <cell r="AK567">
            <v>0</v>
          </cell>
          <cell r="AM567">
            <v>155</v>
          </cell>
          <cell r="AN567">
            <v>1</v>
          </cell>
          <cell r="AO567">
            <v>393216</v>
          </cell>
          <cell r="AQ567">
            <v>0</v>
          </cell>
          <cell r="AR567">
            <v>0</v>
          </cell>
          <cell r="AS567" t="str">
            <v>Ы</v>
          </cell>
          <cell r="AT567" t="str">
            <v>Ы</v>
          </cell>
          <cell r="AU567">
            <v>0</v>
          </cell>
          <cell r="AV567">
            <v>0</v>
          </cell>
          <cell r="AW567">
            <v>23</v>
          </cell>
          <cell r="AX567">
            <v>1</v>
          </cell>
          <cell r="AY567">
            <v>0</v>
          </cell>
          <cell r="AZ567">
            <v>0</v>
          </cell>
          <cell r="BA567">
            <v>0</v>
          </cell>
          <cell r="BB567">
            <v>0</v>
          </cell>
          <cell r="BC567">
            <v>38888</v>
          </cell>
        </row>
        <row r="568">
          <cell r="A568">
            <v>2006</v>
          </cell>
          <cell r="B568">
            <v>5</v>
          </cell>
          <cell r="C568">
            <v>4</v>
          </cell>
          <cell r="D568">
            <v>15</v>
          </cell>
          <cell r="E568">
            <v>792030</v>
          </cell>
          <cell r="F568">
            <v>0</v>
          </cell>
          <cell r="G568" t="str">
            <v>Затраты по ШПЗ (неосновные)</v>
          </cell>
          <cell r="H568">
            <v>2030</v>
          </cell>
          <cell r="I568">
            <v>7920</v>
          </cell>
          <cell r="J568">
            <v>23556</v>
          </cell>
          <cell r="K568">
            <v>1</v>
          </cell>
          <cell r="L568">
            <v>0</v>
          </cell>
          <cell r="M568">
            <v>0</v>
          </cell>
          <cell r="N568">
            <v>0</v>
          </cell>
          <cell r="R568">
            <v>0</v>
          </cell>
          <cell r="S568">
            <v>0</v>
          </cell>
          <cell r="T568">
            <v>0</v>
          </cell>
          <cell r="U568">
            <v>36</v>
          </cell>
          <cell r="V568">
            <v>0</v>
          </cell>
          <cell r="W568">
            <v>0</v>
          </cell>
          <cell r="AA568">
            <v>0</v>
          </cell>
          <cell r="AB568">
            <v>0</v>
          </cell>
          <cell r="AC568">
            <v>0</v>
          </cell>
          <cell r="AD568">
            <v>36</v>
          </cell>
          <cell r="AE568">
            <v>312000</v>
          </cell>
          <cell r="AF568">
            <v>0</v>
          </cell>
          <cell r="AI568">
            <v>2343</v>
          </cell>
          <cell r="AK568">
            <v>0</v>
          </cell>
          <cell r="AM568">
            <v>156</v>
          </cell>
          <cell r="AN568">
            <v>1</v>
          </cell>
          <cell r="AO568">
            <v>393216</v>
          </cell>
          <cell r="AQ568">
            <v>0</v>
          </cell>
          <cell r="AR568">
            <v>0</v>
          </cell>
          <cell r="AS568" t="str">
            <v>Ы</v>
          </cell>
          <cell r="AT568" t="str">
            <v>Ы</v>
          </cell>
          <cell r="AU568">
            <v>0</v>
          </cell>
          <cell r="AV568">
            <v>0</v>
          </cell>
          <cell r="AW568">
            <v>23</v>
          </cell>
          <cell r="AX568">
            <v>1</v>
          </cell>
          <cell r="AY568">
            <v>0</v>
          </cell>
          <cell r="AZ568">
            <v>0</v>
          </cell>
          <cell r="BA568">
            <v>0</v>
          </cell>
          <cell r="BB568">
            <v>0</v>
          </cell>
          <cell r="BC568">
            <v>38888</v>
          </cell>
        </row>
        <row r="569">
          <cell r="A569">
            <v>2006</v>
          </cell>
          <cell r="B569">
            <v>5</v>
          </cell>
          <cell r="C569">
            <v>5</v>
          </cell>
          <cell r="D569">
            <v>15</v>
          </cell>
          <cell r="E569">
            <v>792030</v>
          </cell>
          <cell r="F569">
            <v>0</v>
          </cell>
          <cell r="G569" t="str">
            <v>Затраты по ШПЗ (неосновные)</v>
          </cell>
          <cell r="H569">
            <v>2030</v>
          </cell>
          <cell r="I569">
            <v>7920</v>
          </cell>
          <cell r="J569">
            <v>54964</v>
          </cell>
          <cell r="K569">
            <v>1</v>
          </cell>
          <cell r="L569">
            <v>0</v>
          </cell>
          <cell r="M569">
            <v>0</v>
          </cell>
          <cell r="N569">
            <v>0</v>
          </cell>
          <cell r="R569">
            <v>0</v>
          </cell>
          <cell r="S569">
            <v>0</v>
          </cell>
          <cell r="T569">
            <v>0</v>
          </cell>
          <cell r="U569">
            <v>36</v>
          </cell>
          <cell r="V569">
            <v>0</v>
          </cell>
          <cell r="W569">
            <v>0</v>
          </cell>
          <cell r="AA569">
            <v>0</v>
          </cell>
          <cell r="AB569">
            <v>0</v>
          </cell>
          <cell r="AC569">
            <v>0</v>
          </cell>
          <cell r="AD569">
            <v>36</v>
          </cell>
          <cell r="AE569">
            <v>312200</v>
          </cell>
          <cell r="AF569">
            <v>0</v>
          </cell>
          <cell r="AI569">
            <v>2343</v>
          </cell>
          <cell r="AK569">
            <v>0</v>
          </cell>
          <cell r="AM569">
            <v>157</v>
          </cell>
          <cell r="AN569">
            <v>1</v>
          </cell>
          <cell r="AO569">
            <v>393216</v>
          </cell>
          <cell r="AQ569">
            <v>0</v>
          </cell>
          <cell r="AR569">
            <v>0</v>
          </cell>
          <cell r="AS569" t="str">
            <v>Ы</v>
          </cell>
          <cell r="AT569" t="str">
            <v>Ы</v>
          </cell>
          <cell r="AU569">
            <v>0</v>
          </cell>
          <cell r="AV569">
            <v>0</v>
          </cell>
          <cell r="AW569">
            <v>23</v>
          </cell>
          <cell r="AX569">
            <v>1</v>
          </cell>
          <cell r="AY569">
            <v>0</v>
          </cell>
          <cell r="AZ569">
            <v>0</v>
          </cell>
          <cell r="BA569">
            <v>0</v>
          </cell>
          <cell r="BB569">
            <v>0</v>
          </cell>
          <cell r="BC569">
            <v>38888</v>
          </cell>
        </row>
        <row r="570">
          <cell r="A570">
            <v>2006</v>
          </cell>
          <cell r="B570">
            <v>5</v>
          </cell>
          <cell r="C570">
            <v>6</v>
          </cell>
          <cell r="D570">
            <v>15</v>
          </cell>
          <cell r="E570">
            <v>792030</v>
          </cell>
          <cell r="F570">
            <v>0</v>
          </cell>
          <cell r="G570" t="str">
            <v>Затраты по ШПЗ (неосновные)</v>
          </cell>
          <cell r="H570">
            <v>2030</v>
          </cell>
          <cell r="I570">
            <v>7920</v>
          </cell>
          <cell r="J570">
            <v>4318.6000000000004</v>
          </cell>
          <cell r="K570">
            <v>1</v>
          </cell>
          <cell r="L570">
            <v>0</v>
          </cell>
          <cell r="M570">
            <v>0</v>
          </cell>
          <cell r="N570">
            <v>0</v>
          </cell>
          <cell r="R570">
            <v>0</v>
          </cell>
          <cell r="S570">
            <v>0</v>
          </cell>
          <cell r="T570">
            <v>0</v>
          </cell>
          <cell r="U570">
            <v>36</v>
          </cell>
          <cell r="V570">
            <v>0</v>
          </cell>
          <cell r="W570">
            <v>0</v>
          </cell>
          <cell r="AA570">
            <v>0</v>
          </cell>
          <cell r="AB570">
            <v>0</v>
          </cell>
          <cell r="AC570">
            <v>0</v>
          </cell>
          <cell r="AD570">
            <v>36</v>
          </cell>
          <cell r="AE570">
            <v>313000</v>
          </cell>
          <cell r="AF570">
            <v>0</v>
          </cell>
          <cell r="AI570">
            <v>2343</v>
          </cell>
          <cell r="AK570">
            <v>0</v>
          </cell>
          <cell r="AM570">
            <v>158</v>
          </cell>
          <cell r="AN570">
            <v>1</v>
          </cell>
          <cell r="AO570">
            <v>393216</v>
          </cell>
          <cell r="AQ570">
            <v>0</v>
          </cell>
          <cell r="AR570">
            <v>0</v>
          </cell>
          <cell r="AS570" t="str">
            <v>Ы</v>
          </cell>
          <cell r="AT570" t="str">
            <v>Ы</v>
          </cell>
          <cell r="AU570">
            <v>0</v>
          </cell>
          <cell r="AV570">
            <v>0</v>
          </cell>
          <cell r="AW570">
            <v>23</v>
          </cell>
          <cell r="AX570">
            <v>1</v>
          </cell>
          <cell r="AY570">
            <v>0</v>
          </cell>
          <cell r="AZ570">
            <v>0</v>
          </cell>
          <cell r="BA570">
            <v>0</v>
          </cell>
          <cell r="BB570">
            <v>0</v>
          </cell>
          <cell r="BC570">
            <v>38888</v>
          </cell>
        </row>
        <row r="571">
          <cell r="A571">
            <v>2006</v>
          </cell>
          <cell r="B571">
            <v>5</v>
          </cell>
          <cell r="C571">
            <v>7</v>
          </cell>
          <cell r="D571">
            <v>15</v>
          </cell>
          <cell r="E571">
            <v>792030</v>
          </cell>
          <cell r="F571">
            <v>0</v>
          </cell>
          <cell r="G571" t="str">
            <v>Затраты по ШПЗ (неосновные)</v>
          </cell>
          <cell r="H571">
            <v>2030</v>
          </cell>
          <cell r="I571">
            <v>7920</v>
          </cell>
          <cell r="J571">
            <v>7852</v>
          </cell>
          <cell r="K571">
            <v>1</v>
          </cell>
          <cell r="L571">
            <v>0</v>
          </cell>
          <cell r="M571">
            <v>0</v>
          </cell>
          <cell r="N571">
            <v>0</v>
          </cell>
          <cell r="R571">
            <v>0</v>
          </cell>
          <cell r="S571">
            <v>0</v>
          </cell>
          <cell r="T571">
            <v>0</v>
          </cell>
          <cell r="U571">
            <v>36</v>
          </cell>
          <cell r="V571">
            <v>0</v>
          </cell>
          <cell r="W571">
            <v>0</v>
          </cell>
          <cell r="AA571">
            <v>0</v>
          </cell>
          <cell r="AB571">
            <v>0</v>
          </cell>
          <cell r="AC571">
            <v>0</v>
          </cell>
          <cell r="AD571">
            <v>36</v>
          </cell>
          <cell r="AE571">
            <v>314000</v>
          </cell>
          <cell r="AF571">
            <v>0</v>
          </cell>
          <cell r="AI571">
            <v>2343</v>
          </cell>
          <cell r="AK571">
            <v>0</v>
          </cell>
          <cell r="AM571">
            <v>159</v>
          </cell>
          <cell r="AN571">
            <v>1</v>
          </cell>
          <cell r="AO571">
            <v>393216</v>
          </cell>
          <cell r="AQ571">
            <v>0</v>
          </cell>
          <cell r="AR571">
            <v>0</v>
          </cell>
          <cell r="AS571" t="str">
            <v>Ы</v>
          </cell>
          <cell r="AT571" t="str">
            <v>Ы</v>
          </cell>
          <cell r="AU571">
            <v>0</v>
          </cell>
          <cell r="AV571">
            <v>0</v>
          </cell>
          <cell r="AW571">
            <v>23</v>
          </cell>
          <cell r="AX571">
            <v>1</v>
          </cell>
          <cell r="AY571">
            <v>0</v>
          </cell>
          <cell r="AZ571">
            <v>0</v>
          </cell>
          <cell r="BA571">
            <v>0</v>
          </cell>
          <cell r="BB571">
            <v>0</v>
          </cell>
          <cell r="BC571">
            <v>38888</v>
          </cell>
        </row>
        <row r="572">
          <cell r="A572">
            <v>2006</v>
          </cell>
          <cell r="B572">
            <v>5</v>
          </cell>
          <cell r="C572">
            <v>8</v>
          </cell>
          <cell r="D572">
            <v>15</v>
          </cell>
          <cell r="E572">
            <v>792030</v>
          </cell>
          <cell r="F572">
            <v>0</v>
          </cell>
          <cell r="G572" t="str">
            <v>Затраты по ШПЗ (неосновные)</v>
          </cell>
          <cell r="H572">
            <v>2030</v>
          </cell>
          <cell r="I572">
            <v>7920</v>
          </cell>
          <cell r="J572">
            <v>1570.4</v>
          </cell>
          <cell r="K572">
            <v>1</v>
          </cell>
          <cell r="L572">
            <v>0</v>
          </cell>
          <cell r="M572">
            <v>0</v>
          </cell>
          <cell r="N572">
            <v>0</v>
          </cell>
          <cell r="R572">
            <v>0</v>
          </cell>
          <cell r="S572">
            <v>0</v>
          </cell>
          <cell r="T572">
            <v>0</v>
          </cell>
          <cell r="U572">
            <v>36</v>
          </cell>
          <cell r="V572">
            <v>0</v>
          </cell>
          <cell r="W572">
            <v>0</v>
          </cell>
          <cell r="AA572">
            <v>0</v>
          </cell>
          <cell r="AB572">
            <v>0</v>
          </cell>
          <cell r="AC572">
            <v>0</v>
          </cell>
          <cell r="AD572">
            <v>36</v>
          </cell>
          <cell r="AE572">
            <v>315000</v>
          </cell>
          <cell r="AF572">
            <v>0</v>
          </cell>
          <cell r="AI572">
            <v>2343</v>
          </cell>
          <cell r="AK572">
            <v>0</v>
          </cell>
          <cell r="AM572">
            <v>160</v>
          </cell>
          <cell r="AN572">
            <v>1</v>
          </cell>
          <cell r="AO572">
            <v>393216</v>
          </cell>
          <cell r="AQ572">
            <v>0</v>
          </cell>
          <cell r="AR572">
            <v>0</v>
          </cell>
          <cell r="AS572" t="str">
            <v>Ы</v>
          </cell>
          <cell r="AT572" t="str">
            <v>Ы</v>
          </cell>
          <cell r="AU572">
            <v>0</v>
          </cell>
          <cell r="AV572">
            <v>0</v>
          </cell>
          <cell r="AW572">
            <v>23</v>
          </cell>
          <cell r="AX572">
            <v>1</v>
          </cell>
          <cell r="AY572">
            <v>0</v>
          </cell>
          <cell r="AZ572">
            <v>0</v>
          </cell>
          <cell r="BA572">
            <v>0</v>
          </cell>
          <cell r="BB572">
            <v>0</v>
          </cell>
          <cell r="BC572">
            <v>38888</v>
          </cell>
        </row>
        <row r="573">
          <cell r="A573">
            <v>2006</v>
          </cell>
          <cell r="B573">
            <v>5</v>
          </cell>
          <cell r="C573">
            <v>73</v>
          </cell>
          <cell r="D573">
            <v>16</v>
          </cell>
          <cell r="E573">
            <v>792030</v>
          </cell>
          <cell r="F573">
            <v>0</v>
          </cell>
          <cell r="G573" t="str">
            <v>Затраты по ШПЗ (неосновные)</v>
          </cell>
          <cell r="H573">
            <v>2030</v>
          </cell>
          <cell r="I573">
            <v>7920</v>
          </cell>
          <cell r="J573">
            <v>9364.69</v>
          </cell>
          <cell r="K573">
            <v>1</v>
          </cell>
          <cell r="L573">
            <v>0</v>
          </cell>
          <cell r="M573">
            <v>0</v>
          </cell>
          <cell r="N573">
            <v>0</v>
          </cell>
          <cell r="R573">
            <v>0</v>
          </cell>
          <cell r="S573">
            <v>0</v>
          </cell>
          <cell r="T573">
            <v>0</v>
          </cell>
          <cell r="U573">
            <v>34</v>
          </cell>
          <cell r="V573">
            <v>0</v>
          </cell>
          <cell r="W573">
            <v>0</v>
          </cell>
          <cell r="AA573">
            <v>0</v>
          </cell>
          <cell r="AB573">
            <v>0</v>
          </cell>
          <cell r="AC573">
            <v>0</v>
          </cell>
          <cell r="AD573">
            <v>34</v>
          </cell>
          <cell r="AE573">
            <v>110000</v>
          </cell>
          <cell r="AF573">
            <v>0</v>
          </cell>
          <cell r="AI573">
            <v>2343</v>
          </cell>
          <cell r="AK573">
            <v>0</v>
          </cell>
          <cell r="AM573">
            <v>225</v>
          </cell>
          <cell r="AN573">
            <v>1</v>
          </cell>
          <cell r="AO573">
            <v>393216</v>
          </cell>
          <cell r="AQ573">
            <v>0</v>
          </cell>
          <cell r="AR573">
            <v>0</v>
          </cell>
          <cell r="AS573" t="str">
            <v>Ы</v>
          </cell>
          <cell r="AT573" t="str">
            <v>Ы</v>
          </cell>
          <cell r="AU573">
            <v>0</v>
          </cell>
          <cell r="AV573">
            <v>0</v>
          </cell>
          <cell r="AW573">
            <v>23</v>
          </cell>
          <cell r="AX573">
            <v>1</v>
          </cell>
          <cell r="AY573">
            <v>0</v>
          </cell>
          <cell r="AZ573">
            <v>0</v>
          </cell>
          <cell r="BA573">
            <v>0</v>
          </cell>
          <cell r="BB573">
            <v>0</v>
          </cell>
          <cell r="BC573">
            <v>38888</v>
          </cell>
        </row>
        <row r="574">
          <cell r="A574">
            <v>2006</v>
          </cell>
          <cell r="B574">
            <v>5</v>
          </cell>
          <cell r="C574">
            <v>74</v>
          </cell>
          <cell r="D574">
            <v>16</v>
          </cell>
          <cell r="E574">
            <v>792030</v>
          </cell>
          <cell r="F574">
            <v>0</v>
          </cell>
          <cell r="G574" t="str">
            <v>Затраты по ШПЗ (неосновные)</v>
          </cell>
          <cell r="H574">
            <v>2030</v>
          </cell>
          <cell r="I574">
            <v>7920</v>
          </cell>
          <cell r="J574">
            <v>15259</v>
          </cell>
          <cell r="K574">
            <v>1</v>
          </cell>
          <cell r="L574">
            <v>0</v>
          </cell>
          <cell r="M574">
            <v>0</v>
          </cell>
          <cell r="N574">
            <v>0</v>
          </cell>
          <cell r="R574">
            <v>0</v>
          </cell>
          <cell r="S574">
            <v>0</v>
          </cell>
          <cell r="T574">
            <v>0</v>
          </cell>
          <cell r="U574">
            <v>34</v>
          </cell>
          <cell r="V574">
            <v>0</v>
          </cell>
          <cell r="W574">
            <v>0</v>
          </cell>
          <cell r="AA574">
            <v>0</v>
          </cell>
          <cell r="AB574">
            <v>0</v>
          </cell>
          <cell r="AC574">
            <v>0</v>
          </cell>
          <cell r="AD574">
            <v>34</v>
          </cell>
          <cell r="AE574">
            <v>143000</v>
          </cell>
          <cell r="AF574">
            <v>0</v>
          </cell>
          <cell r="AI574">
            <v>2343</v>
          </cell>
          <cell r="AK574">
            <v>0</v>
          </cell>
          <cell r="AM574">
            <v>226</v>
          </cell>
          <cell r="AN574">
            <v>1</v>
          </cell>
          <cell r="AO574">
            <v>393216</v>
          </cell>
          <cell r="AQ574">
            <v>0</v>
          </cell>
          <cell r="AR574">
            <v>0</v>
          </cell>
          <cell r="AS574" t="str">
            <v>Ы</v>
          </cell>
          <cell r="AT574" t="str">
            <v>Ы</v>
          </cell>
          <cell r="AU574">
            <v>0</v>
          </cell>
          <cell r="AV574">
            <v>0</v>
          </cell>
          <cell r="AW574">
            <v>23</v>
          </cell>
          <cell r="AX574">
            <v>1</v>
          </cell>
          <cell r="AY574">
            <v>0</v>
          </cell>
          <cell r="AZ574">
            <v>0</v>
          </cell>
          <cell r="BA574">
            <v>0</v>
          </cell>
          <cell r="BB574">
            <v>0</v>
          </cell>
          <cell r="BC574">
            <v>38888</v>
          </cell>
        </row>
        <row r="575">
          <cell r="A575">
            <v>2006</v>
          </cell>
          <cell r="B575">
            <v>5</v>
          </cell>
          <cell r="C575">
            <v>75</v>
          </cell>
          <cell r="D575">
            <v>16</v>
          </cell>
          <cell r="E575">
            <v>792030</v>
          </cell>
          <cell r="F575">
            <v>0</v>
          </cell>
          <cell r="G575" t="str">
            <v>Затраты по ШПЗ (неосновные)</v>
          </cell>
          <cell r="H575">
            <v>2030</v>
          </cell>
          <cell r="I575">
            <v>7920</v>
          </cell>
          <cell r="J575">
            <v>242917</v>
          </cell>
          <cell r="K575">
            <v>1</v>
          </cell>
          <cell r="L575">
            <v>0</v>
          </cell>
          <cell r="M575">
            <v>0</v>
          </cell>
          <cell r="N575">
            <v>0</v>
          </cell>
          <cell r="R575">
            <v>0</v>
          </cell>
          <cell r="S575">
            <v>0</v>
          </cell>
          <cell r="T575">
            <v>0</v>
          </cell>
          <cell r="U575">
            <v>34</v>
          </cell>
          <cell r="V575">
            <v>0</v>
          </cell>
          <cell r="W575">
            <v>0</v>
          </cell>
          <cell r="AA575">
            <v>0</v>
          </cell>
          <cell r="AB575">
            <v>0</v>
          </cell>
          <cell r="AC575">
            <v>0</v>
          </cell>
          <cell r="AD575">
            <v>34</v>
          </cell>
          <cell r="AE575">
            <v>240000</v>
          </cell>
          <cell r="AF575">
            <v>0</v>
          </cell>
          <cell r="AI575">
            <v>2343</v>
          </cell>
          <cell r="AK575">
            <v>0</v>
          </cell>
          <cell r="AM575">
            <v>227</v>
          </cell>
          <cell r="AN575">
            <v>1</v>
          </cell>
          <cell r="AO575">
            <v>393216</v>
          </cell>
          <cell r="AQ575">
            <v>0</v>
          </cell>
          <cell r="AR575">
            <v>0</v>
          </cell>
          <cell r="AS575" t="str">
            <v>Ы</v>
          </cell>
          <cell r="AT575" t="str">
            <v>Ы</v>
          </cell>
          <cell r="AU575">
            <v>0</v>
          </cell>
          <cell r="AV575">
            <v>0</v>
          </cell>
          <cell r="AW575">
            <v>23</v>
          </cell>
          <cell r="AX575">
            <v>1</v>
          </cell>
          <cell r="AY575">
            <v>0</v>
          </cell>
          <cell r="AZ575">
            <v>0</v>
          </cell>
          <cell r="BA575">
            <v>0</v>
          </cell>
          <cell r="BB575">
            <v>0</v>
          </cell>
          <cell r="BC575">
            <v>38888</v>
          </cell>
        </row>
        <row r="576">
          <cell r="A576">
            <v>2006</v>
          </cell>
          <cell r="B576">
            <v>5</v>
          </cell>
          <cell r="C576">
            <v>76</v>
          </cell>
          <cell r="D576">
            <v>16</v>
          </cell>
          <cell r="E576">
            <v>792030</v>
          </cell>
          <cell r="F576">
            <v>0</v>
          </cell>
          <cell r="G576" t="str">
            <v>Затраты по ШПЗ (неосновные)</v>
          </cell>
          <cell r="H576">
            <v>2030</v>
          </cell>
          <cell r="I576">
            <v>7920</v>
          </cell>
          <cell r="J576">
            <v>7044.58</v>
          </cell>
          <cell r="K576">
            <v>1</v>
          </cell>
          <cell r="L576">
            <v>0</v>
          </cell>
          <cell r="M576">
            <v>0</v>
          </cell>
          <cell r="N576">
            <v>0</v>
          </cell>
          <cell r="R576">
            <v>0</v>
          </cell>
          <cell r="S576">
            <v>0</v>
          </cell>
          <cell r="T576">
            <v>0</v>
          </cell>
          <cell r="U576">
            <v>34</v>
          </cell>
          <cell r="V576">
            <v>0</v>
          </cell>
          <cell r="W576">
            <v>0</v>
          </cell>
          <cell r="AA576">
            <v>0</v>
          </cell>
          <cell r="AB576">
            <v>0</v>
          </cell>
          <cell r="AC576">
            <v>0</v>
          </cell>
          <cell r="AD576">
            <v>34</v>
          </cell>
          <cell r="AE576">
            <v>311000</v>
          </cell>
          <cell r="AF576">
            <v>0</v>
          </cell>
          <cell r="AI576">
            <v>2343</v>
          </cell>
          <cell r="AK576">
            <v>0</v>
          </cell>
          <cell r="AM576">
            <v>228</v>
          </cell>
          <cell r="AN576">
            <v>1</v>
          </cell>
          <cell r="AO576">
            <v>393216</v>
          </cell>
          <cell r="AQ576">
            <v>0</v>
          </cell>
          <cell r="AR576">
            <v>0</v>
          </cell>
          <cell r="AS576" t="str">
            <v>Ы</v>
          </cell>
          <cell r="AT576" t="str">
            <v>Ы</v>
          </cell>
          <cell r="AU576">
            <v>0</v>
          </cell>
          <cell r="AV576">
            <v>0</v>
          </cell>
          <cell r="AW576">
            <v>23</v>
          </cell>
          <cell r="AX576">
            <v>1</v>
          </cell>
          <cell r="AY576">
            <v>0</v>
          </cell>
          <cell r="AZ576">
            <v>0</v>
          </cell>
          <cell r="BA576">
            <v>0</v>
          </cell>
          <cell r="BB576">
            <v>0</v>
          </cell>
          <cell r="BC576">
            <v>38888</v>
          </cell>
        </row>
        <row r="577">
          <cell r="A577">
            <v>2006</v>
          </cell>
          <cell r="B577">
            <v>5</v>
          </cell>
          <cell r="C577">
            <v>77</v>
          </cell>
          <cell r="D577">
            <v>16</v>
          </cell>
          <cell r="E577">
            <v>792030</v>
          </cell>
          <cell r="F577">
            <v>0</v>
          </cell>
          <cell r="G577" t="str">
            <v>Затраты по ШПЗ (неосновные)</v>
          </cell>
          <cell r="H577">
            <v>2030</v>
          </cell>
          <cell r="I577">
            <v>7920</v>
          </cell>
          <cell r="J577">
            <v>14575</v>
          </cell>
          <cell r="K577">
            <v>1</v>
          </cell>
          <cell r="L577">
            <v>0</v>
          </cell>
          <cell r="M577">
            <v>0</v>
          </cell>
          <cell r="N577">
            <v>0</v>
          </cell>
          <cell r="R577">
            <v>0</v>
          </cell>
          <cell r="S577">
            <v>0</v>
          </cell>
          <cell r="T577">
            <v>0</v>
          </cell>
          <cell r="U577">
            <v>34</v>
          </cell>
          <cell r="V577">
            <v>0</v>
          </cell>
          <cell r="W577">
            <v>0</v>
          </cell>
          <cell r="AA577">
            <v>0</v>
          </cell>
          <cell r="AB577">
            <v>0</v>
          </cell>
          <cell r="AC577">
            <v>0</v>
          </cell>
          <cell r="AD577">
            <v>34</v>
          </cell>
          <cell r="AE577">
            <v>312000</v>
          </cell>
          <cell r="AF577">
            <v>0</v>
          </cell>
          <cell r="AI577">
            <v>2343</v>
          </cell>
          <cell r="AK577">
            <v>0</v>
          </cell>
          <cell r="AM577">
            <v>229</v>
          </cell>
          <cell r="AN577">
            <v>1</v>
          </cell>
          <cell r="AO577">
            <v>393216</v>
          </cell>
          <cell r="AQ577">
            <v>0</v>
          </cell>
          <cell r="AR577">
            <v>0</v>
          </cell>
          <cell r="AS577" t="str">
            <v>Ы</v>
          </cell>
          <cell r="AT577" t="str">
            <v>Ы</v>
          </cell>
          <cell r="AU577">
            <v>0</v>
          </cell>
          <cell r="AV577">
            <v>0</v>
          </cell>
          <cell r="AW577">
            <v>23</v>
          </cell>
          <cell r="AX577">
            <v>1</v>
          </cell>
          <cell r="AY577">
            <v>0</v>
          </cell>
          <cell r="AZ577">
            <v>0</v>
          </cell>
          <cell r="BA577">
            <v>0</v>
          </cell>
          <cell r="BB577">
            <v>0</v>
          </cell>
          <cell r="BC577">
            <v>38888</v>
          </cell>
        </row>
        <row r="578">
          <cell r="A578">
            <v>2006</v>
          </cell>
          <cell r="B578">
            <v>5</v>
          </cell>
          <cell r="C578">
            <v>78</v>
          </cell>
          <cell r="D578">
            <v>16</v>
          </cell>
          <cell r="E578">
            <v>792030</v>
          </cell>
          <cell r="F578">
            <v>0</v>
          </cell>
          <cell r="G578" t="str">
            <v>Затраты по ШПЗ (неосновные)</v>
          </cell>
          <cell r="H578">
            <v>2030</v>
          </cell>
          <cell r="I578">
            <v>7920</v>
          </cell>
          <cell r="J578">
            <v>2744.96</v>
          </cell>
          <cell r="K578">
            <v>1</v>
          </cell>
          <cell r="L578">
            <v>0</v>
          </cell>
          <cell r="M578">
            <v>0</v>
          </cell>
          <cell r="N578">
            <v>0</v>
          </cell>
          <cell r="R578">
            <v>0</v>
          </cell>
          <cell r="S578">
            <v>0</v>
          </cell>
          <cell r="T578">
            <v>0</v>
          </cell>
          <cell r="U578">
            <v>34</v>
          </cell>
          <cell r="V578">
            <v>0</v>
          </cell>
          <cell r="W578">
            <v>0</v>
          </cell>
          <cell r="AA578">
            <v>0</v>
          </cell>
          <cell r="AB578">
            <v>0</v>
          </cell>
          <cell r="AC578">
            <v>0</v>
          </cell>
          <cell r="AD578">
            <v>34</v>
          </cell>
          <cell r="AE578">
            <v>312100</v>
          </cell>
          <cell r="AF578">
            <v>0</v>
          </cell>
          <cell r="AI578">
            <v>2343</v>
          </cell>
          <cell r="AK578">
            <v>0</v>
          </cell>
          <cell r="AM578">
            <v>230</v>
          </cell>
          <cell r="AN578">
            <v>1</v>
          </cell>
          <cell r="AO578">
            <v>393216</v>
          </cell>
          <cell r="AQ578">
            <v>0</v>
          </cell>
          <cell r="AR578">
            <v>0</v>
          </cell>
          <cell r="AS578" t="str">
            <v>Ы</v>
          </cell>
          <cell r="AT578" t="str">
            <v>Ы</v>
          </cell>
          <cell r="AU578">
            <v>0</v>
          </cell>
          <cell r="AV578">
            <v>0</v>
          </cell>
          <cell r="AW578">
            <v>23</v>
          </cell>
          <cell r="AX578">
            <v>1</v>
          </cell>
          <cell r="AY578">
            <v>0</v>
          </cell>
          <cell r="AZ578">
            <v>0</v>
          </cell>
          <cell r="BA578">
            <v>0</v>
          </cell>
          <cell r="BB578">
            <v>0</v>
          </cell>
          <cell r="BC578">
            <v>38888</v>
          </cell>
        </row>
        <row r="579">
          <cell r="A579">
            <v>2006</v>
          </cell>
          <cell r="B579">
            <v>5</v>
          </cell>
          <cell r="C579">
            <v>79</v>
          </cell>
          <cell r="D579">
            <v>16</v>
          </cell>
          <cell r="E579">
            <v>792030</v>
          </cell>
          <cell r="F579">
            <v>0</v>
          </cell>
          <cell r="G579" t="str">
            <v>Затраты по ШПЗ (неосновные)</v>
          </cell>
          <cell r="H579">
            <v>2030</v>
          </cell>
          <cell r="I579">
            <v>7920</v>
          </cell>
          <cell r="J579">
            <v>31263.37</v>
          </cell>
          <cell r="K579">
            <v>1</v>
          </cell>
          <cell r="L579">
            <v>0</v>
          </cell>
          <cell r="M579">
            <v>0</v>
          </cell>
          <cell r="N579">
            <v>0</v>
          </cell>
          <cell r="R579">
            <v>0</v>
          </cell>
          <cell r="S579">
            <v>0</v>
          </cell>
          <cell r="T579">
            <v>0</v>
          </cell>
          <cell r="U579">
            <v>34</v>
          </cell>
          <cell r="V579">
            <v>0</v>
          </cell>
          <cell r="W579">
            <v>0</v>
          </cell>
          <cell r="AA579">
            <v>0</v>
          </cell>
          <cell r="AB579">
            <v>0</v>
          </cell>
          <cell r="AC579">
            <v>0</v>
          </cell>
          <cell r="AD579">
            <v>34</v>
          </cell>
          <cell r="AE579">
            <v>312200</v>
          </cell>
          <cell r="AF579">
            <v>0</v>
          </cell>
          <cell r="AI579">
            <v>2343</v>
          </cell>
          <cell r="AK579">
            <v>0</v>
          </cell>
          <cell r="AM579">
            <v>231</v>
          </cell>
          <cell r="AN579">
            <v>1</v>
          </cell>
          <cell r="AO579">
            <v>393216</v>
          </cell>
          <cell r="AQ579">
            <v>0</v>
          </cell>
          <cell r="AR579">
            <v>0</v>
          </cell>
          <cell r="AS579" t="str">
            <v>Ы</v>
          </cell>
          <cell r="AT579" t="str">
            <v>Ы</v>
          </cell>
          <cell r="AU579">
            <v>0</v>
          </cell>
          <cell r="AV579">
            <v>0</v>
          </cell>
          <cell r="AW579">
            <v>23</v>
          </cell>
          <cell r="AX579">
            <v>1</v>
          </cell>
          <cell r="AY579">
            <v>0</v>
          </cell>
          <cell r="AZ579">
            <v>0</v>
          </cell>
          <cell r="BA579">
            <v>0</v>
          </cell>
          <cell r="BB579">
            <v>0</v>
          </cell>
          <cell r="BC579">
            <v>38888</v>
          </cell>
        </row>
        <row r="580">
          <cell r="A580">
            <v>2006</v>
          </cell>
          <cell r="B580">
            <v>5</v>
          </cell>
          <cell r="C580">
            <v>80</v>
          </cell>
          <cell r="D580">
            <v>16</v>
          </cell>
          <cell r="E580">
            <v>792030</v>
          </cell>
          <cell r="F580">
            <v>0</v>
          </cell>
          <cell r="G580" t="str">
            <v>Затраты по ШПЗ (неосновные)</v>
          </cell>
          <cell r="H580">
            <v>2030</v>
          </cell>
          <cell r="I580">
            <v>7920</v>
          </cell>
          <cell r="J580">
            <v>2672.08</v>
          </cell>
          <cell r="K580">
            <v>1</v>
          </cell>
          <cell r="L580">
            <v>0</v>
          </cell>
          <cell r="M580">
            <v>0</v>
          </cell>
          <cell r="N580">
            <v>0</v>
          </cell>
          <cell r="R580">
            <v>0</v>
          </cell>
          <cell r="S580">
            <v>0</v>
          </cell>
          <cell r="T580">
            <v>0</v>
          </cell>
          <cell r="U580">
            <v>34</v>
          </cell>
          <cell r="V580">
            <v>0</v>
          </cell>
          <cell r="W580">
            <v>0</v>
          </cell>
          <cell r="AA580">
            <v>0</v>
          </cell>
          <cell r="AB580">
            <v>0</v>
          </cell>
          <cell r="AC580">
            <v>0</v>
          </cell>
          <cell r="AD580">
            <v>34</v>
          </cell>
          <cell r="AE580">
            <v>313000</v>
          </cell>
          <cell r="AF580">
            <v>0</v>
          </cell>
          <cell r="AI580">
            <v>2343</v>
          </cell>
          <cell r="AK580">
            <v>0</v>
          </cell>
          <cell r="AM580">
            <v>232</v>
          </cell>
          <cell r="AN580">
            <v>1</v>
          </cell>
          <cell r="AO580">
            <v>393216</v>
          </cell>
          <cell r="AQ580">
            <v>0</v>
          </cell>
          <cell r="AR580">
            <v>0</v>
          </cell>
          <cell r="AS580" t="str">
            <v>Ы</v>
          </cell>
          <cell r="AT580" t="str">
            <v>Ы</v>
          </cell>
          <cell r="AU580">
            <v>0</v>
          </cell>
          <cell r="AV580">
            <v>0</v>
          </cell>
          <cell r="AW580">
            <v>23</v>
          </cell>
          <cell r="AX580">
            <v>1</v>
          </cell>
          <cell r="AY580">
            <v>0</v>
          </cell>
          <cell r="AZ580">
            <v>0</v>
          </cell>
          <cell r="BA580">
            <v>0</v>
          </cell>
          <cell r="BB580">
            <v>0</v>
          </cell>
          <cell r="BC580">
            <v>38888</v>
          </cell>
        </row>
        <row r="581">
          <cell r="A581">
            <v>2006</v>
          </cell>
          <cell r="B581">
            <v>5</v>
          </cell>
          <cell r="C581">
            <v>81</v>
          </cell>
          <cell r="D581">
            <v>16</v>
          </cell>
          <cell r="E581">
            <v>792030</v>
          </cell>
          <cell r="F581">
            <v>0</v>
          </cell>
          <cell r="G581" t="str">
            <v>Затраты по ШПЗ (неосновные)</v>
          </cell>
          <cell r="H581">
            <v>2030</v>
          </cell>
          <cell r="I581">
            <v>7920</v>
          </cell>
          <cell r="J581">
            <v>4858.33</v>
          </cell>
          <cell r="K581">
            <v>1</v>
          </cell>
          <cell r="L581">
            <v>0</v>
          </cell>
          <cell r="M581">
            <v>0</v>
          </cell>
          <cell r="N581">
            <v>0</v>
          </cell>
          <cell r="R581">
            <v>0</v>
          </cell>
          <cell r="S581">
            <v>0</v>
          </cell>
          <cell r="T581">
            <v>0</v>
          </cell>
          <cell r="U581">
            <v>34</v>
          </cell>
          <cell r="V581">
            <v>0</v>
          </cell>
          <cell r="W581">
            <v>0</v>
          </cell>
          <cell r="AA581">
            <v>0</v>
          </cell>
          <cell r="AB581">
            <v>0</v>
          </cell>
          <cell r="AC581">
            <v>0</v>
          </cell>
          <cell r="AD581">
            <v>34</v>
          </cell>
          <cell r="AE581">
            <v>314000</v>
          </cell>
          <cell r="AF581">
            <v>0</v>
          </cell>
          <cell r="AI581">
            <v>2343</v>
          </cell>
          <cell r="AK581">
            <v>0</v>
          </cell>
          <cell r="AM581">
            <v>233</v>
          </cell>
          <cell r="AN581">
            <v>1</v>
          </cell>
          <cell r="AO581">
            <v>393216</v>
          </cell>
          <cell r="AQ581">
            <v>0</v>
          </cell>
          <cell r="AR581">
            <v>0</v>
          </cell>
          <cell r="AS581" t="str">
            <v>Ы</v>
          </cell>
          <cell r="AT581" t="str">
            <v>Ы</v>
          </cell>
          <cell r="AU581">
            <v>0</v>
          </cell>
          <cell r="AV581">
            <v>0</v>
          </cell>
          <cell r="AW581">
            <v>23</v>
          </cell>
          <cell r="AX581">
            <v>1</v>
          </cell>
          <cell r="AY581">
            <v>0</v>
          </cell>
          <cell r="AZ581">
            <v>0</v>
          </cell>
          <cell r="BA581">
            <v>0</v>
          </cell>
          <cell r="BB581">
            <v>0</v>
          </cell>
          <cell r="BC581">
            <v>38888</v>
          </cell>
        </row>
        <row r="582">
          <cell r="A582">
            <v>2006</v>
          </cell>
          <cell r="B582">
            <v>5</v>
          </cell>
          <cell r="C582">
            <v>82</v>
          </cell>
          <cell r="D582">
            <v>16</v>
          </cell>
          <cell r="E582">
            <v>792030</v>
          </cell>
          <cell r="F582">
            <v>0</v>
          </cell>
          <cell r="G582" t="str">
            <v>Затраты по ШПЗ (неосновные)</v>
          </cell>
          <cell r="H582">
            <v>2030</v>
          </cell>
          <cell r="I582">
            <v>7920</v>
          </cell>
          <cell r="J582">
            <v>971.68</v>
          </cell>
          <cell r="K582">
            <v>1</v>
          </cell>
          <cell r="L582">
            <v>0</v>
          </cell>
          <cell r="M582">
            <v>0</v>
          </cell>
          <cell r="N582">
            <v>0</v>
          </cell>
          <cell r="R582">
            <v>0</v>
          </cell>
          <cell r="S582">
            <v>0</v>
          </cell>
          <cell r="T582">
            <v>0</v>
          </cell>
          <cell r="U582">
            <v>34</v>
          </cell>
          <cell r="V582">
            <v>0</v>
          </cell>
          <cell r="W582">
            <v>0</v>
          </cell>
          <cell r="AA582">
            <v>0</v>
          </cell>
          <cell r="AB582">
            <v>0</v>
          </cell>
          <cell r="AC582">
            <v>0</v>
          </cell>
          <cell r="AD582">
            <v>34</v>
          </cell>
          <cell r="AE582">
            <v>315000</v>
          </cell>
          <cell r="AF582">
            <v>0</v>
          </cell>
          <cell r="AI582">
            <v>2343</v>
          </cell>
          <cell r="AK582">
            <v>0</v>
          </cell>
          <cell r="AM582">
            <v>234</v>
          </cell>
          <cell r="AN582">
            <v>1</v>
          </cell>
          <cell r="AO582">
            <v>393216</v>
          </cell>
          <cell r="AQ582">
            <v>0</v>
          </cell>
          <cell r="AR582">
            <v>0</v>
          </cell>
          <cell r="AS582" t="str">
            <v>Ы</v>
          </cell>
          <cell r="AT582" t="str">
            <v>Ы</v>
          </cell>
          <cell r="AU582">
            <v>0</v>
          </cell>
          <cell r="AV582">
            <v>0</v>
          </cell>
          <cell r="AW582">
            <v>23</v>
          </cell>
          <cell r="AX582">
            <v>1</v>
          </cell>
          <cell r="AY582">
            <v>0</v>
          </cell>
          <cell r="AZ582">
            <v>0</v>
          </cell>
          <cell r="BA582">
            <v>0</v>
          </cell>
          <cell r="BB582">
            <v>0</v>
          </cell>
          <cell r="BC582">
            <v>38888</v>
          </cell>
        </row>
        <row r="583">
          <cell r="A583">
            <v>2006</v>
          </cell>
          <cell r="B583">
            <v>5</v>
          </cell>
          <cell r="C583">
            <v>142</v>
          </cell>
          <cell r="D583">
            <v>16</v>
          </cell>
          <cell r="E583">
            <v>792030</v>
          </cell>
          <cell r="F583">
            <v>0</v>
          </cell>
          <cell r="G583" t="str">
            <v>Затраты по ШПЗ (неосновные)</v>
          </cell>
          <cell r="H583">
            <v>2030</v>
          </cell>
          <cell r="I583">
            <v>7920</v>
          </cell>
          <cell r="J583">
            <v>1422.17</v>
          </cell>
          <cell r="K583">
            <v>1</v>
          </cell>
          <cell r="L583">
            <v>0</v>
          </cell>
          <cell r="M583">
            <v>0</v>
          </cell>
          <cell r="N583">
            <v>0</v>
          </cell>
          <cell r="R583">
            <v>0</v>
          </cell>
          <cell r="S583">
            <v>0</v>
          </cell>
          <cell r="T583">
            <v>0</v>
          </cell>
          <cell r="U583">
            <v>38</v>
          </cell>
          <cell r="V583">
            <v>0</v>
          </cell>
          <cell r="W583">
            <v>0</v>
          </cell>
          <cell r="AA583">
            <v>0</v>
          </cell>
          <cell r="AB583">
            <v>0</v>
          </cell>
          <cell r="AC583">
            <v>0</v>
          </cell>
          <cell r="AD583">
            <v>38</v>
          </cell>
          <cell r="AE583">
            <v>110000</v>
          </cell>
          <cell r="AF583">
            <v>0</v>
          </cell>
          <cell r="AI583">
            <v>2343</v>
          </cell>
          <cell r="AK583">
            <v>0</v>
          </cell>
          <cell r="AM583">
            <v>294</v>
          </cell>
          <cell r="AN583">
            <v>1</v>
          </cell>
          <cell r="AO583">
            <v>393216</v>
          </cell>
          <cell r="AQ583">
            <v>0</v>
          </cell>
          <cell r="AR583">
            <v>0</v>
          </cell>
          <cell r="AS583" t="str">
            <v>Ы</v>
          </cell>
          <cell r="AT583" t="str">
            <v>Ы</v>
          </cell>
          <cell r="AU583">
            <v>0</v>
          </cell>
          <cell r="AV583">
            <v>0</v>
          </cell>
          <cell r="AW583">
            <v>23</v>
          </cell>
          <cell r="AX583">
            <v>1</v>
          </cell>
          <cell r="AY583">
            <v>0</v>
          </cell>
          <cell r="AZ583">
            <v>0</v>
          </cell>
          <cell r="BA583">
            <v>0</v>
          </cell>
          <cell r="BB583">
            <v>0</v>
          </cell>
          <cell r="BC583">
            <v>38888</v>
          </cell>
        </row>
        <row r="584">
          <cell r="A584">
            <v>2006</v>
          </cell>
          <cell r="B584">
            <v>5</v>
          </cell>
          <cell r="C584">
            <v>143</v>
          </cell>
          <cell r="D584">
            <v>16</v>
          </cell>
          <cell r="E584">
            <v>792030</v>
          </cell>
          <cell r="F584">
            <v>0</v>
          </cell>
          <cell r="G584" t="str">
            <v>Затраты по ШПЗ (неосновные)</v>
          </cell>
          <cell r="H584">
            <v>2030</v>
          </cell>
          <cell r="I584">
            <v>7920</v>
          </cell>
          <cell r="J584">
            <v>431.31</v>
          </cell>
          <cell r="K584">
            <v>1</v>
          </cell>
          <cell r="L584">
            <v>0</v>
          </cell>
          <cell r="M584">
            <v>0</v>
          </cell>
          <cell r="N584">
            <v>0</v>
          </cell>
          <cell r="R584">
            <v>0</v>
          </cell>
          <cell r="S584">
            <v>0</v>
          </cell>
          <cell r="T584">
            <v>0</v>
          </cell>
          <cell r="U584">
            <v>38</v>
          </cell>
          <cell r="V584">
            <v>0</v>
          </cell>
          <cell r="W584">
            <v>0</v>
          </cell>
          <cell r="AA584">
            <v>0</v>
          </cell>
          <cell r="AB584">
            <v>0</v>
          </cell>
          <cell r="AC584">
            <v>0</v>
          </cell>
          <cell r="AD584">
            <v>38</v>
          </cell>
          <cell r="AE584">
            <v>114020</v>
          </cell>
          <cell r="AF584">
            <v>0</v>
          </cell>
          <cell r="AI584">
            <v>2343</v>
          </cell>
          <cell r="AK584">
            <v>0</v>
          </cell>
          <cell r="AM584">
            <v>295</v>
          </cell>
          <cell r="AN584">
            <v>1</v>
          </cell>
          <cell r="AO584">
            <v>393216</v>
          </cell>
          <cell r="AQ584">
            <v>0</v>
          </cell>
          <cell r="AR584">
            <v>0</v>
          </cell>
          <cell r="AS584" t="str">
            <v>Ы</v>
          </cell>
          <cell r="AT584" t="str">
            <v>Ы</v>
          </cell>
          <cell r="AU584">
            <v>0</v>
          </cell>
          <cell r="AV584">
            <v>0</v>
          </cell>
          <cell r="AW584">
            <v>23</v>
          </cell>
          <cell r="AX584">
            <v>1</v>
          </cell>
          <cell r="AY584">
            <v>0</v>
          </cell>
          <cell r="AZ584">
            <v>0</v>
          </cell>
          <cell r="BA584">
            <v>0</v>
          </cell>
          <cell r="BB584">
            <v>0</v>
          </cell>
          <cell r="BC584">
            <v>38888</v>
          </cell>
        </row>
        <row r="585">
          <cell r="A585">
            <v>2006</v>
          </cell>
          <cell r="B585">
            <v>5</v>
          </cell>
          <cell r="C585">
            <v>144</v>
          </cell>
          <cell r="D585">
            <v>16</v>
          </cell>
          <cell r="E585">
            <v>792030</v>
          </cell>
          <cell r="F585">
            <v>0</v>
          </cell>
          <cell r="G585" t="str">
            <v>Затраты по ШПЗ (неосновные)</v>
          </cell>
          <cell r="H585">
            <v>2030</v>
          </cell>
          <cell r="I585">
            <v>7920</v>
          </cell>
          <cell r="J585">
            <v>22.65</v>
          </cell>
          <cell r="K585">
            <v>1</v>
          </cell>
          <cell r="L585">
            <v>0</v>
          </cell>
          <cell r="M585">
            <v>0</v>
          </cell>
          <cell r="N585">
            <v>0</v>
          </cell>
          <cell r="R585">
            <v>0</v>
          </cell>
          <cell r="S585">
            <v>0</v>
          </cell>
          <cell r="T585">
            <v>0</v>
          </cell>
          <cell r="U585">
            <v>38</v>
          </cell>
          <cell r="V585">
            <v>0</v>
          </cell>
          <cell r="W585">
            <v>0</v>
          </cell>
          <cell r="AA585">
            <v>0</v>
          </cell>
          <cell r="AB585">
            <v>0</v>
          </cell>
          <cell r="AC585">
            <v>0</v>
          </cell>
          <cell r="AD585">
            <v>38</v>
          </cell>
          <cell r="AE585">
            <v>117000</v>
          </cell>
          <cell r="AF585">
            <v>0</v>
          </cell>
          <cell r="AI585">
            <v>2343</v>
          </cell>
          <cell r="AK585">
            <v>0</v>
          </cell>
          <cell r="AM585">
            <v>296</v>
          </cell>
          <cell r="AN585">
            <v>1</v>
          </cell>
          <cell r="AO585">
            <v>393216</v>
          </cell>
          <cell r="AQ585">
            <v>0</v>
          </cell>
          <cell r="AR585">
            <v>0</v>
          </cell>
          <cell r="AS585" t="str">
            <v>Ы</v>
          </cell>
          <cell r="AT585" t="str">
            <v>Ы</v>
          </cell>
          <cell r="AU585">
            <v>0</v>
          </cell>
          <cell r="AV585">
            <v>0</v>
          </cell>
          <cell r="AW585">
            <v>23</v>
          </cell>
          <cell r="AX585">
            <v>1</v>
          </cell>
          <cell r="AY585">
            <v>0</v>
          </cell>
          <cell r="AZ585">
            <v>0</v>
          </cell>
          <cell r="BA585">
            <v>0</v>
          </cell>
          <cell r="BB585">
            <v>0</v>
          </cell>
          <cell r="BC585">
            <v>38888</v>
          </cell>
        </row>
        <row r="586">
          <cell r="A586">
            <v>2006</v>
          </cell>
          <cell r="B586">
            <v>5</v>
          </cell>
          <cell r="C586">
            <v>145</v>
          </cell>
          <cell r="D586">
            <v>16</v>
          </cell>
          <cell r="E586">
            <v>792030</v>
          </cell>
          <cell r="F586">
            <v>0</v>
          </cell>
          <cell r="G586" t="str">
            <v>Затраты по ШПЗ (неосновные)</v>
          </cell>
          <cell r="H586">
            <v>2030</v>
          </cell>
          <cell r="I586">
            <v>7920</v>
          </cell>
          <cell r="J586">
            <v>3172.62</v>
          </cell>
          <cell r="K586">
            <v>1</v>
          </cell>
          <cell r="L586">
            <v>0</v>
          </cell>
          <cell r="M586">
            <v>0</v>
          </cell>
          <cell r="N586">
            <v>0</v>
          </cell>
          <cell r="R586">
            <v>0</v>
          </cell>
          <cell r="S586">
            <v>0</v>
          </cell>
          <cell r="T586">
            <v>0</v>
          </cell>
          <cell r="U586">
            <v>38</v>
          </cell>
          <cell r="V586">
            <v>0</v>
          </cell>
          <cell r="W586">
            <v>0</v>
          </cell>
          <cell r="AA586">
            <v>0</v>
          </cell>
          <cell r="AB586">
            <v>0</v>
          </cell>
          <cell r="AC586">
            <v>0</v>
          </cell>
          <cell r="AD586">
            <v>38</v>
          </cell>
          <cell r="AE586">
            <v>130100</v>
          </cell>
          <cell r="AF586">
            <v>0</v>
          </cell>
          <cell r="AI586">
            <v>2343</v>
          </cell>
          <cell r="AK586">
            <v>0</v>
          </cell>
          <cell r="AM586">
            <v>297</v>
          </cell>
          <cell r="AN586">
            <v>1</v>
          </cell>
          <cell r="AO586">
            <v>393216</v>
          </cell>
          <cell r="AQ586">
            <v>0</v>
          </cell>
          <cell r="AR586">
            <v>0</v>
          </cell>
          <cell r="AS586" t="str">
            <v>Ы</v>
          </cell>
          <cell r="AT586" t="str">
            <v>Ы</v>
          </cell>
          <cell r="AU586">
            <v>0</v>
          </cell>
          <cell r="AV586">
            <v>0</v>
          </cell>
          <cell r="AW586">
            <v>23</v>
          </cell>
          <cell r="AX586">
            <v>1</v>
          </cell>
          <cell r="AY586">
            <v>0</v>
          </cell>
          <cell r="AZ586">
            <v>0</v>
          </cell>
          <cell r="BA586">
            <v>0</v>
          </cell>
          <cell r="BB586">
            <v>0</v>
          </cell>
          <cell r="BC586">
            <v>38888</v>
          </cell>
        </row>
        <row r="587">
          <cell r="A587">
            <v>2006</v>
          </cell>
          <cell r="B587">
            <v>5</v>
          </cell>
          <cell r="C587">
            <v>146</v>
          </cell>
          <cell r="D587">
            <v>16</v>
          </cell>
          <cell r="E587">
            <v>792030</v>
          </cell>
          <cell r="F587">
            <v>0</v>
          </cell>
          <cell r="G587" t="str">
            <v>Затраты по ШПЗ (неосновные)</v>
          </cell>
          <cell r="H587">
            <v>2030</v>
          </cell>
          <cell r="I587">
            <v>7920</v>
          </cell>
          <cell r="J587">
            <v>604.96</v>
          </cell>
          <cell r="K587">
            <v>1</v>
          </cell>
          <cell r="L587">
            <v>0</v>
          </cell>
          <cell r="M587">
            <v>0</v>
          </cell>
          <cell r="N587">
            <v>0</v>
          </cell>
          <cell r="R587">
            <v>0</v>
          </cell>
          <cell r="S587">
            <v>0</v>
          </cell>
          <cell r="T587">
            <v>0</v>
          </cell>
          <cell r="U587">
            <v>38</v>
          </cell>
          <cell r="V587">
            <v>0</v>
          </cell>
          <cell r="W587">
            <v>0</v>
          </cell>
          <cell r="AA587">
            <v>0</v>
          </cell>
          <cell r="AB587">
            <v>0</v>
          </cell>
          <cell r="AC587">
            <v>0</v>
          </cell>
          <cell r="AD587">
            <v>38</v>
          </cell>
          <cell r="AE587">
            <v>132000</v>
          </cell>
          <cell r="AF587">
            <v>0</v>
          </cell>
          <cell r="AI587">
            <v>2343</v>
          </cell>
          <cell r="AK587">
            <v>0</v>
          </cell>
          <cell r="AM587">
            <v>298</v>
          </cell>
          <cell r="AN587">
            <v>1</v>
          </cell>
          <cell r="AO587">
            <v>393216</v>
          </cell>
          <cell r="AQ587">
            <v>0</v>
          </cell>
          <cell r="AR587">
            <v>0</v>
          </cell>
          <cell r="AS587" t="str">
            <v>Ы</v>
          </cell>
          <cell r="AT587" t="str">
            <v>Ы</v>
          </cell>
          <cell r="AU587">
            <v>0</v>
          </cell>
          <cell r="AV587">
            <v>0</v>
          </cell>
          <cell r="AW587">
            <v>23</v>
          </cell>
          <cell r="AX587">
            <v>1</v>
          </cell>
          <cell r="AY587">
            <v>0</v>
          </cell>
          <cell r="AZ587">
            <v>0</v>
          </cell>
          <cell r="BA587">
            <v>0</v>
          </cell>
          <cell r="BB587">
            <v>0</v>
          </cell>
          <cell r="BC587">
            <v>38888</v>
          </cell>
        </row>
        <row r="588">
          <cell r="A588">
            <v>2006</v>
          </cell>
          <cell r="B588">
            <v>5</v>
          </cell>
          <cell r="C588">
            <v>147</v>
          </cell>
          <cell r="D588">
            <v>16</v>
          </cell>
          <cell r="E588">
            <v>792030</v>
          </cell>
          <cell r="F588">
            <v>0</v>
          </cell>
          <cell r="G588" t="str">
            <v>Затраты по ШПЗ (неосновные)</v>
          </cell>
          <cell r="H588">
            <v>2030</v>
          </cell>
          <cell r="I588">
            <v>7920</v>
          </cell>
          <cell r="J588">
            <v>113.05</v>
          </cell>
          <cell r="K588">
            <v>1</v>
          </cell>
          <cell r="L588">
            <v>0</v>
          </cell>
          <cell r="M588">
            <v>0</v>
          </cell>
          <cell r="N588">
            <v>0</v>
          </cell>
          <cell r="R588">
            <v>0</v>
          </cell>
          <cell r="S588">
            <v>0</v>
          </cell>
          <cell r="T588">
            <v>0</v>
          </cell>
          <cell r="U588">
            <v>38</v>
          </cell>
          <cell r="V588">
            <v>0</v>
          </cell>
          <cell r="W588">
            <v>0</v>
          </cell>
          <cell r="AA588">
            <v>0</v>
          </cell>
          <cell r="AB588">
            <v>0</v>
          </cell>
          <cell r="AC588">
            <v>0</v>
          </cell>
          <cell r="AD588">
            <v>38</v>
          </cell>
          <cell r="AE588">
            <v>135000</v>
          </cell>
          <cell r="AF588">
            <v>0</v>
          </cell>
          <cell r="AI588">
            <v>2343</v>
          </cell>
          <cell r="AK588">
            <v>0</v>
          </cell>
          <cell r="AM588">
            <v>299</v>
          </cell>
          <cell r="AN588">
            <v>1</v>
          </cell>
          <cell r="AO588">
            <v>393216</v>
          </cell>
          <cell r="AQ588">
            <v>0</v>
          </cell>
          <cell r="AR588">
            <v>0</v>
          </cell>
          <cell r="AS588" t="str">
            <v>Ы</v>
          </cell>
          <cell r="AT588" t="str">
            <v>Ы</v>
          </cell>
          <cell r="AU588">
            <v>0</v>
          </cell>
          <cell r="AV588">
            <v>0</v>
          </cell>
          <cell r="AW588">
            <v>23</v>
          </cell>
          <cell r="AX588">
            <v>1</v>
          </cell>
          <cell r="AY588">
            <v>0</v>
          </cell>
          <cell r="AZ588">
            <v>0</v>
          </cell>
          <cell r="BA588">
            <v>0</v>
          </cell>
          <cell r="BB588">
            <v>0</v>
          </cell>
          <cell r="BC588">
            <v>38888</v>
          </cell>
        </row>
        <row r="589">
          <cell r="A589">
            <v>2006</v>
          </cell>
          <cell r="B589">
            <v>5</v>
          </cell>
          <cell r="C589">
            <v>148</v>
          </cell>
          <cell r="D589">
            <v>16</v>
          </cell>
          <cell r="E589">
            <v>792030</v>
          </cell>
          <cell r="F589">
            <v>0</v>
          </cell>
          <cell r="G589" t="str">
            <v>Затраты по ШПЗ (неосновные)</v>
          </cell>
          <cell r="H589">
            <v>2030</v>
          </cell>
          <cell r="I589">
            <v>7920</v>
          </cell>
          <cell r="J589">
            <v>2864.43</v>
          </cell>
          <cell r="K589">
            <v>1</v>
          </cell>
          <cell r="L589">
            <v>0</v>
          </cell>
          <cell r="M589">
            <v>0</v>
          </cell>
          <cell r="N589">
            <v>0</v>
          </cell>
          <cell r="R589">
            <v>0</v>
          </cell>
          <cell r="S589">
            <v>0</v>
          </cell>
          <cell r="T589">
            <v>0</v>
          </cell>
          <cell r="U589">
            <v>38</v>
          </cell>
          <cell r="V589">
            <v>0</v>
          </cell>
          <cell r="W589">
            <v>0</v>
          </cell>
          <cell r="AA589">
            <v>0</v>
          </cell>
          <cell r="AB589">
            <v>0</v>
          </cell>
          <cell r="AC589">
            <v>0</v>
          </cell>
          <cell r="AD589">
            <v>38</v>
          </cell>
          <cell r="AE589">
            <v>143000</v>
          </cell>
          <cell r="AF589">
            <v>0</v>
          </cell>
          <cell r="AI589">
            <v>2343</v>
          </cell>
          <cell r="AK589">
            <v>0</v>
          </cell>
          <cell r="AM589">
            <v>300</v>
          </cell>
          <cell r="AN589">
            <v>1</v>
          </cell>
          <cell r="AO589">
            <v>393216</v>
          </cell>
          <cell r="AQ589">
            <v>0</v>
          </cell>
          <cell r="AR589">
            <v>0</v>
          </cell>
          <cell r="AS589" t="str">
            <v>Ы</v>
          </cell>
          <cell r="AT589" t="str">
            <v>Ы</v>
          </cell>
          <cell r="AU589">
            <v>0</v>
          </cell>
          <cell r="AV589">
            <v>0</v>
          </cell>
          <cell r="AW589">
            <v>23</v>
          </cell>
          <cell r="AX589">
            <v>1</v>
          </cell>
          <cell r="AY589">
            <v>0</v>
          </cell>
          <cell r="AZ589">
            <v>0</v>
          </cell>
          <cell r="BA589">
            <v>0</v>
          </cell>
          <cell r="BB589">
            <v>0</v>
          </cell>
          <cell r="BC589">
            <v>38888</v>
          </cell>
        </row>
        <row r="590">
          <cell r="A590">
            <v>2006</v>
          </cell>
          <cell r="B590">
            <v>5</v>
          </cell>
          <cell r="C590">
            <v>149</v>
          </cell>
          <cell r="D590">
            <v>16</v>
          </cell>
          <cell r="E590">
            <v>792030</v>
          </cell>
          <cell r="F590">
            <v>0</v>
          </cell>
          <cell r="G590" t="str">
            <v>Затраты по ШПЗ (неосновные)</v>
          </cell>
          <cell r="H590">
            <v>2030</v>
          </cell>
          <cell r="I590">
            <v>7920</v>
          </cell>
          <cell r="J590">
            <v>668.56</v>
          </cell>
          <cell r="K590">
            <v>1</v>
          </cell>
          <cell r="L590">
            <v>0</v>
          </cell>
          <cell r="M590">
            <v>0</v>
          </cell>
          <cell r="N590">
            <v>0</v>
          </cell>
          <cell r="R590">
            <v>0</v>
          </cell>
          <cell r="S590">
            <v>0</v>
          </cell>
          <cell r="T590">
            <v>0</v>
          </cell>
          <cell r="U590">
            <v>38</v>
          </cell>
          <cell r="V590">
            <v>0</v>
          </cell>
          <cell r="W590">
            <v>0</v>
          </cell>
          <cell r="AA590">
            <v>0</v>
          </cell>
          <cell r="AB590">
            <v>0</v>
          </cell>
          <cell r="AC590">
            <v>0</v>
          </cell>
          <cell r="AD590">
            <v>38</v>
          </cell>
          <cell r="AE590">
            <v>151000</v>
          </cell>
          <cell r="AF590">
            <v>0</v>
          </cell>
          <cell r="AI590">
            <v>2343</v>
          </cell>
          <cell r="AK590">
            <v>0</v>
          </cell>
          <cell r="AM590">
            <v>301</v>
          </cell>
          <cell r="AN590">
            <v>1</v>
          </cell>
          <cell r="AO590">
            <v>393216</v>
          </cell>
          <cell r="AQ590">
            <v>0</v>
          </cell>
          <cell r="AR590">
            <v>0</v>
          </cell>
          <cell r="AS590" t="str">
            <v>Ы</v>
          </cell>
          <cell r="AT590" t="str">
            <v>Ы</v>
          </cell>
          <cell r="AU590">
            <v>0</v>
          </cell>
          <cell r="AV590">
            <v>0</v>
          </cell>
          <cell r="AW590">
            <v>23</v>
          </cell>
          <cell r="AX590">
            <v>1</v>
          </cell>
          <cell r="AY590">
            <v>0</v>
          </cell>
          <cell r="AZ590">
            <v>0</v>
          </cell>
          <cell r="BA590">
            <v>0</v>
          </cell>
          <cell r="BB590">
            <v>0</v>
          </cell>
          <cell r="BC590">
            <v>38888</v>
          </cell>
        </row>
        <row r="591">
          <cell r="A591">
            <v>2006</v>
          </cell>
          <cell r="B591">
            <v>5</v>
          </cell>
          <cell r="C591">
            <v>150</v>
          </cell>
          <cell r="D591">
            <v>16</v>
          </cell>
          <cell r="E591">
            <v>792030</v>
          </cell>
          <cell r="F591">
            <v>0</v>
          </cell>
          <cell r="G591" t="str">
            <v>Затраты по ШПЗ (неосновные)</v>
          </cell>
          <cell r="H591">
            <v>2030</v>
          </cell>
          <cell r="I591">
            <v>7920</v>
          </cell>
          <cell r="J591">
            <v>166.07</v>
          </cell>
          <cell r="K591">
            <v>1</v>
          </cell>
          <cell r="L591">
            <v>0</v>
          </cell>
          <cell r="M591">
            <v>0</v>
          </cell>
          <cell r="N591">
            <v>0</v>
          </cell>
          <cell r="R591">
            <v>0</v>
          </cell>
          <cell r="S591">
            <v>0</v>
          </cell>
          <cell r="T591">
            <v>0</v>
          </cell>
          <cell r="U591">
            <v>38</v>
          </cell>
          <cell r="V591">
            <v>0</v>
          </cell>
          <cell r="W591">
            <v>0</v>
          </cell>
          <cell r="AA591">
            <v>0</v>
          </cell>
          <cell r="AB591">
            <v>0</v>
          </cell>
          <cell r="AC591">
            <v>0</v>
          </cell>
          <cell r="AD591">
            <v>38</v>
          </cell>
          <cell r="AE591">
            <v>152000</v>
          </cell>
          <cell r="AF591">
            <v>0</v>
          </cell>
          <cell r="AI591">
            <v>2343</v>
          </cell>
          <cell r="AK591">
            <v>0</v>
          </cell>
          <cell r="AM591">
            <v>302</v>
          </cell>
          <cell r="AN591">
            <v>1</v>
          </cell>
          <cell r="AO591">
            <v>393216</v>
          </cell>
          <cell r="AQ591">
            <v>0</v>
          </cell>
          <cell r="AR591">
            <v>0</v>
          </cell>
          <cell r="AS591" t="str">
            <v>Ы</v>
          </cell>
          <cell r="AT591" t="str">
            <v>Ы</v>
          </cell>
          <cell r="AU591">
            <v>0</v>
          </cell>
          <cell r="AV591">
            <v>0</v>
          </cell>
          <cell r="AW591">
            <v>23</v>
          </cell>
          <cell r="AX591">
            <v>1</v>
          </cell>
          <cell r="AY591">
            <v>0</v>
          </cell>
          <cell r="AZ591">
            <v>0</v>
          </cell>
          <cell r="BA591">
            <v>0</v>
          </cell>
          <cell r="BB591">
            <v>0</v>
          </cell>
          <cell r="BC591">
            <v>38888</v>
          </cell>
        </row>
        <row r="592">
          <cell r="A592">
            <v>2006</v>
          </cell>
          <cell r="B592">
            <v>5</v>
          </cell>
          <cell r="C592">
            <v>151</v>
          </cell>
          <cell r="D592">
            <v>16</v>
          </cell>
          <cell r="E592">
            <v>792030</v>
          </cell>
          <cell r="F592">
            <v>0</v>
          </cell>
          <cell r="G592" t="str">
            <v>Затраты по ШПЗ (неосновные)</v>
          </cell>
          <cell r="H592">
            <v>2030</v>
          </cell>
          <cell r="I592">
            <v>7920</v>
          </cell>
          <cell r="J592">
            <v>366400</v>
          </cell>
          <cell r="K592">
            <v>1</v>
          </cell>
          <cell r="L592">
            <v>0</v>
          </cell>
          <cell r="M592">
            <v>0</v>
          </cell>
          <cell r="N592">
            <v>0</v>
          </cell>
          <cell r="R592">
            <v>0</v>
          </cell>
          <cell r="S592">
            <v>0</v>
          </cell>
          <cell r="T592">
            <v>0</v>
          </cell>
          <cell r="U592">
            <v>38</v>
          </cell>
          <cell r="V592">
            <v>0</v>
          </cell>
          <cell r="W592">
            <v>0</v>
          </cell>
          <cell r="AA592">
            <v>0</v>
          </cell>
          <cell r="AB592">
            <v>0</v>
          </cell>
          <cell r="AC592">
            <v>0</v>
          </cell>
          <cell r="AD592">
            <v>38</v>
          </cell>
          <cell r="AE592">
            <v>240000</v>
          </cell>
          <cell r="AF592">
            <v>0</v>
          </cell>
          <cell r="AI592">
            <v>2343</v>
          </cell>
          <cell r="AK592">
            <v>0</v>
          </cell>
          <cell r="AM592">
            <v>303</v>
          </cell>
          <cell r="AN592">
            <v>1</v>
          </cell>
          <cell r="AO592">
            <v>393216</v>
          </cell>
          <cell r="AQ592">
            <v>0</v>
          </cell>
          <cell r="AR592">
            <v>0</v>
          </cell>
          <cell r="AS592" t="str">
            <v>Ы</v>
          </cell>
          <cell r="AT592" t="str">
            <v>Ы</v>
          </cell>
          <cell r="AU592">
            <v>0</v>
          </cell>
          <cell r="AV592">
            <v>0</v>
          </cell>
          <cell r="AW592">
            <v>23</v>
          </cell>
          <cell r="AX592">
            <v>1</v>
          </cell>
          <cell r="AY592">
            <v>0</v>
          </cell>
          <cell r="AZ592">
            <v>0</v>
          </cell>
          <cell r="BA592">
            <v>0</v>
          </cell>
          <cell r="BB592">
            <v>0</v>
          </cell>
          <cell r="BC592">
            <v>38888</v>
          </cell>
        </row>
        <row r="593">
          <cell r="A593">
            <v>2006</v>
          </cell>
          <cell r="B593">
            <v>5</v>
          </cell>
          <cell r="C593">
            <v>152</v>
          </cell>
          <cell r="D593">
            <v>16</v>
          </cell>
          <cell r="E593">
            <v>792030</v>
          </cell>
          <cell r="F593">
            <v>0</v>
          </cell>
          <cell r="G593" t="str">
            <v>Затраты по ШПЗ (неосновные)</v>
          </cell>
          <cell r="H593">
            <v>2030</v>
          </cell>
          <cell r="I593">
            <v>7920</v>
          </cell>
          <cell r="J593">
            <v>10605.3</v>
          </cell>
          <cell r="K593">
            <v>1</v>
          </cell>
          <cell r="L593">
            <v>0</v>
          </cell>
          <cell r="M593">
            <v>0</v>
          </cell>
          <cell r="N593">
            <v>0</v>
          </cell>
          <cell r="R593">
            <v>0</v>
          </cell>
          <cell r="S593">
            <v>0</v>
          </cell>
          <cell r="T593">
            <v>0</v>
          </cell>
          <cell r="U593">
            <v>38</v>
          </cell>
          <cell r="V593">
            <v>0</v>
          </cell>
          <cell r="W593">
            <v>0</v>
          </cell>
          <cell r="AA593">
            <v>0</v>
          </cell>
          <cell r="AB593">
            <v>0</v>
          </cell>
          <cell r="AC593">
            <v>0</v>
          </cell>
          <cell r="AD593">
            <v>38</v>
          </cell>
          <cell r="AE593">
            <v>311000</v>
          </cell>
          <cell r="AF593">
            <v>0</v>
          </cell>
          <cell r="AI593">
            <v>2343</v>
          </cell>
          <cell r="AK593">
            <v>0</v>
          </cell>
          <cell r="AM593">
            <v>304</v>
          </cell>
          <cell r="AN593">
            <v>1</v>
          </cell>
          <cell r="AO593">
            <v>393216</v>
          </cell>
          <cell r="AQ593">
            <v>0</v>
          </cell>
          <cell r="AR593">
            <v>0</v>
          </cell>
          <cell r="AS593" t="str">
            <v>Ы</v>
          </cell>
          <cell r="AT593" t="str">
            <v>Ы</v>
          </cell>
          <cell r="AU593">
            <v>0</v>
          </cell>
          <cell r="AV593">
            <v>0</v>
          </cell>
          <cell r="AW593">
            <v>23</v>
          </cell>
          <cell r="AX593">
            <v>1</v>
          </cell>
          <cell r="AY593">
            <v>0</v>
          </cell>
          <cell r="AZ593">
            <v>0</v>
          </cell>
          <cell r="BA593">
            <v>0</v>
          </cell>
          <cell r="BB593">
            <v>0</v>
          </cell>
          <cell r="BC593">
            <v>38888</v>
          </cell>
        </row>
        <row r="594">
          <cell r="A594">
            <v>2006</v>
          </cell>
          <cell r="B594">
            <v>5</v>
          </cell>
          <cell r="C594">
            <v>153</v>
          </cell>
          <cell r="D594">
            <v>16</v>
          </cell>
          <cell r="E594">
            <v>792030</v>
          </cell>
          <cell r="F594">
            <v>0</v>
          </cell>
          <cell r="G594" t="str">
            <v>Затраты по ШПЗ (неосновные)</v>
          </cell>
          <cell r="H594">
            <v>2030</v>
          </cell>
          <cell r="I594">
            <v>7920</v>
          </cell>
          <cell r="J594">
            <v>21942.01</v>
          </cell>
          <cell r="K594">
            <v>1</v>
          </cell>
          <cell r="L594">
            <v>0</v>
          </cell>
          <cell r="M594">
            <v>0</v>
          </cell>
          <cell r="N594">
            <v>0</v>
          </cell>
          <cell r="R594">
            <v>0</v>
          </cell>
          <cell r="S594">
            <v>0</v>
          </cell>
          <cell r="T594">
            <v>0</v>
          </cell>
          <cell r="U594">
            <v>38</v>
          </cell>
          <cell r="V594">
            <v>0</v>
          </cell>
          <cell r="W594">
            <v>0</v>
          </cell>
          <cell r="AA594">
            <v>0</v>
          </cell>
          <cell r="AB594">
            <v>0</v>
          </cell>
          <cell r="AC594">
            <v>0</v>
          </cell>
          <cell r="AD594">
            <v>38</v>
          </cell>
          <cell r="AE594">
            <v>312000</v>
          </cell>
          <cell r="AF594">
            <v>0</v>
          </cell>
          <cell r="AI594">
            <v>2343</v>
          </cell>
          <cell r="AK594">
            <v>0</v>
          </cell>
          <cell r="AM594">
            <v>305</v>
          </cell>
          <cell r="AN594">
            <v>1</v>
          </cell>
          <cell r="AO594">
            <v>393216</v>
          </cell>
          <cell r="AQ594">
            <v>0</v>
          </cell>
          <cell r="AR594">
            <v>0</v>
          </cell>
          <cell r="AS594" t="str">
            <v>Ы</v>
          </cell>
          <cell r="AT594" t="str">
            <v>Ы</v>
          </cell>
          <cell r="AU594">
            <v>0</v>
          </cell>
          <cell r="AV594">
            <v>0</v>
          </cell>
          <cell r="AW594">
            <v>23</v>
          </cell>
          <cell r="AX594">
            <v>1</v>
          </cell>
          <cell r="AY594">
            <v>0</v>
          </cell>
          <cell r="AZ594">
            <v>0</v>
          </cell>
          <cell r="BA594">
            <v>0</v>
          </cell>
          <cell r="BB594">
            <v>0</v>
          </cell>
          <cell r="BC594">
            <v>38888</v>
          </cell>
        </row>
        <row r="595">
          <cell r="A595">
            <v>2006</v>
          </cell>
          <cell r="B595">
            <v>5</v>
          </cell>
          <cell r="C595">
            <v>154</v>
          </cell>
          <cell r="D595">
            <v>16</v>
          </cell>
          <cell r="E595">
            <v>792030</v>
          </cell>
          <cell r="F595">
            <v>0</v>
          </cell>
          <cell r="G595" t="str">
            <v>Затраты по ШПЗ (неосновные)</v>
          </cell>
          <cell r="H595">
            <v>2030</v>
          </cell>
          <cell r="I595">
            <v>7920</v>
          </cell>
          <cell r="J595">
            <v>3804</v>
          </cell>
          <cell r="K595">
            <v>1</v>
          </cell>
          <cell r="L595">
            <v>0</v>
          </cell>
          <cell r="M595">
            <v>0</v>
          </cell>
          <cell r="N595">
            <v>0</v>
          </cell>
          <cell r="R595">
            <v>0</v>
          </cell>
          <cell r="S595">
            <v>0</v>
          </cell>
          <cell r="T595">
            <v>0</v>
          </cell>
          <cell r="U595">
            <v>38</v>
          </cell>
          <cell r="V595">
            <v>0</v>
          </cell>
          <cell r="W595">
            <v>0</v>
          </cell>
          <cell r="AA595">
            <v>0</v>
          </cell>
          <cell r="AB595">
            <v>0</v>
          </cell>
          <cell r="AC595">
            <v>0</v>
          </cell>
          <cell r="AD595">
            <v>38</v>
          </cell>
          <cell r="AE595">
            <v>312100</v>
          </cell>
          <cell r="AF595">
            <v>0</v>
          </cell>
          <cell r="AI595">
            <v>2343</v>
          </cell>
          <cell r="AK595">
            <v>0</v>
          </cell>
          <cell r="AM595">
            <v>306</v>
          </cell>
          <cell r="AN595">
            <v>1</v>
          </cell>
          <cell r="AO595">
            <v>393216</v>
          </cell>
          <cell r="AQ595">
            <v>0</v>
          </cell>
          <cell r="AR595">
            <v>0</v>
          </cell>
          <cell r="AS595" t="str">
            <v>Ы</v>
          </cell>
          <cell r="AT595" t="str">
            <v>Ы</v>
          </cell>
          <cell r="AU595">
            <v>0</v>
          </cell>
          <cell r="AV595">
            <v>0</v>
          </cell>
          <cell r="AW595">
            <v>23</v>
          </cell>
          <cell r="AX595">
            <v>1</v>
          </cell>
          <cell r="AY595">
            <v>0</v>
          </cell>
          <cell r="AZ595">
            <v>0</v>
          </cell>
          <cell r="BA595">
            <v>0</v>
          </cell>
          <cell r="BB595">
            <v>0</v>
          </cell>
          <cell r="BC595">
            <v>38888</v>
          </cell>
        </row>
        <row r="596">
          <cell r="A596">
            <v>2006</v>
          </cell>
          <cell r="B596">
            <v>5</v>
          </cell>
          <cell r="C596">
            <v>155</v>
          </cell>
          <cell r="D596">
            <v>16</v>
          </cell>
          <cell r="E596">
            <v>792030</v>
          </cell>
          <cell r="F596">
            <v>0</v>
          </cell>
          <cell r="G596" t="str">
            <v>Затраты по ШПЗ (неосновные)</v>
          </cell>
          <cell r="H596">
            <v>2030</v>
          </cell>
          <cell r="I596">
            <v>7920</v>
          </cell>
          <cell r="J596">
            <v>47492</v>
          </cell>
          <cell r="K596">
            <v>1</v>
          </cell>
          <cell r="L596">
            <v>0</v>
          </cell>
          <cell r="M596">
            <v>0</v>
          </cell>
          <cell r="N596">
            <v>0</v>
          </cell>
          <cell r="R596">
            <v>0</v>
          </cell>
          <cell r="S596">
            <v>0</v>
          </cell>
          <cell r="T596">
            <v>0</v>
          </cell>
          <cell r="U596">
            <v>38</v>
          </cell>
          <cell r="V596">
            <v>0</v>
          </cell>
          <cell r="W596">
            <v>0</v>
          </cell>
          <cell r="AA596">
            <v>0</v>
          </cell>
          <cell r="AB596">
            <v>0</v>
          </cell>
          <cell r="AC596">
            <v>0</v>
          </cell>
          <cell r="AD596">
            <v>38</v>
          </cell>
          <cell r="AE596">
            <v>312200</v>
          </cell>
          <cell r="AF596">
            <v>0</v>
          </cell>
          <cell r="AI596">
            <v>2343</v>
          </cell>
          <cell r="AK596">
            <v>0</v>
          </cell>
          <cell r="AM596">
            <v>307</v>
          </cell>
          <cell r="AN596">
            <v>1</v>
          </cell>
          <cell r="AO596">
            <v>393216</v>
          </cell>
          <cell r="AQ596">
            <v>0</v>
          </cell>
          <cell r="AR596">
            <v>0</v>
          </cell>
          <cell r="AS596" t="str">
            <v>Ы</v>
          </cell>
          <cell r="AT596" t="str">
            <v>Ы</v>
          </cell>
          <cell r="AU596">
            <v>0</v>
          </cell>
          <cell r="AV596">
            <v>0</v>
          </cell>
          <cell r="AW596">
            <v>23</v>
          </cell>
          <cell r="AX596">
            <v>1</v>
          </cell>
          <cell r="AY596">
            <v>0</v>
          </cell>
          <cell r="AZ596">
            <v>0</v>
          </cell>
          <cell r="BA596">
            <v>0</v>
          </cell>
          <cell r="BB596">
            <v>0</v>
          </cell>
          <cell r="BC596">
            <v>38888</v>
          </cell>
        </row>
        <row r="597">
          <cell r="A597">
            <v>2006</v>
          </cell>
          <cell r="B597">
            <v>5</v>
          </cell>
          <cell r="C597">
            <v>156</v>
          </cell>
          <cell r="D597">
            <v>16</v>
          </cell>
          <cell r="E597">
            <v>792030</v>
          </cell>
          <cell r="F597">
            <v>0</v>
          </cell>
          <cell r="G597" t="str">
            <v>Затраты по ШПЗ (неосновные)</v>
          </cell>
          <cell r="H597">
            <v>2030</v>
          </cell>
          <cell r="I597">
            <v>7920</v>
          </cell>
          <cell r="J597">
            <v>4022.7</v>
          </cell>
          <cell r="K597">
            <v>1</v>
          </cell>
          <cell r="L597">
            <v>0</v>
          </cell>
          <cell r="M597">
            <v>0</v>
          </cell>
          <cell r="N597">
            <v>0</v>
          </cell>
          <cell r="R597">
            <v>0</v>
          </cell>
          <cell r="S597">
            <v>0</v>
          </cell>
          <cell r="T597">
            <v>0</v>
          </cell>
          <cell r="U597">
            <v>38</v>
          </cell>
          <cell r="V597">
            <v>0</v>
          </cell>
          <cell r="W597">
            <v>0</v>
          </cell>
          <cell r="AA597">
            <v>0</v>
          </cell>
          <cell r="AB597">
            <v>0</v>
          </cell>
          <cell r="AC597">
            <v>0</v>
          </cell>
          <cell r="AD597">
            <v>38</v>
          </cell>
          <cell r="AE597">
            <v>313000</v>
          </cell>
          <cell r="AF597">
            <v>0</v>
          </cell>
          <cell r="AI597">
            <v>2343</v>
          </cell>
          <cell r="AK597">
            <v>0</v>
          </cell>
          <cell r="AM597">
            <v>308</v>
          </cell>
          <cell r="AN597">
            <v>1</v>
          </cell>
          <cell r="AO597">
            <v>393216</v>
          </cell>
          <cell r="AQ597">
            <v>0</v>
          </cell>
          <cell r="AR597">
            <v>0</v>
          </cell>
          <cell r="AS597" t="str">
            <v>Ы</v>
          </cell>
          <cell r="AT597" t="str">
            <v>Ы</v>
          </cell>
          <cell r="AU597">
            <v>0</v>
          </cell>
          <cell r="AV597">
            <v>0</v>
          </cell>
          <cell r="AW597">
            <v>23</v>
          </cell>
          <cell r="AX597">
            <v>1</v>
          </cell>
          <cell r="AY597">
            <v>0</v>
          </cell>
          <cell r="AZ597">
            <v>0</v>
          </cell>
          <cell r="BA597">
            <v>0</v>
          </cell>
          <cell r="BB597">
            <v>0</v>
          </cell>
          <cell r="BC597">
            <v>38888</v>
          </cell>
        </row>
        <row r="598">
          <cell r="A598">
            <v>2006</v>
          </cell>
          <cell r="B598">
            <v>5</v>
          </cell>
          <cell r="C598">
            <v>157</v>
          </cell>
          <cell r="D598">
            <v>16</v>
          </cell>
          <cell r="E598">
            <v>792030</v>
          </cell>
          <cell r="F598">
            <v>0</v>
          </cell>
          <cell r="G598" t="str">
            <v>Затраты по ШПЗ (неосновные)</v>
          </cell>
          <cell r="H598">
            <v>2030</v>
          </cell>
          <cell r="I598">
            <v>7920</v>
          </cell>
          <cell r="J598">
            <v>7314.01</v>
          </cell>
          <cell r="K598">
            <v>1</v>
          </cell>
          <cell r="L598">
            <v>0</v>
          </cell>
          <cell r="M598">
            <v>0</v>
          </cell>
          <cell r="N598">
            <v>0</v>
          </cell>
          <cell r="R598">
            <v>0</v>
          </cell>
          <cell r="S598">
            <v>0</v>
          </cell>
          <cell r="T598">
            <v>0</v>
          </cell>
          <cell r="U598">
            <v>38</v>
          </cell>
          <cell r="V598">
            <v>0</v>
          </cell>
          <cell r="W598">
            <v>0</v>
          </cell>
          <cell r="AA598">
            <v>0</v>
          </cell>
          <cell r="AB598">
            <v>0</v>
          </cell>
          <cell r="AC598">
            <v>0</v>
          </cell>
          <cell r="AD598">
            <v>38</v>
          </cell>
          <cell r="AE598">
            <v>314000</v>
          </cell>
          <cell r="AF598">
            <v>0</v>
          </cell>
          <cell r="AI598">
            <v>2343</v>
          </cell>
          <cell r="AK598">
            <v>0</v>
          </cell>
          <cell r="AM598">
            <v>309</v>
          </cell>
          <cell r="AN598">
            <v>1</v>
          </cell>
          <cell r="AO598">
            <v>393216</v>
          </cell>
          <cell r="AQ598">
            <v>0</v>
          </cell>
          <cell r="AR598">
            <v>0</v>
          </cell>
          <cell r="AS598" t="str">
            <v>Ы</v>
          </cell>
          <cell r="AT598" t="str">
            <v>Ы</v>
          </cell>
          <cell r="AU598">
            <v>0</v>
          </cell>
          <cell r="AV598">
            <v>0</v>
          </cell>
          <cell r="AW598">
            <v>23</v>
          </cell>
          <cell r="AX598">
            <v>1</v>
          </cell>
          <cell r="AY598">
            <v>0</v>
          </cell>
          <cell r="AZ598">
            <v>0</v>
          </cell>
          <cell r="BA598">
            <v>0</v>
          </cell>
          <cell r="BB598">
            <v>0</v>
          </cell>
          <cell r="BC598">
            <v>38888</v>
          </cell>
        </row>
        <row r="599">
          <cell r="A599">
            <v>2006</v>
          </cell>
          <cell r="B599">
            <v>5</v>
          </cell>
          <cell r="C599">
            <v>158</v>
          </cell>
          <cell r="D599">
            <v>16</v>
          </cell>
          <cell r="E599">
            <v>792030</v>
          </cell>
          <cell r="F599">
            <v>0</v>
          </cell>
          <cell r="G599" t="str">
            <v>Затраты по ШПЗ (неосновные)</v>
          </cell>
          <cell r="H599">
            <v>2030</v>
          </cell>
          <cell r="I599">
            <v>7920</v>
          </cell>
          <cell r="J599">
            <v>1464.48</v>
          </cell>
          <cell r="K599">
            <v>1</v>
          </cell>
          <cell r="L599">
            <v>0</v>
          </cell>
          <cell r="M599">
            <v>0</v>
          </cell>
          <cell r="N599">
            <v>0</v>
          </cell>
          <cell r="R599">
            <v>0</v>
          </cell>
          <cell r="S599">
            <v>0</v>
          </cell>
          <cell r="T599">
            <v>0</v>
          </cell>
          <cell r="U599">
            <v>38</v>
          </cell>
          <cell r="V599">
            <v>0</v>
          </cell>
          <cell r="W599">
            <v>0</v>
          </cell>
          <cell r="AA599">
            <v>0</v>
          </cell>
          <cell r="AB599">
            <v>0</v>
          </cell>
          <cell r="AC599">
            <v>0</v>
          </cell>
          <cell r="AD599">
            <v>38</v>
          </cell>
          <cell r="AE599">
            <v>315000</v>
          </cell>
          <cell r="AF599">
            <v>0</v>
          </cell>
          <cell r="AI599">
            <v>2343</v>
          </cell>
          <cell r="AK599">
            <v>0</v>
          </cell>
          <cell r="AM599">
            <v>310</v>
          </cell>
          <cell r="AN599">
            <v>1</v>
          </cell>
          <cell r="AO599">
            <v>393216</v>
          </cell>
          <cell r="AQ599">
            <v>0</v>
          </cell>
          <cell r="AR599">
            <v>0</v>
          </cell>
          <cell r="AS599" t="str">
            <v>Ы</v>
          </cell>
          <cell r="AT599" t="str">
            <v>Ы</v>
          </cell>
          <cell r="AU599">
            <v>0</v>
          </cell>
          <cell r="AV599">
            <v>0</v>
          </cell>
          <cell r="AW599">
            <v>23</v>
          </cell>
          <cell r="AX599">
            <v>1</v>
          </cell>
          <cell r="AY599">
            <v>0</v>
          </cell>
          <cell r="AZ599">
            <v>0</v>
          </cell>
          <cell r="BA599">
            <v>0</v>
          </cell>
          <cell r="BB599">
            <v>0</v>
          </cell>
          <cell r="BC599">
            <v>38888</v>
          </cell>
        </row>
        <row r="600">
          <cell r="A600">
            <v>2006</v>
          </cell>
          <cell r="B600">
            <v>5</v>
          </cell>
          <cell r="C600">
            <v>159</v>
          </cell>
          <cell r="D600">
            <v>16</v>
          </cell>
          <cell r="E600">
            <v>792030</v>
          </cell>
          <cell r="F600">
            <v>0</v>
          </cell>
          <cell r="G600" t="str">
            <v>Затраты по ШПЗ (неосновные)</v>
          </cell>
          <cell r="H600">
            <v>2030</v>
          </cell>
          <cell r="I600">
            <v>7920</v>
          </cell>
          <cell r="J600">
            <v>1914.6</v>
          </cell>
          <cell r="K600">
            <v>1</v>
          </cell>
          <cell r="L600">
            <v>0</v>
          </cell>
          <cell r="M600">
            <v>0</v>
          </cell>
          <cell r="N600">
            <v>0</v>
          </cell>
          <cell r="R600">
            <v>0</v>
          </cell>
          <cell r="S600">
            <v>0</v>
          </cell>
          <cell r="T600">
            <v>0</v>
          </cell>
          <cell r="U600">
            <v>38</v>
          </cell>
          <cell r="V600">
            <v>0</v>
          </cell>
          <cell r="W600">
            <v>0</v>
          </cell>
          <cell r="AA600">
            <v>0</v>
          </cell>
          <cell r="AB600">
            <v>0</v>
          </cell>
          <cell r="AC600">
            <v>0</v>
          </cell>
          <cell r="AD600">
            <v>38</v>
          </cell>
          <cell r="AE600">
            <v>410000</v>
          </cell>
          <cell r="AF600">
            <v>0</v>
          </cell>
          <cell r="AI600">
            <v>2343</v>
          </cell>
          <cell r="AK600">
            <v>0</v>
          </cell>
          <cell r="AM600">
            <v>311</v>
          </cell>
          <cell r="AN600">
            <v>1</v>
          </cell>
          <cell r="AO600">
            <v>393216</v>
          </cell>
          <cell r="AQ600">
            <v>0</v>
          </cell>
          <cell r="AR600">
            <v>0</v>
          </cell>
          <cell r="AS600" t="str">
            <v>Ы</v>
          </cell>
          <cell r="AT600" t="str">
            <v>Ы</v>
          </cell>
          <cell r="AU600">
            <v>0</v>
          </cell>
          <cell r="AV600">
            <v>0</v>
          </cell>
          <cell r="AW600">
            <v>23</v>
          </cell>
          <cell r="AX600">
            <v>1</v>
          </cell>
          <cell r="AY600">
            <v>0</v>
          </cell>
          <cell r="AZ600">
            <v>0</v>
          </cell>
          <cell r="BA600">
            <v>0</v>
          </cell>
          <cell r="BB600">
            <v>0</v>
          </cell>
          <cell r="BC600">
            <v>38888</v>
          </cell>
        </row>
        <row r="601">
          <cell r="A601">
            <v>2006</v>
          </cell>
          <cell r="B601">
            <v>5</v>
          </cell>
          <cell r="C601">
            <v>160</v>
          </cell>
          <cell r="D601">
            <v>16</v>
          </cell>
          <cell r="E601">
            <v>792030</v>
          </cell>
          <cell r="F601">
            <v>0</v>
          </cell>
          <cell r="G601" t="str">
            <v>Затраты по ШПЗ (неосновные)</v>
          </cell>
          <cell r="H601">
            <v>2030</v>
          </cell>
          <cell r="I601">
            <v>7920</v>
          </cell>
          <cell r="J601">
            <v>8598.06</v>
          </cell>
          <cell r="K601">
            <v>1</v>
          </cell>
          <cell r="L601">
            <v>0</v>
          </cell>
          <cell r="M601">
            <v>0</v>
          </cell>
          <cell r="N601">
            <v>0</v>
          </cell>
          <cell r="R601">
            <v>0</v>
          </cell>
          <cell r="S601">
            <v>0</v>
          </cell>
          <cell r="T601">
            <v>0</v>
          </cell>
          <cell r="U601">
            <v>38</v>
          </cell>
          <cell r="V601">
            <v>0</v>
          </cell>
          <cell r="W601">
            <v>0</v>
          </cell>
          <cell r="AA601">
            <v>0</v>
          </cell>
          <cell r="AB601">
            <v>0</v>
          </cell>
          <cell r="AC601">
            <v>0</v>
          </cell>
          <cell r="AD601">
            <v>38</v>
          </cell>
          <cell r="AE601">
            <v>420000</v>
          </cell>
          <cell r="AF601">
            <v>0</v>
          </cell>
          <cell r="AI601">
            <v>2343</v>
          </cell>
          <cell r="AK601">
            <v>0</v>
          </cell>
          <cell r="AM601">
            <v>312</v>
          </cell>
          <cell r="AN601">
            <v>1</v>
          </cell>
          <cell r="AO601">
            <v>393216</v>
          </cell>
          <cell r="AQ601">
            <v>0</v>
          </cell>
          <cell r="AR601">
            <v>0</v>
          </cell>
          <cell r="AS601" t="str">
            <v>Ы</v>
          </cell>
          <cell r="AT601" t="str">
            <v>Ы</v>
          </cell>
          <cell r="AU601">
            <v>0</v>
          </cell>
          <cell r="AV601">
            <v>0</v>
          </cell>
          <cell r="AW601">
            <v>23</v>
          </cell>
          <cell r="AX601">
            <v>1</v>
          </cell>
          <cell r="AY601">
            <v>0</v>
          </cell>
          <cell r="AZ601">
            <v>0</v>
          </cell>
          <cell r="BA601">
            <v>0</v>
          </cell>
          <cell r="BB601">
            <v>0</v>
          </cell>
          <cell r="BC601">
            <v>38888</v>
          </cell>
        </row>
        <row r="602">
          <cell r="A602">
            <v>2006</v>
          </cell>
          <cell r="B602">
            <v>5</v>
          </cell>
          <cell r="C602">
            <v>161</v>
          </cell>
          <cell r="D602">
            <v>16</v>
          </cell>
          <cell r="E602">
            <v>792030</v>
          </cell>
          <cell r="F602">
            <v>0</v>
          </cell>
          <cell r="G602" t="str">
            <v>Затраты по ШПЗ (неосновные)</v>
          </cell>
          <cell r="H602">
            <v>2030</v>
          </cell>
          <cell r="I602">
            <v>7920</v>
          </cell>
          <cell r="J602">
            <v>3270.75</v>
          </cell>
          <cell r="K602">
            <v>1</v>
          </cell>
          <cell r="L602">
            <v>0</v>
          </cell>
          <cell r="M602">
            <v>0</v>
          </cell>
          <cell r="N602">
            <v>0</v>
          </cell>
          <cell r="R602">
            <v>0</v>
          </cell>
          <cell r="S602">
            <v>0</v>
          </cell>
          <cell r="T602">
            <v>0</v>
          </cell>
          <cell r="U602">
            <v>38</v>
          </cell>
          <cell r="V602">
            <v>0</v>
          </cell>
          <cell r="W602">
            <v>0</v>
          </cell>
          <cell r="AA602">
            <v>0</v>
          </cell>
          <cell r="AB602">
            <v>0</v>
          </cell>
          <cell r="AC602">
            <v>0</v>
          </cell>
          <cell r="AD602">
            <v>38</v>
          </cell>
          <cell r="AE602">
            <v>430000</v>
          </cell>
          <cell r="AF602">
            <v>0</v>
          </cell>
          <cell r="AI602">
            <v>2343</v>
          </cell>
          <cell r="AK602">
            <v>0</v>
          </cell>
          <cell r="AM602">
            <v>313</v>
          </cell>
          <cell r="AN602">
            <v>1</v>
          </cell>
          <cell r="AO602">
            <v>393216</v>
          </cell>
          <cell r="AQ602">
            <v>0</v>
          </cell>
          <cell r="AR602">
            <v>0</v>
          </cell>
          <cell r="AS602" t="str">
            <v>Ы</v>
          </cell>
          <cell r="AT602" t="str">
            <v>Ы</v>
          </cell>
          <cell r="AU602">
            <v>0</v>
          </cell>
          <cell r="AV602">
            <v>0</v>
          </cell>
          <cell r="AW602">
            <v>23</v>
          </cell>
          <cell r="AX602">
            <v>1</v>
          </cell>
          <cell r="AY602">
            <v>0</v>
          </cell>
          <cell r="AZ602">
            <v>0</v>
          </cell>
          <cell r="BA602">
            <v>0</v>
          </cell>
          <cell r="BB602">
            <v>0</v>
          </cell>
          <cell r="BC602">
            <v>38888</v>
          </cell>
        </row>
        <row r="603">
          <cell r="A603">
            <v>2006</v>
          </cell>
          <cell r="B603">
            <v>5</v>
          </cell>
          <cell r="C603">
            <v>162</v>
          </cell>
          <cell r="D603">
            <v>16</v>
          </cell>
          <cell r="E603">
            <v>792030</v>
          </cell>
          <cell r="F603">
            <v>0</v>
          </cell>
          <cell r="G603" t="str">
            <v>Затраты по ШПЗ (неосновные)</v>
          </cell>
          <cell r="H603">
            <v>2030</v>
          </cell>
          <cell r="I603">
            <v>7920</v>
          </cell>
          <cell r="J603">
            <v>630.34</v>
          </cell>
          <cell r="K603">
            <v>1</v>
          </cell>
          <cell r="L603">
            <v>0</v>
          </cell>
          <cell r="M603">
            <v>0</v>
          </cell>
          <cell r="N603">
            <v>0</v>
          </cell>
          <cell r="R603">
            <v>0</v>
          </cell>
          <cell r="S603">
            <v>0</v>
          </cell>
          <cell r="T603">
            <v>0</v>
          </cell>
          <cell r="U603">
            <v>38</v>
          </cell>
          <cell r="V603">
            <v>0</v>
          </cell>
          <cell r="W603">
            <v>0</v>
          </cell>
          <cell r="AA603">
            <v>0</v>
          </cell>
          <cell r="AB603">
            <v>0</v>
          </cell>
          <cell r="AC603">
            <v>0</v>
          </cell>
          <cell r="AD603">
            <v>38</v>
          </cell>
          <cell r="AE603">
            <v>450000</v>
          </cell>
          <cell r="AF603">
            <v>0</v>
          </cell>
          <cell r="AI603">
            <v>2343</v>
          </cell>
          <cell r="AK603">
            <v>0</v>
          </cell>
          <cell r="AM603">
            <v>314</v>
          </cell>
          <cell r="AN603">
            <v>1</v>
          </cell>
          <cell r="AO603">
            <v>393216</v>
          </cell>
          <cell r="AQ603">
            <v>0</v>
          </cell>
          <cell r="AR603">
            <v>0</v>
          </cell>
          <cell r="AS603" t="str">
            <v>Ы</v>
          </cell>
          <cell r="AT603" t="str">
            <v>Ы</v>
          </cell>
          <cell r="AU603">
            <v>0</v>
          </cell>
          <cell r="AV603">
            <v>0</v>
          </cell>
          <cell r="AW603">
            <v>23</v>
          </cell>
          <cell r="AX603">
            <v>1</v>
          </cell>
          <cell r="AY603">
            <v>0</v>
          </cell>
          <cell r="AZ603">
            <v>0</v>
          </cell>
          <cell r="BA603">
            <v>0</v>
          </cell>
          <cell r="BB603">
            <v>0</v>
          </cell>
          <cell r="BC603">
            <v>38888</v>
          </cell>
        </row>
        <row r="604">
          <cell r="A604">
            <v>2006</v>
          </cell>
          <cell r="B604">
            <v>5</v>
          </cell>
          <cell r="C604">
            <v>163</v>
          </cell>
          <cell r="D604">
            <v>16</v>
          </cell>
          <cell r="E604">
            <v>792030</v>
          </cell>
          <cell r="F604">
            <v>0</v>
          </cell>
          <cell r="G604" t="str">
            <v>Затраты по ШПЗ (неосновные)</v>
          </cell>
          <cell r="H604">
            <v>2030</v>
          </cell>
          <cell r="I604">
            <v>7920</v>
          </cell>
          <cell r="J604">
            <v>44.05</v>
          </cell>
          <cell r="K604">
            <v>1</v>
          </cell>
          <cell r="L604">
            <v>0</v>
          </cell>
          <cell r="M604">
            <v>0</v>
          </cell>
          <cell r="N604">
            <v>0</v>
          </cell>
          <cell r="R604">
            <v>0</v>
          </cell>
          <cell r="S604">
            <v>0</v>
          </cell>
          <cell r="T604">
            <v>0</v>
          </cell>
          <cell r="U604">
            <v>38</v>
          </cell>
          <cell r="V604">
            <v>0</v>
          </cell>
          <cell r="W604">
            <v>0</v>
          </cell>
          <cell r="AA604">
            <v>0</v>
          </cell>
          <cell r="AB604">
            <v>0</v>
          </cell>
          <cell r="AC604">
            <v>0</v>
          </cell>
          <cell r="AD604">
            <v>38</v>
          </cell>
          <cell r="AE604">
            <v>460000</v>
          </cell>
          <cell r="AF604">
            <v>0</v>
          </cell>
          <cell r="AI604">
            <v>2343</v>
          </cell>
          <cell r="AK604">
            <v>0</v>
          </cell>
          <cell r="AM604">
            <v>315</v>
          </cell>
          <cell r="AN604">
            <v>1</v>
          </cell>
          <cell r="AO604">
            <v>393216</v>
          </cell>
          <cell r="AQ604">
            <v>0</v>
          </cell>
          <cell r="AR604">
            <v>0</v>
          </cell>
          <cell r="AS604" t="str">
            <v>Ы</v>
          </cell>
          <cell r="AT604" t="str">
            <v>Ы</v>
          </cell>
          <cell r="AU604">
            <v>0</v>
          </cell>
          <cell r="AV604">
            <v>0</v>
          </cell>
          <cell r="AW604">
            <v>23</v>
          </cell>
          <cell r="AX604">
            <v>1</v>
          </cell>
          <cell r="AY604">
            <v>0</v>
          </cell>
          <cell r="AZ604">
            <v>0</v>
          </cell>
          <cell r="BA604">
            <v>0</v>
          </cell>
          <cell r="BB604">
            <v>0</v>
          </cell>
          <cell r="BC604">
            <v>38888</v>
          </cell>
        </row>
        <row r="605">
          <cell r="A605">
            <v>2006</v>
          </cell>
          <cell r="B605">
            <v>5</v>
          </cell>
          <cell r="C605">
            <v>164</v>
          </cell>
          <cell r="D605">
            <v>16</v>
          </cell>
          <cell r="E605">
            <v>792030</v>
          </cell>
          <cell r="F605">
            <v>0</v>
          </cell>
          <cell r="G605" t="str">
            <v>Затраты по ШПЗ (неосновные)</v>
          </cell>
          <cell r="H605">
            <v>2030</v>
          </cell>
          <cell r="I605">
            <v>7920</v>
          </cell>
          <cell r="J605">
            <v>10.32</v>
          </cell>
          <cell r="K605">
            <v>1</v>
          </cell>
          <cell r="L605">
            <v>0</v>
          </cell>
          <cell r="M605">
            <v>0</v>
          </cell>
          <cell r="N605">
            <v>0</v>
          </cell>
          <cell r="R605">
            <v>0</v>
          </cell>
          <cell r="S605">
            <v>0</v>
          </cell>
          <cell r="T605">
            <v>0</v>
          </cell>
          <cell r="U605">
            <v>38</v>
          </cell>
          <cell r="V605">
            <v>0</v>
          </cell>
          <cell r="W605">
            <v>0</v>
          </cell>
          <cell r="AA605">
            <v>0</v>
          </cell>
          <cell r="AB605">
            <v>0</v>
          </cell>
          <cell r="AC605">
            <v>0</v>
          </cell>
          <cell r="AD605">
            <v>38</v>
          </cell>
          <cell r="AE605">
            <v>465000</v>
          </cell>
          <cell r="AF605">
            <v>0</v>
          </cell>
          <cell r="AI605">
            <v>2343</v>
          </cell>
          <cell r="AK605">
            <v>0</v>
          </cell>
          <cell r="AM605">
            <v>316</v>
          </cell>
          <cell r="AN605">
            <v>1</v>
          </cell>
          <cell r="AO605">
            <v>393216</v>
          </cell>
          <cell r="AQ605">
            <v>0</v>
          </cell>
          <cell r="AR605">
            <v>0</v>
          </cell>
          <cell r="AS605" t="str">
            <v>Ы</v>
          </cell>
          <cell r="AT605" t="str">
            <v>Ы</v>
          </cell>
          <cell r="AU605">
            <v>0</v>
          </cell>
          <cell r="AV605">
            <v>0</v>
          </cell>
          <cell r="AW605">
            <v>23</v>
          </cell>
          <cell r="AX605">
            <v>1</v>
          </cell>
          <cell r="AY605">
            <v>0</v>
          </cell>
          <cell r="AZ605">
            <v>0</v>
          </cell>
          <cell r="BA605">
            <v>0</v>
          </cell>
          <cell r="BB605">
            <v>0</v>
          </cell>
          <cell r="BC605">
            <v>38888</v>
          </cell>
        </row>
        <row r="606">
          <cell r="A606">
            <v>2006</v>
          </cell>
          <cell r="B606">
            <v>5</v>
          </cell>
          <cell r="C606">
            <v>165</v>
          </cell>
          <cell r="D606">
            <v>16</v>
          </cell>
          <cell r="E606">
            <v>792030</v>
          </cell>
          <cell r="F606">
            <v>0</v>
          </cell>
          <cell r="G606" t="str">
            <v>Затраты по ШПЗ (неосновные)</v>
          </cell>
          <cell r="H606">
            <v>2030</v>
          </cell>
          <cell r="I606">
            <v>7920</v>
          </cell>
          <cell r="J606">
            <v>1382.34</v>
          </cell>
          <cell r="K606">
            <v>1</v>
          </cell>
          <cell r="L606">
            <v>0</v>
          </cell>
          <cell r="M606">
            <v>0</v>
          </cell>
          <cell r="N606">
            <v>0</v>
          </cell>
          <cell r="R606">
            <v>0</v>
          </cell>
          <cell r="S606">
            <v>0</v>
          </cell>
          <cell r="T606">
            <v>0</v>
          </cell>
          <cell r="U606">
            <v>38</v>
          </cell>
          <cell r="V606">
            <v>0</v>
          </cell>
          <cell r="W606">
            <v>0</v>
          </cell>
          <cell r="AA606">
            <v>0</v>
          </cell>
          <cell r="AB606">
            <v>0</v>
          </cell>
          <cell r="AC606">
            <v>0</v>
          </cell>
          <cell r="AD606">
            <v>38</v>
          </cell>
          <cell r="AE606">
            <v>501102</v>
          </cell>
          <cell r="AF606">
            <v>0</v>
          </cell>
          <cell r="AI606">
            <v>2343</v>
          </cell>
          <cell r="AK606">
            <v>0</v>
          </cell>
          <cell r="AM606">
            <v>317</v>
          </cell>
          <cell r="AN606">
            <v>1</v>
          </cell>
          <cell r="AO606">
            <v>393216</v>
          </cell>
          <cell r="AQ606">
            <v>0</v>
          </cell>
          <cell r="AR606">
            <v>0</v>
          </cell>
          <cell r="AS606" t="str">
            <v>Ы</v>
          </cell>
          <cell r="AT606" t="str">
            <v>Ы</v>
          </cell>
          <cell r="AU606">
            <v>0</v>
          </cell>
          <cell r="AV606">
            <v>0</v>
          </cell>
          <cell r="AW606">
            <v>23</v>
          </cell>
          <cell r="AX606">
            <v>1</v>
          </cell>
          <cell r="AY606">
            <v>0</v>
          </cell>
          <cell r="AZ606">
            <v>0</v>
          </cell>
          <cell r="BA606">
            <v>0</v>
          </cell>
          <cell r="BB606">
            <v>0</v>
          </cell>
          <cell r="BC606">
            <v>38888</v>
          </cell>
        </row>
        <row r="607">
          <cell r="A607">
            <v>2006</v>
          </cell>
          <cell r="B607">
            <v>5</v>
          </cell>
          <cell r="C607">
            <v>166</v>
          </cell>
          <cell r="D607">
            <v>16</v>
          </cell>
          <cell r="E607">
            <v>792030</v>
          </cell>
          <cell r="F607">
            <v>0</v>
          </cell>
          <cell r="G607" t="str">
            <v>Затраты по ШПЗ (неосновные)</v>
          </cell>
          <cell r="H607">
            <v>2030</v>
          </cell>
          <cell r="I607">
            <v>7920</v>
          </cell>
          <cell r="J607">
            <v>3224.52</v>
          </cell>
          <cell r="K607">
            <v>1</v>
          </cell>
          <cell r="L607">
            <v>0</v>
          </cell>
          <cell r="M607">
            <v>0</v>
          </cell>
          <cell r="N607">
            <v>0</v>
          </cell>
          <cell r="R607">
            <v>0</v>
          </cell>
          <cell r="S607">
            <v>0</v>
          </cell>
          <cell r="T607">
            <v>0</v>
          </cell>
          <cell r="U607">
            <v>38</v>
          </cell>
          <cell r="V607">
            <v>0</v>
          </cell>
          <cell r="W607">
            <v>0</v>
          </cell>
          <cell r="AA607">
            <v>0</v>
          </cell>
          <cell r="AB607">
            <v>0</v>
          </cell>
          <cell r="AC607">
            <v>0</v>
          </cell>
          <cell r="AD607">
            <v>38</v>
          </cell>
          <cell r="AE607">
            <v>501103</v>
          </cell>
          <cell r="AF607">
            <v>0</v>
          </cell>
          <cell r="AI607">
            <v>2343</v>
          </cell>
          <cell r="AK607">
            <v>0</v>
          </cell>
          <cell r="AM607">
            <v>318</v>
          </cell>
          <cell r="AN607">
            <v>1</v>
          </cell>
          <cell r="AO607">
            <v>393216</v>
          </cell>
          <cell r="AQ607">
            <v>0</v>
          </cell>
          <cell r="AR607">
            <v>0</v>
          </cell>
          <cell r="AS607" t="str">
            <v>Ы</v>
          </cell>
          <cell r="AT607" t="str">
            <v>Ы</v>
          </cell>
          <cell r="AU607">
            <v>0</v>
          </cell>
          <cell r="AV607">
            <v>0</v>
          </cell>
          <cell r="AW607">
            <v>23</v>
          </cell>
          <cell r="AX607">
            <v>1</v>
          </cell>
          <cell r="AY607">
            <v>0</v>
          </cell>
          <cell r="AZ607">
            <v>0</v>
          </cell>
          <cell r="BA607">
            <v>0</v>
          </cell>
          <cell r="BB607">
            <v>0</v>
          </cell>
          <cell r="BC607">
            <v>38888</v>
          </cell>
        </row>
        <row r="608">
          <cell r="A608">
            <v>2006</v>
          </cell>
          <cell r="B608">
            <v>5</v>
          </cell>
          <cell r="C608">
            <v>167</v>
          </cell>
          <cell r="D608">
            <v>16</v>
          </cell>
          <cell r="E608">
            <v>792030</v>
          </cell>
          <cell r="F608">
            <v>0</v>
          </cell>
          <cell r="G608" t="str">
            <v>Затраты по ШПЗ (неосновные)</v>
          </cell>
          <cell r="H608">
            <v>2030</v>
          </cell>
          <cell r="I608">
            <v>7920</v>
          </cell>
          <cell r="J608">
            <v>1.3</v>
          </cell>
          <cell r="K608">
            <v>1</v>
          </cell>
          <cell r="L608">
            <v>0</v>
          </cell>
          <cell r="M608">
            <v>0</v>
          </cell>
          <cell r="N608">
            <v>0</v>
          </cell>
          <cell r="R608">
            <v>0</v>
          </cell>
          <cell r="S608">
            <v>0</v>
          </cell>
          <cell r="T608">
            <v>0</v>
          </cell>
          <cell r="U608">
            <v>38</v>
          </cell>
          <cell r="V608">
            <v>0</v>
          </cell>
          <cell r="W608">
            <v>0</v>
          </cell>
          <cell r="AA608">
            <v>0</v>
          </cell>
          <cell r="AB608">
            <v>0</v>
          </cell>
          <cell r="AC608">
            <v>0</v>
          </cell>
          <cell r="AD608">
            <v>38</v>
          </cell>
          <cell r="AE608">
            <v>501105</v>
          </cell>
          <cell r="AF608">
            <v>0</v>
          </cell>
          <cell r="AI608">
            <v>2343</v>
          </cell>
          <cell r="AK608">
            <v>0</v>
          </cell>
          <cell r="AM608">
            <v>319</v>
          </cell>
          <cell r="AN608">
            <v>1</v>
          </cell>
          <cell r="AO608">
            <v>393216</v>
          </cell>
          <cell r="AQ608">
            <v>0</v>
          </cell>
          <cell r="AR608">
            <v>0</v>
          </cell>
          <cell r="AS608" t="str">
            <v>Ы</v>
          </cell>
          <cell r="AT608" t="str">
            <v>Ы</v>
          </cell>
          <cell r="AU608">
            <v>0</v>
          </cell>
          <cell r="AV608">
            <v>0</v>
          </cell>
          <cell r="AW608">
            <v>23</v>
          </cell>
          <cell r="AX608">
            <v>1</v>
          </cell>
          <cell r="AY608">
            <v>0</v>
          </cell>
          <cell r="AZ608">
            <v>0</v>
          </cell>
          <cell r="BA608">
            <v>0</v>
          </cell>
          <cell r="BB608">
            <v>0</v>
          </cell>
          <cell r="BC608">
            <v>38888</v>
          </cell>
        </row>
        <row r="609">
          <cell r="A609">
            <v>2006</v>
          </cell>
          <cell r="B609">
            <v>5</v>
          </cell>
          <cell r="C609">
            <v>168</v>
          </cell>
          <cell r="D609">
            <v>16</v>
          </cell>
          <cell r="E609">
            <v>792030</v>
          </cell>
          <cell r="F609">
            <v>0</v>
          </cell>
          <cell r="G609" t="str">
            <v>Затраты по ШПЗ (неосновные)</v>
          </cell>
          <cell r="H609">
            <v>2030</v>
          </cell>
          <cell r="I609">
            <v>7920</v>
          </cell>
          <cell r="J609">
            <v>14168.96</v>
          </cell>
          <cell r="K609">
            <v>1</v>
          </cell>
          <cell r="L609">
            <v>0</v>
          </cell>
          <cell r="M609">
            <v>0</v>
          </cell>
          <cell r="N609">
            <v>0</v>
          </cell>
          <cell r="R609">
            <v>0</v>
          </cell>
          <cell r="S609">
            <v>0</v>
          </cell>
          <cell r="T609">
            <v>0</v>
          </cell>
          <cell r="U609">
            <v>38</v>
          </cell>
          <cell r="V609">
            <v>0</v>
          </cell>
          <cell r="W609">
            <v>0</v>
          </cell>
          <cell r="AA609">
            <v>0</v>
          </cell>
          <cell r="AB609">
            <v>0</v>
          </cell>
          <cell r="AC609">
            <v>0</v>
          </cell>
          <cell r="AD609">
            <v>38</v>
          </cell>
          <cell r="AE609">
            <v>503000</v>
          </cell>
          <cell r="AF609">
            <v>0</v>
          </cell>
          <cell r="AI609">
            <v>2343</v>
          </cell>
          <cell r="AK609">
            <v>0</v>
          </cell>
          <cell r="AM609">
            <v>320</v>
          </cell>
          <cell r="AN609">
            <v>1</v>
          </cell>
          <cell r="AO609">
            <v>393216</v>
          </cell>
          <cell r="AQ609">
            <v>0</v>
          </cell>
          <cell r="AR609">
            <v>0</v>
          </cell>
          <cell r="AS609" t="str">
            <v>Ы</v>
          </cell>
          <cell r="AT609" t="str">
            <v>Ы</v>
          </cell>
          <cell r="AU609">
            <v>0</v>
          </cell>
          <cell r="AV609">
            <v>0</v>
          </cell>
          <cell r="AW609">
            <v>23</v>
          </cell>
          <cell r="AX609">
            <v>1</v>
          </cell>
          <cell r="AY609">
            <v>0</v>
          </cell>
          <cell r="AZ609">
            <v>0</v>
          </cell>
          <cell r="BA609">
            <v>0</v>
          </cell>
          <cell r="BB609">
            <v>0</v>
          </cell>
          <cell r="BC609">
            <v>38888</v>
          </cell>
        </row>
        <row r="610">
          <cell r="A610">
            <v>2006</v>
          </cell>
          <cell r="B610">
            <v>5</v>
          </cell>
          <cell r="C610">
            <v>169</v>
          </cell>
          <cell r="D610">
            <v>16</v>
          </cell>
          <cell r="E610">
            <v>792030</v>
          </cell>
          <cell r="F610">
            <v>0</v>
          </cell>
          <cell r="G610" t="str">
            <v>Затраты по ШПЗ (неосновные)</v>
          </cell>
          <cell r="H610">
            <v>2030</v>
          </cell>
          <cell r="I610">
            <v>7920</v>
          </cell>
          <cell r="J610">
            <v>442.25</v>
          </cell>
          <cell r="K610">
            <v>1</v>
          </cell>
          <cell r="L610">
            <v>0</v>
          </cell>
          <cell r="M610">
            <v>0</v>
          </cell>
          <cell r="N610">
            <v>0</v>
          </cell>
          <cell r="R610">
            <v>0</v>
          </cell>
          <cell r="S610">
            <v>0</v>
          </cell>
          <cell r="T610">
            <v>0</v>
          </cell>
          <cell r="U610">
            <v>38</v>
          </cell>
          <cell r="V610">
            <v>0</v>
          </cell>
          <cell r="W610">
            <v>0</v>
          </cell>
          <cell r="AA610">
            <v>0</v>
          </cell>
          <cell r="AB610">
            <v>0</v>
          </cell>
          <cell r="AC610">
            <v>0</v>
          </cell>
          <cell r="AD610">
            <v>38</v>
          </cell>
          <cell r="AE610">
            <v>504100</v>
          </cell>
          <cell r="AF610">
            <v>0</v>
          </cell>
          <cell r="AI610">
            <v>2343</v>
          </cell>
          <cell r="AK610">
            <v>0</v>
          </cell>
          <cell r="AM610">
            <v>321</v>
          </cell>
          <cell r="AN610">
            <v>1</v>
          </cell>
          <cell r="AO610">
            <v>393216</v>
          </cell>
          <cell r="AQ610">
            <v>0</v>
          </cell>
          <cell r="AR610">
            <v>0</v>
          </cell>
          <cell r="AS610" t="str">
            <v>Ы</v>
          </cell>
          <cell r="AT610" t="str">
            <v>Ы</v>
          </cell>
          <cell r="AU610">
            <v>0</v>
          </cell>
          <cell r="AV610">
            <v>0</v>
          </cell>
          <cell r="AW610">
            <v>23</v>
          </cell>
          <cell r="AX610">
            <v>1</v>
          </cell>
          <cell r="AY610">
            <v>0</v>
          </cell>
          <cell r="AZ610">
            <v>0</v>
          </cell>
          <cell r="BA610">
            <v>0</v>
          </cell>
          <cell r="BB610">
            <v>0</v>
          </cell>
          <cell r="BC610">
            <v>38888</v>
          </cell>
        </row>
        <row r="611">
          <cell r="A611">
            <v>2006</v>
          </cell>
          <cell r="B611">
            <v>5</v>
          </cell>
          <cell r="C611">
            <v>170</v>
          </cell>
          <cell r="D611">
            <v>16</v>
          </cell>
          <cell r="E611">
            <v>792030</v>
          </cell>
          <cell r="F611">
            <v>0</v>
          </cell>
          <cell r="G611" t="str">
            <v>Затраты по ШПЗ (неосновные)</v>
          </cell>
          <cell r="H611">
            <v>2030</v>
          </cell>
          <cell r="I611">
            <v>7920</v>
          </cell>
          <cell r="J611">
            <v>1104.51</v>
          </cell>
          <cell r="K611">
            <v>1</v>
          </cell>
          <cell r="L611">
            <v>0</v>
          </cell>
          <cell r="M611">
            <v>0</v>
          </cell>
          <cell r="N611">
            <v>0</v>
          </cell>
          <cell r="R611">
            <v>0</v>
          </cell>
          <cell r="S611">
            <v>0</v>
          </cell>
          <cell r="T611">
            <v>0</v>
          </cell>
          <cell r="U611">
            <v>38</v>
          </cell>
          <cell r="V611">
            <v>0</v>
          </cell>
          <cell r="W611">
            <v>0</v>
          </cell>
          <cell r="AA611">
            <v>0</v>
          </cell>
          <cell r="AB611">
            <v>0</v>
          </cell>
          <cell r="AC611">
            <v>0</v>
          </cell>
          <cell r="AD611">
            <v>38</v>
          </cell>
          <cell r="AE611">
            <v>504200</v>
          </cell>
          <cell r="AF611">
            <v>0</v>
          </cell>
          <cell r="AI611">
            <v>2343</v>
          </cell>
          <cell r="AK611">
            <v>0</v>
          </cell>
          <cell r="AM611">
            <v>322</v>
          </cell>
          <cell r="AN611">
            <v>1</v>
          </cell>
          <cell r="AO611">
            <v>393216</v>
          </cell>
          <cell r="AQ611">
            <v>0</v>
          </cell>
          <cell r="AR611">
            <v>0</v>
          </cell>
          <cell r="AS611" t="str">
            <v>Ы</v>
          </cell>
          <cell r="AT611" t="str">
            <v>Ы</v>
          </cell>
          <cell r="AU611">
            <v>0</v>
          </cell>
          <cell r="AV611">
            <v>0</v>
          </cell>
          <cell r="AW611">
            <v>23</v>
          </cell>
          <cell r="AX611">
            <v>1</v>
          </cell>
          <cell r="AY611">
            <v>0</v>
          </cell>
          <cell r="AZ611">
            <v>0</v>
          </cell>
          <cell r="BA611">
            <v>0</v>
          </cell>
          <cell r="BB611">
            <v>0</v>
          </cell>
          <cell r="BC611">
            <v>38888</v>
          </cell>
        </row>
        <row r="612">
          <cell r="A612">
            <v>2006</v>
          </cell>
          <cell r="B612">
            <v>5</v>
          </cell>
          <cell r="C612">
            <v>171</v>
          </cell>
          <cell r="D612">
            <v>16</v>
          </cell>
          <cell r="E612">
            <v>792030</v>
          </cell>
          <cell r="F612">
            <v>0</v>
          </cell>
          <cell r="G612" t="str">
            <v>Затраты по ШПЗ (неосновные)</v>
          </cell>
          <cell r="H612">
            <v>2030</v>
          </cell>
          <cell r="I612">
            <v>7920</v>
          </cell>
          <cell r="J612">
            <v>448.11</v>
          </cell>
          <cell r="K612">
            <v>1</v>
          </cell>
          <cell r="L612">
            <v>0</v>
          </cell>
          <cell r="M612">
            <v>0</v>
          </cell>
          <cell r="N612">
            <v>0</v>
          </cell>
          <cell r="R612">
            <v>0</v>
          </cell>
          <cell r="S612">
            <v>0</v>
          </cell>
          <cell r="T612">
            <v>0</v>
          </cell>
          <cell r="U612">
            <v>38</v>
          </cell>
          <cell r="V612">
            <v>0</v>
          </cell>
          <cell r="W612">
            <v>0</v>
          </cell>
          <cell r="AA612">
            <v>0</v>
          </cell>
          <cell r="AB612">
            <v>0</v>
          </cell>
          <cell r="AC612">
            <v>0</v>
          </cell>
          <cell r="AD612">
            <v>38</v>
          </cell>
          <cell r="AE612">
            <v>504400</v>
          </cell>
          <cell r="AF612">
            <v>0</v>
          </cell>
          <cell r="AI612">
            <v>2343</v>
          </cell>
          <cell r="AK612">
            <v>0</v>
          </cell>
          <cell r="AM612">
            <v>323</v>
          </cell>
          <cell r="AN612">
            <v>1</v>
          </cell>
          <cell r="AO612">
            <v>393216</v>
          </cell>
          <cell r="AQ612">
            <v>0</v>
          </cell>
          <cell r="AR612">
            <v>0</v>
          </cell>
          <cell r="AS612" t="str">
            <v>Ы</v>
          </cell>
          <cell r="AT612" t="str">
            <v>Ы</v>
          </cell>
          <cell r="AU612">
            <v>0</v>
          </cell>
          <cell r="AV612">
            <v>0</v>
          </cell>
          <cell r="AW612">
            <v>23</v>
          </cell>
          <cell r="AX612">
            <v>1</v>
          </cell>
          <cell r="AY612">
            <v>0</v>
          </cell>
          <cell r="AZ612">
            <v>0</v>
          </cell>
          <cell r="BA612">
            <v>0</v>
          </cell>
          <cell r="BB612">
            <v>0</v>
          </cell>
          <cell r="BC612">
            <v>38888</v>
          </cell>
        </row>
        <row r="613">
          <cell r="A613">
            <v>2006</v>
          </cell>
          <cell r="B613">
            <v>5</v>
          </cell>
          <cell r="C613">
            <v>172</v>
          </cell>
          <cell r="D613">
            <v>16</v>
          </cell>
          <cell r="E613">
            <v>792030</v>
          </cell>
          <cell r="F613">
            <v>0</v>
          </cell>
          <cell r="G613" t="str">
            <v>Затраты по ШПЗ (неосновные)</v>
          </cell>
          <cell r="H613">
            <v>2030</v>
          </cell>
          <cell r="I613">
            <v>7920</v>
          </cell>
          <cell r="J613">
            <v>1204.0999999999999</v>
          </cell>
          <cell r="K613">
            <v>1</v>
          </cell>
          <cell r="L613">
            <v>0</v>
          </cell>
          <cell r="M613">
            <v>0</v>
          </cell>
          <cell r="N613">
            <v>0</v>
          </cell>
          <cell r="R613">
            <v>0</v>
          </cell>
          <cell r="S613">
            <v>0</v>
          </cell>
          <cell r="T613">
            <v>0</v>
          </cell>
          <cell r="U613">
            <v>38</v>
          </cell>
          <cell r="V613">
            <v>0</v>
          </cell>
          <cell r="W613">
            <v>0</v>
          </cell>
          <cell r="AA613">
            <v>0</v>
          </cell>
          <cell r="AB613">
            <v>0</v>
          </cell>
          <cell r="AC613">
            <v>0</v>
          </cell>
          <cell r="AD613">
            <v>38</v>
          </cell>
          <cell r="AE613">
            <v>505100</v>
          </cell>
          <cell r="AF613">
            <v>0</v>
          </cell>
          <cell r="AI613">
            <v>2343</v>
          </cell>
          <cell r="AK613">
            <v>0</v>
          </cell>
          <cell r="AM613">
            <v>324</v>
          </cell>
          <cell r="AN613">
            <v>1</v>
          </cell>
          <cell r="AO613">
            <v>393216</v>
          </cell>
          <cell r="AQ613">
            <v>0</v>
          </cell>
          <cell r="AR613">
            <v>0</v>
          </cell>
          <cell r="AS613" t="str">
            <v>Ы</v>
          </cell>
          <cell r="AT613" t="str">
            <v>Ы</v>
          </cell>
          <cell r="AU613">
            <v>0</v>
          </cell>
          <cell r="AV613">
            <v>0</v>
          </cell>
          <cell r="AW613">
            <v>23</v>
          </cell>
          <cell r="AX613">
            <v>1</v>
          </cell>
          <cell r="AY613">
            <v>0</v>
          </cell>
          <cell r="AZ613">
            <v>0</v>
          </cell>
          <cell r="BA613">
            <v>0</v>
          </cell>
          <cell r="BB613">
            <v>0</v>
          </cell>
          <cell r="BC613">
            <v>38888</v>
          </cell>
        </row>
        <row r="614">
          <cell r="A614">
            <v>2006</v>
          </cell>
          <cell r="B614">
            <v>5</v>
          </cell>
          <cell r="C614">
            <v>173</v>
          </cell>
          <cell r="D614">
            <v>16</v>
          </cell>
          <cell r="E614">
            <v>792030</v>
          </cell>
          <cell r="F614">
            <v>0</v>
          </cell>
          <cell r="G614" t="str">
            <v>Затраты по ШПЗ (неосновные)</v>
          </cell>
          <cell r="H614">
            <v>2030</v>
          </cell>
          <cell r="I614">
            <v>7920</v>
          </cell>
          <cell r="J614">
            <v>94.85</v>
          </cell>
          <cell r="K614">
            <v>1</v>
          </cell>
          <cell r="L614">
            <v>0</v>
          </cell>
          <cell r="M614">
            <v>0</v>
          </cell>
          <cell r="N614">
            <v>0</v>
          </cell>
          <cell r="R614">
            <v>0</v>
          </cell>
          <cell r="S614">
            <v>0</v>
          </cell>
          <cell r="T614">
            <v>0</v>
          </cell>
          <cell r="U614">
            <v>38</v>
          </cell>
          <cell r="V614">
            <v>0</v>
          </cell>
          <cell r="W614">
            <v>0</v>
          </cell>
          <cell r="AA614">
            <v>0</v>
          </cell>
          <cell r="AB614">
            <v>0</v>
          </cell>
          <cell r="AC614">
            <v>0</v>
          </cell>
          <cell r="AD614">
            <v>38</v>
          </cell>
          <cell r="AE614">
            <v>505200</v>
          </cell>
          <cell r="AF614">
            <v>0</v>
          </cell>
          <cell r="AI614">
            <v>2343</v>
          </cell>
          <cell r="AK614">
            <v>0</v>
          </cell>
          <cell r="AM614">
            <v>325</v>
          </cell>
          <cell r="AN614">
            <v>1</v>
          </cell>
          <cell r="AO614">
            <v>393216</v>
          </cell>
          <cell r="AQ614">
            <v>0</v>
          </cell>
          <cell r="AR614">
            <v>0</v>
          </cell>
          <cell r="AS614" t="str">
            <v>Ы</v>
          </cell>
          <cell r="AT614" t="str">
            <v>Ы</v>
          </cell>
          <cell r="AU614">
            <v>0</v>
          </cell>
          <cell r="AV614">
            <v>0</v>
          </cell>
          <cell r="AW614">
            <v>23</v>
          </cell>
          <cell r="AX614">
            <v>1</v>
          </cell>
          <cell r="AY614">
            <v>0</v>
          </cell>
          <cell r="AZ614">
            <v>0</v>
          </cell>
          <cell r="BA614">
            <v>0</v>
          </cell>
          <cell r="BB614">
            <v>0</v>
          </cell>
          <cell r="BC614">
            <v>38888</v>
          </cell>
        </row>
        <row r="615">
          <cell r="A615">
            <v>2006</v>
          </cell>
          <cell r="B615">
            <v>5</v>
          </cell>
          <cell r="C615">
            <v>174</v>
          </cell>
          <cell r="D615">
            <v>16</v>
          </cell>
          <cell r="E615">
            <v>792030</v>
          </cell>
          <cell r="F615">
            <v>0</v>
          </cell>
          <cell r="G615" t="str">
            <v>Затраты по ШПЗ (неосновные)</v>
          </cell>
          <cell r="H615">
            <v>2030</v>
          </cell>
          <cell r="I615">
            <v>7920</v>
          </cell>
          <cell r="J615">
            <v>16.57</v>
          </cell>
          <cell r="K615">
            <v>1</v>
          </cell>
          <cell r="L615">
            <v>0</v>
          </cell>
          <cell r="M615">
            <v>0</v>
          </cell>
          <cell r="N615">
            <v>0</v>
          </cell>
          <cell r="R615">
            <v>0</v>
          </cell>
          <cell r="S615">
            <v>0</v>
          </cell>
          <cell r="T615">
            <v>0</v>
          </cell>
          <cell r="U615">
            <v>38</v>
          </cell>
          <cell r="V615">
            <v>0</v>
          </cell>
          <cell r="W615">
            <v>0</v>
          </cell>
          <cell r="AA615">
            <v>0</v>
          </cell>
          <cell r="AB615">
            <v>0</v>
          </cell>
          <cell r="AC615">
            <v>0</v>
          </cell>
          <cell r="AD615">
            <v>38</v>
          </cell>
          <cell r="AE615">
            <v>505300</v>
          </cell>
          <cell r="AF615">
            <v>0</v>
          </cell>
          <cell r="AI615">
            <v>2343</v>
          </cell>
          <cell r="AK615">
            <v>0</v>
          </cell>
          <cell r="AM615">
            <v>326</v>
          </cell>
          <cell r="AN615">
            <v>1</v>
          </cell>
          <cell r="AO615">
            <v>393216</v>
          </cell>
          <cell r="AQ615">
            <v>0</v>
          </cell>
          <cell r="AR615">
            <v>0</v>
          </cell>
          <cell r="AS615" t="str">
            <v>Ы</v>
          </cell>
          <cell r="AT615" t="str">
            <v>Ы</v>
          </cell>
          <cell r="AU615">
            <v>0</v>
          </cell>
          <cell r="AV615">
            <v>0</v>
          </cell>
          <cell r="AW615">
            <v>23</v>
          </cell>
          <cell r="AX615">
            <v>1</v>
          </cell>
          <cell r="AY615">
            <v>0</v>
          </cell>
          <cell r="AZ615">
            <v>0</v>
          </cell>
          <cell r="BA615">
            <v>0</v>
          </cell>
          <cell r="BB615">
            <v>0</v>
          </cell>
          <cell r="BC615">
            <v>38888</v>
          </cell>
        </row>
        <row r="616">
          <cell r="A616">
            <v>2006</v>
          </cell>
          <cell r="B616">
            <v>5</v>
          </cell>
          <cell r="C616">
            <v>175</v>
          </cell>
          <cell r="D616">
            <v>16</v>
          </cell>
          <cell r="E616">
            <v>792030</v>
          </cell>
          <cell r="F616">
            <v>0</v>
          </cell>
          <cell r="G616" t="str">
            <v>Затраты по ШПЗ (неосновные)</v>
          </cell>
          <cell r="H616">
            <v>2030</v>
          </cell>
          <cell r="I616">
            <v>7920</v>
          </cell>
          <cell r="J616">
            <v>988.56</v>
          </cell>
          <cell r="K616">
            <v>1</v>
          </cell>
          <cell r="L616">
            <v>0</v>
          </cell>
          <cell r="M616">
            <v>0</v>
          </cell>
          <cell r="N616">
            <v>0</v>
          </cell>
          <cell r="R616">
            <v>0</v>
          </cell>
          <cell r="S616">
            <v>0</v>
          </cell>
          <cell r="T616">
            <v>0</v>
          </cell>
          <cell r="U616">
            <v>38</v>
          </cell>
          <cell r="V616">
            <v>0</v>
          </cell>
          <cell r="W616">
            <v>0</v>
          </cell>
          <cell r="AA616">
            <v>0</v>
          </cell>
          <cell r="AB616">
            <v>0</v>
          </cell>
          <cell r="AC616">
            <v>0</v>
          </cell>
          <cell r="AD616">
            <v>38</v>
          </cell>
          <cell r="AE616">
            <v>506100</v>
          </cell>
          <cell r="AF616">
            <v>0</v>
          </cell>
          <cell r="AI616">
            <v>2343</v>
          </cell>
          <cell r="AK616">
            <v>0</v>
          </cell>
          <cell r="AM616">
            <v>327</v>
          </cell>
          <cell r="AN616">
            <v>1</v>
          </cell>
          <cell r="AO616">
            <v>393216</v>
          </cell>
          <cell r="AQ616">
            <v>0</v>
          </cell>
          <cell r="AR616">
            <v>0</v>
          </cell>
          <cell r="AS616" t="str">
            <v>Ы</v>
          </cell>
          <cell r="AT616" t="str">
            <v>Ы</v>
          </cell>
          <cell r="AU616">
            <v>0</v>
          </cell>
          <cell r="AV616">
            <v>0</v>
          </cell>
          <cell r="AW616">
            <v>23</v>
          </cell>
          <cell r="AX616">
            <v>1</v>
          </cell>
          <cell r="AY616">
            <v>0</v>
          </cell>
          <cell r="AZ616">
            <v>0</v>
          </cell>
          <cell r="BA616">
            <v>0</v>
          </cell>
          <cell r="BB616">
            <v>0</v>
          </cell>
          <cell r="BC616">
            <v>38888</v>
          </cell>
        </row>
        <row r="617">
          <cell r="A617">
            <v>2006</v>
          </cell>
          <cell r="B617">
            <v>5</v>
          </cell>
          <cell r="C617">
            <v>176</v>
          </cell>
          <cell r="D617">
            <v>16</v>
          </cell>
          <cell r="E617">
            <v>792030</v>
          </cell>
          <cell r="F617">
            <v>0</v>
          </cell>
          <cell r="G617" t="str">
            <v>Затраты по ШПЗ (неосновные)</v>
          </cell>
          <cell r="H617">
            <v>2030</v>
          </cell>
          <cell r="I617">
            <v>7920</v>
          </cell>
          <cell r="J617">
            <v>82.38</v>
          </cell>
          <cell r="K617">
            <v>1</v>
          </cell>
          <cell r="L617">
            <v>0</v>
          </cell>
          <cell r="M617">
            <v>0</v>
          </cell>
          <cell r="N617">
            <v>0</v>
          </cell>
          <cell r="R617">
            <v>0</v>
          </cell>
          <cell r="S617">
            <v>0</v>
          </cell>
          <cell r="T617">
            <v>0</v>
          </cell>
          <cell r="U617">
            <v>38</v>
          </cell>
          <cell r="V617">
            <v>0</v>
          </cell>
          <cell r="W617">
            <v>0</v>
          </cell>
          <cell r="AA617">
            <v>0</v>
          </cell>
          <cell r="AB617">
            <v>0</v>
          </cell>
          <cell r="AC617">
            <v>0</v>
          </cell>
          <cell r="AD617">
            <v>38</v>
          </cell>
          <cell r="AE617">
            <v>506300</v>
          </cell>
          <cell r="AF617">
            <v>0</v>
          </cell>
          <cell r="AI617">
            <v>2343</v>
          </cell>
          <cell r="AK617">
            <v>0</v>
          </cell>
          <cell r="AM617">
            <v>328</v>
          </cell>
          <cell r="AN617">
            <v>1</v>
          </cell>
          <cell r="AO617">
            <v>393216</v>
          </cell>
          <cell r="AQ617">
            <v>0</v>
          </cell>
          <cell r="AR617">
            <v>0</v>
          </cell>
          <cell r="AS617" t="str">
            <v>Ы</v>
          </cell>
          <cell r="AT617" t="str">
            <v>Ы</v>
          </cell>
          <cell r="AU617">
            <v>0</v>
          </cell>
          <cell r="AV617">
            <v>0</v>
          </cell>
          <cell r="AW617">
            <v>23</v>
          </cell>
          <cell r="AX617">
            <v>1</v>
          </cell>
          <cell r="AY617">
            <v>0</v>
          </cell>
          <cell r="AZ617">
            <v>0</v>
          </cell>
          <cell r="BA617">
            <v>0</v>
          </cell>
          <cell r="BB617">
            <v>0</v>
          </cell>
          <cell r="BC617">
            <v>38888</v>
          </cell>
        </row>
        <row r="618">
          <cell r="A618">
            <v>2006</v>
          </cell>
          <cell r="B618">
            <v>5</v>
          </cell>
          <cell r="C618">
            <v>177</v>
          </cell>
          <cell r="D618">
            <v>16</v>
          </cell>
          <cell r="E618">
            <v>792030</v>
          </cell>
          <cell r="F618">
            <v>0</v>
          </cell>
          <cell r="G618" t="str">
            <v>Затраты по ШПЗ (неосновные)</v>
          </cell>
          <cell r="H618">
            <v>2030</v>
          </cell>
          <cell r="I618">
            <v>7920</v>
          </cell>
          <cell r="J618">
            <v>9.5399999999999991</v>
          </cell>
          <cell r="K618">
            <v>1</v>
          </cell>
          <cell r="L618">
            <v>0</v>
          </cell>
          <cell r="M618">
            <v>0</v>
          </cell>
          <cell r="N618">
            <v>0</v>
          </cell>
          <cell r="R618">
            <v>0</v>
          </cell>
          <cell r="S618">
            <v>0</v>
          </cell>
          <cell r="T618">
            <v>0</v>
          </cell>
          <cell r="U618">
            <v>38</v>
          </cell>
          <cell r="V618">
            <v>0</v>
          </cell>
          <cell r="W618">
            <v>0</v>
          </cell>
          <cell r="AA618">
            <v>0</v>
          </cell>
          <cell r="AB618">
            <v>0</v>
          </cell>
          <cell r="AC618">
            <v>0</v>
          </cell>
          <cell r="AD618">
            <v>38</v>
          </cell>
          <cell r="AE618">
            <v>508700</v>
          </cell>
          <cell r="AF618">
            <v>0</v>
          </cell>
          <cell r="AI618">
            <v>2343</v>
          </cell>
          <cell r="AK618">
            <v>0</v>
          </cell>
          <cell r="AM618">
            <v>329</v>
          </cell>
          <cell r="AN618">
            <v>1</v>
          </cell>
          <cell r="AO618">
            <v>393216</v>
          </cell>
          <cell r="AQ618">
            <v>0</v>
          </cell>
          <cell r="AR618">
            <v>0</v>
          </cell>
          <cell r="AS618" t="str">
            <v>Ы</v>
          </cell>
          <cell r="AT618" t="str">
            <v>Ы</v>
          </cell>
          <cell r="AU618">
            <v>0</v>
          </cell>
          <cell r="AV618">
            <v>0</v>
          </cell>
          <cell r="AW618">
            <v>23</v>
          </cell>
          <cell r="AX618">
            <v>1</v>
          </cell>
          <cell r="AY618">
            <v>0</v>
          </cell>
          <cell r="AZ618">
            <v>0</v>
          </cell>
          <cell r="BA618">
            <v>0</v>
          </cell>
          <cell r="BB618">
            <v>0</v>
          </cell>
          <cell r="BC618">
            <v>38888</v>
          </cell>
        </row>
        <row r="619">
          <cell r="A619">
            <v>2006</v>
          </cell>
          <cell r="B619">
            <v>5</v>
          </cell>
          <cell r="C619">
            <v>178</v>
          </cell>
          <cell r="D619">
            <v>16</v>
          </cell>
          <cell r="E619">
            <v>792030</v>
          </cell>
          <cell r="F619">
            <v>0</v>
          </cell>
          <cell r="G619" t="str">
            <v>Затраты по ШПЗ (неосновные)</v>
          </cell>
          <cell r="H619">
            <v>2030</v>
          </cell>
          <cell r="I619">
            <v>7920</v>
          </cell>
          <cell r="J619">
            <v>4555.8500000000004</v>
          </cell>
          <cell r="K619">
            <v>1</v>
          </cell>
          <cell r="L619">
            <v>0</v>
          </cell>
          <cell r="M619">
            <v>0</v>
          </cell>
          <cell r="N619">
            <v>0</v>
          </cell>
          <cell r="R619">
            <v>0</v>
          </cell>
          <cell r="S619">
            <v>0</v>
          </cell>
          <cell r="T619">
            <v>0</v>
          </cell>
          <cell r="U619">
            <v>38</v>
          </cell>
          <cell r="V619">
            <v>0</v>
          </cell>
          <cell r="W619">
            <v>0</v>
          </cell>
          <cell r="AA619">
            <v>0</v>
          </cell>
          <cell r="AB619">
            <v>0</v>
          </cell>
          <cell r="AC619">
            <v>0</v>
          </cell>
          <cell r="AD619">
            <v>38</v>
          </cell>
          <cell r="AE619">
            <v>510100</v>
          </cell>
          <cell r="AF619">
            <v>0</v>
          </cell>
          <cell r="AI619">
            <v>2343</v>
          </cell>
          <cell r="AK619">
            <v>0</v>
          </cell>
          <cell r="AM619">
            <v>330</v>
          </cell>
          <cell r="AN619">
            <v>1</v>
          </cell>
          <cell r="AO619">
            <v>393216</v>
          </cell>
          <cell r="AQ619">
            <v>0</v>
          </cell>
          <cell r="AR619">
            <v>0</v>
          </cell>
          <cell r="AS619" t="str">
            <v>Ы</v>
          </cell>
          <cell r="AT619" t="str">
            <v>Ы</v>
          </cell>
          <cell r="AU619">
            <v>0</v>
          </cell>
          <cell r="AV619">
            <v>0</v>
          </cell>
          <cell r="AW619">
            <v>23</v>
          </cell>
          <cell r="AX619">
            <v>1</v>
          </cell>
          <cell r="AY619">
            <v>0</v>
          </cell>
          <cell r="AZ619">
            <v>0</v>
          </cell>
          <cell r="BA619">
            <v>0</v>
          </cell>
          <cell r="BB619">
            <v>0</v>
          </cell>
          <cell r="BC619">
            <v>38888</v>
          </cell>
        </row>
        <row r="620">
          <cell r="A620">
            <v>2006</v>
          </cell>
          <cell r="B620">
            <v>5</v>
          </cell>
          <cell r="C620">
            <v>179</v>
          </cell>
          <cell r="D620">
            <v>16</v>
          </cell>
          <cell r="E620">
            <v>792030</v>
          </cell>
          <cell r="F620">
            <v>0</v>
          </cell>
          <cell r="G620" t="str">
            <v>Затраты по ШПЗ (неосновные)</v>
          </cell>
          <cell r="H620">
            <v>2030</v>
          </cell>
          <cell r="I620">
            <v>7920</v>
          </cell>
          <cell r="J620">
            <v>16.82</v>
          </cell>
          <cell r="K620">
            <v>1</v>
          </cell>
          <cell r="L620">
            <v>0</v>
          </cell>
          <cell r="M620">
            <v>0</v>
          </cell>
          <cell r="N620">
            <v>0</v>
          </cell>
          <cell r="R620">
            <v>0</v>
          </cell>
          <cell r="S620">
            <v>0</v>
          </cell>
          <cell r="T620">
            <v>0</v>
          </cell>
          <cell r="U620">
            <v>38</v>
          </cell>
          <cell r="V620">
            <v>0</v>
          </cell>
          <cell r="W620">
            <v>0</v>
          </cell>
          <cell r="AA620">
            <v>0</v>
          </cell>
          <cell r="AB620">
            <v>0</v>
          </cell>
          <cell r="AC620">
            <v>0</v>
          </cell>
          <cell r="AD620">
            <v>38</v>
          </cell>
          <cell r="AE620">
            <v>510200</v>
          </cell>
          <cell r="AF620">
            <v>0</v>
          </cell>
          <cell r="AI620">
            <v>2343</v>
          </cell>
          <cell r="AK620">
            <v>0</v>
          </cell>
          <cell r="AM620">
            <v>331</v>
          </cell>
          <cell r="AN620">
            <v>1</v>
          </cell>
          <cell r="AO620">
            <v>393216</v>
          </cell>
          <cell r="AQ620">
            <v>0</v>
          </cell>
          <cell r="AR620">
            <v>0</v>
          </cell>
          <cell r="AS620" t="str">
            <v>Ы</v>
          </cell>
          <cell r="AT620" t="str">
            <v>Ы</v>
          </cell>
          <cell r="AU620">
            <v>0</v>
          </cell>
          <cell r="AV620">
            <v>0</v>
          </cell>
          <cell r="AW620">
            <v>23</v>
          </cell>
          <cell r="AX620">
            <v>1</v>
          </cell>
          <cell r="AY620">
            <v>0</v>
          </cell>
          <cell r="AZ620">
            <v>0</v>
          </cell>
          <cell r="BA620">
            <v>0</v>
          </cell>
          <cell r="BB620">
            <v>0</v>
          </cell>
          <cell r="BC620">
            <v>38888</v>
          </cell>
        </row>
        <row r="621">
          <cell r="A621">
            <v>2006</v>
          </cell>
          <cell r="B621">
            <v>5</v>
          </cell>
          <cell r="C621">
            <v>180</v>
          </cell>
          <cell r="D621">
            <v>16</v>
          </cell>
          <cell r="E621">
            <v>792030</v>
          </cell>
          <cell r="F621">
            <v>0</v>
          </cell>
          <cell r="G621" t="str">
            <v>Затраты по ШПЗ (неосновные)</v>
          </cell>
          <cell r="H621">
            <v>2030</v>
          </cell>
          <cell r="I621">
            <v>7920</v>
          </cell>
          <cell r="J621">
            <v>188.7</v>
          </cell>
          <cell r="K621">
            <v>1</v>
          </cell>
          <cell r="L621">
            <v>0</v>
          </cell>
          <cell r="M621">
            <v>0</v>
          </cell>
          <cell r="N621">
            <v>0</v>
          </cell>
          <cell r="R621">
            <v>0</v>
          </cell>
          <cell r="S621">
            <v>0</v>
          </cell>
          <cell r="T621">
            <v>0</v>
          </cell>
          <cell r="U621">
            <v>38</v>
          </cell>
          <cell r="V621">
            <v>0</v>
          </cell>
          <cell r="W621">
            <v>0</v>
          </cell>
          <cell r="AA621">
            <v>0</v>
          </cell>
          <cell r="AB621">
            <v>0</v>
          </cell>
          <cell r="AC621">
            <v>0</v>
          </cell>
          <cell r="AD621">
            <v>38</v>
          </cell>
          <cell r="AE621">
            <v>510300</v>
          </cell>
          <cell r="AF621">
            <v>0</v>
          </cell>
          <cell r="AI621">
            <v>2343</v>
          </cell>
          <cell r="AK621">
            <v>0</v>
          </cell>
          <cell r="AM621">
            <v>332</v>
          </cell>
          <cell r="AN621">
            <v>1</v>
          </cell>
          <cell r="AO621">
            <v>393216</v>
          </cell>
          <cell r="AQ621">
            <v>0</v>
          </cell>
          <cell r="AR621">
            <v>0</v>
          </cell>
          <cell r="AS621" t="str">
            <v>Ы</v>
          </cell>
          <cell r="AT621" t="str">
            <v>Ы</v>
          </cell>
          <cell r="AU621">
            <v>0</v>
          </cell>
          <cell r="AV621">
            <v>0</v>
          </cell>
          <cell r="AW621">
            <v>23</v>
          </cell>
          <cell r="AX621">
            <v>1</v>
          </cell>
          <cell r="AY621">
            <v>0</v>
          </cell>
          <cell r="AZ621">
            <v>0</v>
          </cell>
          <cell r="BA621">
            <v>0</v>
          </cell>
          <cell r="BB621">
            <v>0</v>
          </cell>
          <cell r="BC621">
            <v>38888</v>
          </cell>
        </row>
        <row r="622">
          <cell r="A622">
            <v>2006</v>
          </cell>
          <cell r="B622">
            <v>5</v>
          </cell>
          <cell r="C622">
            <v>181</v>
          </cell>
          <cell r="D622">
            <v>16</v>
          </cell>
          <cell r="E622">
            <v>792030</v>
          </cell>
          <cell r="F622">
            <v>0</v>
          </cell>
          <cell r="G622" t="str">
            <v>Затраты по ШПЗ (неосновные)</v>
          </cell>
          <cell r="H622">
            <v>2030</v>
          </cell>
          <cell r="I622">
            <v>7920</v>
          </cell>
          <cell r="J622">
            <v>250.94</v>
          </cell>
          <cell r="K622">
            <v>1</v>
          </cell>
          <cell r="L622">
            <v>0</v>
          </cell>
          <cell r="M622">
            <v>0</v>
          </cell>
          <cell r="N622">
            <v>0</v>
          </cell>
          <cell r="R622">
            <v>0</v>
          </cell>
          <cell r="S622">
            <v>0</v>
          </cell>
          <cell r="T622">
            <v>0</v>
          </cell>
          <cell r="U622">
            <v>38</v>
          </cell>
          <cell r="V622">
            <v>0</v>
          </cell>
          <cell r="W622">
            <v>0</v>
          </cell>
          <cell r="AA622">
            <v>0</v>
          </cell>
          <cell r="AB622">
            <v>0</v>
          </cell>
          <cell r="AC622">
            <v>0</v>
          </cell>
          <cell r="AD622">
            <v>38</v>
          </cell>
          <cell r="AE622">
            <v>510400</v>
          </cell>
          <cell r="AF622">
            <v>0</v>
          </cell>
          <cell r="AI622">
            <v>2343</v>
          </cell>
          <cell r="AK622">
            <v>0</v>
          </cell>
          <cell r="AM622">
            <v>333</v>
          </cell>
          <cell r="AN622">
            <v>1</v>
          </cell>
          <cell r="AO622">
            <v>393216</v>
          </cell>
          <cell r="AQ622">
            <v>0</v>
          </cell>
          <cell r="AR622">
            <v>0</v>
          </cell>
          <cell r="AS622" t="str">
            <v>Ы</v>
          </cell>
          <cell r="AT622" t="str">
            <v>Ы</v>
          </cell>
          <cell r="AU622">
            <v>0</v>
          </cell>
          <cell r="AV622">
            <v>0</v>
          </cell>
          <cell r="AW622">
            <v>23</v>
          </cell>
          <cell r="AX622">
            <v>1</v>
          </cell>
          <cell r="AY622">
            <v>0</v>
          </cell>
          <cell r="AZ622">
            <v>0</v>
          </cell>
          <cell r="BA622">
            <v>0</v>
          </cell>
          <cell r="BB622">
            <v>0</v>
          </cell>
          <cell r="BC622">
            <v>38888</v>
          </cell>
        </row>
        <row r="623">
          <cell r="A623">
            <v>2006</v>
          </cell>
          <cell r="B623">
            <v>5</v>
          </cell>
          <cell r="C623">
            <v>182</v>
          </cell>
          <cell r="D623">
            <v>16</v>
          </cell>
          <cell r="E623">
            <v>792030</v>
          </cell>
          <cell r="F623">
            <v>0</v>
          </cell>
          <cell r="G623" t="str">
            <v>Затраты по ШПЗ (неосновные)</v>
          </cell>
          <cell r="H623">
            <v>2030</v>
          </cell>
          <cell r="I623">
            <v>7920</v>
          </cell>
          <cell r="J623">
            <v>3838.09</v>
          </cell>
          <cell r="K623">
            <v>1</v>
          </cell>
          <cell r="L623">
            <v>0</v>
          </cell>
          <cell r="M623">
            <v>0</v>
          </cell>
          <cell r="N623">
            <v>0</v>
          </cell>
          <cell r="R623">
            <v>0</v>
          </cell>
          <cell r="S623">
            <v>0</v>
          </cell>
          <cell r="T623">
            <v>0</v>
          </cell>
          <cell r="U623">
            <v>38</v>
          </cell>
          <cell r="V623">
            <v>0</v>
          </cell>
          <cell r="W623">
            <v>0</v>
          </cell>
          <cell r="AA623">
            <v>0</v>
          </cell>
          <cell r="AB623">
            <v>0</v>
          </cell>
          <cell r="AC623">
            <v>0</v>
          </cell>
          <cell r="AD623">
            <v>38</v>
          </cell>
          <cell r="AE623">
            <v>510600</v>
          </cell>
          <cell r="AF623">
            <v>0</v>
          </cell>
          <cell r="AI623">
            <v>2343</v>
          </cell>
          <cell r="AK623">
            <v>0</v>
          </cell>
          <cell r="AM623">
            <v>334</v>
          </cell>
          <cell r="AN623">
            <v>1</v>
          </cell>
          <cell r="AO623">
            <v>393216</v>
          </cell>
          <cell r="AQ623">
            <v>0</v>
          </cell>
          <cell r="AR623">
            <v>0</v>
          </cell>
          <cell r="AS623" t="str">
            <v>Ы</v>
          </cell>
          <cell r="AT623" t="str">
            <v>Ы</v>
          </cell>
          <cell r="AU623">
            <v>0</v>
          </cell>
          <cell r="AV623">
            <v>0</v>
          </cell>
          <cell r="AW623">
            <v>23</v>
          </cell>
          <cell r="AX623">
            <v>1</v>
          </cell>
          <cell r="AY623">
            <v>0</v>
          </cell>
          <cell r="AZ623">
            <v>0</v>
          </cell>
          <cell r="BA623">
            <v>0</v>
          </cell>
          <cell r="BB623">
            <v>0</v>
          </cell>
          <cell r="BC623">
            <v>38888</v>
          </cell>
        </row>
        <row r="624">
          <cell r="A624">
            <v>2006</v>
          </cell>
          <cell r="B624">
            <v>5</v>
          </cell>
          <cell r="C624">
            <v>183</v>
          </cell>
          <cell r="D624">
            <v>16</v>
          </cell>
          <cell r="E624">
            <v>792030</v>
          </cell>
          <cell r="F624">
            <v>0</v>
          </cell>
          <cell r="G624" t="str">
            <v>Затраты по ШПЗ (неосновные)</v>
          </cell>
          <cell r="H624">
            <v>2030</v>
          </cell>
          <cell r="I624">
            <v>7920</v>
          </cell>
          <cell r="J624">
            <v>1092.6199999999999</v>
          </cell>
          <cell r="K624">
            <v>1</v>
          </cell>
          <cell r="L624">
            <v>0</v>
          </cell>
          <cell r="M624">
            <v>0</v>
          </cell>
          <cell r="N624">
            <v>0</v>
          </cell>
          <cell r="R624">
            <v>0</v>
          </cell>
          <cell r="S624">
            <v>0</v>
          </cell>
          <cell r="T624">
            <v>0</v>
          </cell>
          <cell r="U624">
            <v>38</v>
          </cell>
          <cell r="V624">
            <v>0</v>
          </cell>
          <cell r="W624">
            <v>0</v>
          </cell>
          <cell r="AA624">
            <v>0</v>
          </cell>
          <cell r="AB624">
            <v>0</v>
          </cell>
          <cell r="AC624">
            <v>0</v>
          </cell>
          <cell r="AD624">
            <v>38</v>
          </cell>
          <cell r="AE624">
            <v>510900</v>
          </cell>
          <cell r="AF624">
            <v>0</v>
          </cell>
          <cell r="AI624">
            <v>2343</v>
          </cell>
          <cell r="AK624">
            <v>0</v>
          </cell>
          <cell r="AM624">
            <v>335</v>
          </cell>
          <cell r="AN624">
            <v>1</v>
          </cell>
          <cell r="AO624">
            <v>393216</v>
          </cell>
          <cell r="AQ624">
            <v>0</v>
          </cell>
          <cell r="AR624">
            <v>0</v>
          </cell>
          <cell r="AS624" t="str">
            <v>Ы</v>
          </cell>
          <cell r="AT624" t="str">
            <v>Ы</v>
          </cell>
          <cell r="AU624">
            <v>0</v>
          </cell>
          <cell r="AV624">
            <v>0</v>
          </cell>
          <cell r="AW624">
            <v>23</v>
          </cell>
          <cell r="AX624">
            <v>1</v>
          </cell>
          <cell r="AY624">
            <v>0</v>
          </cell>
          <cell r="AZ624">
            <v>0</v>
          </cell>
          <cell r="BA624">
            <v>0</v>
          </cell>
          <cell r="BB624">
            <v>0</v>
          </cell>
          <cell r="BC624">
            <v>38888</v>
          </cell>
        </row>
        <row r="625">
          <cell r="A625">
            <v>2006</v>
          </cell>
          <cell r="B625">
            <v>5</v>
          </cell>
          <cell r="C625">
            <v>184</v>
          </cell>
          <cell r="D625">
            <v>16</v>
          </cell>
          <cell r="E625">
            <v>792030</v>
          </cell>
          <cell r="F625">
            <v>0</v>
          </cell>
          <cell r="G625" t="str">
            <v>Затраты по ШПЗ (неосновные)</v>
          </cell>
          <cell r="H625">
            <v>2030</v>
          </cell>
          <cell r="I625">
            <v>7920</v>
          </cell>
          <cell r="J625">
            <v>215.15</v>
          </cell>
          <cell r="K625">
            <v>1</v>
          </cell>
          <cell r="L625">
            <v>0</v>
          </cell>
          <cell r="M625">
            <v>0</v>
          </cell>
          <cell r="N625">
            <v>0</v>
          </cell>
          <cell r="R625">
            <v>0</v>
          </cell>
          <cell r="S625">
            <v>0</v>
          </cell>
          <cell r="T625">
            <v>0</v>
          </cell>
          <cell r="U625">
            <v>38</v>
          </cell>
          <cell r="V625">
            <v>0</v>
          </cell>
          <cell r="W625">
            <v>0</v>
          </cell>
          <cell r="AA625">
            <v>0</v>
          </cell>
          <cell r="AB625">
            <v>0</v>
          </cell>
          <cell r="AC625">
            <v>0</v>
          </cell>
          <cell r="AD625">
            <v>38</v>
          </cell>
          <cell r="AE625">
            <v>513600</v>
          </cell>
          <cell r="AF625">
            <v>0</v>
          </cell>
          <cell r="AI625">
            <v>2343</v>
          </cell>
          <cell r="AK625">
            <v>0</v>
          </cell>
          <cell r="AM625">
            <v>336</v>
          </cell>
          <cell r="AN625">
            <v>1</v>
          </cell>
          <cell r="AO625">
            <v>393216</v>
          </cell>
          <cell r="AQ625">
            <v>0</v>
          </cell>
          <cell r="AR625">
            <v>0</v>
          </cell>
          <cell r="AS625" t="str">
            <v>Ы</v>
          </cell>
          <cell r="AT625" t="str">
            <v>Ы</v>
          </cell>
          <cell r="AU625">
            <v>0</v>
          </cell>
          <cell r="AV625">
            <v>0</v>
          </cell>
          <cell r="AW625">
            <v>23</v>
          </cell>
          <cell r="AX625">
            <v>1</v>
          </cell>
          <cell r="AY625">
            <v>0</v>
          </cell>
          <cell r="AZ625">
            <v>0</v>
          </cell>
          <cell r="BA625">
            <v>0</v>
          </cell>
          <cell r="BB625">
            <v>0</v>
          </cell>
          <cell r="BC625">
            <v>38888</v>
          </cell>
        </row>
        <row r="626">
          <cell r="A626">
            <v>2006</v>
          </cell>
          <cell r="B626">
            <v>5</v>
          </cell>
          <cell r="C626">
            <v>251</v>
          </cell>
          <cell r="D626">
            <v>16</v>
          </cell>
          <cell r="E626">
            <v>792030</v>
          </cell>
          <cell r="F626">
            <v>0</v>
          </cell>
          <cell r="G626" t="str">
            <v>Затраты по ШПЗ (неосновные)</v>
          </cell>
          <cell r="H626">
            <v>2030</v>
          </cell>
          <cell r="I626">
            <v>7920</v>
          </cell>
          <cell r="J626">
            <v>45.45</v>
          </cell>
          <cell r="K626">
            <v>1</v>
          </cell>
          <cell r="L626">
            <v>0</v>
          </cell>
          <cell r="M626">
            <v>0</v>
          </cell>
          <cell r="N626">
            <v>0</v>
          </cell>
          <cell r="R626">
            <v>0</v>
          </cell>
          <cell r="S626">
            <v>0</v>
          </cell>
          <cell r="T626">
            <v>0</v>
          </cell>
          <cell r="U626">
            <v>32</v>
          </cell>
          <cell r="V626">
            <v>0</v>
          </cell>
          <cell r="W626">
            <v>0</v>
          </cell>
          <cell r="AA626">
            <v>0</v>
          </cell>
          <cell r="AB626">
            <v>0</v>
          </cell>
          <cell r="AC626">
            <v>0</v>
          </cell>
          <cell r="AD626">
            <v>32</v>
          </cell>
          <cell r="AE626">
            <v>110000</v>
          </cell>
          <cell r="AF626">
            <v>0</v>
          </cell>
          <cell r="AI626">
            <v>2343</v>
          </cell>
          <cell r="AK626">
            <v>0</v>
          </cell>
          <cell r="AM626">
            <v>403</v>
          </cell>
          <cell r="AN626">
            <v>1</v>
          </cell>
          <cell r="AO626">
            <v>393216</v>
          </cell>
          <cell r="AQ626">
            <v>0</v>
          </cell>
          <cell r="AR626">
            <v>0</v>
          </cell>
          <cell r="AS626" t="str">
            <v>Ы</v>
          </cell>
          <cell r="AT626" t="str">
            <v>Ы</v>
          </cell>
          <cell r="AU626">
            <v>0</v>
          </cell>
          <cell r="AV626">
            <v>0</v>
          </cell>
          <cell r="AW626">
            <v>23</v>
          </cell>
          <cell r="AX626">
            <v>1</v>
          </cell>
          <cell r="AY626">
            <v>0</v>
          </cell>
          <cell r="AZ626">
            <v>0</v>
          </cell>
          <cell r="BA626">
            <v>0</v>
          </cell>
          <cell r="BB626">
            <v>0</v>
          </cell>
          <cell r="BC626">
            <v>38888</v>
          </cell>
        </row>
        <row r="627">
          <cell r="A627">
            <v>2006</v>
          </cell>
          <cell r="B627">
            <v>5</v>
          </cell>
          <cell r="C627">
            <v>252</v>
          </cell>
          <cell r="D627">
            <v>16</v>
          </cell>
          <cell r="E627">
            <v>792030</v>
          </cell>
          <cell r="F627">
            <v>0</v>
          </cell>
          <cell r="G627" t="str">
            <v>Затраты по ШПЗ (неосновные)</v>
          </cell>
          <cell r="H627">
            <v>2030</v>
          </cell>
          <cell r="I627">
            <v>7920</v>
          </cell>
          <cell r="J627">
            <v>1.59</v>
          </cell>
          <cell r="K627">
            <v>1</v>
          </cell>
          <cell r="L627">
            <v>0</v>
          </cell>
          <cell r="M627">
            <v>0</v>
          </cell>
          <cell r="N627">
            <v>0</v>
          </cell>
          <cell r="R627">
            <v>0</v>
          </cell>
          <cell r="S627">
            <v>0</v>
          </cell>
          <cell r="T627">
            <v>0</v>
          </cell>
          <cell r="U627">
            <v>32</v>
          </cell>
          <cell r="V627">
            <v>0</v>
          </cell>
          <cell r="W627">
            <v>0</v>
          </cell>
          <cell r="AA627">
            <v>0</v>
          </cell>
          <cell r="AB627">
            <v>0</v>
          </cell>
          <cell r="AC627">
            <v>0</v>
          </cell>
          <cell r="AD627">
            <v>32</v>
          </cell>
          <cell r="AE627">
            <v>114020</v>
          </cell>
          <cell r="AF627">
            <v>0</v>
          </cell>
          <cell r="AI627">
            <v>2343</v>
          </cell>
          <cell r="AK627">
            <v>0</v>
          </cell>
          <cell r="AM627">
            <v>404</v>
          </cell>
          <cell r="AN627">
            <v>1</v>
          </cell>
          <cell r="AO627">
            <v>393216</v>
          </cell>
          <cell r="AQ627">
            <v>0</v>
          </cell>
          <cell r="AR627">
            <v>0</v>
          </cell>
          <cell r="AS627" t="str">
            <v>Ы</v>
          </cell>
          <cell r="AT627" t="str">
            <v>Ы</v>
          </cell>
          <cell r="AU627">
            <v>0</v>
          </cell>
          <cell r="AV627">
            <v>0</v>
          </cell>
          <cell r="AW627">
            <v>23</v>
          </cell>
          <cell r="AX627">
            <v>1</v>
          </cell>
          <cell r="AY627">
            <v>0</v>
          </cell>
          <cell r="AZ627">
            <v>0</v>
          </cell>
          <cell r="BA627">
            <v>0</v>
          </cell>
          <cell r="BB627">
            <v>0</v>
          </cell>
          <cell r="BC627">
            <v>38888</v>
          </cell>
        </row>
        <row r="628">
          <cell r="A628">
            <v>2006</v>
          </cell>
          <cell r="B628">
            <v>5</v>
          </cell>
          <cell r="C628">
            <v>253</v>
          </cell>
          <cell r="D628">
            <v>16</v>
          </cell>
          <cell r="E628">
            <v>792030</v>
          </cell>
          <cell r="F628">
            <v>0</v>
          </cell>
          <cell r="G628" t="str">
            <v>Затраты по ШПЗ (неосновные)</v>
          </cell>
          <cell r="H628">
            <v>2030</v>
          </cell>
          <cell r="I628">
            <v>7920</v>
          </cell>
          <cell r="J628">
            <v>6.5</v>
          </cell>
          <cell r="K628">
            <v>1</v>
          </cell>
          <cell r="L628">
            <v>0</v>
          </cell>
          <cell r="M628">
            <v>0</v>
          </cell>
          <cell r="N628">
            <v>0</v>
          </cell>
          <cell r="R628">
            <v>0</v>
          </cell>
          <cell r="S628">
            <v>0</v>
          </cell>
          <cell r="T628">
            <v>0</v>
          </cell>
          <cell r="U628">
            <v>32</v>
          </cell>
          <cell r="V628">
            <v>0</v>
          </cell>
          <cell r="W628">
            <v>0</v>
          </cell>
          <cell r="AA628">
            <v>0</v>
          </cell>
          <cell r="AB628">
            <v>0</v>
          </cell>
          <cell r="AC628">
            <v>0</v>
          </cell>
          <cell r="AD628">
            <v>32</v>
          </cell>
          <cell r="AE628">
            <v>117000</v>
          </cell>
          <cell r="AF628">
            <v>0</v>
          </cell>
          <cell r="AI628">
            <v>2343</v>
          </cell>
          <cell r="AK628">
            <v>0</v>
          </cell>
          <cell r="AM628">
            <v>405</v>
          </cell>
          <cell r="AN628">
            <v>1</v>
          </cell>
          <cell r="AO628">
            <v>393216</v>
          </cell>
          <cell r="AQ628">
            <v>0</v>
          </cell>
          <cell r="AR628">
            <v>0</v>
          </cell>
          <cell r="AS628" t="str">
            <v>Ы</v>
          </cell>
          <cell r="AT628" t="str">
            <v>Ы</v>
          </cell>
          <cell r="AU628">
            <v>0</v>
          </cell>
          <cell r="AV628">
            <v>0</v>
          </cell>
          <cell r="AW628">
            <v>23</v>
          </cell>
          <cell r="AX628">
            <v>1</v>
          </cell>
          <cell r="AY628">
            <v>0</v>
          </cell>
          <cell r="AZ628">
            <v>0</v>
          </cell>
          <cell r="BA628">
            <v>0</v>
          </cell>
          <cell r="BB628">
            <v>0</v>
          </cell>
          <cell r="BC628">
            <v>38888</v>
          </cell>
        </row>
        <row r="629">
          <cell r="A629">
            <v>2006</v>
          </cell>
          <cell r="B629">
            <v>5</v>
          </cell>
          <cell r="C629">
            <v>254</v>
          </cell>
          <cell r="D629">
            <v>16</v>
          </cell>
          <cell r="E629">
            <v>792030</v>
          </cell>
          <cell r="F629">
            <v>0</v>
          </cell>
          <cell r="G629" t="str">
            <v>Затраты по ШПЗ (неосновные)</v>
          </cell>
          <cell r="H629">
            <v>2030</v>
          </cell>
          <cell r="I629">
            <v>7920</v>
          </cell>
          <cell r="J629">
            <v>3.38</v>
          </cell>
          <cell r="K629">
            <v>1</v>
          </cell>
          <cell r="L629">
            <v>0</v>
          </cell>
          <cell r="M629">
            <v>0</v>
          </cell>
          <cell r="N629">
            <v>0</v>
          </cell>
          <cell r="R629">
            <v>0</v>
          </cell>
          <cell r="S629">
            <v>0</v>
          </cell>
          <cell r="T629">
            <v>0</v>
          </cell>
          <cell r="U629">
            <v>32</v>
          </cell>
          <cell r="V629">
            <v>0</v>
          </cell>
          <cell r="W629">
            <v>0</v>
          </cell>
          <cell r="AA629">
            <v>0</v>
          </cell>
          <cell r="AB629">
            <v>0</v>
          </cell>
          <cell r="AC629">
            <v>0</v>
          </cell>
          <cell r="AD629">
            <v>32</v>
          </cell>
          <cell r="AE629">
            <v>130000</v>
          </cell>
          <cell r="AF629">
            <v>0</v>
          </cell>
          <cell r="AI629">
            <v>2343</v>
          </cell>
          <cell r="AK629">
            <v>0</v>
          </cell>
          <cell r="AM629">
            <v>406</v>
          </cell>
          <cell r="AN629">
            <v>1</v>
          </cell>
          <cell r="AO629">
            <v>393216</v>
          </cell>
          <cell r="AQ629">
            <v>0</v>
          </cell>
          <cell r="AR629">
            <v>0</v>
          </cell>
          <cell r="AS629" t="str">
            <v>Ы</v>
          </cell>
          <cell r="AT629" t="str">
            <v>Ы</v>
          </cell>
          <cell r="AU629">
            <v>0</v>
          </cell>
          <cell r="AV629">
            <v>0</v>
          </cell>
          <cell r="AW629">
            <v>23</v>
          </cell>
          <cell r="AX629">
            <v>1</v>
          </cell>
          <cell r="AY629">
            <v>0</v>
          </cell>
          <cell r="AZ629">
            <v>0</v>
          </cell>
          <cell r="BA629">
            <v>0</v>
          </cell>
          <cell r="BB629">
            <v>0</v>
          </cell>
          <cell r="BC629">
            <v>38888</v>
          </cell>
        </row>
        <row r="630">
          <cell r="A630">
            <v>2006</v>
          </cell>
          <cell r="B630">
            <v>5</v>
          </cell>
          <cell r="C630">
            <v>255</v>
          </cell>
          <cell r="D630">
            <v>16</v>
          </cell>
          <cell r="E630">
            <v>792030</v>
          </cell>
          <cell r="F630">
            <v>0</v>
          </cell>
          <cell r="G630" t="str">
            <v>Затраты по ШПЗ (неосновные)</v>
          </cell>
          <cell r="H630">
            <v>2030</v>
          </cell>
          <cell r="I630">
            <v>7920</v>
          </cell>
          <cell r="J630">
            <v>0.48</v>
          </cell>
          <cell r="K630">
            <v>1</v>
          </cell>
          <cell r="L630">
            <v>0</v>
          </cell>
          <cell r="M630">
            <v>0</v>
          </cell>
          <cell r="N630">
            <v>0</v>
          </cell>
          <cell r="R630">
            <v>0</v>
          </cell>
          <cell r="S630">
            <v>0</v>
          </cell>
          <cell r="T630">
            <v>0</v>
          </cell>
          <cell r="U630">
            <v>32</v>
          </cell>
          <cell r="V630">
            <v>0</v>
          </cell>
          <cell r="W630">
            <v>0</v>
          </cell>
          <cell r="AA630">
            <v>0</v>
          </cell>
          <cell r="AB630">
            <v>0</v>
          </cell>
          <cell r="AC630">
            <v>0</v>
          </cell>
          <cell r="AD630">
            <v>32</v>
          </cell>
          <cell r="AE630">
            <v>131000</v>
          </cell>
          <cell r="AF630">
            <v>0</v>
          </cell>
          <cell r="AI630">
            <v>2343</v>
          </cell>
          <cell r="AK630">
            <v>0</v>
          </cell>
          <cell r="AM630">
            <v>407</v>
          </cell>
          <cell r="AN630">
            <v>1</v>
          </cell>
          <cell r="AO630">
            <v>393216</v>
          </cell>
          <cell r="AQ630">
            <v>0</v>
          </cell>
          <cell r="AR630">
            <v>0</v>
          </cell>
          <cell r="AS630" t="str">
            <v>Ы</v>
          </cell>
          <cell r="AT630" t="str">
            <v>Ы</v>
          </cell>
          <cell r="AU630">
            <v>0</v>
          </cell>
          <cell r="AV630">
            <v>0</v>
          </cell>
          <cell r="AW630">
            <v>23</v>
          </cell>
          <cell r="AX630">
            <v>1</v>
          </cell>
          <cell r="AY630">
            <v>0</v>
          </cell>
          <cell r="AZ630">
            <v>0</v>
          </cell>
          <cell r="BA630">
            <v>0</v>
          </cell>
          <cell r="BB630">
            <v>0</v>
          </cell>
          <cell r="BC630">
            <v>38888</v>
          </cell>
        </row>
        <row r="631">
          <cell r="A631">
            <v>2006</v>
          </cell>
          <cell r="B631">
            <v>5</v>
          </cell>
          <cell r="C631">
            <v>256</v>
          </cell>
          <cell r="D631">
            <v>16</v>
          </cell>
          <cell r="E631">
            <v>792030</v>
          </cell>
          <cell r="F631">
            <v>0</v>
          </cell>
          <cell r="G631" t="str">
            <v>Затраты по ШПЗ (неосновные)</v>
          </cell>
          <cell r="H631">
            <v>2030</v>
          </cell>
          <cell r="I631">
            <v>7920</v>
          </cell>
          <cell r="J631">
            <v>0.95</v>
          </cell>
          <cell r="K631">
            <v>1</v>
          </cell>
          <cell r="L631">
            <v>0</v>
          </cell>
          <cell r="M631">
            <v>0</v>
          </cell>
          <cell r="N631">
            <v>0</v>
          </cell>
          <cell r="R631">
            <v>0</v>
          </cell>
          <cell r="S631">
            <v>0</v>
          </cell>
          <cell r="T631">
            <v>0</v>
          </cell>
          <cell r="U631">
            <v>32</v>
          </cell>
          <cell r="V631">
            <v>0</v>
          </cell>
          <cell r="W631">
            <v>0</v>
          </cell>
          <cell r="AA631">
            <v>0</v>
          </cell>
          <cell r="AB631">
            <v>0</v>
          </cell>
          <cell r="AC631">
            <v>0</v>
          </cell>
          <cell r="AD631">
            <v>32</v>
          </cell>
          <cell r="AE631">
            <v>132000</v>
          </cell>
          <cell r="AF631">
            <v>0</v>
          </cell>
          <cell r="AI631">
            <v>2343</v>
          </cell>
          <cell r="AK631">
            <v>0</v>
          </cell>
          <cell r="AM631">
            <v>408</v>
          </cell>
          <cell r="AN631">
            <v>1</v>
          </cell>
          <cell r="AO631">
            <v>393216</v>
          </cell>
          <cell r="AQ631">
            <v>0</v>
          </cell>
          <cell r="AR631">
            <v>0</v>
          </cell>
          <cell r="AS631" t="str">
            <v>Ы</v>
          </cell>
          <cell r="AT631" t="str">
            <v>Ы</v>
          </cell>
          <cell r="AU631">
            <v>0</v>
          </cell>
          <cell r="AV631">
            <v>0</v>
          </cell>
          <cell r="AW631">
            <v>23</v>
          </cell>
          <cell r="AX631">
            <v>1</v>
          </cell>
          <cell r="AY631">
            <v>0</v>
          </cell>
          <cell r="AZ631">
            <v>0</v>
          </cell>
          <cell r="BA631">
            <v>0</v>
          </cell>
          <cell r="BB631">
            <v>0</v>
          </cell>
          <cell r="BC631">
            <v>38888</v>
          </cell>
        </row>
        <row r="632">
          <cell r="A632">
            <v>2006</v>
          </cell>
          <cell r="B632">
            <v>5</v>
          </cell>
          <cell r="C632">
            <v>257</v>
          </cell>
          <cell r="D632">
            <v>16</v>
          </cell>
          <cell r="E632">
            <v>792030</v>
          </cell>
          <cell r="F632">
            <v>0</v>
          </cell>
          <cell r="G632" t="str">
            <v>Затраты по ШПЗ (неосновные)</v>
          </cell>
          <cell r="H632">
            <v>2030</v>
          </cell>
          <cell r="I632">
            <v>7920</v>
          </cell>
          <cell r="J632">
            <v>10.78</v>
          </cell>
          <cell r="K632">
            <v>1</v>
          </cell>
          <cell r="L632">
            <v>0</v>
          </cell>
          <cell r="M632">
            <v>0</v>
          </cell>
          <cell r="N632">
            <v>0</v>
          </cell>
          <cell r="R632">
            <v>0</v>
          </cell>
          <cell r="S632">
            <v>0</v>
          </cell>
          <cell r="T632">
            <v>0</v>
          </cell>
          <cell r="U632">
            <v>32</v>
          </cell>
          <cell r="V632">
            <v>0</v>
          </cell>
          <cell r="W632">
            <v>0</v>
          </cell>
          <cell r="AA632">
            <v>0</v>
          </cell>
          <cell r="AB632">
            <v>0</v>
          </cell>
          <cell r="AC632">
            <v>0</v>
          </cell>
          <cell r="AD632">
            <v>32</v>
          </cell>
          <cell r="AE632">
            <v>133200</v>
          </cell>
          <cell r="AF632">
            <v>0</v>
          </cell>
          <cell r="AI632">
            <v>2343</v>
          </cell>
          <cell r="AK632">
            <v>0</v>
          </cell>
          <cell r="AM632">
            <v>409</v>
          </cell>
          <cell r="AN632">
            <v>1</v>
          </cell>
          <cell r="AO632">
            <v>393216</v>
          </cell>
          <cell r="AQ632">
            <v>0</v>
          </cell>
          <cell r="AR632">
            <v>0</v>
          </cell>
          <cell r="AS632" t="str">
            <v>Ы</v>
          </cell>
          <cell r="AT632" t="str">
            <v>Ы</v>
          </cell>
          <cell r="AU632">
            <v>0</v>
          </cell>
          <cell r="AV632">
            <v>0</v>
          </cell>
          <cell r="AW632">
            <v>23</v>
          </cell>
          <cell r="AX632">
            <v>1</v>
          </cell>
          <cell r="AY632">
            <v>0</v>
          </cell>
          <cell r="AZ632">
            <v>0</v>
          </cell>
          <cell r="BA632">
            <v>0</v>
          </cell>
          <cell r="BB632">
            <v>0</v>
          </cell>
          <cell r="BC632">
            <v>38888</v>
          </cell>
        </row>
        <row r="633">
          <cell r="A633">
            <v>2006</v>
          </cell>
          <cell r="B633">
            <v>5</v>
          </cell>
          <cell r="C633">
            <v>258</v>
          </cell>
          <cell r="D633">
            <v>16</v>
          </cell>
          <cell r="E633">
            <v>792030</v>
          </cell>
          <cell r="F633">
            <v>0</v>
          </cell>
          <cell r="G633" t="str">
            <v>Затраты по ШПЗ (неосновные)</v>
          </cell>
          <cell r="H633">
            <v>2030</v>
          </cell>
          <cell r="I633">
            <v>7920</v>
          </cell>
          <cell r="J633">
            <v>4.93</v>
          </cell>
          <cell r="K633">
            <v>1</v>
          </cell>
          <cell r="L633">
            <v>0</v>
          </cell>
          <cell r="M633">
            <v>0</v>
          </cell>
          <cell r="N633">
            <v>0</v>
          </cell>
          <cell r="R633">
            <v>0</v>
          </cell>
          <cell r="S633">
            <v>0</v>
          </cell>
          <cell r="T633">
            <v>0</v>
          </cell>
          <cell r="U633">
            <v>32</v>
          </cell>
          <cell r="V633">
            <v>0</v>
          </cell>
          <cell r="W633">
            <v>0</v>
          </cell>
          <cell r="AA633">
            <v>0</v>
          </cell>
          <cell r="AB633">
            <v>0</v>
          </cell>
          <cell r="AC633">
            <v>0</v>
          </cell>
          <cell r="AD633">
            <v>32</v>
          </cell>
          <cell r="AE633">
            <v>135000</v>
          </cell>
          <cell r="AF633">
            <v>0</v>
          </cell>
          <cell r="AI633">
            <v>2343</v>
          </cell>
          <cell r="AK633">
            <v>0</v>
          </cell>
          <cell r="AM633">
            <v>410</v>
          </cell>
          <cell r="AN633">
            <v>1</v>
          </cell>
          <cell r="AO633">
            <v>393216</v>
          </cell>
          <cell r="AQ633">
            <v>0</v>
          </cell>
          <cell r="AR633">
            <v>0</v>
          </cell>
          <cell r="AS633" t="str">
            <v>Ы</v>
          </cell>
          <cell r="AT633" t="str">
            <v>Ы</v>
          </cell>
          <cell r="AU633">
            <v>0</v>
          </cell>
          <cell r="AV633">
            <v>0</v>
          </cell>
          <cell r="AW633">
            <v>23</v>
          </cell>
          <cell r="AX633">
            <v>1</v>
          </cell>
          <cell r="AY633">
            <v>0</v>
          </cell>
          <cell r="AZ633">
            <v>0</v>
          </cell>
          <cell r="BA633">
            <v>0</v>
          </cell>
          <cell r="BB633">
            <v>0</v>
          </cell>
          <cell r="BC633">
            <v>38888</v>
          </cell>
        </row>
        <row r="634">
          <cell r="A634">
            <v>2006</v>
          </cell>
          <cell r="B634">
            <v>5</v>
          </cell>
          <cell r="C634">
            <v>259</v>
          </cell>
          <cell r="D634">
            <v>16</v>
          </cell>
          <cell r="E634">
            <v>792030</v>
          </cell>
          <cell r="F634">
            <v>0</v>
          </cell>
          <cell r="G634" t="str">
            <v>Затраты по ШПЗ (неосновные)</v>
          </cell>
          <cell r="H634">
            <v>2030</v>
          </cell>
          <cell r="I634">
            <v>7920</v>
          </cell>
          <cell r="J634">
            <v>44267.83</v>
          </cell>
          <cell r="K634">
            <v>1</v>
          </cell>
          <cell r="L634">
            <v>0</v>
          </cell>
          <cell r="M634">
            <v>0</v>
          </cell>
          <cell r="N634">
            <v>0</v>
          </cell>
          <cell r="R634">
            <v>0</v>
          </cell>
          <cell r="S634">
            <v>0</v>
          </cell>
          <cell r="T634">
            <v>0</v>
          </cell>
          <cell r="U634">
            <v>32</v>
          </cell>
          <cell r="V634">
            <v>0</v>
          </cell>
          <cell r="W634">
            <v>0</v>
          </cell>
          <cell r="AA634">
            <v>0</v>
          </cell>
          <cell r="AB634">
            <v>0</v>
          </cell>
          <cell r="AC634">
            <v>0</v>
          </cell>
          <cell r="AD634">
            <v>32</v>
          </cell>
          <cell r="AE634">
            <v>143000</v>
          </cell>
          <cell r="AF634">
            <v>0</v>
          </cell>
          <cell r="AI634">
            <v>2343</v>
          </cell>
          <cell r="AK634">
            <v>0</v>
          </cell>
          <cell r="AM634">
            <v>411</v>
          </cell>
          <cell r="AN634">
            <v>1</v>
          </cell>
          <cell r="AO634">
            <v>393216</v>
          </cell>
          <cell r="AQ634">
            <v>0</v>
          </cell>
          <cell r="AR634">
            <v>0</v>
          </cell>
          <cell r="AS634" t="str">
            <v>Ы</v>
          </cell>
          <cell r="AT634" t="str">
            <v>Ы</v>
          </cell>
          <cell r="AU634">
            <v>0</v>
          </cell>
          <cell r="AV634">
            <v>0</v>
          </cell>
          <cell r="AW634">
            <v>23</v>
          </cell>
          <cell r="AX634">
            <v>1</v>
          </cell>
          <cell r="AY634">
            <v>0</v>
          </cell>
          <cell r="AZ634">
            <v>0</v>
          </cell>
          <cell r="BA634">
            <v>0</v>
          </cell>
          <cell r="BB634">
            <v>0</v>
          </cell>
          <cell r="BC634">
            <v>38888</v>
          </cell>
        </row>
        <row r="635">
          <cell r="A635">
            <v>2006</v>
          </cell>
          <cell r="B635">
            <v>5</v>
          </cell>
          <cell r="C635">
            <v>260</v>
          </cell>
          <cell r="D635">
            <v>16</v>
          </cell>
          <cell r="E635">
            <v>792030</v>
          </cell>
          <cell r="F635">
            <v>0</v>
          </cell>
          <cell r="G635" t="str">
            <v>Затраты по ШПЗ (неосновные)</v>
          </cell>
          <cell r="H635">
            <v>2030</v>
          </cell>
          <cell r="I635">
            <v>7920</v>
          </cell>
          <cell r="J635">
            <v>133.16999999999999</v>
          </cell>
          <cell r="K635">
            <v>1</v>
          </cell>
          <cell r="L635">
            <v>0</v>
          </cell>
          <cell r="M635">
            <v>0</v>
          </cell>
          <cell r="N635">
            <v>0</v>
          </cell>
          <cell r="R635">
            <v>0</v>
          </cell>
          <cell r="S635">
            <v>0</v>
          </cell>
          <cell r="T635">
            <v>0</v>
          </cell>
          <cell r="U635">
            <v>32</v>
          </cell>
          <cell r="V635">
            <v>0</v>
          </cell>
          <cell r="W635">
            <v>0</v>
          </cell>
          <cell r="AA635">
            <v>0</v>
          </cell>
          <cell r="AB635">
            <v>0</v>
          </cell>
          <cell r="AC635">
            <v>0</v>
          </cell>
          <cell r="AD635">
            <v>32</v>
          </cell>
          <cell r="AE635">
            <v>151000</v>
          </cell>
          <cell r="AF635">
            <v>0</v>
          </cell>
          <cell r="AI635">
            <v>2343</v>
          </cell>
          <cell r="AK635">
            <v>0</v>
          </cell>
          <cell r="AM635">
            <v>412</v>
          </cell>
          <cell r="AN635">
            <v>1</v>
          </cell>
          <cell r="AO635">
            <v>393216</v>
          </cell>
          <cell r="AQ635">
            <v>0</v>
          </cell>
          <cell r="AR635">
            <v>0</v>
          </cell>
          <cell r="AS635" t="str">
            <v>Ы</v>
          </cell>
          <cell r="AT635" t="str">
            <v>Ы</v>
          </cell>
          <cell r="AU635">
            <v>0</v>
          </cell>
          <cell r="AV635">
            <v>0</v>
          </cell>
          <cell r="AW635">
            <v>23</v>
          </cell>
          <cell r="AX635">
            <v>1</v>
          </cell>
          <cell r="AY635">
            <v>0</v>
          </cell>
          <cell r="AZ635">
            <v>0</v>
          </cell>
          <cell r="BA635">
            <v>0</v>
          </cell>
          <cell r="BB635">
            <v>0</v>
          </cell>
          <cell r="BC635">
            <v>38888</v>
          </cell>
        </row>
        <row r="636">
          <cell r="A636">
            <v>2006</v>
          </cell>
          <cell r="B636">
            <v>5</v>
          </cell>
          <cell r="C636">
            <v>261</v>
          </cell>
          <cell r="D636">
            <v>16</v>
          </cell>
          <cell r="E636">
            <v>792030</v>
          </cell>
          <cell r="F636">
            <v>0</v>
          </cell>
          <cell r="G636" t="str">
            <v>Затраты по ШПЗ (неосновные)</v>
          </cell>
          <cell r="H636">
            <v>2030</v>
          </cell>
          <cell r="I636">
            <v>7920</v>
          </cell>
          <cell r="J636">
            <v>12.25</v>
          </cell>
          <cell r="K636">
            <v>1</v>
          </cell>
          <cell r="L636">
            <v>0</v>
          </cell>
          <cell r="M636">
            <v>0</v>
          </cell>
          <cell r="N636">
            <v>0</v>
          </cell>
          <cell r="R636">
            <v>0</v>
          </cell>
          <cell r="S636">
            <v>0</v>
          </cell>
          <cell r="T636">
            <v>0</v>
          </cell>
          <cell r="U636">
            <v>32</v>
          </cell>
          <cell r="V636">
            <v>0</v>
          </cell>
          <cell r="W636">
            <v>0</v>
          </cell>
          <cell r="AA636">
            <v>0</v>
          </cell>
          <cell r="AB636">
            <v>0</v>
          </cell>
          <cell r="AC636">
            <v>0</v>
          </cell>
          <cell r="AD636">
            <v>32</v>
          </cell>
          <cell r="AE636">
            <v>152000</v>
          </cell>
          <cell r="AF636">
            <v>0</v>
          </cell>
          <cell r="AI636">
            <v>2343</v>
          </cell>
          <cell r="AK636">
            <v>0</v>
          </cell>
          <cell r="AM636">
            <v>413</v>
          </cell>
          <cell r="AN636">
            <v>1</v>
          </cell>
          <cell r="AO636">
            <v>393216</v>
          </cell>
          <cell r="AQ636">
            <v>0</v>
          </cell>
          <cell r="AR636">
            <v>0</v>
          </cell>
          <cell r="AS636" t="str">
            <v>Ы</v>
          </cell>
          <cell r="AT636" t="str">
            <v>Ы</v>
          </cell>
          <cell r="AU636">
            <v>0</v>
          </cell>
          <cell r="AV636">
            <v>0</v>
          </cell>
          <cell r="AW636">
            <v>23</v>
          </cell>
          <cell r="AX636">
            <v>1</v>
          </cell>
          <cell r="AY636">
            <v>0</v>
          </cell>
          <cell r="AZ636">
            <v>0</v>
          </cell>
          <cell r="BA636">
            <v>0</v>
          </cell>
          <cell r="BB636">
            <v>0</v>
          </cell>
          <cell r="BC636">
            <v>38888</v>
          </cell>
        </row>
        <row r="637">
          <cell r="A637">
            <v>2006</v>
          </cell>
          <cell r="B637">
            <v>5</v>
          </cell>
          <cell r="C637">
            <v>262</v>
          </cell>
          <cell r="D637">
            <v>16</v>
          </cell>
          <cell r="E637">
            <v>792030</v>
          </cell>
          <cell r="F637">
            <v>0</v>
          </cell>
          <cell r="G637" t="str">
            <v>Затраты по ШПЗ (неосновные)</v>
          </cell>
          <cell r="H637">
            <v>2030</v>
          </cell>
          <cell r="I637">
            <v>7920</v>
          </cell>
          <cell r="J637">
            <v>968.73</v>
          </cell>
          <cell r="K637">
            <v>1</v>
          </cell>
          <cell r="L637">
            <v>0</v>
          </cell>
          <cell r="M637">
            <v>0</v>
          </cell>
          <cell r="N637">
            <v>0</v>
          </cell>
          <cell r="R637">
            <v>0</v>
          </cell>
          <cell r="S637">
            <v>0</v>
          </cell>
          <cell r="T637">
            <v>0</v>
          </cell>
          <cell r="U637">
            <v>32</v>
          </cell>
          <cell r="V637">
            <v>0</v>
          </cell>
          <cell r="W637">
            <v>0</v>
          </cell>
          <cell r="AA637">
            <v>0</v>
          </cell>
          <cell r="AB637">
            <v>0</v>
          </cell>
          <cell r="AC637">
            <v>0</v>
          </cell>
          <cell r="AD637">
            <v>32</v>
          </cell>
          <cell r="AE637">
            <v>220000</v>
          </cell>
          <cell r="AF637">
            <v>0</v>
          </cell>
          <cell r="AI637">
            <v>2343</v>
          </cell>
          <cell r="AK637">
            <v>0</v>
          </cell>
          <cell r="AM637">
            <v>414</v>
          </cell>
          <cell r="AN637">
            <v>1</v>
          </cell>
          <cell r="AO637">
            <v>393216</v>
          </cell>
          <cell r="AQ637">
            <v>0</v>
          </cell>
          <cell r="AR637">
            <v>0</v>
          </cell>
          <cell r="AS637" t="str">
            <v>Ы</v>
          </cell>
          <cell r="AT637" t="str">
            <v>Ы</v>
          </cell>
          <cell r="AU637">
            <v>0</v>
          </cell>
          <cell r="AV637">
            <v>0</v>
          </cell>
          <cell r="AW637">
            <v>23</v>
          </cell>
          <cell r="AX637">
            <v>1</v>
          </cell>
          <cell r="AY637">
            <v>0</v>
          </cell>
          <cell r="AZ637">
            <v>0</v>
          </cell>
          <cell r="BA637">
            <v>0</v>
          </cell>
          <cell r="BB637">
            <v>0</v>
          </cell>
          <cell r="BC637">
            <v>38888</v>
          </cell>
        </row>
        <row r="638">
          <cell r="A638">
            <v>2006</v>
          </cell>
          <cell r="B638">
            <v>5</v>
          </cell>
          <cell r="C638">
            <v>263</v>
          </cell>
          <cell r="D638">
            <v>16</v>
          </cell>
          <cell r="E638">
            <v>792030</v>
          </cell>
          <cell r="F638">
            <v>0</v>
          </cell>
          <cell r="G638" t="str">
            <v>Затраты по ШПЗ (неосновные)</v>
          </cell>
          <cell r="H638">
            <v>2030</v>
          </cell>
          <cell r="I638">
            <v>7920</v>
          </cell>
          <cell r="J638">
            <v>487.81</v>
          </cell>
          <cell r="K638">
            <v>1</v>
          </cell>
          <cell r="L638">
            <v>0</v>
          </cell>
          <cell r="M638">
            <v>0</v>
          </cell>
          <cell r="N638">
            <v>0</v>
          </cell>
          <cell r="R638">
            <v>0</v>
          </cell>
          <cell r="S638">
            <v>0</v>
          </cell>
          <cell r="T638">
            <v>0</v>
          </cell>
          <cell r="U638">
            <v>32</v>
          </cell>
          <cell r="V638">
            <v>0</v>
          </cell>
          <cell r="W638">
            <v>0</v>
          </cell>
          <cell r="AA638">
            <v>0</v>
          </cell>
          <cell r="AB638">
            <v>0</v>
          </cell>
          <cell r="AC638">
            <v>0</v>
          </cell>
          <cell r="AD638">
            <v>32</v>
          </cell>
          <cell r="AE638">
            <v>230000</v>
          </cell>
          <cell r="AF638">
            <v>0</v>
          </cell>
          <cell r="AI638">
            <v>2343</v>
          </cell>
          <cell r="AK638">
            <v>0</v>
          </cell>
          <cell r="AM638">
            <v>415</v>
          </cell>
          <cell r="AN638">
            <v>1</v>
          </cell>
          <cell r="AO638">
            <v>393216</v>
          </cell>
          <cell r="AQ638">
            <v>0</v>
          </cell>
          <cell r="AR638">
            <v>0</v>
          </cell>
          <cell r="AS638" t="str">
            <v>Ы</v>
          </cell>
          <cell r="AT638" t="str">
            <v>Ы</v>
          </cell>
          <cell r="AU638">
            <v>0</v>
          </cell>
          <cell r="AV638">
            <v>0</v>
          </cell>
          <cell r="AW638">
            <v>23</v>
          </cell>
          <cell r="AX638">
            <v>1</v>
          </cell>
          <cell r="AY638">
            <v>0</v>
          </cell>
          <cell r="AZ638">
            <v>0</v>
          </cell>
          <cell r="BA638">
            <v>0</v>
          </cell>
          <cell r="BB638">
            <v>0</v>
          </cell>
          <cell r="BC638">
            <v>38888</v>
          </cell>
        </row>
        <row r="639">
          <cell r="A639">
            <v>2006</v>
          </cell>
          <cell r="B639">
            <v>5</v>
          </cell>
          <cell r="C639">
            <v>264</v>
          </cell>
          <cell r="D639">
            <v>16</v>
          </cell>
          <cell r="E639">
            <v>792030</v>
          </cell>
          <cell r="F639">
            <v>0</v>
          </cell>
          <cell r="G639" t="str">
            <v>Затраты по ШПЗ (неосновные)</v>
          </cell>
          <cell r="H639">
            <v>2030</v>
          </cell>
          <cell r="I639">
            <v>7920</v>
          </cell>
          <cell r="J639">
            <v>592000</v>
          </cell>
          <cell r="K639">
            <v>1</v>
          </cell>
          <cell r="L639">
            <v>0</v>
          </cell>
          <cell r="M639">
            <v>0</v>
          </cell>
          <cell r="N639">
            <v>0</v>
          </cell>
          <cell r="R639">
            <v>0</v>
          </cell>
          <cell r="S639">
            <v>0</v>
          </cell>
          <cell r="T639">
            <v>0</v>
          </cell>
          <cell r="U639">
            <v>32</v>
          </cell>
          <cell r="V639">
            <v>0</v>
          </cell>
          <cell r="W639">
            <v>0</v>
          </cell>
          <cell r="AA639">
            <v>0</v>
          </cell>
          <cell r="AB639">
            <v>0</v>
          </cell>
          <cell r="AC639">
            <v>0</v>
          </cell>
          <cell r="AD639">
            <v>32</v>
          </cell>
          <cell r="AE639">
            <v>240000</v>
          </cell>
          <cell r="AF639">
            <v>0</v>
          </cell>
          <cell r="AI639">
            <v>2343</v>
          </cell>
          <cell r="AK639">
            <v>0</v>
          </cell>
          <cell r="AM639">
            <v>416</v>
          </cell>
          <cell r="AN639">
            <v>1</v>
          </cell>
          <cell r="AO639">
            <v>393216</v>
          </cell>
          <cell r="AQ639">
            <v>0</v>
          </cell>
          <cell r="AR639">
            <v>0</v>
          </cell>
          <cell r="AS639" t="str">
            <v>Ы</v>
          </cell>
          <cell r="AT639" t="str">
            <v>Ы</v>
          </cell>
          <cell r="AU639">
            <v>0</v>
          </cell>
          <cell r="AV639">
            <v>0</v>
          </cell>
          <cell r="AW639">
            <v>23</v>
          </cell>
          <cell r="AX639">
            <v>1</v>
          </cell>
          <cell r="AY639">
            <v>0</v>
          </cell>
          <cell r="AZ639">
            <v>0</v>
          </cell>
          <cell r="BA639">
            <v>0</v>
          </cell>
          <cell r="BB639">
            <v>0</v>
          </cell>
          <cell r="BC639">
            <v>38888</v>
          </cell>
        </row>
        <row r="640">
          <cell r="A640">
            <v>2006</v>
          </cell>
          <cell r="B640">
            <v>5</v>
          </cell>
          <cell r="C640">
            <v>265</v>
          </cell>
          <cell r="D640">
            <v>16</v>
          </cell>
          <cell r="E640">
            <v>792030</v>
          </cell>
          <cell r="F640">
            <v>0</v>
          </cell>
          <cell r="G640" t="str">
            <v>Затраты по ШПЗ (неосновные)</v>
          </cell>
          <cell r="H640">
            <v>2030</v>
          </cell>
          <cell r="I640">
            <v>7920</v>
          </cell>
          <cell r="J640">
            <v>172.53</v>
          </cell>
          <cell r="K640">
            <v>1</v>
          </cell>
          <cell r="L640">
            <v>0</v>
          </cell>
          <cell r="M640">
            <v>0</v>
          </cell>
          <cell r="N640">
            <v>0</v>
          </cell>
          <cell r="R640">
            <v>0</v>
          </cell>
          <cell r="S640">
            <v>0</v>
          </cell>
          <cell r="T640">
            <v>0</v>
          </cell>
          <cell r="U640">
            <v>32</v>
          </cell>
          <cell r="V640">
            <v>0</v>
          </cell>
          <cell r="W640">
            <v>0</v>
          </cell>
          <cell r="AA640">
            <v>0</v>
          </cell>
          <cell r="AB640">
            <v>0</v>
          </cell>
          <cell r="AC640">
            <v>0</v>
          </cell>
          <cell r="AD640">
            <v>32</v>
          </cell>
          <cell r="AE640">
            <v>260000</v>
          </cell>
          <cell r="AF640">
            <v>0</v>
          </cell>
          <cell r="AI640">
            <v>2343</v>
          </cell>
          <cell r="AK640">
            <v>0</v>
          </cell>
          <cell r="AM640">
            <v>417</v>
          </cell>
          <cell r="AN640">
            <v>1</v>
          </cell>
          <cell r="AO640">
            <v>393216</v>
          </cell>
          <cell r="AQ640">
            <v>0</v>
          </cell>
          <cell r="AR640">
            <v>0</v>
          </cell>
          <cell r="AS640" t="str">
            <v>Ы</v>
          </cell>
          <cell r="AT640" t="str">
            <v>Ы</v>
          </cell>
          <cell r="AU640">
            <v>0</v>
          </cell>
          <cell r="AV640">
            <v>0</v>
          </cell>
          <cell r="AW640">
            <v>23</v>
          </cell>
          <cell r="AX640">
            <v>1</v>
          </cell>
          <cell r="AY640">
            <v>0</v>
          </cell>
          <cell r="AZ640">
            <v>0</v>
          </cell>
          <cell r="BA640">
            <v>0</v>
          </cell>
          <cell r="BB640">
            <v>0</v>
          </cell>
          <cell r="BC640">
            <v>38888</v>
          </cell>
        </row>
        <row r="641">
          <cell r="A641">
            <v>2006</v>
          </cell>
          <cell r="B641">
            <v>5</v>
          </cell>
          <cell r="C641">
            <v>266</v>
          </cell>
          <cell r="D641">
            <v>16</v>
          </cell>
          <cell r="E641">
            <v>792030</v>
          </cell>
          <cell r="F641">
            <v>0</v>
          </cell>
          <cell r="G641" t="str">
            <v>Затраты по ШПЗ (неосновные)</v>
          </cell>
          <cell r="H641">
            <v>2030</v>
          </cell>
          <cell r="I641">
            <v>7920</v>
          </cell>
          <cell r="J641">
            <v>165.14</v>
          </cell>
          <cell r="K641">
            <v>1</v>
          </cell>
          <cell r="L641">
            <v>0</v>
          </cell>
          <cell r="M641">
            <v>0</v>
          </cell>
          <cell r="N641">
            <v>0</v>
          </cell>
          <cell r="R641">
            <v>0</v>
          </cell>
          <cell r="S641">
            <v>0</v>
          </cell>
          <cell r="T641">
            <v>0</v>
          </cell>
          <cell r="U641">
            <v>32</v>
          </cell>
          <cell r="V641">
            <v>0</v>
          </cell>
          <cell r="W641">
            <v>0</v>
          </cell>
          <cell r="AA641">
            <v>0</v>
          </cell>
          <cell r="AB641">
            <v>0</v>
          </cell>
          <cell r="AC641">
            <v>0</v>
          </cell>
          <cell r="AD641">
            <v>32</v>
          </cell>
          <cell r="AE641">
            <v>270000</v>
          </cell>
          <cell r="AF641">
            <v>0</v>
          </cell>
          <cell r="AI641">
            <v>2343</v>
          </cell>
          <cell r="AK641">
            <v>0</v>
          </cell>
          <cell r="AM641">
            <v>418</v>
          </cell>
          <cell r="AN641">
            <v>1</v>
          </cell>
          <cell r="AO641">
            <v>393216</v>
          </cell>
          <cell r="AQ641">
            <v>0</v>
          </cell>
          <cell r="AR641">
            <v>0</v>
          </cell>
          <cell r="AS641" t="str">
            <v>Ы</v>
          </cell>
          <cell r="AT641" t="str">
            <v>Ы</v>
          </cell>
          <cell r="AU641">
            <v>0</v>
          </cell>
          <cell r="AV641">
            <v>0</v>
          </cell>
          <cell r="AW641">
            <v>23</v>
          </cell>
          <cell r="AX641">
            <v>1</v>
          </cell>
          <cell r="AY641">
            <v>0</v>
          </cell>
          <cell r="AZ641">
            <v>0</v>
          </cell>
          <cell r="BA641">
            <v>0</v>
          </cell>
          <cell r="BB641">
            <v>0</v>
          </cell>
          <cell r="BC641">
            <v>38888</v>
          </cell>
        </row>
        <row r="642">
          <cell r="A642">
            <v>2006</v>
          </cell>
          <cell r="B642">
            <v>5</v>
          </cell>
          <cell r="C642">
            <v>267</v>
          </cell>
          <cell r="D642">
            <v>16</v>
          </cell>
          <cell r="E642">
            <v>792030</v>
          </cell>
          <cell r="F642">
            <v>0</v>
          </cell>
          <cell r="G642" t="str">
            <v>Затраты по ШПЗ (неосновные)</v>
          </cell>
          <cell r="H642">
            <v>2030</v>
          </cell>
          <cell r="I642">
            <v>7920</v>
          </cell>
          <cell r="J642">
            <v>6.47</v>
          </cell>
          <cell r="K642">
            <v>1</v>
          </cell>
          <cell r="L642">
            <v>0</v>
          </cell>
          <cell r="M642">
            <v>0</v>
          </cell>
          <cell r="N642">
            <v>0</v>
          </cell>
          <cell r="R642">
            <v>0</v>
          </cell>
          <cell r="S642">
            <v>0</v>
          </cell>
          <cell r="T642">
            <v>0</v>
          </cell>
          <cell r="U642">
            <v>32</v>
          </cell>
          <cell r="V642">
            <v>0</v>
          </cell>
          <cell r="W642">
            <v>0</v>
          </cell>
          <cell r="AA642">
            <v>0</v>
          </cell>
          <cell r="AB642">
            <v>0</v>
          </cell>
          <cell r="AC642">
            <v>0</v>
          </cell>
          <cell r="AD642">
            <v>32</v>
          </cell>
          <cell r="AE642">
            <v>280000</v>
          </cell>
          <cell r="AF642">
            <v>0</v>
          </cell>
          <cell r="AI642">
            <v>2343</v>
          </cell>
          <cell r="AK642">
            <v>0</v>
          </cell>
          <cell r="AM642">
            <v>419</v>
          </cell>
          <cell r="AN642">
            <v>1</v>
          </cell>
          <cell r="AO642">
            <v>393216</v>
          </cell>
          <cell r="AQ642">
            <v>0</v>
          </cell>
          <cell r="AR642">
            <v>0</v>
          </cell>
          <cell r="AS642" t="str">
            <v>Ы</v>
          </cell>
          <cell r="AT642" t="str">
            <v>Ы</v>
          </cell>
          <cell r="AU642">
            <v>0</v>
          </cell>
          <cell r="AV642">
            <v>0</v>
          </cell>
          <cell r="AW642">
            <v>23</v>
          </cell>
          <cell r="AX642">
            <v>1</v>
          </cell>
          <cell r="AY642">
            <v>0</v>
          </cell>
          <cell r="AZ642">
            <v>0</v>
          </cell>
          <cell r="BA642">
            <v>0</v>
          </cell>
          <cell r="BB642">
            <v>0</v>
          </cell>
          <cell r="BC642">
            <v>38888</v>
          </cell>
        </row>
        <row r="643">
          <cell r="A643">
            <v>2006</v>
          </cell>
          <cell r="B643">
            <v>5</v>
          </cell>
          <cell r="C643">
            <v>268</v>
          </cell>
          <cell r="D643">
            <v>16</v>
          </cell>
          <cell r="E643">
            <v>792030</v>
          </cell>
          <cell r="F643">
            <v>0</v>
          </cell>
          <cell r="G643" t="str">
            <v>Затраты по ШПЗ (неосновные)</v>
          </cell>
          <cell r="H643">
            <v>2030</v>
          </cell>
          <cell r="I643">
            <v>7920</v>
          </cell>
          <cell r="J643">
            <v>37.340000000000003</v>
          </cell>
          <cell r="K643">
            <v>1</v>
          </cell>
          <cell r="L643">
            <v>0</v>
          </cell>
          <cell r="M643">
            <v>0</v>
          </cell>
          <cell r="N643">
            <v>0</v>
          </cell>
          <cell r="R643">
            <v>0</v>
          </cell>
          <cell r="S643">
            <v>0</v>
          </cell>
          <cell r="T643">
            <v>0</v>
          </cell>
          <cell r="U643">
            <v>32</v>
          </cell>
          <cell r="V643">
            <v>0</v>
          </cell>
          <cell r="W643">
            <v>0</v>
          </cell>
          <cell r="AA643">
            <v>0</v>
          </cell>
          <cell r="AB643">
            <v>0</v>
          </cell>
          <cell r="AC643">
            <v>0</v>
          </cell>
          <cell r="AD643">
            <v>32</v>
          </cell>
          <cell r="AE643">
            <v>280100</v>
          </cell>
          <cell r="AF643">
            <v>0</v>
          </cell>
          <cell r="AI643">
            <v>2343</v>
          </cell>
          <cell r="AK643">
            <v>0</v>
          </cell>
          <cell r="AM643">
            <v>420</v>
          </cell>
          <cell r="AN643">
            <v>1</v>
          </cell>
          <cell r="AO643">
            <v>393216</v>
          </cell>
          <cell r="AQ643">
            <v>0</v>
          </cell>
          <cell r="AR643">
            <v>0</v>
          </cell>
          <cell r="AS643" t="str">
            <v>Ы</v>
          </cell>
          <cell r="AT643" t="str">
            <v>Ы</v>
          </cell>
          <cell r="AU643">
            <v>0</v>
          </cell>
          <cell r="AV643">
            <v>0</v>
          </cell>
          <cell r="AW643">
            <v>23</v>
          </cell>
          <cell r="AX643">
            <v>1</v>
          </cell>
          <cell r="AY643">
            <v>0</v>
          </cell>
          <cell r="AZ643">
            <v>0</v>
          </cell>
          <cell r="BA643">
            <v>0</v>
          </cell>
          <cell r="BB643">
            <v>0</v>
          </cell>
          <cell r="BC643">
            <v>38888</v>
          </cell>
        </row>
        <row r="644">
          <cell r="A644">
            <v>2006</v>
          </cell>
          <cell r="B644">
            <v>5</v>
          </cell>
          <cell r="C644">
            <v>269</v>
          </cell>
          <cell r="D644">
            <v>16</v>
          </cell>
          <cell r="E644">
            <v>792030</v>
          </cell>
          <cell r="F644">
            <v>0</v>
          </cell>
          <cell r="G644" t="str">
            <v>Затраты по ШПЗ (неосновные)</v>
          </cell>
          <cell r="H644">
            <v>2030</v>
          </cell>
          <cell r="I644">
            <v>7920</v>
          </cell>
          <cell r="J644">
            <v>8.2100000000000009</v>
          </cell>
          <cell r="K644">
            <v>1</v>
          </cell>
          <cell r="L644">
            <v>0</v>
          </cell>
          <cell r="M644">
            <v>0</v>
          </cell>
          <cell r="N644">
            <v>0</v>
          </cell>
          <cell r="R644">
            <v>0</v>
          </cell>
          <cell r="S644">
            <v>0</v>
          </cell>
          <cell r="T644">
            <v>0</v>
          </cell>
          <cell r="U644">
            <v>32</v>
          </cell>
          <cell r="V644">
            <v>0</v>
          </cell>
          <cell r="W644">
            <v>0</v>
          </cell>
          <cell r="AA644">
            <v>0</v>
          </cell>
          <cell r="AB644">
            <v>0</v>
          </cell>
          <cell r="AC644">
            <v>0</v>
          </cell>
          <cell r="AD644">
            <v>32</v>
          </cell>
          <cell r="AE644">
            <v>280200</v>
          </cell>
          <cell r="AF644">
            <v>0</v>
          </cell>
          <cell r="AI644">
            <v>2343</v>
          </cell>
          <cell r="AK644">
            <v>0</v>
          </cell>
          <cell r="AM644">
            <v>421</v>
          </cell>
          <cell r="AN644">
            <v>1</v>
          </cell>
          <cell r="AO644">
            <v>393216</v>
          </cell>
          <cell r="AQ644">
            <v>0</v>
          </cell>
          <cell r="AR644">
            <v>0</v>
          </cell>
          <cell r="AS644" t="str">
            <v>Ы</v>
          </cell>
          <cell r="AT644" t="str">
            <v>Ы</v>
          </cell>
          <cell r="AU644">
            <v>0</v>
          </cell>
          <cell r="AV644">
            <v>0</v>
          </cell>
          <cell r="AW644">
            <v>23</v>
          </cell>
          <cell r="AX644">
            <v>1</v>
          </cell>
          <cell r="AY644">
            <v>0</v>
          </cell>
          <cell r="AZ644">
            <v>0</v>
          </cell>
          <cell r="BA644">
            <v>0</v>
          </cell>
          <cell r="BB644">
            <v>0</v>
          </cell>
          <cell r="BC644">
            <v>38888</v>
          </cell>
        </row>
        <row r="645">
          <cell r="A645">
            <v>2006</v>
          </cell>
          <cell r="B645">
            <v>5</v>
          </cell>
          <cell r="C645">
            <v>270</v>
          </cell>
          <cell r="D645">
            <v>16</v>
          </cell>
          <cell r="E645">
            <v>792030</v>
          </cell>
          <cell r="F645">
            <v>0</v>
          </cell>
          <cell r="G645" t="str">
            <v>Затраты по ШПЗ (неосновные)</v>
          </cell>
          <cell r="H645">
            <v>2030</v>
          </cell>
          <cell r="I645">
            <v>7920</v>
          </cell>
          <cell r="J645">
            <v>13.87</v>
          </cell>
          <cell r="K645">
            <v>1</v>
          </cell>
          <cell r="L645">
            <v>0</v>
          </cell>
          <cell r="M645">
            <v>0</v>
          </cell>
          <cell r="N645">
            <v>0</v>
          </cell>
          <cell r="R645">
            <v>0</v>
          </cell>
          <cell r="S645">
            <v>0</v>
          </cell>
          <cell r="T645">
            <v>0</v>
          </cell>
          <cell r="U645">
            <v>32</v>
          </cell>
          <cell r="V645">
            <v>0</v>
          </cell>
          <cell r="W645">
            <v>0</v>
          </cell>
          <cell r="AA645">
            <v>0</v>
          </cell>
          <cell r="AB645">
            <v>0</v>
          </cell>
          <cell r="AC645">
            <v>0</v>
          </cell>
          <cell r="AD645">
            <v>32</v>
          </cell>
          <cell r="AE645">
            <v>280400</v>
          </cell>
          <cell r="AF645">
            <v>0</v>
          </cell>
          <cell r="AI645">
            <v>2343</v>
          </cell>
          <cell r="AK645">
            <v>0</v>
          </cell>
          <cell r="AM645">
            <v>422</v>
          </cell>
          <cell r="AN645">
            <v>1</v>
          </cell>
          <cell r="AO645">
            <v>393216</v>
          </cell>
          <cell r="AQ645">
            <v>0</v>
          </cell>
          <cell r="AR645">
            <v>0</v>
          </cell>
          <cell r="AS645" t="str">
            <v>Ы</v>
          </cell>
          <cell r="AT645" t="str">
            <v>Ы</v>
          </cell>
          <cell r="AU645">
            <v>0</v>
          </cell>
          <cell r="AV645">
            <v>0</v>
          </cell>
          <cell r="AW645">
            <v>23</v>
          </cell>
          <cell r="AX645">
            <v>1</v>
          </cell>
          <cell r="AY645">
            <v>0</v>
          </cell>
          <cell r="AZ645">
            <v>0</v>
          </cell>
          <cell r="BA645">
            <v>0</v>
          </cell>
          <cell r="BB645">
            <v>0</v>
          </cell>
          <cell r="BC645">
            <v>38888</v>
          </cell>
        </row>
        <row r="646">
          <cell r="A646">
            <v>2006</v>
          </cell>
          <cell r="B646">
            <v>5</v>
          </cell>
          <cell r="C646">
            <v>271</v>
          </cell>
          <cell r="D646">
            <v>16</v>
          </cell>
          <cell r="E646">
            <v>792030</v>
          </cell>
          <cell r="F646">
            <v>0</v>
          </cell>
          <cell r="G646" t="str">
            <v>Затраты по ШПЗ (неосновные)</v>
          </cell>
          <cell r="H646">
            <v>2030</v>
          </cell>
          <cell r="I646">
            <v>7920</v>
          </cell>
          <cell r="J646">
            <v>12.56</v>
          </cell>
          <cell r="K646">
            <v>1</v>
          </cell>
          <cell r="L646">
            <v>0</v>
          </cell>
          <cell r="M646">
            <v>0</v>
          </cell>
          <cell r="N646">
            <v>0</v>
          </cell>
          <cell r="R646">
            <v>0</v>
          </cell>
          <cell r="S646">
            <v>0</v>
          </cell>
          <cell r="T646">
            <v>0</v>
          </cell>
          <cell r="U646">
            <v>32</v>
          </cell>
          <cell r="V646">
            <v>0</v>
          </cell>
          <cell r="W646">
            <v>0</v>
          </cell>
          <cell r="AA646">
            <v>0</v>
          </cell>
          <cell r="AB646">
            <v>0</v>
          </cell>
          <cell r="AC646">
            <v>0</v>
          </cell>
          <cell r="AD646">
            <v>32</v>
          </cell>
          <cell r="AE646">
            <v>281100</v>
          </cell>
          <cell r="AF646">
            <v>0</v>
          </cell>
          <cell r="AI646">
            <v>2343</v>
          </cell>
          <cell r="AK646">
            <v>0</v>
          </cell>
          <cell r="AM646">
            <v>423</v>
          </cell>
          <cell r="AN646">
            <v>1</v>
          </cell>
          <cell r="AO646">
            <v>393216</v>
          </cell>
          <cell r="AQ646">
            <v>0</v>
          </cell>
          <cell r="AR646">
            <v>0</v>
          </cell>
          <cell r="AS646" t="str">
            <v>Ы</v>
          </cell>
          <cell r="AT646" t="str">
            <v>Ы</v>
          </cell>
          <cell r="AU646">
            <v>0</v>
          </cell>
          <cell r="AV646">
            <v>0</v>
          </cell>
          <cell r="AW646">
            <v>23</v>
          </cell>
          <cell r="AX646">
            <v>1</v>
          </cell>
          <cell r="AY646">
            <v>0</v>
          </cell>
          <cell r="AZ646">
            <v>0</v>
          </cell>
          <cell r="BA646">
            <v>0</v>
          </cell>
          <cell r="BB646">
            <v>0</v>
          </cell>
          <cell r="BC646">
            <v>38888</v>
          </cell>
        </row>
        <row r="647">
          <cell r="A647">
            <v>2006</v>
          </cell>
          <cell r="B647">
            <v>5</v>
          </cell>
          <cell r="C647">
            <v>272</v>
          </cell>
          <cell r="D647">
            <v>16</v>
          </cell>
          <cell r="E647">
            <v>792030</v>
          </cell>
          <cell r="F647">
            <v>0</v>
          </cell>
          <cell r="G647" t="str">
            <v>Затраты по ШПЗ (неосновные)</v>
          </cell>
          <cell r="H647">
            <v>2030</v>
          </cell>
          <cell r="I647">
            <v>7920</v>
          </cell>
          <cell r="J647">
            <v>0.14000000000000001</v>
          </cell>
          <cell r="K647">
            <v>1</v>
          </cell>
          <cell r="L647">
            <v>0</v>
          </cell>
          <cell r="M647">
            <v>0</v>
          </cell>
          <cell r="N647">
            <v>0</v>
          </cell>
          <cell r="R647">
            <v>0</v>
          </cell>
          <cell r="S647">
            <v>0</v>
          </cell>
          <cell r="T647">
            <v>0</v>
          </cell>
          <cell r="U647">
            <v>32</v>
          </cell>
          <cell r="V647">
            <v>0</v>
          </cell>
          <cell r="W647">
            <v>0</v>
          </cell>
          <cell r="AA647">
            <v>0</v>
          </cell>
          <cell r="AB647">
            <v>0</v>
          </cell>
          <cell r="AC647">
            <v>0</v>
          </cell>
          <cell r="AD647">
            <v>32</v>
          </cell>
          <cell r="AE647">
            <v>282200</v>
          </cell>
          <cell r="AF647">
            <v>0</v>
          </cell>
          <cell r="AI647">
            <v>2343</v>
          </cell>
          <cell r="AK647">
            <v>0</v>
          </cell>
          <cell r="AM647">
            <v>424</v>
          </cell>
          <cell r="AN647">
            <v>1</v>
          </cell>
          <cell r="AO647">
            <v>393216</v>
          </cell>
          <cell r="AQ647">
            <v>0</v>
          </cell>
          <cell r="AR647">
            <v>0</v>
          </cell>
          <cell r="AS647" t="str">
            <v>Ы</v>
          </cell>
          <cell r="AT647" t="str">
            <v>Ы</v>
          </cell>
          <cell r="AU647">
            <v>0</v>
          </cell>
          <cell r="AV647">
            <v>0</v>
          </cell>
          <cell r="AW647">
            <v>23</v>
          </cell>
          <cell r="AX647">
            <v>1</v>
          </cell>
          <cell r="AY647">
            <v>0</v>
          </cell>
          <cell r="AZ647">
            <v>0</v>
          </cell>
          <cell r="BA647">
            <v>0</v>
          </cell>
          <cell r="BB647">
            <v>0</v>
          </cell>
          <cell r="BC647">
            <v>38888</v>
          </cell>
        </row>
        <row r="648">
          <cell r="A648">
            <v>2006</v>
          </cell>
          <cell r="B648">
            <v>5</v>
          </cell>
          <cell r="C648">
            <v>273</v>
          </cell>
          <cell r="D648">
            <v>16</v>
          </cell>
          <cell r="E648">
            <v>792030</v>
          </cell>
          <cell r="F648">
            <v>0</v>
          </cell>
          <cell r="G648" t="str">
            <v>Затраты по ШПЗ (неосновные)</v>
          </cell>
          <cell r="H648">
            <v>2030</v>
          </cell>
          <cell r="I648">
            <v>7920</v>
          </cell>
          <cell r="J648">
            <v>108.66</v>
          </cell>
          <cell r="K648">
            <v>1</v>
          </cell>
          <cell r="L648">
            <v>0</v>
          </cell>
          <cell r="M648">
            <v>0</v>
          </cell>
          <cell r="N648">
            <v>0</v>
          </cell>
          <cell r="R648">
            <v>0</v>
          </cell>
          <cell r="S648">
            <v>0</v>
          </cell>
          <cell r="T648">
            <v>0</v>
          </cell>
          <cell r="U648">
            <v>32</v>
          </cell>
          <cell r="V648">
            <v>0</v>
          </cell>
          <cell r="W648">
            <v>0</v>
          </cell>
          <cell r="AA648">
            <v>0</v>
          </cell>
          <cell r="AB648">
            <v>0</v>
          </cell>
          <cell r="AC648">
            <v>0</v>
          </cell>
          <cell r="AD648">
            <v>32</v>
          </cell>
          <cell r="AE648">
            <v>283000</v>
          </cell>
          <cell r="AF648">
            <v>0</v>
          </cell>
          <cell r="AI648">
            <v>2343</v>
          </cell>
          <cell r="AK648">
            <v>0</v>
          </cell>
          <cell r="AM648">
            <v>425</v>
          </cell>
          <cell r="AN648">
            <v>1</v>
          </cell>
          <cell r="AO648">
            <v>393216</v>
          </cell>
          <cell r="AQ648">
            <v>0</v>
          </cell>
          <cell r="AR648">
            <v>0</v>
          </cell>
          <cell r="AS648" t="str">
            <v>Ы</v>
          </cell>
          <cell r="AT648" t="str">
            <v>Ы</v>
          </cell>
          <cell r="AU648">
            <v>0</v>
          </cell>
          <cell r="AV648">
            <v>0</v>
          </cell>
          <cell r="AW648">
            <v>23</v>
          </cell>
          <cell r="AX648">
            <v>1</v>
          </cell>
          <cell r="AY648">
            <v>0</v>
          </cell>
          <cell r="AZ648">
            <v>0</v>
          </cell>
          <cell r="BA648">
            <v>0</v>
          </cell>
          <cell r="BB648">
            <v>0</v>
          </cell>
          <cell r="BC648">
            <v>38888</v>
          </cell>
        </row>
        <row r="649">
          <cell r="A649">
            <v>2006</v>
          </cell>
          <cell r="B649">
            <v>5</v>
          </cell>
          <cell r="C649">
            <v>274</v>
          </cell>
          <cell r="D649">
            <v>16</v>
          </cell>
          <cell r="E649">
            <v>792030</v>
          </cell>
          <cell r="F649">
            <v>0</v>
          </cell>
          <cell r="G649" t="str">
            <v>Затраты по ШПЗ (неосновные)</v>
          </cell>
          <cell r="H649">
            <v>2030</v>
          </cell>
          <cell r="I649">
            <v>7920</v>
          </cell>
          <cell r="J649">
            <v>7.5</v>
          </cell>
          <cell r="K649">
            <v>1</v>
          </cell>
          <cell r="L649">
            <v>0</v>
          </cell>
          <cell r="M649">
            <v>0</v>
          </cell>
          <cell r="N649">
            <v>0</v>
          </cell>
          <cell r="R649">
            <v>0</v>
          </cell>
          <cell r="S649">
            <v>0</v>
          </cell>
          <cell r="T649">
            <v>0</v>
          </cell>
          <cell r="U649">
            <v>32</v>
          </cell>
          <cell r="V649">
            <v>0</v>
          </cell>
          <cell r="W649">
            <v>0</v>
          </cell>
          <cell r="AA649">
            <v>0</v>
          </cell>
          <cell r="AB649">
            <v>0</v>
          </cell>
          <cell r="AC649">
            <v>0</v>
          </cell>
          <cell r="AD649">
            <v>32</v>
          </cell>
          <cell r="AE649">
            <v>285000</v>
          </cell>
          <cell r="AF649">
            <v>0</v>
          </cell>
          <cell r="AI649">
            <v>2343</v>
          </cell>
          <cell r="AK649">
            <v>0</v>
          </cell>
          <cell r="AM649">
            <v>426</v>
          </cell>
          <cell r="AN649">
            <v>1</v>
          </cell>
          <cell r="AO649">
            <v>393216</v>
          </cell>
          <cell r="AQ649">
            <v>0</v>
          </cell>
          <cell r="AR649">
            <v>0</v>
          </cell>
          <cell r="AS649" t="str">
            <v>Ы</v>
          </cell>
          <cell r="AT649" t="str">
            <v>Ы</v>
          </cell>
          <cell r="AU649">
            <v>0</v>
          </cell>
          <cell r="AV649">
            <v>0</v>
          </cell>
          <cell r="AW649">
            <v>23</v>
          </cell>
          <cell r="AX649">
            <v>1</v>
          </cell>
          <cell r="AY649">
            <v>0</v>
          </cell>
          <cell r="AZ649">
            <v>0</v>
          </cell>
          <cell r="BA649">
            <v>0</v>
          </cell>
          <cell r="BB649">
            <v>0</v>
          </cell>
          <cell r="BC649">
            <v>38888</v>
          </cell>
        </row>
        <row r="650">
          <cell r="A650">
            <v>2006</v>
          </cell>
          <cell r="B650">
            <v>5</v>
          </cell>
          <cell r="C650">
            <v>275</v>
          </cell>
          <cell r="D650">
            <v>16</v>
          </cell>
          <cell r="E650">
            <v>792030</v>
          </cell>
          <cell r="F650">
            <v>0</v>
          </cell>
          <cell r="G650" t="str">
            <v>Затраты по ШПЗ (неосновные)</v>
          </cell>
          <cell r="H650">
            <v>2030</v>
          </cell>
          <cell r="I650">
            <v>7920</v>
          </cell>
          <cell r="J650">
            <v>17065.61</v>
          </cell>
          <cell r="K650">
            <v>1</v>
          </cell>
          <cell r="L650">
            <v>0</v>
          </cell>
          <cell r="M650">
            <v>0</v>
          </cell>
          <cell r="N650">
            <v>0</v>
          </cell>
          <cell r="R650">
            <v>0</v>
          </cell>
          <cell r="S650">
            <v>0</v>
          </cell>
          <cell r="T650">
            <v>0</v>
          </cell>
          <cell r="U650">
            <v>32</v>
          </cell>
          <cell r="V650">
            <v>0</v>
          </cell>
          <cell r="W650">
            <v>0</v>
          </cell>
          <cell r="AA650">
            <v>0</v>
          </cell>
          <cell r="AB650">
            <v>0</v>
          </cell>
          <cell r="AC650">
            <v>0</v>
          </cell>
          <cell r="AD650">
            <v>32</v>
          </cell>
          <cell r="AE650">
            <v>311000</v>
          </cell>
          <cell r="AF650">
            <v>0</v>
          </cell>
          <cell r="AI650">
            <v>2343</v>
          </cell>
          <cell r="AK650">
            <v>0</v>
          </cell>
          <cell r="AM650">
            <v>427</v>
          </cell>
          <cell r="AN650">
            <v>1</v>
          </cell>
          <cell r="AO650">
            <v>393216</v>
          </cell>
          <cell r="AQ650">
            <v>0</v>
          </cell>
          <cell r="AR650">
            <v>0</v>
          </cell>
          <cell r="AS650" t="str">
            <v>Ы</v>
          </cell>
          <cell r="AT650" t="str">
            <v>Ы</v>
          </cell>
          <cell r="AU650">
            <v>0</v>
          </cell>
          <cell r="AV650">
            <v>0</v>
          </cell>
          <cell r="AW650">
            <v>23</v>
          </cell>
          <cell r="AX650">
            <v>1</v>
          </cell>
          <cell r="AY650">
            <v>0</v>
          </cell>
          <cell r="AZ650">
            <v>0</v>
          </cell>
          <cell r="BA650">
            <v>0</v>
          </cell>
          <cell r="BB650">
            <v>0</v>
          </cell>
          <cell r="BC650">
            <v>38888</v>
          </cell>
        </row>
        <row r="651">
          <cell r="A651">
            <v>2006</v>
          </cell>
          <cell r="B651">
            <v>5</v>
          </cell>
          <cell r="C651">
            <v>276</v>
          </cell>
          <cell r="D651">
            <v>16</v>
          </cell>
          <cell r="E651">
            <v>792030</v>
          </cell>
          <cell r="F651">
            <v>0</v>
          </cell>
          <cell r="G651" t="str">
            <v>Затраты по ШПЗ (неосновные)</v>
          </cell>
          <cell r="H651">
            <v>2030</v>
          </cell>
          <cell r="I651">
            <v>7920</v>
          </cell>
          <cell r="J651">
            <v>118465.55</v>
          </cell>
          <cell r="K651">
            <v>1</v>
          </cell>
          <cell r="L651">
            <v>0</v>
          </cell>
          <cell r="M651">
            <v>0</v>
          </cell>
          <cell r="N651">
            <v>0</v>
          </cell>
          <cell r="R651">
            <v>0</v>
          </cell>
          <cell r="S651">
            <v>0</v>
          </cell>
          <cell r="T651">
            <v>0</v>
          </cell>
          <cell r="U651">
            <v>32</v>
          </cell>
          <cell r="V651">
            <v>0</v>
          </cell>
          <cell r="W651">
            <v>0</v>
          </cell>
          <cell r="AA651">
            <v>0</v>
          </cell>
          <cell r="AB651">
            <v>0</v>
          </cell>
          <cell r="AC651">
            <v>0</v>
          </cell>
          <cell r="AD651">
            <v>32</v>
          </cell>
          <cell r="AE651">
            <v>312000</v>
          </cell>
          <cell r="AF651">
            <v>0</v>
          </cell>
          <cell r="AI651">
            <v>2343</v>
          </cell>
          <cell r="AK651">
            <v>0</v>
          </cell>
          <cell r="AM651">
            <v>428</v>
          </cell>
          <cell r="AN651">
            <v>1</v>
          </cell>
          <cell r="AO651">
            <v>393216</v>
          </cell>
          <cell r="AQ651">
            <v>0</v>
          </cell>
          <cell r="AR651">
            <v>0</v>
          </cell>
          <cell r="AS651" t="str">
            <v>Ы</v>
          </cell>
          <cell r="AT651" t="str">
            <v>Ы</v>
          </cell>
          <cell r="AU651">
            <v>0</v>
          </cell>
          <cell r="AV651">
            <v>0</v>
          </cell>
          <cell r="AW651">
            <v>23</v>
          </cell>
          <cell r="AX651">
            <v>1</v>
          </cell>
          <cell r="AY651">
            <v>0</v>
          </cell>
          <cell r="AZ651">
            <v>0</v>
          </cell>
          <cell r="BA651">
            <v>0</v>
          </cell>
          <cell r="BB651">
            <v>0</v>
          </cell>
          <cell r="BC651">
            <v>38888</v>
          </cell>
        </row>
        <row r="652">
          <cell r="A652">
            <v>2006</v>
          </cell>
          <cell r="B652">
            <v>5</v>
          </cell>
          <cell r="C652">
            <v>277</v>
          </cell>
          <cell r="D652">
            <v>16</v>
          </cell>
          <cell r="E652">
            <v>792030</v>
          </cell>
          <cell r="F652">
            <v>0</v>
          </cell>
          <cell r="G652" t="str">
            <v>Затраты по ШПЗ (неосновные)</v>
          </cell>
          <cell r="H652">
            <v>2030</v>
          </cell>
          <cell r="I652">
            <v>7920</v>
          </cell>
          <cell r="J652">
            <v>6473.15</v>
          </cell>
          <cell r="K652">
            <v>1</v>
          </cell>
          <cell r="L652">
            <v>0</v>
          </cell>
          <cell r="M652">
            <v>0</v>
          </cell>
          <cell r="N652">
            <v>0</v>
          </cell>
          <cell r="R652">
            <v>0</v>
          </cell>
          <cell r="S652">
            <v>0</v>
          </cell>
          <cell r="T652">
            <v>0</v>
          </cell>
          <cell r="U652">
            <v>32</v>
          </cell>
          <cell r="V652">
            <v>0</v>
          </cell>
          <cell r="W652">
            <v>0</v>
          </cell>
          <cell r="AA652">
            <v>0</v>
          </cell>
          <cell r="AB652">
            <v>0</v>
          </cell>
          <cell r="AC652">
            <v>0</v>
          </cell>
          <cell r="AD652">
            <v>32</v>
          </cell>
          <cell r="AE652">
            <v>313000</v>
          </cell>
          <cell r="AF652">
            <v>0</v>
          </cell>
          <cell r="AI652">
            <v>2343</v>
          </cell>
          <cell r="AK652">
            <v>0</v>
          </cell>
          <cell r="AM652">
            <v>429</v>
          </cell>
          <cell r="AN652">
            <v>1</v>
          </cell>
          <cell r="AO652">
            <v>393216</v>
          </cell>
          <cell r="AQ652">
            <v>0</v>
          </cell>
          <cell r="AR652">
            <v>0</v>
          </cell>
          <cell r="AS652" t="str">
            <v>Ы</v>
          </cell>
          <cell r="AT652" t="str">
            <v>Ы</v>
          </cell>
          <cell r="AU652">
            <v>0</v>
          </cell>
          <cell r="AV652">
            <v>0</v>
          </cell>
          <cell r="AW652">
            <v>23</v>
          </cell>
          <cell r="AX652">
            <v>1</v>
          </cell>
          <cell r="AY652">
            <v>0</v>
          </cell>
          <cell r="AZ652">
            <v>0</v>
          </cell>
          <cell r="BA652">
            <v>0</v>
          </cell>
          <cell r="BB652">
            <v>0</v>
          </cell>
          <cell r="BC652">
            <v>38888</v>
          </cell>
        </row>
        <row r="653">
          <cell r="A653">
            <v>2006</v>
          </cell>
          <cell r="B653">
            <v>5</v>
          </cell>
          <cell r="C653">
            <v>278</v>
          </cell>
          <cell r="D653">
            <v>16</v>
          </cell>
          <cell r="E653">
            <v>792030</v>
          </cell>
          <cell r="F653">
            <v>0</v>
          </cell>
          <cell r="G653" t="str">
            <v>Затраты по ШПЗ (неосновные)</v>
          </cell>
          <cell r="H653">
            <v>2030</v>
          </cell>
          <cell r="I653">
            <v>7920</v>
          </cell>
          <cell r="J653">
            <v>11769.39</v>
          </cell>
          <cell r="K653">
            <v>1</v>
          </cell>
          <cell r="L653">
            <v>0</v>
          </cell>
          <cell r="M653">
            <v>0</v>
          </cell>
          <cell r="N653">
            <v>0</v>
          </cell>
          <cell r="R653">
            <v>0</v>
          </cell>
          <cell r="S653">
            <v>0</v>
          </cell>
          <cell r="T653">
            <v>0</v>
          </cell>
          <cell r="U653">
            <v>32</v>
          </cell>
          <cell r="V653">
            <v>0</v>
          </cell>
          <cell r="W653">
            <v>0</v>
          </cell>
          <cell r="AA653">
            <v>0</v>
          </cell>
          <cell r="AB653">
            <v>0</v>
          </cell>
          <cell r="AC653">
            <v>0</v>
          </cell>
          <cell r="AD653">
            <v>32</v>
          </cell>
          <cell r="AE653">
            <v>314000</v>
          </cell>
          <cell r="AF653">
            <v>0</v>
          </cell>
          <cell r="AI653">
            <v>2343</v>
          </cell>
          <cell r="AK653">
            <v>0</v>
          </cell>
          <cell r="AM653">
            <v>430</v>
          </cell>
          <cell r="AN653">
            <v>1</v>
          </cell>
          <cell r="AO653">
            <v>393216</v>
          </cell>
          <cell r="AQ653">
            <v>0</v>
          </cell>
          <cell r="AR653">
            <v>0</v>
          </cell>
          <cell r="AS653" t="str">
            <v>Ы</v>
          </cell>
          <cell r="AT653" t="str">
            <v>Ы</v>
          </cell>
          <cell r="AU653">
            <v>0</v>
          </cell>
          <cell r="AV653">
            <v>0</v>
          </cell>
          <cell r="AW653">
            <v>23</v>
          </cell>
          <cell r="AX653">
            <v>1</v>
          </cell>
          <cell r="AY653">
            <v>0</v>
          </cell>
          <cell r="AZ653">
            <v>0</v>
          </cell>
          <cell r="BA653">
            <v>0</v>
          </cell>
          <cell r="BB653">
            <v>0</v>
          </cell>
          <cell r="BC653">
            <v>38888</v>
          </cell>
        </row>
        <row r="654">
          <cell r="A654">
            <v>2006</v>
          </cell>
          <cell r="B654">
            <v>5</v>
          </cell>
          <cell r="C654">
            <v>279</v>
          </cell>
          <cell r="D654">
            <v>16</v>
          </cell>
          <cell r="E654">
            <v>792030</v>
          </cell>
          <cell r="F654">
            <v>0</v>
          </cell>
          <cell r="G654" t="str">
            <v>Затраты по ШПЗ (неосновные)</v>
          </cell>
          <cell r="H654">
            <v>2030</v>
          </cell>
          <cell r="I654">
            <v>7920</v>
          </cell>
          <cell r="J654">
            <v>2367.11</v>
          </cell>
          <cell r="K654">
            <v>1</v>
          </cell>
          <cell r="L654">
            <v>0</v>
          </cell>
          <cell r="M654">
            <v>0</v>
          </cell>
          <cell r="N654">
            <v>0</v>
          </cell>
          <cell r="R654">
            <v>0</v>
          </cell>
          <cell r="S654">
            <v>0</v>
          </cell>
          <cell r="T654">
            <v>0</v>
          </cell>
          <cell r="U654">
            <v>32</v>
          </cell>
          <cell r="V654">
            <v>0</v>
          </cell>
          <cell r="W654">
            <v>0</v>
          </cell>
          <cell r="AA654">
            <v>0</v>
          </cell>
          <cell r="AB654">
            <v>0</v>
          </cell>
          <cell r="AC654">
            <v>0</v>
          </cell>
          <cell r="AD654">
            <v>32</v>
          </cell>
          <cell r="AE654">
            <v>315000</v>
          </cell>
          <cell r="AF654">
            <v>0</v>
          </cell>
          <cell r="AI654">
            <v>2343</v>
          </cell>
          <cell r="AK654">
            <v>0</v>
          </cell>
          <cell r="AM654">
            <v>431</v>
          </cell>
          <cell r="AN654">
            <v>1</v>
          </cell>
          <cell r="AO654">
            <v>393216</v>
          </cell>
          <cell r="AQ654">
            <v>0</v>
          </cell>
          <cell r="AR654">
            <v>0</v>
          </cell>
          <cell r="AS654" t="str">
            <v>Ы</v>
          </cell>
          <cell r="AT654" t="str">
            <v>Ы</v>
          </cell>
          <cell r="AU654">
            <v>0</v>
          </cell>
          <cell r="AV654">
            <v>0</v>
          </cell>
          <cell r="AW654">
            <v>23</v>
          </cell>
          <cell r="AX654">
            <v>1</v>
          </cell>
          <cell r="AY654">
            <v>0</v>
          </cell>
          <cell r="AZ654">
            <v>0</v>
          </cell>
          <cell r="BA654">
            <v>0</v>
          </cell>
          <cell r="BB654">
            <v>0</v>
          </cell>
          <cell r="BC654">
            <v>38888</v>
          </cell>
        </row>
        <row r="655">
          <cell r="A655">
            <v>2006</v>
          </cell>
          <cell r="B655">
            <v>5</v>
          </cell>
          <cell r="C655">
            <v>280</v>
          </cell>
          <cell r="D655">
            <v>16</v>
          </cell>
          <cell r="E655">
            <v>792030</v>
          </cell>
          <cell r="F655">
            <v>0</v>
          </cell>
          <cell r="G655" t="str">
            <v>Затраты по ШПЗ (неосновные)</v>
          </cell>
          <cell r="H655">
            <v>2030</v>
          </cell>
          <cell r="I655">
            <v>7920</v>
          </cell>
          <cell r="J655">
            <v>3.41</v>
          </cell>
          <cell r="K655">
            <v>1</v>
          </cell>
          <cell r="L655">
            <v>0</v>
          </cell>
          <cell r="M655">
            <v>0</v>
          </cell>
          <cell r="N655">
            <v>0</v>
          </cell>
          <cell r="R655">
            <v>0</v>
          </cell>
          <cell r="S655">
            <v>0</v>
          </cell>
          <cell r="T655">
            <v>0</v>
          </cell>
          <cell r="U655">
            <v>32</v>
          </cell>
          <cell r="V655">
            <v>0</v>
          </cell>
          <cell r="W655">
            <v>0</v>
          </cell>
          <cell r="AA655">
            <v>0</v>
          </cell>
          <cell r="AB655">
            <v>0</v>
          </cell>
          <cell r="AC655">
            <v>0</v>
          </cell>
          <cell r="AD655">
            <v>32</v>
          </cell>
          <cell r="AE655">
            <v>410000</v>
          </cell>
          <cell r="AF655">
            <v>0</v>
          </cell>
          <cell r="AI655">
            <v>2343</v>
          </cell>
          <cell r="AK655">
            <v>0</v>
          </cell>
          <cell r="AM655">
            <v>432</v>
          </cell>
          <cell r="AN655">
            <v>1</v>
          </cell>
          <cell r="AO655">
            <v>393216</v>
          </cell>
          <cell r="AQ655">
            <v>0</v>
          </cell>
          <cell r="AR655">
            <v>0</v>
          </cell>
          <cell r="AS655" t="str">
            <v>Ы</v>
          </cell>
          <cell r="AT655" t="str">
            <v>Ы</v>
          </cell>
          <cell r="AU655">
            <v>0</v>
          </cell>
          <cell r="AV655">
            <v>0</v>
          </cell>
          <cell r="AW655">
            <v>23</v>
          </cell>
          <cell r="AX655">
            <v>1</v>
          </cell>
          <cell r="AY655">
            <v>0</v>
          </cell>
          <cell r="AZ655">
            <v>0</v>
          </cell>
          <cell r="BA655">
            <v>0</v>
          </cell>
          <cell r="BB655">
            <v>0</v>
          </cell>
          <cell r="BC655">
            <v>38888</v>
          </cell>
        </row>
        <row r="656">
          <cell r="A656">
            <v>2006</v>
          </cell>
          <cell r="B656">
            <v>5</v>
          </cell>
          <cell r="C656">
            <v>281</v>
          </cell>
          <cell r="D656">
            <v>16</v>
          </cell>
          <cell r="E656">
            <v>792030</v>
          </cell>
          <cell r="F656">
            <v>0</v>
          </cell>
          <cell r="G656" t="str">
            <v>Затраты по ШПЗ (неосновные)</v>
          </cell>
          <cell r="H656">
            <v>2030</v>
          </cell>
          <cell r="I656">
            <v>7920</v>
          </cell>
          <cell r="J656">
            <v>279.2</v>
          </cell>
          <cell r="K656">
            <v>1</v>
          </cell>
          <cell r="L656">
            <v>0</v>
          </cell>
          <cell r="M656">
            <v>0</v>
          </cell>
          <cell r="N656">
            <v>0</v>
          </cell>
          <cell r="R656">
            <v>0</v>
          </cell>
          <cell r="S656">
            <v>0</v>
          </cell>
          <cell r="T656">
            <v>0</v>
          </cell>
          <cell r="U656">
            <v>32</v>
          </cell>
          <cell r="V656">
            <v>0</v>
          </cell>
          <cell r="W656">
            <v>0</v>
          </cell>
          <cell r="AA656">
            <v>0</v>
          </cell>
          <cell r="AB656">
            <v>0</v>
          </cell>
          <cell r="AC656">
            <v>0</v>
          </cell>
          <cell r="AD656">
            <v>32</v>
          </cell>
          <cell r="AE656">
            <v>420000</v>
          </cell>
          <cell r="AF656">
            <v>0</v>
          </cell>
          <cell r="AI656">
            <v>2343</v>
          </cell>
          <cell r="AK656">
            <v>0</v>
          </cell>
          <cell r="AM656">
            <v>433</v>
          </cell>
          <cell r="AN656">
            <v>1</v>
          </cell>
          <cell r="AO656">
            <v>393216</v>
          </cell>
          <cell r="AQ656">
            <v>0</v>
          </cell>
          <cell r="AR656">
            <v>0</v>
          </cell>
          <cell r="AS656" t="str">
            <v>Ы</v>
          </cell>
          <cell r="AT656" t="str">
            <v>Ы</v>
          </cell>
          <cell r="AU656">
            <v>0</v>
          </cell>
          <cell r="AV656">
            <v>0</v>
          </cell>
          <cell r="AW656">
            <v>23</v>
          </cell>
          <cell r="AX656">
            <v>1</v>
          </cell>
          <cell r="AY656">
            <v>0</v>
          </cell>
          <cell r="AZ656">
            <v>0</v>
          </cell>
          <cell r="BA656">
            <v>0</v>
          </cell>
          <cell r="BB656">
            <v>0</v>
          </cell>
          <cell r="BC656">
            <v>38888</v>
          </cell>
        </row>
        <row r="657">
          <cell r="A657">
            <v>2006</v>
          </cell>
          <cell r="B657">
            <v>5</v>
          </cell>
          <cell r="C657">
            <v>282</v>
          </cell>
          <cell r="D657">
            <v>16</v>
          </cell>
          <cell r="E657">
            <v>792030</v>
          </cell>
          <cell r="F657">
            <v>0</v>
          </cell>
          <cell r="G657" t="str">
            <v>Затраты по ШПЗ (неосновные)</v>
          </cell>
          <cell r="H657">
            <v>2030</v>
          </cell>
          <cell r="I657">
            <v>7920</v>
          </cell>
          <cell r="J657">
            <v>53.2</v>
          </cell>
          <cell r="K657">
            <v>1</v>
          </cell>
          <cell r="L657">
            <v>0</v>
          </cell>
          <cell r="M657">
            <v>0</v>
          </cell>
          <cell r="N657">
            <v>0</v>
          </cell>
          <cell r="R657">
            <v>0</v>
          </cell>
          <cell r="S657">
            <v>0</v>
          </cell>
          <cell r="T657">
            <v>0</v>
          </cell>
          <cell r="U657">
            <v>32</v>
          </cell>
          <cell r="V657">
            <v>0</v>
          </cell>
          <cell r="W657">
            <v>0</v>
          </cell>
          <cell r="AA657">
            <v>0</v>
          </cell>
          <cell r="AB657">
            <v>0</v>
          </cell>
          <cell r="AC657">
            <v>0</v>
          </cell>
          <cell r="AD657">
            <v>32</v>
          </cell>
          <cell r="AE657">
            <v>430000</v>
          </cell>
          <cell r="AF657">
            <v>0</v>
          </cell>
          <cell r="AI657">
            <v>2343</v>
          </cell>
          <cell r="AK657">
            <v>0</v>
          </cell>
          <cell r="AM657">
            <v>434</v>
          </cell>
          <cell r="AN657">
            <v>1</v>
          </cell>
          <cell r="AO657">
            <v>393216</v>
          </cell>
          <cell r="AQ657">
            <v>0</v>
          </cell>
          <cell r="AR657">
            <v>0</v>
          </cell>
          <cell r="AS657" t="str">
            <v>Ы</v>
          </cell>
          <cell r="AT657" t="str">
            <v>Ы</v>
          </cell>
          <cell r="AU657">
            <v>0</v>
          </cell>
          <cell r="AV657">
            <v>0</v>
          </cell>
          <cell r="AW657">
            <v>23</v>
          </cell>
          <cell r="AX657">
            <v>1</v>
          </cell>
          <cell r="AY657">
            <v>0</v>
          </cell>
          <cell r="AZ657">
            <v>0</v>
          </cell>
          <cell r="BA657">
            <v>0</v>
          </cell>
          <cell r="BB657">
            <v>0</v>
          </cell>
          <cell r="BC657">
            <v>38888</v>
          </cell>
        </row>
        <row r="658">
          <cell r="A658">
            <v>2006</v>
          </cell>
          <cell r="B658">
            <v>5</v>
          </cell>
          <cell r="C658">
            <v>283</v>
          </cell>
          <cell r="D658">
            <v>16</v>
          </cell>
          <cell r="E658">
            <v>792030</v>
          </cell>
          <cell r="F658">
            <v>0</v>
          </cell>
          <cell r="G658" t="str">
            <v>Затраты по ШПЗ (неосновные)</v>
          </cell>
          <cell r="H658">
            <v>2030</v>
          </cell>
          <cell r="I658">
            <v>7920</v>
          </cell>
          <cell r="J658">
            <v>7.16</v>
          </cell>
          <cell r="K658">
            <v>1</v>
          </cell>
          <cell r="L658">
            <v>0</v>
          </cell>
          <cell r="M658">
            <v>0</v>
          </cell>
          <cell r="N658">
            <v>0</v>
          </cell>
          <cell r="R658">
            <v>0</v>
          </cell>
          <cell r="S658">
            <v>0</v>
          </cell>
          <cell r="T658">
            <v>0</v>
          </cell>
          <cell r="U658">
            <v>32</v>
          </cell>
          <cell r="V658">
            <v>0</v>
          </cell>
          <cell r="W658">
            <v>0</v>
          </cell>
          <cell r="AA658">
            <v>0</v>
          </cell>
          <cell r="AB658">
            <v>0</v>
          </cell>
          <cell r="AC658">
            <v>0</v>
          </cell>
          <cell r="AD658">
            <v>32</v>
          </cell>
          <cell r="AE658">
            <v>450000</v>
          </cell>
          <cell r="AF658">
            <v>0</v>
          </cell>
          <cell r="AI658">
            <v>2343</v>
          </cell>
          <cell r="AK658">
            <v>0</v>
          </cell>
          <cell r="AM658">
            <v>435</v>
          </cell>
          <cell r="AN658">
            <v>1</v>
          </cell>
          <cell r="AO658">
            <v>393216</v>
          </cell>
          <cell r="AQ658">
            <v>0</v>
          </cell>
          <cell r="AR658">
            <v>0</v>
          </cell>
          <cell r="AS658" t="str">
            <v>Ы</v>
          </cell>
          <cell r="AT658" t="str">
            <v>Ы</v>
          </cell>
          <cell r="AU658">
            <v>0</v>
          </cell>
          <cell r="AV658">
            <v>0</v>
          </cell>
          <cell r="AW658">
            <v>23</v>
          </cell>
          <cell r="AX658">
            <v>1</v>
          </cell>
          <cell r="AY658">
            <v>0</v>
          </cell>
          <cell r="AZ658">
            <v>0</v>
          </cell>
          <cell r="BA658">
            <v>0</v>
          </cell>
          <cell r="BB658">
            <v>0</v>
          </cell>
          <cell r="BC658">
            <v>38888</v>
          </cell>
        </row>
        <row r="659">
          <cell r="A659">
            <v>2006</v>
          </cell>
          <cell r="B659">
            <v>5</v>
          </cell>
          <cell r="C659">
            <v>284</v>
          </cell>
          <cell r="D659">
            <v>16</v>
          </cell>
          <cell r="E659">
            <v>792030</v>
          </cell>
          <cell r="F659">
            <v>0</v>
          </cell>
          <cell r="G659" t="str">
            <v>Затраты по ШПЗ (неосновные)</v>
          </cell>
          <cell r="H659">
            <v>2030</v>
          </cell>
          <cell r="I659">
            <v>7920</v>
          </cell>
          <cell r="J659">
            <v>15.01</v>
          </cell>
          <cell r="K659">
            <v>1</v>
          </cell>
          <cell r="L659">
            <v>0</v>
          </cell>
          <cell r="M659">
            <v>0</v>
          </cell>
          <cell r="N659">
            <v>0</v>
          </cell>
          <cell r="R659">
            <v>0</v>
          </cell>
          <cell r="S659">
            <v>0</v>
          </cell>
          <cell r="T659">
            <v>0</v>
          </cell>
          <cell r="U659">
            <v>32</v>
          </cell>
          <cell r="V659">
            <v>0</v>
          </cell>
          <cell r="W659">
            <v>0</v>
          </cell>
          <cell r="AA659">
            <v>0</v>
          </cell>
          <cell r="AB659">
            <v>0</v>
          </cell>
          <cell r="AC659">
            <v>0</v>
          </cell>
          <cell r="AD659">
            <v>32</v>
          </cell>
          <cell r="AE659">
            <v>460000</v>
          </cell>
          <cell r="AF659">
            <v>0</v>
          </cell>
          <cell r="AI659">
            <v>2343</v>
          </cell>
          <cell r="AK659">
            <v>0</v>
          </cell>
          <cell r="AM659">
            <v>436</v>
          </cell>
          <cell r="AN659">
            <v>1</v>
          </cell>
          <cell r="AO659">
            <v>393216</v>
          </cell>
          <cell r="AQ659">
            <v>0</v>
          </cell>
          <cell r="AR659">
            <v>0</v>
          </cell>
          <cell r="AS659" t="str">
            <v>Ы</v>
          </cell>
          <cell r="AT659" t="str">
            <v>Ы</v>
          </cell>
          <cell r="AU659">
            <v>0</v>
          </cell>
          <cell r="AV659">
            <v>0</v>
          </cell>
          <cell r="AW659">
            <v>23</v>
          </cell>
          <cell r="AX659">
            <v>1</v>
          </cell>
          <cell r="AY659">
            <v>0</v>
          </cell>
          <cell r="AZ659">
            <v>0</v>
          </cell>
          <cell r="BA659">
            <v>0</v>
          </cell>
          <cell r="BB659">
            <v>0</v>
          </cell>
          <cell r="BC659">
            <v>38888</v>
          </cell>
        </row>
        <row r="660">
          <cell r="A660">
            <v>2006</v>
          </cell>
          <cell r="B660">
            <v>5</v>
          </cell>
          <cell r="C660">
            <v>285</v>
          </cell>
          <cell r="D660">
            <v>16</v>
          </cell>
          <cell r="E660">
            <v>792030</v>
          </cell>
          <cell r="F660">
            <v>0</v>
          </cell>
          <cell r="G660" t="str">
            <v>Затраты по ШПЗ (неосновные)</v>
          </cell>
          <cell r="H660">
            <v>2030</v>
          </cell>
          <cell r="I660">
            <v>7920</v>
          </cell>
          <cell r="J660">
            <v>1.24</v>
          </cell>
          <cell r="K660">
            <v>1</v>
          </cell>
          <cell r="L660">
            <v>0</v>
          </cell>
          <cell r="M660">
            <v>0</v>
          </cell>
          <cell r="N660">
            <v>0</v>
          </cell>
          <cell r="R660">
            <v>0</v>
          </cell>
          <cell r="S660">
            <v>0</v>
          </cell>
          <cell r="T660">
            <v>0</v>
          </cell>
          <cell r="U660">
            <v>32</v>
          </cell>
          <cell r="V660">
            <v>0</v>
          </cell>
          <cell r="W660">
            <v>0</v>
          </cell>
          <cell r="AA660">
            <v>0</v>
          </cell>
          <cell r="AB660">
            <v>0</v>
          </cell>
          <cell r="AC660">
            <v>0</v>
          </cell>
          <cell r="AD660">
            <v>32</v>
          </cell>
          <cell r="AE660">
            <v>465000</v>
          </cell>
          <cell r="AF660">
            <v>0</v>
          </cell>
          <cell r="AI660">
            <v>2343</v>
          </cell>
          <cell r="AK660">
            <v>0</v>
          </cell>
          <cell r="AM660">
            <v>437</v>
          </cell>
          <cell r="AN660">
            <v>1</v>
          </cell>
          <cell r="AO660">
            <v>393216</v>
          </cell>
          <cell r="AQ660">
            <v>0</v>
          </cell>
          <cell r="AR660">
            <v>0</v>
          </cell>
          <cell r="AS660" t="str">
            <v>Ы</v>
          </cell>
          <cell r="AT660" t="str">
            <v>Ы</v>
          </cell>
          <cell r="AU660">
            <v>0</v>
          </cell>
          <cell r="AV660">
            <v>0</v>
          </cell>
          <cell r="AW660">
            <v>23</v>
          </cell>
          <cell r="AX660">
            <v>1</v>
          </cell>
          <cell r="AY660">
            <v>0</v>
          </cell>
          <cell r="AZ660">
            <v>0</v>
          </cell>
          <cell r="BA660">
            <v>0</v>
          </cell>
          <cell r="BB660">
            <v>0</v>
          </cell>
          <cell r="BC660">
            <v>38888</v>
          </cell>
        </row>
        <row r="661">
          <cell r="A661">
            <v>2006</v>
          </cell>
          <cell r="B661">
            <v>5</v>
          </cell>
          <cell r="C661">
            <v>286</v>
          </cell>
          <cell r="D661">
            <v>16</v>
          </cell>
          <cell r="E661">
            <v>792030</v>
          </cell>
          <cell r="F661">
            <v>0</v>
          </cell>
          <cell r="G661" t="str">
            <v>Затраты по ШПЗ (неосновные)</v>
          </cell>
          <cell r="H661">
            <v>2030</v>
          </cell>
          <cell r="I661">
            <v>7920</v>
          </cell>
          <cell r="J661">
            <v>482.36</v>
          </cell>
          <cell r="K661">
            <v>1</v>
          </cell>
          <cell r="L661">
            <v>0</v>
          </cell>
          <cell r="M661">
            <v>0</v>
          </cell>
          <cell r="N661">
            <v>0</v>
          </cell>
          <cell r="R661">
            <v>0</v>
          </cell>
          <cell r="S661">
            <v>0</v>
          </cell>
          <cell r="T661">
            <v>0</v>
          </cell>
          <cell r="U661">
            <v>32</v>
          </cell>
          <cell r="V661">
            <v>0</v>
          </cell>
          <cell r="W661">
            <v>0</v>
          </cell>
          <cell r="AA661">
            <v>0</v>
          </cell>
          <cell r="AB661">
            <v>0</v>
          </cell>
          <cell r="AC661">
            <v>0</v>
          </cell>
          <cell r="AD661">
            <v>32</v>
          </cell>
          <cell r="AE661">
            <v>501108</v>
          </cell>
          <cell r="AF661">
            <v>0</v>
          </cell>
          <cell r="AI661">
            <v>2343</v>
          </cell>
          <cell r="AK661">
            <v>0</v>
          </cell>
          <cell r="AM661">
            <v>438</v>
          </cell>
          <cell r="AN661">
            <v>1</v>
          </cell>
          <cell r="AO661">
            <v>393216</v>
          </cell>
          <cell r="AQ661">
            <v>0</v>
          </cell>
          <cell r="AR661">
            <v>0</v>
          </cell>
          <cell r="AS661" t="str">
            <v>Ы</v>
          </cell>
          <cell r="AT661" t="str">
            <v>Ы</v>
          </cell>
          <cell r="AU661">
            <v>0</v>
          </cell>
          <cell r="AV661">
            <v>0</v>
          </cell>
          <cell r="AW661">
            <v>23</v>
          </cell>
          <cell r="AX661">
            <v>1</v>
          </cell>
          <cell r="AY661">
            <v>0</v>
          </cell>
          <cell r="AZ661">
            <v>0</v>
          </cell>
          <cell r="BA661">
            <v>0</v>
          </cell>
          <cell r="BB661">
            <v>0</v>
          </cell>
          <cell r="BC661">
            <v>38888</v>
          </cell>
        </row>
        <row r="662">
          <cell r="A662">
            <v>2006</v>
          </cell>
          <cell r="B662">
            <v>5</v>
          </cell>
          <cell r="C662">
            <v>287</v>
          </cell>
          <cell r="D662">
            <v>16</v>
          </cell>
          <cell r="E662">
            <v>792030</v>
          </cell>
          <cell r="F662">
            <v>0</v>
          </cell>
          <cell r="G662" t="str">
            <v>Затраты по ШПЗ (неосновные)</v>
          </cell>
          <cell r="H662">
            <v>2030</v>
          </cell>
          <cell r="I662">
            <v>7920</v>
          </cell>
          <cell r="J662">
            <v>3.74</v>
          </cell>
          <cell r="K662">
            <v>1</v>
          </cell>
          <cell r="L662">
            <v>0</v>
          </cell>
          <cell r="M662">
            <v>0</v>
          </cell>
          <cell r="N662">
            <v>0</v>
          </cell>
          <cell r="R662">
            <v>0</v>
          </cell>
          <cell r="S662">
            <v>0</v>
          </cell>
          <cell r="T662">
            <v>0</v>
          </cell>
          <cell r="U662">
            <v>32</v>
          </cell>
          <cell r="V662">
            <v>0</v>
          </cell>
          <cell r="W662">
            <v>0</v>
          </cell>
          <cell r="AA662">
            <v>0</v>
          </cell>
          <cell r="AB662">
            <v>0</v>
          </cell>
          <cell r="AC662">
            <v>0</v>
          </cell>
          <cell r="AD662">
            <v>32</v>
          </cell>
          <cell r="AE662">
            <v>502100</v>
          </cell>
          <cell r="AF662">
            <v>0</v>
          </cell>
          <cell r="AI662">
            <v>2343</v>
          </cell>
          <cell r="AK662">
            <v>0</v>
          </cell>
          <cell r="AM662">
            <v>439</v>
          </cell>
          <cell r="AN662">
            <v>1</v>
          </cell>
          <cell r="AO662">
            <v>393216</v>
          </cell>
          <cell r="AQ662">
            <v>0</v>
          </cell>
          <cell r="AR662">
            <v>0</v>
          </cell>
          <cell r="AS662" t="str">
            <v>Ы</v>
          </cell>
          <cell r="AT662" t="str">
            <v>Ы</v>
          </cell>
          <cell r="AU662">
            <v>0</v>
          </cell>
          <cell r="AV662">
            <v>0</v>
          </cell>
          <cell r="AW662">
            <v>23</v>
          </cell>
          <cell r="AX662">
            <v>1</v>
          </cell>
          <cell r="AY662">
            <v>0</v>
          </cell>
          <cell r="AZ662">
            <v>0</v>
          </cell>
          <cell r="BA662">
            <v>0</v>
          </cell>
          <cell r="BB662">
            <v>0</v>
          </cell>
          <cell r="BC662">
            <v>38888</v>
          </cell>
        </row>
        <row r="663">
          <cell r="A663">
            <v>2006</v>
          </cell>
          <cell r="B663">
            <v>5</v>
          </cell>
          <cell r="C663">
            <v>288</v>
          </cell>
          <cell r="D663">
            <v>16</v>
          </cell>
          <cell r="E663">
            <v>792030</v>
          </cell>
          <cell r="F663">
            <v>0</v>
          </cell>
          <cell r="G663" t="str">
            <v>Затраты по ШПЗ (неосновные)</v>
          </cell>
          <cell r="H663">
            <v>2030</v>
          </cell>
          <cell r="I663">
            <v>7920</v>
          </cell>
          <cell r="J663">
            <v>421.3</v>
          </cell>
          <cell r="K663">
            <v>1</v>
          </cell>
          <cell r="L663">
            <v>0</v>
          </cell>
          <cell r="M663">
            <v>0</v>
          </cell>
          <cell r="N663">
            <v>0</v>
          </cell>
          <cell r="R663">
            <v>0</v>
          </cell>
          <cell r="S663">
            <v>0</v>
          </cell>
          <cell r="T663">
            <v>0</v>
          </cell>
          <cell r="U663">
            <v>32</v>
          </cell>
          <cell r="V663">
            <v>0</v>
          </cell>
          <cell r="W663">
            <v>0</v>
          </cell>
          <cell r="AA663">
            <v>0</v>
          </cell>
          <cell r="AB663">
            <v>0</v>
          </cell>
          <cell r="AC663">
            <v>0</v>
          </cell>
          <cell r="AD663">
            <v>32</v>
          </cell>
          <cell r="AE663">
            <v>503000</v>
          </cell>
          <cell r="AF663">
            <v>0</v>
          </cell>
          <cell r="AI663">
            <v>2343</v>
          </cell>
          <cell r="AK663">
            <v>0</v>
          </cell>
          <cell r="AM663">
            <v>440</v>
          </cell>
          <cell r="AN663">
            <v>1</v>
          </cell>
          <cell r="AO663">
            <v>393216</v>
          </cell>
          <cell r="AQ663">
            <v>0</v>
          </cell>
          <cell r="AR663">
            <v>0</v>
          </cell>
          <cell r="AS663" t="str">
            <v>Ы</v>
          </cell>
          <cell r="AT663" t="str">
            <v>Ы</v>
          </cell>
          <cell r="AU663">
            <v>0</v>
          </cell>
          <cell r="AV663">
            <v>0</v>
          </cell>
          <cell r="AW663">
            <v>23</v>
          </cell>
          <cell r="AX663">
            <v>1</v>
          </cell>
          <cell r="AY663">
            <v>0</v>
          </cell>
          <cell r="AZ663">
            <v>0</v>
          </cell>
          <cell r="BA663">
            <v>0</v>
          </cell>
          <cell r="BB663">
            <v>0</v>
          </cell>
          <cell r="BC663">
            <v>38888</v>
          </cell>
        </row>
        <row r="664">
          <cell r="A664">
            <v>2006</v>
          </cell>
          <cell r="B664">
            <v>5</v>
          </cell>
          <cell r="C664">
            <v>289</v>
          </cell>
          <cell r="D664">
            <v>16</v>
          </cell>
          <cell r="E664">
            <v>792030</v>
          </cell>
          <cell r="F664">
            <v>0</v>
          </cell>
          <cell r="G664" t="str">
            <v>Затраты по ШПЗ (неосновные)</v>
          </cell>
          <cell r="H664">
            <v>2030</v>
          </cell>
          <cell r="I664">
            <v>7920</v>
          </cell>
          <cell r="J664">
            <v>2.96</v>
          </cell>
          <cell r="K664">
            <v>1</v>
          </cell>
          <cell r="L664">
            <v>0</v>
          </cell>
          <cell r="M664">
            <v>0</v>
          </cell>
          <cell r="N664">
            <v>0</v>
          </cell>
          <cell r="R664">
            <v>0</v>
          </cell>
          <cell r="S664">
            <v>0</v>
          </cell>
          <cell r="T664">
            <v>0</v>
          </cell>
          <cell r="U664">
            <v>32</v>
          </cell>
          <cell r="V664">
            <v>0</v>
          </cell>
          <cell r="W664">
            <v>0</v>
          </cell>
          <cell r="AA664">
            <v>0</v>
          </cell>
          <cell r="AB664">
            <v>0</v>
          </cell>
          <cell r="AC664">
            <v>0</v>
          </cell>
          <cell r="AD664">
            <v>32</v>
          </cell>
          <cell r="AE664">
            <v>504900</v>
          </cell>
          <cell r="AF664">
            <v>0</v>
          </cell>
          <cell r="AI664">
            <v>2343</v>
          </cell>
          <cell r="AK664">
            <v>0</v>
          </cell>
          <cell r="AM664">
            <v>441</v>
          </cell>
          <cell r="AN664">
            <v>1</v>
          </cell>
          <cell r="AO664">
            <v>393216</v>
          </cell>
          <cell r="AQ664">
            <v>0</v>
          </cell>
          <cell r="AR664">
            <v>0</v>
          </cell>
          <cell r="AS664" t="str">
            <v>Ы</v>
          </cell>
          <cell r="AT664" t="str">
            <v>Ы</v>
          </cell>
          <cell r="AU664">
            <v>0</v>
          </cell>
          <cell r="AV664">
            <v>0</v>
          </cell>
          <cell r="AW664">
            <v>23</v>
          </cell>
          <cell r="AX664">
            <v>1</v>
          </cell>
          <cell r="AY664">
            <v>0</v>
          </cell>
          <cell r="AZ664">
            <v>0</v>
          </cell>
          <cell r="BA664">
            <v>0</v>
          </cell>
          <cell r="BB664">
            <v>0</v>
          </cell>
          <cell r="BC664">
            <v>38888</v>
          </cell>
        </row>
        <row r="665">
          <cell r="A665">
            <v>2006</v>
          </cell>
          <cell r="B665">
            <v>5</v>
          </cell>
          <cell r="C665">
            <v>290</v>
          </cell>
          <cell r="D665">
            <v>16</v>
          </cell>
          <cell r="E665">
            <v>792030</v>
          </cell>
          <cell r="F665">
            <v>0</v>
          </cell>
          <cell r="G665" t="str">
            <v>Затраты по ШПЗ (неосновные)</v>
          </cell>
          <cell r="H665">
            <v>2030</v>
          </cell>
          <cell r="I665">
            <v>7920</v>
          </cell>
          <cell r="J665">
            <v>0.25</v>
          </cell>
          <cell r="K665">
            <v>1</v>
          </cell>
          <cell r="L665">
            <v>0</v>
          </cell>
          <cell r="M665">
            <v>0</v>
          </cell>
          <cell r="N665">
            <v>0</v>
          </cell>
          <cell r="R665">
            <v>0</v>
          </cell>
          <cell r="S665">
            <v>0</v>
          </cell>
          <cell r="T665">
            <v>0</v>
          </cell>
          <cell r="U665">
            <v>32</v>
          </cell>
          <cell r="V665">
            <v>0</v>
          </cell>
          <cell r="W665">
            <v>0</v>
          </cell>
          <cell r="AA665">
            <v>0</v>
          </cell>
          <cell r="AB665">
            <v>0</v>
          </cell>
          <cell r="AC665">
            <v>0</v>
          </cell>
          <cell r="AD665">
            <v>32</v>
          </cell>
          <cell r="AE665">
            <v>505100</v>
          </cell>
          <cell r="AF665">
            <v>0</v>
          </cell>
          <cell r="AI665">
            <v>2343</v>
          </cell>
          <cell r="AK665">
            <v>0</v>
          </cell>
          <cell r="AM665">
            <v>442</v>
          </cell>
          <cell r="AN665">
            <v>1</v>
          </cell>
          <cell r="AO665">
            <v>393216</v>
          </cell>
          <cell r="AQ665">
            <v>0</v>
          </cell>
          <cell r="AR665">
            <v>0</v>
          </cell>
          <cell r="AS665" t="str">
            <v>Ы</v>
          </cell>
          <cell r="AT665" t="str">
            <v>Ы</v>
          </cell>
          <cell r="AU665">
            <v>0</v>
          </cell>
          <cell r="AV665">
            <v>0</v>
          </cell>
          <cell r="AW665">
            <v>23</v>
          </cell>
          <cell r="AX665">
            <v>1</v>
          </cell>
          <cell r="AY665">
            <v>0</v>
          </cell>
          <cell r="AZ665">
            <v>0</v>
          </cell>
          <cell r="BA665">
            <v>0</v>
          </cell>
          <cell r="BB665">
            <v>0</v>
          </cell>
          <cell r="BC665">
            <v>38888</v>
          </cell>
        </row>
        <row r="666">
          <cell r="A666">
            <v>2006</v>
          </cell>
          <cell r="B666">
            <v>5</v>
          </cell>
          <cell r="C666">
            <v>291</v>
          </cell>
          <cell r="D666">
            <v>16</v>
          </cell>
          <cell r="E666">
            <v>792030</v>
          </cell>
          <cell r="F666">
            <v>0</v>
          </cell>
          <cell r="G666" t="str">
            <v>Затраты по ШПЗ (неосновные)</v>
          </cell>
          <cell r="H666">
            <v>2030</v>
          </cell>
          <cell r="I666">
            <v>7920</v>
          </cell>
          <cell r="J666">
            <v>0.42</v>
          </cell>
          <cell r="K666">
            <v>1</v>
          </cell>
          <cell r="L666">
            <v>0</v>
          </cell>
          <cell r="M666">
            <v>0</v>
          </cell>
          <cell r="N666">
            <v>0</v>
          </cell>
          <cell r="R666">
            <v>0</v>
          </cell>
          <cell r="S666">
            <v>0</v>
          </cell>
          <cell r="T666">
            <v>0</v>
          </cell>
          <cell r="U666">
            <v>32</v>
          </cell>
          <cell r="V666">
            <v>0</v>
          </cell>
          <cell r="W666">
            <v>0</v>
          </cell>
          <cell r="AA666">
            <v>0</v>
          </cell>
          <cell r="AB666">
            <v>0</v>
          </cell>
          <cell r="AC666">
            <v>0</v>
          </cell>
          <cell r="AD666">
            <v>32</v>
          </cell>
          <cell r="AE666">
            <v>505200</v>
          </cell>
          <cell r="AF666">
            <v>0</v>
          </cell>
          <cell r="AI666">
            <v>2343</v>
          </cell>
          <cell r="AK666">
            <v>0</v>
          </cell>
          <cell r="AM666">
            <v>443</v>
          </cell>
          <cell r="AN666">
            <v>1</v>
          </cell>
          <cell r="AO666">
            <v>393216</v>
          </cell>
          <cell r="AQ666">
            <v>0</v>
          </cell>
          <cell r="AR666">
            <v>0</v>
          </cell>
          <cell r="AS666" t="str">
            <v>Ы</v>
          </cell>
          <cell r="AT666" t="str">
            <v>Ы</v>
          </cell>
          <cell r="AU666">
            <v>0</v>
          </cell>
          <cell r="AV666">
            <v>0</v>
          </cell>
          <cell r="AW666">
            <v>23</v>
          </cell>
          <cell r="AX666">
            <v>1</v>
          </cell>
          <cell r="AY666">
            <v>0</v>
          </cell>
          <cell r="AZ666">
            <v>0</v>
          </cell>
          <cell r="BA666">
            <v>0</v>
          </cell>
          <cell r="BB666">
            <v>0</v>
          </cell>
          <cell r="BC666">
            <v>38888</v>
          </cell>
        </row>
        <row r="667">
          <cell r="A667">
            <v>2006</v>
          </cell>
          <cell r="B667">
            <v>5</v>
          </cell>
          <cell r="C667">
            <v>292</v>
          </cell>
          <cell r="D667">
            <v>16</v>
          </cell>
          <cell r="E667">
            <v>792030</v>
          </cell>
          <cell r="F667">
            <v>0</v>
          </cell>
          <cell r="G667" t="str">
            <v>Затраты по ШПЗ (неосновные)</v>
          </cell>
          <cell r="H667">
            <v>2030</v>
          </cell>
          <cell r="I667">
            <v>7920</v>
          </cell>
          <cell r="J667">
            <v>1.33</v>
          </cell>
          <cell r="K667">
            <v>1</v>
          </cell>
          <cell r="L667">
            <v>0</v>
          </cell>
          <cell r="M667">
            <v>0</v>
          </cell>
          <cell r="N667">
            <v>0</v>
          </cell>
          <cell r="R667">
            <v>0</v>
          </cell>
          <cell r="S667">
            <v>0</v>
          </cell>
          <cell r="T667">
            <v>0</v>
          </cell>
          <cell r="U667">
            <v>32</v>
          </cell>
          <cell r="V667">
            <v>0</v>
          </cell>
          <cell r="W667">
            <v>0</v>
          </cell>
          <cell r="AA667">
            <v>0</v>
          </cell>
          <cell r="AB667">
            <v>0</v>
          </cell>
          <cell r="AC667">
            <v>0</v>
          </cell>
          <cell r="AD667">
            <v>32</v>
          </cell>
          <cell r="AE667">
            <v>505300</v>
          </cell>
          <cell r="AF667">
            <v>0</v>
          </cell>
          <cell r="AI667">
            <v>2343</v>
          </cell>
          <cell r="AK667">
            <v>0</v>
          </cell>
          <cell r="AM667">
            <v>444</v>
          </cell>
          <cell r="AN667">
            <v>1</v>
          </cell>
          <cell r="AO667">
            <v>393216</v>
          </cell>
          <cell r="AQ667">
            <v>0</v>
          </cell>
          <cell r="AR667">
            <v>0</v>
          </cell>
          <cell r="AS667" t="str">
            <v>Ы</v>
          </cell>
          <cell r="AT667" t="str">
            <v>Ы</v>
          </cell>
          <cell r="AU667">
            <v>0</v>
          </cell>
          <cell r="AV667">
            <v>0</v>
          </cell>
          <cell r="AW667">
            <v>23</v>
          </cell>
          <cell r="AX667">
            <v>1</v>
          </cell>
          <cell r="AY667">
            <v>0</v>
          </cell>
          <cell r="AZ667">
            <v>0</v>
          </cell>
          <cell r="BA667">
            <v>0</v>
          </cell>
          <cell r="BB667">
            <v>0</v>
          </cell>
          <cell r="BC667">
            <v>38888</v>
          </cell>
        </row>
        <row r="668">
          <cell r="A668">
            <v>2006</v>
          </cell>
          <cell r="B668">
            <v>5</v>
          </cell>
          <cell r="C668">
            <v>293</v>
          </cell>
          <cell r="D668">
            <v>16</v>
          </cell>
          <cell r="E668">
            <v>792030</v>
          </cell>
          <cell r="F668">
            <v>0</v>
          </cell>
          <cell r="G668" t="str">
            <v>Затраты по ШПЗ (неосновные)</v>
          </cell>
          <cell r="H668">
            <v>2030</v>
          </cell>
          <cell r="I668">
            <v>7920</v>
          </cell>
          <cell r="J668">
            <v>1.05</v>
          </cell>
          <cell r="K668">
            <v>1</v>
          </cell>
          <cell r="L668">
            <v>0</v>
          </cell>
          <cell r="M668">
            <v>0</v>
          </cell>
          <cell r="N668">
            <v>0</v>
          </cell>
          <cell r="R668">
            <v>0</v>
          </cell>
          <cell r="S668">
            <v>0</v>
          </cell>
          <cell r="T668">
            <v>0</v>
          </cell>
          <cell r="U668">
            <v>32</v>
          </cell>
          <cell r="V668">
            <v>0</v>
          </cell>
          <cell r="W668">
            <v>0</v>
          </cell>
          <cell r="AA668">
            <v>0</v>
          </cell>
          <cell r="AB668">
            <v>0</v>
          </cell>
          <cell r="AC668">
            <v>0</v>
          </cell>
          <cell r="AD668">
            <v>32</v>
          </cell>
          <cell r="AE668">
            <v>507000</v>
          </cell>
          <cell r="AF668">
            <v>0</v>
          </cell>
          <cell r="AI668">
            <v>2343</v>
          </cell>
          <cell r="AK668">
            <v>0</v>
          </cell>
          <cell r="AM668">
            <v>445</v>
          </cell>
          <cell r="AN668">
            <v>1</v>
          </cell>
          <cell r="AO668">
            <v>393216</v>
          </cell>
          <cell r="AQ668">
            <v>0</v>
          </cell>
          <cell r="AR668">
            <v>0</v>
          </cell>
          <cell r="AS668" t="str">
            <v>Ы</v>
          </cell>
          <cell r="AT668" t="str">
            <v>Ы</v>
          </cell>
          <cell r="AU668">
            <v>0</v>
          </cell>
          <cell r="AV668">
            <v>0</v>
          </cell>
          <cell r="AW668">
            <v>23</v>
          </cell>
          <cell r="AX668">
            <v>1</v>
          </cell>
          <cell r="AY668">
            <v>0</v>
          </cell>
          <cell r="AZ668">
            <v>0</v>
          </cell>
          <cell r="BA668">
            <v>0</v>
          </cell>
          <cell r="BB668">
            <v>0</v>
          </cell>
          <cell r="BC668">
            <v>38888</v>
          </cell>
        </row>
        <row r="669">
          <cell r="A669">
            <v>2006</v>
          </cell>
          <cell r="B669">
            <v>5</v>
          </cell>
          <cell r="C669">
            <v>294</v>
          </cell>
          <cell r="D669">
            <v>16</v>
          </cell>
          <cell r="E669">
            <v>792030</v>
          </cell>
          <cell r="F669">
            <v>0</v>
          </cell>
          <cell r="G669" t="str">
            <v>Затраты по ШПЗ (неосновные)</v>
          </cell>
          <cell r="H669">
            <v>2030</v>
          </cell>
          <cell r="I669">
            <v>7920</v>
          </cell>
          <cell r="J669">
            <v>386.25</v>
          </cell>
          <cell r="K669">
            <v>1</v>
          </cell>
          <cell r="L669">
            <v>0</v>
          </cell>
          <cell r="M669">
            <v>0</v>
          </cell>
          <cell r="N669">
            <v>0</v>
          </cell>
          <cell r="R669">
            <v>0</v>
          </cell>
          <cell r="S669">
            <v>0</v>
          </cell>
          <cell r="T669">
            <v>0</v>
          </cell>
          <cell r="U669">
            <v>32</v>
          </cell>
          <cell r="V669">
            <v>0</v>
          </cell>
          <cell r="W669">
            <v>0</v>
          </cell>
          <cell r="AA669">
            <v>0</v>
          </cell>
          <cell r="AB669">
            <v>0</v>
          </cell>
          <cell r="AC669">
            <v>0</v>
          </cell>
          <cell r="AD669">
            <v>32</v>
          </cell>
          <cell r="AE669">
            <v>510100</v>
          </cell>
          <cell r="AF669">
            <v>0</v>
          </cell>
          <cell r="AI669">
            <v>2343</v>
          </cell>
          <cell r="AK669">
            <v>0</v>
          </cell>
          <cell r="AM669">
            <v>446</v>
          </cell>
          <cell r="AN669">
            <v>1</v>
          </cell>
          <cell r="AO669">
            <v>393216</v>
          </cell>
          <cell r="AQ669">
            <v>0</v>
          </cell>
          <cell r="AR669">
            <v>0</v>
          </cell>
          <cell r="AS669" t="str">
            <v>Ы</v>
          </cell>
          <cell r="AT669" t="str">
            <v>Ы</v>
          </cell>
          <cell r="AU669">
            <v>0</v>
          </cell>
          <cell r="AV669">
            <v>0</v>
          </cell>
          <cell r="AW669">
            <v>23</v>
          </cell>
          <cell r="AX669">
            <v>1</v>
          </cell>
          <cell r="AY669">
            <v>0</v>
          </cell>
          <cell r="AZ669">
            <v>0</v>
          </cell>
          <cell r="BA669">
            <v>0</v>
          </cell>
          <cell r="BB669">
            <v>0</v>
          </cell>
          <cell r="BC669">
            <v>38888</v>
          </cell>
        </row>
        <row r="670">
          <cell r="A670">
            <v>2006</v>
          </cell>
          <cell r="B670">
            <v>5</v>
          </cell>
          <cell r="C670">
            <v>295</v>
          </cell>
          <cell r="D670">
            <v>16</v>
          </cell>
          <cell r="E670">
            <v>792030</v>
          </cell>
          <cell r="F670">
            <v>0</v>
          </cell>
          <cell r="G670" t="str">
            <v>Затраты по ШПЗ (неосновные)</v>
          </cell>
          <cell r="H670">
            <v>2030</v>
          </cell>
          <cell r="I670">
            <v>7920</v>
          </cell>
          <cell r="J670">
            <v>1.1299999999999999</v>
          </cell>
          <cell r="K670">
            <v>1</v>
          </cell>
          <cell r="L670">
            <v>0</v>
          </cell>
          <cell r="M670">
            <v>0</v>
          </cell>
          <cell r="N670">
            <v>0</v>
          </cell>
          <cell r="R670">
            <v>0</v>
          </cell>
          <cell r="S670">
            <v>0</v>
          </cell>
          <cell r="T670">
            <v>0</v>
          </cell>
          <cell r="U670">
            <v>32</v>
          </cell>
          <cell r="V670">
            <v>0</v>
          </cell>
          <cell r="W670">
            <v>0</v>
          </cell>
          <cell r="AA670">
            <v>0</v>
          </cell>
          <cell r="AB670">
            <v>0</v>
          </cell>
          <cell r="AC670">
            <v>0</v>
          </cell>
          <cell r="AD670">
            <v>32</v>
          </cell>
          <cell r="AE670">
            <v>510400</v>
          </cell>
          <cell r="AF670">
            <v>0</v>
          </cell>
          <cell r="AI670">
            <v>2343</v>
          </cell>
          <cell r="AK670">
            <v>0</v>
          </cell>
          <cell r="AM670">
            <v>447</v>
          </cell>
          <cell r="AN670">
            <v>1</v>
          </cell>
          <cell r="AO670">
            <v>393216</v>
          </cell>
          <cell r="AQ670">
            <v>0</v>
          </cell>
          <cell r="AR670">
            <v>0</v>
          </cell>
          <cell r="AS670" t="str">
            <v>Ы</v>
          </cell>
          <cell r="AT670" t="str">
            <v>Ы</v>
          </cell>
          <cell r="AU670">
            <v>0</v>
          </cell>
          <cell r="AV670">
            <v>0</v>
          </cell>
          <cell r="AW670">
            <v>23</v>
          </cell>
          <cell r="AX670">
            <v>1</v>
          </cell>
          <cell r="AY670">
            <v>0</v>
          </cell>
          <cell r="AZ670">
            <v>0</v>
          </cell>
          <cell r="BA670">
            <v>0</v>
          </cell>
          <cell r="BB670">
            <v>0</v>
          </cell>
          <cell r="BC670">
            <v>38888</v>
          </cell>
        </row>
        <row r="671">
          <cell r="A671">
            <v>2006</v>
          </cell>
          <cell r="B671">
            <v>5</v>
          </cell>
          <cell r="C671">
            <v>296</v>
          </cell>
          <cell r="D671">
            <v>16</v>
          </cell>
          <cell r="E671">
            <v>792030</v>
          </cell>
          <cell r="F671">
            <v>0</v>
          </cell>
          <cell r="G671" t="str">
            <v>Затраты по ШПЗ (неосновные)</v>
          </cell>
          <cell r="H671">
            <v>2030</v>
          </cell>
          <cell r="I671">
            <v>7920</v>
          </cell>
          <cell r="J671">
            <v>492.82</v>
          </cell>
          <cell r="K671">
            <v>1</v>
          </cell>
          <cell r="L671">
            <v>0</v>
          </cell>
          <cell r="M671">
            <v>0</v>
          </cell>
          <cell r="N671">
            <v>0</v>
          </cell>
          <cell r="R671">
            <v>0</v>
          </cell>
          <cell r="S671">
            <v>0</v>
          </cell>
          <cell r="T671">
            <v>0</v>
          </cell>
          <cell r="U671">
            <v>32</v>
          </cell>
          <cell r="V671">
            <v>0</v>
          </cell>
          <cell r="W671">
            <v>0</v>
          </cell>
          <cell r="AA671">
            <v>0</v>
          </cell>
          <cell r="AB671">
            <v>0</v>
          </cell>
          <cell r="AC671">
            <v>0</v>
          </cell>
          <cell r="AD671">
            <v>32</v>
          </cell>
          <cell r="AE671">
            <v>510600</v>
          </cell>
          <cell r="AF671">
            <v>0</v>
          </cell>
          <cell r="AI671">
            <v>2343</v>
          </cell>
          <cell r="AK671">
            <v>0</v>
          </cell>
          <cell r="AM671">
            <v>448</v>
          </cell>
          <cell r="AN671">
            <v>1</v>
          </cell>
          <cell r="AO671">
            <v>393216</v>
          </cell>
          <cell r="AQ671">
            <v>0</v>
          </cell>
          <cell r="AR671">
            <v>0</v>
          </cell>
          <cell r="AS671" t="str">
            <v>Ы</v>
          </cell>
          <cell r="AT671" t="str">
            <v>Ы</v>
          </cell>
          <cell r="AU671">
            <v>0</v>
          </cell>
          <cell r="AV671">
            <v>0</v>
          </cell>
          <cell r="AW671">
            <v>23</v>
          </cell>
          <cell r="AX671">
            <v>1</v>
          </cell>
          <cell r="AY671">
            <v>0</v>
          </cell>
          <cell r="AZ671">
            <v>0</v>
          </cell>
          <cell r="BA671">
            <v>0</v>
          </cell>
          <cell r="BB671">
            <v>0</v>
          </cell>
          <cell r="BC671">
            <v>38888</v>
          </cell>
        </row>
        <row r="672">
          <cell r="A672">
            <v>2006</v>
          </cell>
          <cell r="B672">
            <v>5</v>
          </cell>
          <cell r="C672">
            <v>354</v>
          </cell>
          <cell r="D672">
            <v>16</v>
          </cell>
          <cell r="E672">
            <v>792030</v>
          </cell>
          <cell r="F672">
            <v>0</v>
          </cell>
          <cell r="G672" t="str">
            <v>Затраты по ШПЗ (неосновные)</v>
          </cell>
          <cell r="H672">
            <v>2030</v>
          </cell>
          <cell r="I672">
            <v>7920</v>
          </cell>
          <cell r="J672">
            <v>13358.24</v>
          </cell>
          <cell r="K672">
            <v>1</v>
          </cell>
          <cell r="L672">
            <v>0</v>
          </cell>
          <cell r="M672">
            <v>0</v>
          </cell>
          <cell r="N672">
            <v>0</v>
          </cell>
          <cell r="R672">
            <v>0</v>
          </cell>
          <cell r="S672">
            <v>0</v>
          </cell>
          <cell r="T672">
            <v>0</v>
          </cell>
          <cell r="U672">
            <v>42</v>
          </cell>
          <cell r="V672">
            <v>0</v>
          </cell>
          <cell r="W672">
            <v>0</v>
          </cell>
          <cell r="AA672">
            <v>0</v>
          </cell>
          <cell r="AB672">
            <v>0</v>
          </cell>
          <cell r="AC672">
            <v>0</v>
          </cell>
          <cell r="AD672">
            <v>42</v>
          </cell>
          <cell r="AE672">
            <v>110000</v>
          </cell>
          <cell r="AF672">
            <v>0</v>
          </cell>
          <cell r="AI672">
            <v>2343</v>
          </cell>
          <cell r="AK672">
            <v>0</v>
          </cell>
          <cell r="AM672">
            <v>506</v>
          </cell>
          <cell r="AN672">
            <v>1</v>
          </cell>
          <cell r="AO672">
            <v>393216</v>
          </cell>
          <cell r="AQ672">
            <v>0</v>
          </cell>
          <cell r="AR672">
            <v>0</v>
          </cell>
          <cell r="AS672" t="str">
            <v>Ы</v>
          </cell>
          <cell r="AT672" t="str">
            <v>Ы</v>
          </cell>
          <cell r="AU672">
            <v>0</v>
          </cell>
          <cell r="AV672">
            <v>0</v>
          </cell>
          <cell r="AW672">
            <v>23</v>
          </cell>
          <cell r="AX672">
            <v>1</v>
          </cell>
          <cell r="AY672">
            <v>0</v>
          </cell>
          <cell r="AZ672">
            <v>0</v>
          </cell>
          <cell r="BA672">
            <v>0</v>
          </cell>
          <cell r="BB672">
            <v>0</v>
          </cell>
          <cell r="BC672">
            <v>38888</v>
          </cell>
        </row>
        <row r="673">
          <cell r="A673">
            <v>2006</v>
          </cell>
          <cell r="B673">
            <v>5</v>
          </cell>
          <cell r="C673">
            <v>355</v>
          </cell>
          <cell r="D673">
            <v>16</v>
          </cell>
          <cell r="E673">
            <v>792030</v>
          </cell>
          <cell r="F673">
            <v>0</v>
          </cell>
          <cell r="G673" t="str">
            <v>Затраты по ШПЗ (неосновные)</v>
          </cell>
          <cell r="H673">
            <v>2030</v>
          </cell>
          <cell r="I673">
            <v>7920</v>
          </cell>
          <cell r="J673">
            <v>379.6</v>
          </cell>
          <cell r="K673">
            <v>1</v>
          </cell>
          <cell r="L673">
            <v>0</v>
          </cell>
          <cell r="M673">
            <v>0</v>
          </cell>
          <cell r="N673">
            <v>0</v>
          </cell>
          <cell r="R673">
            <v>0</v>
          </cell>
          <cell r="S673">
            <v>0</v>
          </cell>
          <cell r="T673">
            <v>0</v>
          </cell>
          <cell r="U673">
            <v>42</v>
          </cell>
          <cell r="V673">
            <v>0</v>
          </cell>
          <cell r="W673">
            <v>0</v>
          </cell>
          <cell r="AA673">
            <v>0</v>
          </cell>
          <cell r="AB673">
            <v>0</v>
          </cell>
          <cell r="AC673">
            <v>0</v>
          </cell>
          <cell r="AD673">
            <v>42</v>
          </cell>
          <cell r="AE673">
            <v>114020</v>
          </cell>
          <cell r="AF673">
            <v>0</v>
          </cell>
          <cell r="AI673">
            <v>2343</v>
          </cell>
          <cell r="AK673">
            <v>0</v>
          </cell>
          <cell r="AM673">
            <v>507</v>
          </cell>
          <cell r="AN673">
            <v>1</v>
          </cell>
          <cell r="AO673">
            <v>393216</v>
          </cell>
          <cell r="AQ673">
            <v>0</v>
          </cell>
          <cell r="AR673">
            <v>0</v>
          </cell>
          <cell r="AS673" t="str">
            <v>Ы</v>
          </cell>
          <cell r="AT673" t="str">
            <v>Ы</v>
          </cell>
          <cell r="AU673">
            <v>0</v>
          </cell>
          <cell r="AV673">
            <v>0</v>
          </cell>
          <cell r="AW673">
            <v>23</v>
          </cell>
          <cell r="AX673">
            <v>1</v>
          </cell>
          <cell r="AY673">
            <v>0</v>
          </cell>
          <cell r="AZ673">
            <v>0</v>
          </cell>
          <cell r="BA673">
            <v>0</v>
          </cell>
          <cell r="BB673">
            <v>0</v>
          </cell>
          <cell r="BC673">
            <v>38888</v>
          </cell>
        </row>
        <row r="674">
          <cell r="A674">
            <v>2006</v>
          </cell>
          <cell r="B674">
            <v>5</v>
          </cell>
          <cell r="C674">
            <v>356</v>
          </cell>
          <cell r="D674">
            <v>16</v>
          </cell>
          <cell r="E674">
            <v>792030</v>
          </cell>
          <cell r="F674">
            <v>0</v>
          </cell>
          <cell r="G674" t="str">
            <v>Затраты по ШПЗ (неосновные)</v>
          </cell>
          <cell r="H674">
            <v>2030</v>
          </cell>
          <cell r="I674">
            <v>7920</v>
          </cell>
          <cell r="J674">
            <v>379.27</v>
          </cell>
          <cell r="K674">
            <v>1</v>
          </cell>
          <cell r="L674">
            <v>0</v>
          </cell>
          <cell r="M674">
            <v>0</v>
          </cell>
          <cell r="N674">
            <v>0</v>
          </cell>
          <cell r="R674">
            <v>0</v>
          </cell>
          <cell r="S674">
            <v>0</v>
          </cell>
          <cell r="T674">
            <v>0</v>
          </cell>
          <cell r="U674">
            <v>42</v>
          </cell>
          <cell r="V674">
            <v>0</v>
          </cell>
          <cell r="W674">
            <v>0</v>
          </cell>
          <cell r="AA674">
            <v>0</v>
          </cell>
          <cell r="AB674">
            <v>0</v>
          </cell>
          <cell r="AC674">
            <v>0</v>
          </cell>
          <cell r="AD674">
            <v>42</v>
          </cell>
          <cell r="AE674">
            <v>117000</v>
          </cell>
          <cell r="AF674">
            <v>0</v>
          </cell>
          <cell r="AI674">
            <v>2343</v>
          </cell>
          <cell r="AK674">
            <v>0</v>
          </cell>
          <cell r="AM674">
            <v>508</v>
          </cell>
          <cell r="AN674">
            <v>1</v>
          </cell>
          <cell r="AO674">
            <v>393216</v>
          </cell>
          <cell r="AQ674">
            <v>0</v>
          </cell>
          <cell r="AR674">
            <v>0</v>
          </cell>
          <cell r="AS674" t="str">
            <v>Ы</v>
          </cell>
          <cell r="AT674" t="str">
            <v>Ы</v>
          </cell>
          <cell r="AU674">
            <v>0</v>
          </cell>
          <cell r="AV674">
            <v>0</v>
          </cell>
          <cell r="AW674">
            <v>23</v>
          </cell>
          <cell r="AX674">
            <v>1</v>
          </cell>
          <cell r="AY674">
            <v>0</v>
          </cell>
          <cell r="AZ674">
            <v>0</v>
          </cell>
          <cell r="BA674">
            <v>0</v>
          </cell>
          <cell r="BB674">
            <v>0</v>
          </cell>
          <cell r="BC674">
            <v>38888</v>
          </cell>
        </row>
        <row r="675">
          <cell r="A675">
            <v>2006</v>
          </cell>
          <cell r="B675">
            <v>5</v>
          </cell>
          <cell r="C675">
            <v>357</v>
          </cell>
          <cell r="D675">
            <v>16</v>
          </cell>
          <cell r="E675">
            <v>792030</v>
          </cell>
          <cell r="F675">
            <v>0</v>
          </cell>
          <cell r="G675" t="str">
            <v>Затраты по ШПЗ (неосновные)</v>
          </cell>
          <cell r="H675">
            <v>2030</v>
          </cell>
          <cell r="I675">
            <v>7920</v>
          </cell>
          <cell r="J675">
            <v>1952.86</v>
          </cell>
          <cell r="K675">
            <v>1</v>
          </cell>
          <cell r="L675">
            <v>0</v>
          </cell>
          <cell r="M675">
            <v>0</v>
          </cell>
          <cell r="N675">
            <v>0</v>
          </cell>
          <cell r="R675">
            <v>0</v>
          </cell>
          <cell r="S675">
            <v>0</v>
          </cell>
          <cell r="T675">
            <v>0</v>
          </cell>
          <cell r="U675">
            <v>42</v>
          </cell>
          <cell r="V675">
            <v>0</v>
          </cell>
          <cell r="W675">
            <v>0</v>
          </cell>
          <cell r="AA675">
            <v>0</v>
          </cell>
          <cell r="AB675">
            <v>0</v>
          </cell>
          <cell r="AC675">
            <v>0</v>
          </cell>
          <cell r="AD675">
            <v>42</v>
          </cell>
          <cell r="AE675">
            <v>118000</v>
          </cell>
          <cell r="AF675">
            <v>0</v>
          </cell>
          <cell r="AI675">
            <v>2343</v>
          </cell>
          <cell r="AK675">
            <v>0</v>
          </cell>
          <cell r="AM675">
            <v>509</v>
          </cell>
          <cell r="AN675">
            <v>1</v>
          </cell>
          <cell r="AO675">
            <v>393216</v>
          </cell>
          <cell r="AQ675">
            <v>0</v>
          </cell>
          <cell r="AR675">
            <v>0</v>
          </cell>
          <cell r="AS675" t="str">
            <v>Ы</v>
          </cell>
          <cell r="AT675" t="str">
            <v>Ы</v>
          </cell>
          <cell r="AU675">
            <v>0</v>
          </cell>
          <cell r="AV675">
            <v>0</v>
          </cell>
          <cell r="AW675">
            <v>23</v>
          </cell>
          <cell r="AX675">
            <v>1</v>
          </cell>
          <cell r="AY675">
            <v>0</v>
          </cell>
          <cell r="AZ675">
            <v>0</v>
          </cell>
          <cell r="BA675">
            <v>0</v>
          </cell>
          <cell r="BB675">
            <v>0</v>
          </cell>
          <cell r="BC675">
            <v>38888</v>
          </cell>
        </row>
        <row r="676">
          <cell r="A676">
            <v>2006</v>
          </cell>
          <cell r="B676">
            <v>5</v>
          </cell>
          <cell r="C676">
            <v>358</v>
          </cell>
          <cell r="D676">
            <v>16</v>
          </cell>
          <cell r="E676">
            <v>792030</v>
          </cell>
          <cell r="F676">
            <v>0</v>
          </cell>
          <cell r="G676" t="str">
            <v>Затраты по ШПЗ (неосновные)</v>
          </cell>
          <cell r="H676">
            <v>2030</v>
          </cell>
          <cell r="I676">
            <v>7920</v>
          </cell>
          <cell r="J676">
            <v>132.94999999999999</v>
          </cell>
          <cell r="K676">
            <v>1</v>
          </cell>
          <cell r="L676">
            <v>0</v>
          </cell>
          <cell r="M676">
            <v>0</v>
          </cell>
          <cell r="N676">
            <v>0</v>
          </cell>
          <cell r="R676">
            <v>0</v>
          </cell>
          <cell r="S676">
            <v>0</v>
          </cell>
          <cell r="T676">
            <v>0</v>
          </cell>
          <cell r="U676">
            <v>42</v>
          </cell>
          <cell r="V676">
            <v>0</v>
          </cell>
          <cell r="W676">
            <v>0</v>
          </cell>
          <cell r="AA676">
            <v>0</v>
          </cell>
          <cell r="AB676">
            <v>0</v>
          </cell>
          <cell r="AC676">
            <v>0</v>
          </cell>
          <cell r="AD676">
            <v>42</v>
          </cell>
          <cell r="AE676">
            <v>130000</v>
          </cell>
          <cell r="AF676">
            <v>0</v>
          </cell>
          <cell r="AI676">
            <v>2343</v>
          </cell>
          <cell r="AK676">
            <v>0</v>
          </cell>
          <cell r="AM676">
            <v>510</v>
          </cell>
          <cell r="AN676">
            <v>1</v>
          </cell>
          <cell r="AO676">
            <v>393216</v>
          </cell>
          <cell r="AQ676">
            <v>0</v>
          </cell>
          <cell r="AR676">
            <v>0</v>
          </cell>
          <cell r="AS676" t="str">
            <v>Ы</v>
          </cell>
          <cell r="AT676" t="str">
            <v>Ы</v>
          </cell>
          <cell r="AU676">
            <v>0</v>
          </cell>
          <cell r="AV676">
            <v>0</v>
          </cell>
          <cell r="AW676">
            <v>23</v>
          </cell>
          <cell r="AX676">
            <v>1</v>
          </cell>
          <cell r="AY676">
            <v>0</v>
          </cell>
          <cell r="AZ676">
            <v>0</v>
          </cell>
          <cell r="BA676">
            <v>0</v>
          </cell>
          <cell r="BB676">
            <v>0</v>
          </cell>
          <cell r="BC676">
            <v>38888</v>
          </cell>
        </row>
        <row r="677">
          <cell r="A677">
            <v>2006</v>
          </cell>
          <cell r="B677">
            <v>5</v>
          </cell>
          <cell r="C677">
            <v>359</v>
          </cell>
          <cell r="D677">
            <v>16</v>
          </cell>
          <cell r="E677">
            <v>792030</v>
          </cell>
          <cell r="F677">
            <v>0</v>
          </cell>
          <cell r="G677" t="str">
            <v>Затраты по ШПЗ (неосновные)</v>
          </cell>
          <cell r="H677">
            <v>2030</v>
          </cell>
          <cell r="I677">
            <v>7920</v>
          </cell>
          <cell r="J677">
            <v>4982.03</v>
          </cell>
          <cell r="K677">
            <v>1</v>
          </cell>
          <cell r="L677">
            <v>0</v>
          </cell>
          <cell r="M677">
            <v>0</v>
          </cell>
          <cell r="N677">
            <v>0</v>
          </cell>
          <cell r="R677">
            <v>0</v>
          </cell>
          <cell r="S677">
            <v>0</v>
          </cell>
          <cell r="T677">
            <v>0</v>
          </cell>
          <cell r="U677">
            <v>42</v>
          </cell>
          <cell r="V677">
            <v>0</v>
          </cell>
          <cell r="W677">
            <v>0</v>
          </cell>
          <cell r="AA677">
            <v>0</v>
          </cell>
          <cell r="AB677">
            <v>0</v>
          </cell>
          <cell r="AC677">
            <v>0</v>
          </cell>
          <cell r="AD677">
            <v>42</v>
          </cell>
          <cell r="AE677">
            <v>131000</v>
          </cell>
          <cell r="AF677">
            <v>0</v>
          </cell>
          <cell r="AI677">
            <v>2343</v>
          </cell>
          <cell r="AK677">
            <v>0</v>
          </cell>
          <cell r="AM677">
            <v>511</v>
          </cell>
          <cell r="AN677">
            <v>1</v>
          </cell>
          <cell r="AO677">
            <v>393216</v>
          </cell>
          <cell r="AQ677">
            <v>0</v>
          </cell>
          <cell r="AR677">
            <v>0</v>
          </cell>
          <cell r="AS677" t="str">
            <v>Ы</v>
          </cell>
          <cell r="AT677" t="str">
            <v>Ы</v>
          </cell>
          <cell r="AU677">
            <v>0</v>
          </cell>
          <cell r="AV677">
            <v>0</v>
          </cell>
          <cell r="AW677">
            <v>23</v>
          </cell>
          <cell r="AX677">
            <v>1</v>
          </cell>
          <cell r="AY677">
            <v>0</v>
          </cell>
          <cell r="AZ677">
            <v>0</v>
          </cell>
          <cell r="BA677">
            <v>0</v>
          </cell>
          <cell r="BB677">
            <v>0</v>
          </cell>
          <cell r="BC677">
            <v>38888</v>
          </cell>
        </row>
        <row r="678">
          <cell r="A678">
            <v>2006</v>
          </cell>
          <cell r="B678">
            <v>5</v>
          </cell>
          <cell r="C678">
            <v>360</v>
          </cell>
          <cell r="D678">
            <v>16</v>
          </cell>
          <cell r="E678">
            <v>792030</v>
          </cell>
          <cell r="F678">
            <v>0</v>
          </cell>
          <cell r="G678" t="str">
            <v>Затраты по ШПЗ (неосновные)</v>
          </cell>
          <cell r="H678">
            <v>2030</v>
          </cell>
          <cell r="I678">
            <v>7920</v>
          </cell>
          <cell r="J678">
            <v>6188.88</v>
          </cell>
          <cell r="K678">
            <v>1</v>
          </cell>
          <cell r="L678">
            <v>0</v>
          </cell>
          <cell r="M678">
            <v>0</v>
          </cell>
          <cell r="N678">
            <v>0</v>
          </cell>
          <cell r="R678">
            <v>0</v>
          </cell>
          <cell r="S678">
            <v>0</v>
          </cell>
          <cell r="T678">
            <v>0</v>
          </cell>
          <cell r="U678">
            <v>42</v>
          </cell>
          <cell r="V678">
            <v>0</v>
          </cell>
          <cell r="W678">
            <v>0</v>
          </cell>
          <cell r="AA678">
            <v>0</v>
          </cell>
          <cell r="AB678">
            <v>0</v>
          </cell>
          <cell r="AC678">
            <v>0</v>
          </cell>
          <cell r="AD678">
            <v>42</v>
          </cell>
          <cell r="AE678">
            <v>132000</v>
          </cell>
          <cell r="AF678">
            <v>0</v>
          </cell>
          <cell r="AI678">
            <v>2343</v>
          </cell>
          <cell r="AK678">
            <v>0</v>
          </cell>
          <cell r="AM678">
            <v>512</v>
          </cell>
          <cell r="AN678">
            <v>1</v>
          </cell>
          <cell r="AO678">
            <v>393216</v>
          </cell>
          <cell r="AQ678">
            <v>0</v>
          </cell>
          <cell r="AR678">
            <v>0</v>
          </cell>
          <cell r="AS678" t="str">
            <v>Ы</v>
          </cell>
          <cell r="AT678" t="str">
            <v>Ы</v>
          </cell>
          <cell r="AU678">
            <v>0</v>
          </cell>
          <cell r="AV678">
            <v>0</v>
          </cell>
          <cell r="AW678">
            <v>23</v>
          </cell>
          <cell r="AX678">
            <v>1</v>
          </cell>
          <cell r="AY678">
            <v>0</v>
          </cell>
          <cell r="AZ678">
            <v>0</v>
          </cell>
          <cell r="BA678">
            <v>0</v>
          </cell>
          <cell r="BB678">
            <v>0</v>
          </cell>
          <cell r="BC678">
            <v>38888</v>
          </cell>
        </row>
        <row r="679">
          <cell r="A679">
            <v>2006</v>
          </cell>
          <cell r="B679">
            <v>5</v>
          </cell>
          <cell r="C679">
            <v>361</v>
          </cell>
          <cell r="D679">
            <v>16</v>
          </cell>
          <cell r="E679">
            <v>792030</v>
          </cell>
          <cell r="F679">
            <v>0</v>
          </cell>
          <cell r="G679" t="str">
            <v>Затраты по ШПЗ (неосновные)</v>
          </cell>
          <cell r="H679">
            <v>2030</v>
          </cell>
          <cell r="I679">
            <v>7920</v>
          </cell>
          <cell r="J679">
            <v>1006.65</v>
          </cell>
          <cell r="K679">
            <v>1</v>
          </cell>
          <cell r="L679">
            <v>0</v>
          </cell>
          <cell r="M679">
            <v>0</v>
          </cell>
          <cell r="N679">
            <v>0</v>
          </cell>
          <cell r="R679">
            <v>0</v>
          </cell>
          <cell r="S679">
            <v>0</v>
          </cell>
          <cell r="T679">
            <v>0</v>
          </cell>
          <cell r="U679">
            <v>42</v>
          </cell>
          <cell r="V679">
            <v>0</v>
          </cell>
          <cell r="W679">
            <v>0</v>
          </cell>
          <cell r="AA679">
            <v>0</v>
          </cell>
          <cell r="AB679">
            <v>0</v>
          </cell>
          <cell r="AC679">
            <v>0</v>
          </cell>
          <cell r="AD679">
            <v>42</v>
          </cell>
          <cell r="AE679">
            <v>135000</v>
          </cell>
          <cell r="AF679">
            <v>0</v>
          </cell>
          <cell r="AI679">
            <v>2343</v>
          </cell>
          <cell r="AK679">
            <v>0</v>
          </cell>
          <cell r="AM679">
            <v>513</v>
          </cell>
          <cell r="AN679">
            <v>1</v>
          </cell>
          <cell r="AO679">
            <v>393216</v>
          </cell>
          <cell r="AQ679">
            <v>0</v>
          </cell>
          <cell r="AR679">
            <v>0</v>
          </cell>
          <cell r="AS679" t="str">
            <v>Ы</v>
          </cell>
          <cell r="AT679" t="str">
            <v>Ы</v>
          </cell>
          <cell r="AU679">
            <v>0</v>
          </cell>
          <cell r="AV679">
            <v>0</v>
          </cell>
          <cell r="AW679">
            <v>23</v>
          </cell>
          <cell r="AX679">
            <v>1</v>
          </cell>
          <cell r="AY679">
            <v>0</v>
          </cell>
          <cell r="AZ679">
            <v>0</v>
          </cell>
          <cell r="BA679">
            <v>0</v>
          </cell>
          <cell r="BB679">
            <v>0</v>
          </cell>
          <cell r="BC679">
            <v>38888</v>
          </cell>
        </row>
        <row r="680">
          <cell r="A680">
            <v>2006</v>
          </cell>
          <cell r="B680">
            <v>5</v>
          </cell>
          <cell r="C680">
            <v>362</v>
          </cell>
          <cell r="D680">
            <v>16</v>
          </cell>
          <cell r="E680">
            <v>792030</v>
          </cell>
          <cell r="F680">
            <v>0</v>
          </cell>
          <cell r="G680" t="str">
            <v>Затраты по ШПЗ (неосновные)</v>
          </cell>
          <cell r="H680">
            <v>2030</v>
          </cell>
          <cell r="I680">
            <v>7920</v>
          </cell>
          <cell r="J680">
            <v>74914.13</v>
          </cell>
          <cell r="K680">
            <v>1</v>
          </cell>
          <cell r="L680">
            <v>0</v>
          </cell>
          <cell r="M680">
            <v>0</v>
          </cell>
          <cell r="N680">
            <v>0</v>
          </cell>
          <cell r="R680">
            <v>0</v>
          </cell>
          <cell r="S680">
            <v>0</v>
          </cell>
          <cell r="T680">
            <v>0</v>
          </cell>
          <cell r="U680">
            <v>42</v>
          </cell>
          <cell r="V680">
            <v>0</v>
          </cell>
          <cell r="W680">
            <v>0</v>
          </cell>
          <cell r="AA680">
            <v>0</v>
          </cell>
          <cell r="AB680">
            <v>0</v>
          </cell>
          <cell r="AC680">
            <v>0</v>
          </cell>
          <cell r="AD680">
            <v>42</v>
          </cell>
          <cell r="AE680">
            <v>143000</v>
          </cell>
          <cell r="AF680">
            <v>0</v>
          </cell>
          <cell r="AI680">
            <v>2343</v>
          </cell>
          <cell r="AK680">
            <v>0</v>
          </cell>
          <cell r="AM680">
            <v>514</v>
          </cell>
          <cell r="AN680">
            <v>1</v>
          </cell>
          <cell r="AO680">
            <v>393216</v>
          </cell>
          <cell r="AQ680">
            <v>0</v>
          </cell>
          <cell r="AR680">
            <v>0</v>
          </cell>
          <cell r="AS680" t="str">
            <v>Ы</v>
          </cell>
          <cell r="AT680" t="str">
            <v>Ы</v>
          </cell>
          <cell r="AU680">
            <v>0</v>
          </cell>
          <cell r="AV680">
            <v>0</v>
          </cell>
          <cell r="AW680">
            <v>23</v>
          </cell>
          <cell r="AX680">
            <v>1</v>
          </cell>
          <cell r="AY680">
            <v>0</v>
          </cell>
          <cell r="AZ680">
            <v>0</v>
          </cell>
          <cell r="BA680">
            <v>0</v>
          </cell>
          <cell r="BB680">
            <v>0</v>
          </cell>
          <cell r="BC680">
            <v>38888</v>
          </cell>
        </row>
        <row r="681">
          <cell r="A681">
            <v>2006</v>
          </cell>
          <cell r="B681">
            <v>5</v>
          </cell>
          <cell r="C681">
            <v>363</v>
          </cell>
          <cell r="D681">
            <v>16</v>
          </cell>
          <cell r="E681">
            <v>792030</v>
          </cell>
          <cell r="F681">
            <v>0</v>
          </cell>
          <cell r="G681" t="str">
            <v>Затраты по ШПЗ (неосновные)</v>
          </cell>
          <cell r="H681">
            <v>2030</v>
          </cell>
          <cell r="I681">
            <v>7920</v>
          </cell>
          <cell r="J681">
            <v>3220496</v>
          </cell>
          <cell r="K681">
            <v>1</v>
          </cell>
          <cell r="L681">
            <v>0</v>
          </cell>
          <cell r="M681">
            <v>0</v>
          </cell>
          <cell r="N681">
            <v>0</v>
          </cell>
          <cell r="R681">
            <v>0</v>
          </cell>
          <cell r="S681">
            <v>0</v>
          </cell>
          <cell r="T681">
            <v>0</v>
          </cell>
          <cell r="U681">
            <v>42</v>
          </cell>
          <cell r="V681">
            <v>0</v>
          </cell>
          <cell r="W681">
            <v>0</v>
          </cell>
          <cell r="AA681">
            <v>0</v>
          </cell>
          <cell r="AB681">
            <v>0</v>
          </cell>
          <cell r="AC681">
            <v>0</v>
          </cell>
          <cell r="AD681">
            <v>42</v>
          </cell>
          <cell r="AE681">
            <v>240000</v>
          </cell>
          <cell r="AF681">
            <v>0</v>
          </cell>
          <cell r="AI681">
            <v>2343</v>
          </cell>
          <cell r="AK681">
            <v>0</v>
          </cell>
          <cell r="AM681">
            <v>515</v>
          </cell>
          <cell r="AN681">
            <v>1</v>
          </cell>
          <cell r="AO681">
            <v>393216</v>
          </cell>
          <cell r="AQ681">
            <v>0</v>
          </cell>
          <cell r="AR681">
            <v>0</v>
          </cell>
          <cell r="AS681" t="str">
            <v>Ы</v>
          </cell>
          <cell r="AT681" t="str">
            <v>Ы</v>
          </cell>
          <cell r="AU681">
            <v>0</v>
          </cell>
          <cell r="AV681">
            <v>0</v>
          </cell>
          <cell r="AW681">
            <v>23</v>
          </cell>
          <cell r="AX681">
            <v>1</v>
          </cell>
          <cell r="AY681">
            <v>0</v>
          </cell>
          <cell r="AZ681">
            <v>0</v>
          </cell>
          <cell r="BA681">
            <v>0</v>
          </cell>
          <cell r="BB681">
            <v>0</v>
          </cell>
          <cell r="BC681">
            <v>38888</v>
          </cell>
        </row>
        <row r="682">
          <cell r="A682">
            <v>2006</v>
          </cell>
          <cell r="B682">
            <v>5</v>
          </cell>
          <cell r="C682">
            <v>364</v>
          </cell>
          <cell r="D682">
            <v>16</v>
          </cell>
          <cell r="E682">
            <v>792030</v>
          </cell>
          <cell r="F682">
            <v>0</v>
          </cell>
          <cell r="G682" t="str">
            <v>Затраты по ШПЗ (неосновные)</v>
          </cell>
          <cell r="H682">
            <v>2030</v>
          </cell>
          <cell r="I682">
            <v>7920</v>
          </cell>
          <cell r="J682">
            <v>90061.75</v>
          </cell>
          <cell r="K682">
            <v>1</v>
          </cell>
          <cell r="L682">
            <v>0</v>
          </cell>
          <cell r="M682">
            <v>0</v>
          </cell>
          <cell r="N682">
            <v>0</v>
          </cell>
          <cell r="R682">
            <v>0</v>
          </cell>
          <cell r="S682">
            <v>0</v>
          </cell>
          <cell r="T682">
            <v>0</v>
          </cell>
          <cell r="U682">
            <v>42</v>
          </cell>
          <cell r="V682">
            <v>0</v>
          </cell>
          <cell r="W682">
            <v>0</v>
          </cell>
          <cell r="AA682">
            <v>0</v>
          </cell>
          <cell r="AB682">
            <v>0</v>
          </cell>
          <cell r="AC682">
            <v>0</v>
          </cell>
          <cell r="AD682">
            <v>42</v>
          </cell>
          <cell r="AE682">
            <v>311000</v>
          </cell>
          <cell r="AF682">
            <v>0</v>
          </cell>
          <cell r="AI682">
            <v>2343</v>
          </cell>
          <cell r="AK682">
            <v>0</v>
          </cell>
          <cell r="AM682">
            <v>516</v>
          </cell>
          <cell r="AN682">
            <v>1</v>
          </cell>
          <cell r="AO682">
            <v>393216</v>
          </cell>
          <cell r="AQ682">
            <v>0</v>
          </cell>
          <cell r="AR682">
            <v>0</v>
          </cell>
          <cell r="AS682" t="str">
            <v>Ы</v>
          </cell>
          <cell r="AT682" t="str">
            <v>Ы</v>
          </cell>
          <cell r="AU682">
            <v>0</v>
          </cell>
          <cell r="AV682">
            <v>0</v>
          </cell>
          <cell r="AW682">
            <v>23</v>
          </cell>
          <cell r="AX682">
            <v>1</v>
          </cell>
          <cell r="AY682">
            <v>0</v>
          </cell>
          <cell r="AZ682">
            <v>0</v>
          </cell>
          <cell r="BA682">
            <v>0</v>
          </cell>
          <cell r="BB682">
            <v>0</v>
          </cell>
          <cell r="BC682">
            <v>38888</v>
          </cell>
        </row>
        <row r="683">
          <cell r="A683">
            <v>2006</v>
          </cell>
          <cell r="B683">
            <v>5</v>
          </cell>
          <cell r="C683">
            <v>365</v>
          </cell>
          <cell r="D683">
            <v>16</v>
          </cell>
          <cell r="E683">
            <v>792030</v>
          </cell>
          <cell r="F683">
            <v>0</v>
          </cell>
          <cell r="G683" t="str">
            <v>Затраты по ШПЗ (неосновные)</v>
          </cell>
          <cell r="H683">
            <v>2030</v>
          </cell>
          <cell r="I683">
            <v>7920</v>
          </cell>
          <cell r="J683">
            <v>623611.18000000005</v>
          </cell>
          <cell r="K683">
            <v>1</v>
          </cell>
          <cell r="L683">
            <v>0</v>
          </cell>
          <cell r="M683">
            <v>0</v>
          </cell>
          <cell r="N683">
            <v>0</v>
          </cell>
          <cell r="R683">
            <v>0</v>
          </cell>
          <cell r="S683">
            <v>0</v>
          </cell>
          <cell r="T683">
            <v>0</v>
          </cell>
          <cell r="U683">
            <v>42</v>
          </cell>
          <cell r="V683">
            <v>0</v>
          </cell>
          <cell r="W683">
            <v>0</v>
          </cell>
          <cell r="AA683">
            <v>0</v>
          </cell>
          <cell r="AB683">
            <v>0</v>
          </cell>
          <cell r="AC683">
            <v>0</v>
          </cell>
          <cell r="AD683">
            <v>42</v>
          </cell>
          <cell r="AE683">
            <v>312000</v>
          </cell>
          <cell r="AF683">
            <v>0</v>
          </cell>
          <cell r="AI683">
            <v>2343</v>
          </cell>
          <cell r="AK683">
            <v>0</v>
          </cell>
          <cell r="AM683">
            <v>517</v>
          </cell>
          <cell r="AN683">
            <v>1</v>
          </cell>
          <cell r="AO683">
            <v>393216</v>
          </cell>
          <cell r="AQ683">
            <v>0</v>
          </cell>
          <cell r="AR683">
            <v>0</v>
          </cell>
          <cell r="AS683" t="str">
            <v>Ы</v>
          </cell>
          <cell r="AT683" t="str">
            <v>Ы</v>
          </cell>
          <cell r="AU683">
            <v>0</v>
          </cell>
          <cell r="AV683">
            <v>0</v>
          </cell>
          <cell r="AW683">
            <v>23</v>
          </cell>
          <cell r="AX683">
            <v>1</v>
          </cell>
          <cell r="AY683">
            <v>0</v>
          </cell>
          <cell r="AZ683">
            <v>0</v>
          </cell>
          <cell r="BA683">
            <v>0</v>
          </cell>
          <cell r="BB683">
            <v>0</v>
          </cell>
          <cell r="BC683">
            <v>38888</v>
          </cell>
        </row>
        <row r="684">
          <cell r="A684">
            <v>2006</v>
          </cell>
          <cell r="B684">
            <v>5</v>
          </cell>
          <cell r="C684">
            <v>366</v>
          </cell>
          <cell r="D684">
            <v>16</v>
          </cell>
          <cell r="E684">
            <v>792030</v>
          </cell>
          <cell r="F684">
            <v>0</v>
          </cell>
          <cell r="G684" t="str">
            <v>Затраты по ШПЗ (неосновные)</v>
          </cell>
          <cell r="H684">
            <v>2030</v>
          </cell>
          <cell r="I684">
            <v>7920</v>
          </cell>
          <cell r="J684">
            <v>34532.400000000001</v>
          </cell>
          <cell r="K684">
            <v>1</v>
          </cell>
          <cell r="L684">
            <v>0</v>
          </cell>
          <cell r="M684">
            <v>0</v>
          </cell>
          <cell r="N684">
            <v>0</v>
          </cell>
          <cell r="R684">
            <v>0</v>
          </cell>
          <cell r="S684">
            <v>0</v>
          </cell>
          <cell r="T684">
            <v>0</v>
          </cell>
          <cell r="U684">
            <v>42</v>
          </cell>
          <cell r="V684">
            <v>0</v>
          </cell>
          <cell r="W684">
            <v>0</v>
          </cell>
          <cell r="AA684">
            <v>0</v>
          </cell>
          <cell r="AB684">
            <v>0</v>
          </cell>
          <cell r="AC684">
            <v>0</v>
          </cell>
          <cell r="AD684">
            <v>42</v>
          </cell>
          <cell r="AE684">
            <v>313000</v>
          </cell>
          <cell r="AF684">
            <v>0</v>
          </cell>
          <cell r="AI684">
            <v>2343</v>
          </cell>
          <cell r="AK684">
            <v>0</v>
          </cell>
          <cell r="AM684">
            <v>518</v>
          </cell>
          <cell r="AN684">
            <v>1</v>
          </cell>
          <cell r="AO684">
            <v>393216</v>
          </cell>
          <cell r="AQ684">
            <v>0</v>
          </cell>
          <cell r="AR684">
            <v>0</v>
          </cell>
          <cell r="AS684" t="str">
            <v>Ы</v>
          </cell>
          <cell r="AT684" t="str">
            <v>Ы</v>
          </cell>
          <cell r="AU684">
            <v>0</v>
          </cell>
          <cell r="AV684">
            <v>0</v>
          </cell>
          <cell r="AW684">
            <v>23</v>
          </cell>
          <cell r="AX684">
            <v>1</v>
          </cell>
          <cell r="AY684">
            <v>0</v>
          </cell>
          <cell r="AZ684">
            <v>0</v>
          </cell>
          <cell r="BA684">
            <v>0</v>
          </cell>
          <cell r="BB684">
            <v>0</v>
          </cell>
          <cell r="BC684">
            <v>38888</v>
          </cell>
        </row>
        <row r="685">
          <cell r="A685">
            <v>2006</v>
          </cell>
          <cell r="B685">
            <v>5</v>
          </cell>
          <cell r="C685">
            <v>367</v>
          </cell>
          <cell r="D685">
            <v>16</v>
          </cell>
          <cell r="E685">
            <v>792030</v>
          </cell>
          <cell r="F685">
            <v>0</v>
          </cell>
          <cell r="G685" t="str">
            <v>Затраты по ШПЗ (неосновные)</v>
          </cell>
          <cell r="H685">
            <v>2030</v>
          </cell>
          <cell r="I685">
            <v>7920</v>
          </cell>
          <cell r="J685">
            <v>61792.65</v>
          </cell>
          <cell r="K685">
            <v>1</v>
          </cell>
          <cell r="L685">
            <v>0</v>
          </cell>
          <cell r="M685">
            <v>0</v>
          </cell>
          <cell r="N685">
            <v>0</v>
          </cell>
          <cell r="R685">
            <v>0</v>
          </cell>
          <cell r="S685">
            <v>0</v>
          </cell>
          <cell r="T685">
            <v>0</v>
          </cell>
          <cell r="U685">
            <v>42</v>
          </cell>
          <cell r="V685">
            <v>0</v>
          </cell>
          <cell r="W685">
            <v>0</v>
          </cell>
          <cell r="AA685">
            <v>0</v>
          </cell>
          <cell r="AB685">
            <v>0</v>
          </cell>
          <cell r="AC685">
            <v>0</v>
          </cell>
          <cell r="AD685">
            <v>42</v>
          </cell>
          <cell r="AE685">
            <v>314000</v>
          </cell>
          <cell r="AF685">
            <v>0</v>
          </cell>
          <cell r="AI685">
            <v>2343</v>
          </cell>
          <cell r="AK685">
            <v>0</v>
          </cell>
          <cell r="AM685">
            <v>519</v>
          </cell>
          <cell r="AN685">
            <v>1</v>
          </cell>
          <cell r="AO685">
            <v>393216</v>
          </cell>
          <cell r="AQ685">
            <v>0</v>
          </cell>
          <cell r="AR685">
            <v>0</v>
          </cell>
          <cell r="AS685" t="str">
            <v>Ы</v>
          </cell>
          <cell r="AT685" t="str">
            <v>Ы</v>
          </cell>
          <cell r="AU685">
            <v>0</v>
          </cell>
          <cell r="AV685">
            <v>0</v>
          </cell>
          <cell r="AW685">
            <v>23</v>
          </cell>
          <cell r="AX685">
            <v>1</v>
          </cell>
          <cell r="AY685">
            <v>0</v>
          </cell>
          <cell r="AZ685">
            <v>0</v>
          </cell>
          <cell r="BA685">
            <v>0</v>
          </cell>
          <cell r="BB685">
            <v>0</v>
          </cell>
          <cell r="BC685">
            <v>38888</v>
          </cell>
        </row>
        <row r="686">
          <cell r="A686">
            <v>2006</v>
          </cell>
          <cell r="B686">
            <v>5</v>
          </cell>
          <cell r="C686">
            <v>368</v>
          </cell>
          <cell r="D686">
            <v>16</v>
          </cell>
          <cell r="E686">
            <v>792030</v>
          </cell>
          <cell r="F686">
            <v>0</v>
          </cell>
          <cell r="G686" t="str">
            <v>Затраты по ШПЗ (неосновные)</v>
          </cell>
          <cell r="H686">
            <v>2030</v>
          </cell>
          <cell r="I686">
            <v>7920</v>
          </cell>
          <cell r="J686">
            <v>12872.63</v>
          </cell>
          <cell r="K686">
            <v>1</v>
          </cell>
          <cell r="L686">
            <v>0</v>
          </cell>
          <cell r="M686">
            <v>0</v>
          </cell>
          <cell r="N686">
            <v>0</v>
          </cell>
          <cell r="R686">
            <v>0</v>
          </cell>
          <cell r="S686">
            <v>0</v>
          </cell>
          <cell r="T686">
            <v>0</v>
          </cell>
          <cell r="U686">
            <v>42</v>
          </cell>
          <cell r="V686">
            <v>0</v>
          </cell>
          <cell r="W686">
            <v>0</v>
          </cell>
          <cell r="AA686">
            <v>0</v>
          </cell>
          <cell r="AB686">
            <v>0</v>
          </cell>
          <cell r="AC686">
            <v>0</v>
          </cell>
          <cell r="AD686">
            <v>42</v>
          </cell>
          <cell r="AE686">
            <v>315000</v>
          </cell>
          <cell r="AF686">
            <v>0</v>
          </cell>
          <cell r="AI686">
            <v>2343</v>
          </cell>
          <cell r="AK686">
            <v>0</v>
          </cell>
          <cell r="AM686">
            <v>520</v>
          </cell>
          <cell r="AN686">
            <v>1</v>
          </cell>
          <cell r="AO686">
            <v>393216</v>
          </cell>
          <cell r="AQ686">
            <v>0</v>
          </cell>
          <cell r="AR686">
            <v>0</v>
          </cell>
          <cell r="AS686" t="str">
            <v>Ы</v>
          </cell>
          <cell r="AT686" t="str">
            <v>Ы</v>
          </cell>
          <cell r="AU686">
            <v>0</v>
          </cell>
          <cell r="AV686">
            <v>0</v>
          </cell>
          <cell r="AW686">
            <v>23</v>
          </cell>
          <cell r="AX686">
            <v>1</v>
          </cell>
          <cell r="AY686">
            <v>0</v>
          </cell>
          <cell r="AZ686">
            <v>0</v>
          </cell>
          <cell r="BA686">
            <v>0</v>
          </cell>
          <cell r="BB686">
            <v>0</v>
          </cell>
          <cell r="BC686">
            <v>38888</v>
          </cell>
        </row>
        <row r="687">
          <cell r="A687">
            <v>2006</v>
          </cell>
          <cell r="B687">
            <v>5</v>
          </cell>
          <cell r="C687">
            <v>369</v>
          </cell>
          <cell r="D687">
            <v>16</v>
          </cell>
          <cell r="E687">
            <v>792030</v>
          </cell>
          <cell r="F687">
            <v>0</v>
          </cell>
          <cell r="G687" t="str">
            <v>Затраты по ШПЗ (неосновные)</v>
          </cell>
          <cell r="H687">
            <v>2030</v>
          </cell>
          <cell r="I687">
            <v>7920</v>
          </cell>
          <cell r="J687">
            <v>1373.19</v>
          </cell>
          <cell r="K687">
            <v>1</v>
          </cell>
          <cell r="L687">
            <v>0</v>
          </cell>
          <cell r="M687">
            <v>0</v>
          </cell>
          <cell r="N687">
            <v>0</v>
          </cell>
          <cell r="R687">
            <v>0</v>
          </cell>
          <cell r="S687">
            <v>0</v>
          </cell>
          <cell r="T687">
            <v>0</v>
          </cell>
          <cell r="U687">
            <v>42</v>
          </cell>
          <cell r="V687">
            <v>0</v>
          </cell>
          <cell r="W687">
            <v>0</v>
          </cell>
          <cell r="AA687">
            <v>0</v>
          </cell>
          <cell r="AB687">
            <v>0</v>
          </cell>
          <cell r="AC687">
            <v>0</v>
          </cell>
          <cell r="AD687">
            <v>42</v>
          </cell>
          <cell r="AE687">
            <v>410000</v>
          </cell>
          <cell r="AF687">
            <v>0</v>
          </cell>
          <cell r="AI687">
            <v>2343</v>
          </cell>
          <cell r="AK687">
            <v>0</v>
          </cell>
          <cell r="AM687">
            <v>521</v>
          </cell>
          <cell r="AN687">
            <v>1</v>
          </cell>
          <cell r="AO687">
            <v>393216</v>
          </cell>
          <cell r="AQ687">
            <v>0</v>
          </cell>
          <cell r="AR687">
            <v>0</v>
          </cell>
          <cell r="AS687" t="str">
            <v>Ы</v>
          </cell>
          <cell r="AT687" t="str">
            <v>Ы</v>
          </cell>
          <cell r="AU687">
            <v>0</v>
          </cell>
          <cell r="AV687">
            <v>0</v>
          </cell>
          <cell r="AW687">
            <v>23</v>
          </cell>
          <cell r="AX687">
            <v>1</v>
          </cell>
          <cell r="AY687">
            <v>0</v>
          </cell>
          <cell r="AZ687">
            <v>0</v>
          </cell>
          <cell r="BA687">
            <v>0</v>
          </cell>
          <cell r="BB687">
            <v>0</v>
          </cell>
          <cell r="BC687">
            <v>38888</v>
          </cell>
        </row>
        <row r="688">
          <cell r="A688">
            <v>2006</v>
          </cell>
          <cell r="B688">
            <v>5</v>
          </cell>
          <cell r="C688">
            <v>370</v>
          </cell>
          <cell r="D688">
            <v>16</v>
          </cell>
          <cell r="E688">
            <v>792030</v>
          </cell>
          <cell r="F688">
            <v>0</v>
          </cell>
          <cell r="G688" t="str">
            <v>Затраты по ШПЗ (неосновные)</v>
          </cell>
          <cell r="H688">
            <v>2030</v>
          </cell>
          <cell r="I688">
            <v>7920</v>
          </cell>
          <cell r="J688">
            <v>29150.79</v>
          </cell>
          <cell r="K688">
            <v>1</v>
          </cell>
          <cell r="L688">
            <v>0</v>
          </cell>
          <cell r="M688">
            <v>0</v>
          </cell>
          <cell r="N688">
            <v>0</v>
          </cell>
          <cell r="R688">
            <v>0</v>
          </cell>
          <cell r="S688">
            <v>0</v>
          </cell>
          <cell r="T688">
            <v>0</v>
          </cell>
          <cell r="U688">
            <v>42</v>
          </cell>
          <cell r="V688">
            <v>0</v>
          </cell>
          <cell r="W688">
            <v>0</v>
          </cell>
          <cell r="AA688">
            <v>0</v>
          </cell>
          <cell r="AB688">
            <v>0</v>
          </cell>
          <cell r="AC688">
            <v>0</v>
          </cell>
          <cell r="AD688">
            <v>42</v>
          </cell>
          <cell r="AE688">
            <v>420000</v>
          </cell>
          <cell r="AF688">
            <v>0</v>
          </cell>
          <cell r="AI688">
            <v>2343</v>
          </cell>
          <cell r="AK688">
            <v>0</v>
          </cell>
          <cell r="AM688">
            <v>522</v>
          </cell>
          <cell r="AN688">
            <v>1</v>
          </cell>
          <cell r="AO688">
            <v>393216</v>
          </cell>
          <cell r="AQ688">
            <v>0</v>
          </cell>
          <cell r="AR688">
            <v>0</v>
          </cell>
          <cell r="AS688" t="str">
            <v>Ы</v>
          </cell>
          <cell r="AT688" t="str">
            <v>Ы</v>
          </cell>
          <cell r="AU688">
            <v>0</v>
          </cell>
          <cell r="AV688">
            <v>0</v>
          </cell>
          <cell r="AW688">
            <v>23</v>
          </cell>
          <cell r="AX688">
            <v>1</v>
          </cell>
          <cell r="AY688">
            <v>0</v>
          </cell>
          <cell r="AZ688">
            <v>0</v>
          </cell>
          <cell r="BA688">
            <v>0</v>
          </cell>
          <cell r="BB688">
            <v>0</v>
          </cell>
          <cell r="BC688">
            <v>38888</v>
          </cell>
        </row>
        <row r="689">
          <cell r="A689">
            <v>2006</v>
          </cell>
          <cell r="B689">
            <v>5</v>
          </cell>
          <cell r="C689">
            <v>371</v>
          </cell>
          <cell r="D689">
            <v>16</v>
          </cell>
          <cell r="E689">
            <v>792030</v>
          </cell>
          <cell r="F689">
            <v>0</v>
          </cell>
          <cell r="G689" t="str">
            <v>Затраты по ШПЗ (неосновные)</v>
          </cell>
          <cell r="H689">
            <v>2030</v>
          </cell>
          <cell r="I689">
            <v>7920</v>
          </cell>
          <cell r="J689">
            <v>4627.55</v>
          </cell>
          <cell r="K689">
            <v>1</v>
          </cell>
          <cell r="L689">
            <v>0</v>
          </cell>
          <cell r="M689">
            <v>0</v>
          </cell>
          <cell r="N689">
            <v>0</v>
          </cell>
          <cell r="R689">
            <v>0</v>
          </cell>
          <cell r="S689">
            <v>0</v>
          </cell>
          <cell r="T689">
            <v>0</v>
          </cell>
          <cell r="U689">
            <v>42</v>
          </cell>
          <cell r="V689">
            <v>0</v>
          </cell>
          <cell r="W689">
            <v>0</v>
          </cell>
          <cell r="AA689">
            <v>0</v>
          </cell>
          <cell r="AB689">
            <v>0</v>
          </cell>
          <cell r="AC689">
            <v>0</v>
          </cell>
          <cell r="AD689">
            <v>42</v>
          </cell>
          <cell r="AE689">
            <v>430000</v>
          </cell>
          <cell r="AF689">
            <v>0</v>
          </cell>
          <cell r="AI689">
            <v>2343</v>
          </cell>
          <cell r="AK689">
            <v>0</v>
          </cell>
          <cell r="AM689">
            <v>523</v>
          </cell>
          <cell r="AN689">
            <v>1</v>
          </cell>
          <cell r="AO689">
            <v>393216</v>
          </cell>
          <cell r="AQ689">
            <v>0</v>
          </cell>
          <cell r="AR689">
            <v>0</v>
          </cell>
          <cell r="AS689" t="str">
            <v>Ы</v>
          </cell>
          <cell r="AT689" t="str">
            <v>Ы</v>
          </cell>
          <cell r="AU689">
            <v>0</v>
          </cell>
          <cell r="AV689">
            <v>0</v>
          </cell>
          <cell r="AW689">
            <v>23</v>
          </cell>
          <cell r="AX689">
            <v>1</v>
          </cell>
          <cell r="AY689">
            <v>0</v>
          </cell>
          <cell r="AZ689">
            <v>0</v>
          </cell>
          <cell r="BA689">
            <v>0</v>
          </cell>
          <cell r="BB689">
            <v>0</v>
          </cell>
          <cell r="BC689">
            <v>38888</v>
          </cell>
        </row>
        <row r="690">
          <cell r="A690">
            <v>2006</v>
          </cell>
          <cell r="B690">
            <v>5</v>
          </cell>
          <cell r="C690">
            <v>372</v>
          </cell>
          <cell r="D690">
            <v>16</v>
          </cell>
          <cell r="E690">
            <v>792030</v>
          </cell>
          <cell r="F690">
            <v>0</v>
          </cell>
          <cell r="G690" t="str">
            <v>Затраты по ШПЗ (неосновные)</v>
          </cell>
          <cell r="H690">
            <v>2030</v>
          </cell>
          <cell r="I690">
            <v>7920</v>
          </cell>
          <cell r="J690">
            <v>2091.5500000000002</v>
          </cell>
          <cell r="K690">
            <v>1</v>
          </cell>
          <cell r="L690">
            <v>0</v>
          </cell>
          <cell r="M690">
            <v>0</v>
          </cell>
          <cell r="N690">
            <v>0</v>
          </cell>
          <cell r="R690">
            <v>0</v>
          </cell>
          <cell r="S690">
            <v>0</v>
          </cell>
          <cell r="T690">
            <v>0</v>
          </cell>
          <cell r="U690">
            <v>42</v>
          </cell>
          <cell r="V690">
            <v>0</v>
          </cell>
          <cell r="W690">
            <v>0</v>
          </cell>
          <cell r="AA690">
            <v>0</v>
          </cell>
          <cell r="AB690">
            <v>0</v>
          </cell>
          <cell r="AC690">
            <v>0</v>
          </cell>
          <cell r="AD690">
            <v>42</v>
          </cell>
          <cell r="AE690">
            <v>450000</v>
          </cell>
          <cell r="AF690">
            <v>0</v>
          </cell>
          <cell r="AI690">
            <v>2343</v>
          </cell>
          <cell r="AK690">
            <v>0</v>
          </cell>
          <cell r="AM690">
            <v>524</v>
          </cell>
          <cell r="AN690">
            <v>1</v>
          </cell>
          <cell r="AO690">
            <v>393216</v>
          </cell>
          <cell r="AQ690">
            <v>0</v>
          </cell>
          <cell r="AR690">
            <v>0</v>
          </cell>
          <cell r="AS690" t="str">
            <v>Ы</v>
          </cell>
          <cell r="AT690" t="str">
            <v>Ы</v>
          </cell>
          <cell r="AU690">
            <v>0</v>
          </cell>
          <cell r="AV690">
            <v>0</v>
          </cell>
          <cell r="AW690">
            <v>23</v>
          </cell>
          <cell r="AX690">
            <v>1</v>
          </cell>
          <cell r="AY690">
            <v>0</v>
          </cell>
          <cell r="AZ690">
            <v>0</v>
          </cell>
          <cell r="BA690">
            <v>0</v>
          </cell>
          <cell r="BB690">
            <v>0</v>
          </cell>
          <cell r="BC690">
            <v>38888</v>
          </cell>
        </row>
        <row r="691">
          <cell r="A691">
            <v>2006</v>
          </cell>
          <cell r="B691">
            <v>5</v>
          </cell>
          <cell r="C691">
            <v>373</v>
          </cell>
          <cell r="D691">
            <v>16</v>
          </cell>
          <cell r="E691">
            <v>792030</v>
          </cell>
          <cell r="F691">
            <v>0</v>
          </cell>
          <cell r="G691" t="str">
            <v>Затраты по ШПЗ (неосновные)</v>
          </cell>
          <cell r="H691">
            <v>2030</v>
          </cell>
          <cell r="I691">
            <v>7920</v>
          </cell>
          <cell r="J691">
            <v>635.23</v>
          </cell>
          <cell r="K691">
            <v>1</v>
          </cell>
          <cell r="L691">
            <v>0</v>
          </cell>
          <cell r="M691">
            <v>0</v>
          </cell>
          <cell r="N691">
            <v>0</v>
          </cell>
          <cell r="R691">
            <v>0</v>
          </cell>
          <cell r="S691">
            <v>0</v>
          </cell>
          <cell r="T691">
            <v>0</v>
          </cell>
          <cell r="U691">
            <v>42</v>
          </cell>
          <cell r="V691">
            <v>0</v>
          </cell>
          <cell r="W691">
            <v>0</v>
          </cell>
          <cell r="AA691">
            <v>0</v>
          </cell>
          <cell r="AB691">
            <v>0</v>
          </cell>
          <cell r="AC691">
            <v>0</v>
          </cell>
          <cell r="AD691">
            <v>42</v>
          </cell>
          <cell r="AE691">
            <v>460000</v>
          </cell>
          <cell r="AF691">
            <v>0</v>
          </cell>
          <cell r="AI691">
            <v>2343</v>
          </cell>
          <cell r="AK691">
            <v>0</v>
          </cell>
          <cell r="AM691">
            <v>525</v>
          </cell>
          <cell r="AN691">
            <v>1</v>
          </cell>
          <cell r="AO691">
            <v>393216</v>
          </cell>
          <cell r="AQ691">
            <v>0</v>
          </cell>
          <cell r="AR691">
            <v>0</v>
          </cell>
          <cell r="AS691" t="str">
            <v>Ы</v>
          </cell>
          <cell r="AT691" t="str">
            <v>Ы</v>
          </cell>
          <cell r="AU691">
            <v>0</v>
          </cell>
          <cell r="AV691">
            <v>0</v>
          </cell>
          <cell r="AW691">
            <v>23</v>
          </cell>
          <cell r="AX691">
            <v>1</v>
          </cell>
          <cell r="AY691">
            <v>0</v>
          </cell>
          <cell r="AZ691">
            <v>0</v>
          </cell>
          <cell r="BA691">
            <v>0</v>
          </cell>
          <cell r="BB691">
            <v>0</v>
          </cell>
          <cell r="BC691">
            <v>38888</v>
          </cell>
        </row>
        <row r="692">
          <cell r="A692">
            <v>2006</v>
          </cell>
          <cell r="B692">
            <v>5</v>
          </cell>
          <cell r="C692">
            <v>374</v>
          </cell>
          <cell r="D692">
            <v>16</v>
          </cell>
          <cell r="E692">
            <v>792030</v>
          </cell>
          <cell r="F692">
            <v>0</v>
          </cell>
          <cell r="G692" t="str">
            <v>Затраты по ШПЗ (неосновные)</v>
          </cell>
          <cell r="H692">
            <v>2030</v>
          </cell>
          <cell r="I692">
            <v>7920</v>
          </cell>
          <cell r="J692">
            <v>20.53</v>
          </cell>
          <cell r="K692">
            <v>1</v>
          </cell>
          <cell r="L692">
            <v>0</v>
          </cell>
          <cell r="M692">
            <v>0</v>
          </cell>
          <cell r="N692">
            <v>0</v>
          </cell>
          <cell r="R692">
            <v>0</v>
          </cell>
          <cell r="S692">
            <v>0</v>
          </cell>
          <cell r="T692">
            <v>0</v>
          </cell>
          <cell r="U692">
            <v>42</v>
          </cell>
          <cell r="V692">
            <v>0</v>
          </cell>
          <cell r="W692">
            <v>0</v>
          </cell>
          <cell r="AA692">
            <v>0</v>
          </cell>
          <cell r="AB692">
            <v>0</v>
          </cell>
          <cell r="AC692">
            <v>0</v>
          </cell>
          <cell r="AD692">
            <v>42</v>
          </cell>
          <cell r="AE692">
            <v>465000</v>
          </cell>
          <cell r="AF692">
            <v>0</v>
          </cell>
          <cell r="AI692">
            <v>2343</v>
          </cell>
          <cell r="AK692">
            <v>0</v>
          </cell>
          <cell r="AM692">
            <v>526</v>
          </cell>
          <cell r="AN692">
            <v>1</v>
          </cell>
          <cell r="AO692">
            <v>393216</v>
          </cell>
          <cell r="AQ692">
            <v>0</v>
          </cell>
          <cell r="AR692">
            <v>0</v>
          </cell>
          <cell r="AS692" t="str">
            <v>Ы</v>
          </cell>
          <cell r="AT692" t="str">
            <v>Ы</v>
          </cell>
          <cell r="AU692">
            <v>0</v>
          </cell>
          <cell r="AV692">
            <v>0</v>
          </cell>
          <cell r="AW692">
            <v>23</v>
          </cell>
          <cell r="AX692">
            <v>1</v>
          </cell>
          <cell r="AY692">
            <v>0</v>
          </cell>
          <cell r="AZ692">
            <v>0</v>
          </cell>
          <cell r="BA692">
            <v>0</v>
          </cell>
          <cell r="BB692">
            <v>0</v>
          </cell>
          <cell r="BC692">
            <v>38888</v>
          </cell>
        </row>
        <row r="693">
          <cell r="A693">
            <v>2006</v>
          </cell>
          <cell r="B693">
            <v>5</v>
          </cell>
          <cell r="C693">
            <v>375</v>
          </cell>
          <cell r="D693">
            <v>16</v>
          </cell>
          <cell r="E693">
            <v>792030</v>
          </cell>
          <cell r="F693">
            <v>0</v>
          </cell>
          <cell r="G693" t="str">
            <v>Затраты по ШПЗ (неосновные)</v>
          </cell>
          <cell r="H693">
            <v>2030</v>
          </cell>
          <cell r="I693">
            <v>7920</v>
          </cell>
          <cell r="J693">
            <v>276.8</v>
          </cell>
          <cell r="K693">
            <v>1</v>
          </cell>
          <cell r="L693">
            <v>0</v>
          </cell>
          <cell r="M693">
            <v>0</v>
          </cell>
          <cell r="N693">
            <v>0</v>
          </cell>
          <cell r="R693">
            <v>0</v>
          </cell>
          <cell r="S693">
            <v>0</v>
          </cell>
          <cell r="T693">
            <v>0</v>
          </cell>
          <cell r="U693">
            <v>42</v>
          </cell>
          <cell r="V693">
            <v>0</v>
          </cell>
          <cell r="W693">
            <v>0</v>
          </cell>
          <cell r="AA693">
            <v>0</v>
          </cell>
          <cell r="AB693">
            <v>0</v>
          </cell>
          <cell r="AC693">
            <v>0</v>
          </cell>
          <cell r="AD693">
            <v>42</v>
          </cell>
          <cell r="AE693">
            <v>501103</v>
          </cell>
          <cell r="AF693">
            <v>0</v>
          </cell>
          <cell r="AI693">
            <v>2343</v>
          </cell>
          <cell r="AK693">
            <v>0</v>
          </cell>
          <cell r="AM693">
            <v>527</v>
          </cell>
          <cell r="AN693">
            <v>1</v>
          </cell>
          <cell r="AO693">
            <v>393216</v>
          </cell>
          <cell r="AQ693">
            <v>0</v>
          </cell>
          <cell r="AR693">
            <v>0</v>
          </cell>
          <cell r="AS693" t="str">
            <v>Ы</v>
          </cell>
          <cell r="AT693" t="str">
            <v>Ы</v>
          </cell>
          <cell r="AU693">
            <v>0</v>
          </cell>
          <cell r="AV693">
            <v>0</v>
          </cell>
          <cell r="AW693">
            <v>23</v>
          </cell>
          <cell r="AX693">
            <v>1</v>
          </cell>
          <cell r="AY693">
            <v>0</v>
          </cell>
          <cell r="AZ693">
            <v>0</v>
          </cell>
          <cell r="BA693">
            <v>0</v>
          </cell>
          <cell r="BB693">
            <v>0</v>
          </cell>
          <cell r="BC693">
            <v>38888</v>
          </cell>
        </row>
        <row r="694">
          <cell r="A694">
            <v>2006</v>
          </cell>
          <cell r="B694">
            <v>5</v>
          </cell>
          <cell r="C694">
            <v>376</v>
          </cell>
          <cell r="D694">
            <v>16</v>
          </cell>
          <cell r="E694">
            <v>792030</v>
          </cell>
          <cell r="F694">
            <v>0</v>
          </cell>
          <cell r="G694" t="str">
            <v>Затраты по ШПЗ (неосновные)</v>
          </cell>
          <cell r="H694">
            <v>2030</v>
          </cell>
          <cell r="I694">
            <v>7920</v>
          </cell>
          <cell r="J694">
            <v>5002.12</v>
          </cell>
          <cell r="K694">
            <v>1</v>
          </cell>
          <cell r="L694">
            <v>0</v>
          </cell>
          <cell r="M694">
            <v>0</v>
          </cell>
          <cell r="N694">
            <v>0</v>
          </cell>
          <cell r="R694">
            <v>0</v>
          </cell>
          <cell r="S694">
            <v>0</v>
          </cell>
          <cell r="T694">
            <v>0</v>
          </cell>
          <cell r="U694">
            <v>42</v>
          </cell>
          <cell r="V694">
            <v>0</v>
          </cell>
          <cell r="W694">
            <v>0</v>
          </cell>
          <cell r="AA694">
            <v>0</v>
          </cell>
          <cell r="AB694">
            <v>0</v>
          </cell>
          <cell r="AC694">
            <v>0</v>
          </cell>
          <cell r="AD694">
            <v>42</v>
          </cell>
          <cell r="AE694">
            <v>501105</v>
          </cell>
          <cell r="AF694">
            <v>0</v>
          </cell>
          <cell r="AI694">
            <v>2343</v>
          </cell>
          <cell r="AK694">
            <v>0</v>
          </cell>
          <cell r="AM694">
            <v>528</v>
          </cell>
          <cell r="AN694">
            <v>1</v>
          </cell>
          <cell r="AO694">
            <v>393216</v>
          </cell>
          <cell r="AQ694">
            <v>0</v>
          </cell>
          <cell r="AR694">
            <v>0</v>
          </cell>
          <cell r="AS694" t="str">
            <v>Ы</v>
          </cell>
          <cell r="AT694" t="str">
            <v>Ы</v>
          </cell>
          <cell r="AU694">
            <v>0</v>
          </cell>
          <cell r="AV694">
            <v>0</v>
          </cell>
          <cell r="AW694">
            <v>23</v>
          </cell>
          <cell r="AX694">
            <v>1</v>
          </cell>
          <cell r="AY694">
            <v>0</v>
          </cell>
          <cell r="AZ694">
            <v>0</v>
          </cell>
          <cell r="BA694">
            <v>0</v>
          </cell>
          <cell r="BB694">
            <v>0</v>
          </cell>
          <cell r="BC694">
            <v>38888</v>
          </cell>
        </row>
        <row r="695">
          <cell r="A695">
            <v>2006</v>
          </cell>
          <cell r="B695">
            <v>5</v>
          </cell>
          <cell r="C695">
            <v>377</v>
          </cell>
          <cell r="D695">
            <v>16</v>
          </cell>
          <cell r="E695">
            <v>792030</v>
          </cell>
          <cell r="F695">
            <v>0</v>
          </cell>
          <cell r="G695" t="str">
            <v>Затраты по ШПЗ (неосновные)</v>
          </cell>
          <cell r="H695">
            <v>2030</v>
          </cell>
          <cell r="I695">
            <v>7920</v>
          </cell>
          <cell r="J695">
            <v>10489.21</v>
          </cell>
          <cell r="K695">
            <v>1</v>
          </cell>
          <cell r="L695">
            <v>0</v>
          </cell>
          <cell r="M695">
            <v>0</v>
          </cell>
          <cell r="N695">
            <v>0</v>
          </cell>
          <cell r="R695">
            <v>0</v>
          </cell>
          <cell r="S695">
            <v>0</v>
          </cell>
          <cell r="T695">
            <v>0</v>
          </cell>
          <cell r="U695">
            <v>42</v>
          </cell>
          <cell r="V695">
            <v>0</v>
          </cell>
          <cell r="W695">
            <v>0</v>
          </cell>
          <cell r="AA695">
            <v>0</v>
          </cell>
          <cell r="AB695">
            <v>0</v>
          </cell>
          <cell r="AC695">
            <v>0</v>
          </cell>
          <cell r="AD695">
            <v>42</v>
          </cell>
          <cell r="AE695">
            <v>502100</v>
          </cell>
          <cell r="AF695">
            <v>0</v>
          </cell>
          <cell r="AI695">
            <v>2343</v>
          </cell>
          <cell r="AK695">
            <v>0</v>
          </cell>
          <cell r="AM695">
            <v>529</v>
          </cell>
          <cell r="AN695">
            <v>1</v>
          </cell>
          <cell r="AO695">
            <v>393216</v>
          </cell>
          <cell r="AQ695">
            <v>0</v>
          </cell>
          <cell r="AR695">
            <v>0</v>
          </cell>
          <cell r="AS695" t="str">
            <v>Ы</v>
          </cell>
          <cell r="AT695" t="str">
            <v>Ы</v>
          </cell>
          <cell r="AU695">
            <v>0</v>
          </cell>
          <cell r="AV695">
            <v>0</v>
          </cell>
          <cell r="AW695">
            <v>23</v>
          </cell>
          <cell r="AX695">
            <v>1</v>
          </cell>
          <cell r="AY695">
            <v>0</v>
          </cell>
          <cell r="AZ695">
            <v>0</v>
          </cell>
          <cell r="BA695">
            <v>0</v>
          </cell>
          <cell r="BB695">
            <v>0</v>
          </cell>
          <cell r="BC695">
            <v>38888</v>
          </cell>
        </row>
        <row r="696">
          <cell r="A696">
            <v>2006</v>
          </cell>
          <cell r="B696">
            <v>5</v>
          </cell>
          <cell r="C696">
            <v>378</v>
          </cell>
          <cell r="D696">
            <v>16</v>
          </cell>
          <cell r="E696">
            <v>792030</v>
          </cell>
          <cell r="F696">
            <v>0</v>
          </cell>
          <cell r="G696" t="str">
            <v>Затраты по ШПЗ (неосновные)</v>
          </cell>
          <cell r="H696">
            <v>2030</v>
          </cell>
          <cell r="I696">
            <v>7920</v>
          </cell>
          <cell r="J696">
            <v>15202.77</v>
          </cell>
          <cell r="K696">
            <v>1</v>
          </cell>
          <cell r="L696">
            <v>0</v>
          </cell>
          <cell r="M696">
            <v>0</v>
          </cell>
          <cell r="N696">
            <v>0</v>
          </cell>
          <cell r="R696">
            <v>0</v>
          </cell>
          <cell r="S696">
            <v>0</v>
          </cell>
          <cell r="T696">
            <v>0</v>
          </cell>
          <cell r="U696">
            <v>42</v>
          </cell>
          <cell r="V696">
            <v>0</v>
          </cell>
          <cell r="W696">
            <v>0</v>
          </cell>
          <cell r="AA696">
            <v>0</v>
          </cell>
          <cell r="AB696">
            <v>0</v>
          </cell>
          <cell r="AC696">
            <v>0</v>
          </cell>
          <cell r="AD696">
            <v>42</v>
          </cell>
          <cell r="AE696">
            <v>503000</v>
          </cell>
          <cell r="AF696">
            <v>0</v>
          </cell>
          <cell r="AI696">
            <v>2343</v>
          </cell>
          <cell r="AK696">
            <v>0</v>
          </cell>
          <cell r="AM696">
            <v>530</v>
          </cell>
          <cell r="AN696">
            <v>1</v>
          </cell>
          <cell r="AO696">
            <v>393216</v>
          </cell>
          <cell r="AQ696">
            <v>0</v>
          </cell>
          <cell r="AR696">
            <v>0</v>
          </cell>
          <cell r="AS696" t="str">
            <v>Ы</v>
          </cell>
          <cell r="AT696" t="str">
            <v>Ы</v>
          </cell>
          <cell r="AU696">
            <v>0</v>
          </cell>
          <cell r="AV696">
            <v>0</v>
          </cell>
          <cell r="AW696">
            <v>23</v>
          </cell>
          <cell r="AX696">
            <v>1</v>
          </cell>
          <cell r="AY696">
            <v>0</v>
          </cell>
          <cell r="AZ696">
            <v>0</v>
          </cell>
          <cell r="BA696">
            <v>0</v>
          </cell>
          <cell r="BB696">
            <v>0</v>
          </cell>
          <cell r="BC696">
            <v>38888</v>
          </cell>
        </row>
        <row r="697">
          <cell r="A697">
            <v>2006</v>
          </cell>
          <cell r="B697">
            <v>5</v>
          </cell>
          <cell r="C697">
            <v>379</v>
          </cell>
          <cell r="D697">
            <v>16</v>
          </cell>
          <cell r="E697">
            <v>792030</v>
          </cell>
          <cell r="F697">
            <v>0</v>
          </cell>
          <cell r="G697" t="str">
            <v>Затраты по ШПЗ (неосновные)</v>
          </cell>
          <cell r="H697">
            <v>2030</v>
          </cell>
          <cell r="I697">
            <v>7920</v>
          </cell>
          <cell r="J697">
            <v>19.64</v>
          </cell>
          <cell r="K697">
            <v>1</v>
          </cell>
          <cell r="L697">
            <v>0</v>
          </cell>
          <cell r="M697">
            <v>0</v>
          </cell>
          <cell r="N697">
            <v>0</v>
          </cell>
          <cell r="R697">
            <v>0</v>
          </cell>
          <cell r="S697">
            <v>0</v>
          </cell>
          <cell r="T697">
            <v>0</v>
          </cell>
          <cell r="U697">
            <v>42</v>
          </cell>
          <cell r="V697">
            <v>0</v>
          </cell>
          <cell r="W697">
            <v>0</v>
          </cell>
          <cell r="AA697">
            <v>0</v>
          </cell>
          <cell r="AB697">
            <v>0</v>
          </cell>
          <cell r="AC697">
            <v>0</v>
          </cell>
          <cell r="AD697">
            <v>42</v>
          </cell>
          <cell r="AE697">
            <v>504100</v>
          </cell>
          <cell r="AF697">
            <v>0</v>
          </cell>
          <cell r="AI697">
            <v>2343</v>
          </cell>
          <cell r="AK697">
            <v>0</v>
          </cell>
          <cell r="AM697">
            <v>531</v>
          </cell>
          <cell r="AN697">
            <v>1</v>
          </cell>
          <cell r="AO697">
            <v>393216</v>
          </cell>
          <cell r="AQ697">
            <v>0</v>
          </cell>
          <cell r="AR697">
            <v>0</v>
          </cell>
          <cell r="AS697" t="str">
            <v>Ы</v>
          </cell>
          <cell r="AT697" t="str">
            <v>Ы</v>
          </cell>
          <cell r="AU697">
            <v>0</v>
          </cell>
          <cell r="AV697">
            <v>0</v>
          </cell>
          <cell r="AW697">
            <v>23</v>
          </cell>
          <cell r="AX697">
            <v>1</v>
          </cell>
          <cell r="AY697">
            <v>0</v>
          </cell>
          <cell r="AZ697">
            <v>0</v>
          </cell>
          <cell r="BA697">
            <v>0</v>
          </cell>
          <cell r="BB697">
            <v>0</v>
          </cell>
          <cell r="BC697">
            <v>38888</v>
          </cell>
        </row>
        <row r="698">
          <cell r="A698">
            <v>2006</v>
          </cell>
          <cell r="B698">
            <v>5</v>
          </cell>
          <cell r="C698">
            <v>380</v>
          </cell>
          <cell r="D698">
            <v>16</v>
          </cell>
          <cell r="E698">
            <v>792030</v>
          </cell>
          <cell r="F698">
            <v>0</v>
          </cell>
          <cell r="G698" t="str">
            <v>Затраты по ШПЗ (неосновные)</v>
          </cell>
          <cell r="H698">
            <v>2030</v>
          </cell>
          <cell r="I698">
            <v>7920</v>
          </cell>
          <cell r="J698">
            <v>81.540000000000006</v>
          </cell>
          <cell r="K698">
            <v>1</v>
          </cell>
          <cell r="L698">
            <v>0</v>
          </cell>
          <cell r="M698">
            <v>0</v>
          </cell>
          <cell r="N698">
            <v>0</v>
          </cell>
          <cell r="R698">
            <v>0</v>
          </cell>
          <cell r="S698">
            <v>0</v>
          </cell>
          <cell r="T698">
            <v>0</v>
          </cell>
          <cell r="U698">
            <v>42</v>
          </cell>
          <cell r="V698">
            <v>0</v>
          </cell>
          <cell r="W698">
            <v>0</v>
          </cell>
          <cell r="AA698">
            <v>0</v>
          </cell>
          <cell r="AB698">
            <v>0</v>
          </cell>
          <cell r="AC698">
            <v>0</v>
          </cell>
          <cell r="AD698">
            <v>42</v>
          </cell>
          <cell r="AE698">
            <v>504200</v>
          </cell>
          <cell r="AF698">
            <v>0</v>
          </cell>
          <cell r="AI698">
            <v>2343</v>
          </cell>
          <cell r="AK698">
            <v>0</v>
          </cell>
          <cell r="AM698">
            <v>532</v>
          </cell>
          <cell r="AN698">
            <v>1</v>
          </cell>
          <cell r="AO698">
            <v>393216</v>
          </cell>
          <cell r="AQ698">
            <v>0</v>
          </cell>
          <cell r="AR698">
            <v>0</v>
          </cell>
          <cell r="AS698" t="str">
            <v>Ы</v>
          </cell>
          <cell r="AT698" t="str">
            <v>Ы</v>
          </cell>
          <cell r="AU698">
            <v>0</v>
          </cell>
          <cell r="AV698">
            <v>0</v>
          </cell>
          <cell r="AW698">
            <v>23</v>
          </cell>
          <cell r="AX698">
            <v>1</v>
          </cell>
          <cell r="AY698">
            <v>0</v>
          </cell>
          <cell r="AZ698">
            <v>0</v>
          </cell>
          <cell r="BA698">
            <v>0</v>
          </cell>
          <cell r="BB698">
            <v>0</v>
          </cell>
          <cell r="BC698">
            <v>38888</v>
          </cell>
        </row>
        <row r="699">
          <cell r="A699">
            <v>2006</v>
          </cell>
          <cell r="B699">
            <v>5</v>
          </cell>
          <cell r="C699">
            <v>381</v>
          </cell>
          <cell r="D699">
            <v>16</v>
          </cell>
          <cell r="E699">
            <v>792030</v>
          </cell>
          <cell r="F699">
            <v>0</v>
          </cell>
          <cell r="G699" t="str">
            <v>Затраты по ШПЗ (неосновные)</v>
          </cell>
          <cell r="H699">
            <v>2030</v>
          </cell>
          <cell r="I699">
            <v>7920</v>
          </cell>
          <cell r="J699">
            <v>38.51</v>
          </cell>
          <cell r="K699">
            <v>1</v>
          </cell>
          <cell r="L699">
            <v>0</v>
          </cell>
          <cell r="M699">
            <v>0</v>
          </cell>
          <cell r="N699">
            <v>0</v>
          </cell>
          <cell r="R699">
            <v>0</v>
          </cell>
          <cell r="S699">
            <v>0</v>
          </cell>
          <cell r="T699">
            <v>0</v>
          </cell>
          <cell r="U699">
            <v>42</v>
          </cell>
          <cell r="V699">
            <v>0</v>
          </cell>
          <cell r="W699">
            <v>0</v>
          </cell>
          <cell r="AA699">
            <v>0</v>
          </cell>
          <cell r="AB699">
            <v>0</v>
          </cell>
          <cell r="AC699">
            <v>0</v>
          </cell>
          <cell r="AD699">
            <v>42</v>
          </cell>
          <cell r="AE699">
            <v>504400</v>
          </cell>
          <cell r="AF699">
            <v>0</v>
          </cell>
          <cell r="AI699">
            <v>2343</v>
          </cell>
          <cell r="AK699">
            <v>0</v>
          </cell>
          <cell r="AM699">
            <v>533</v>
          </cell>
          <cell r="AN699">
            <v>1</v>
          </cell>
          <cell r="AO699">
            <v>393216</v>
          </cell>
          <cell r="AQ699">
            <v>0</v>
          </cell>
          <cell r="AR699">
            <v>0</v>
          </cell>
          <cell r="AS699" t="str">
            <v>Ы</v>
          </cell>
          <cell r="AT699" t="str">
            <v>Ы</v>
          </cell>
          <cell r="AU699">
            <v>0</v>
          </cell>
          <cell r="AV699">
            <v>0</v>
          </cell>
          <cell r="AW699">
            <v>23</v>
          </cell>
          <cell r="AX699">
            <v>1</v>
          </cell>
          <cell r="AY699">
            <v>0</v>
          </cell>
          <cell r="AZ699">
            <v>0</v>
          </cell>
          <cell r="BA699">
            <v>0</v>
          </cell>
          <cell r="BB699">
            <v>0</v>
          </cell>
          <cell r="BC699">
            <v>38888</v>
          </cell>
        </row>
        <row r="700">
          <cell r="A700">
            <v>2006</v>
          </cell>
          <cell r="B700">
            <v>5</v>
          </cell>
          <cell r="C700">
            <v>382</v>
          </cell>
          <cell r="D700">
            <v>16</v>
          </cell>
          <cell r="E700">
            <v>792030</v>
          </cell>
          <cell r="F700">
            <v>0</v>
          </cell>
          <cell r="G700" t="str">
            <v>Затраты по ШПЗ (неосновные)</v>
          </cell>
          <cell r="H700">
            <v>2030</v>
          </cell>
          <cell r="I700">
            <v>7920</v>
          </cell>
          <cell r="J700">
            <v>1079.99</v>
          </cell>
          <cell r="K700">
            <v>1</v>
          </cell>
          <cell r="L700">
            <v>0</v>
          </cell>
          <cell r="M700">
            <v>0</v>
          </cell>
          <cell r="N700">
            <v>0</v>
          </cell>
          <cell r="R700">
            <v>0</v>
          </cell>
          <cell r="S700">
            <v>0</v>
          </cell>
          <cell r="T700">
            <v>0</v>
          </cell>
          <cell r="U700">
            <v>42</v>
          </cell>
          <cell r="V700">
            <v>0</v>
          </cell>
          <cell r="W700">
            <v>0</v>
          </cell>
          <cell r="AA700">
            <v>0</v>
          </cell>
          <cell r="AB700">
            <v>0</v>
          </cell>
          <cell r="AC700">
            <v>0</v>
          </cell>
          <cell r="AD700">
            <v>42</v>
          </cell>
          <cell r="AE700">
            <v>504900</v>
          </cell>
          <cell r="AF700">
            <v>0</v>
          </cell>
          <cell r="AI700">
            <v>2343</v>
          </cell>
          <cell r="AK700">
            <v>0</v>
          </cell>
          <cell r="AM700">
            <v>534</v>
          </cell>
          <cell r="AN700">
            <v>1</v>
          </cell>
          <cell r="AO700">
            <v>393216</v>
          </cell>
          <cell r="AQ700">
            <v>0</v>
          </cell>
          <cell r="AR700">
            <v>0</v>
          </cell>
          <cell r="AS700" t="str">
            <v>Ы</v>
          </cell>
          <cell r="AT700" t="str">
            <v>Ы</v>
          </cell>
          <cell r="AU700">
            <v>0</v>
          </cell>
          <cell r="AV700">
            <v>0</v>
          </cell>
          <cell r="AW700">
            <v>23</v>
          </cell>
          <cell r="AX700">
            <v>1</v>
          </cell>
          <cell r="AY700">
            <v>0</v>
          </cell>
          <cell r="AZ700">
            <v>0</v>
          </cell>
          <cell r="BA700">
            <v>0</v>
          </cell>
          <cell r="BB700">
            <v>0</v>
          </cell>
          <cell r="BC700">
            <v>38888</v>
          </cell>
        </row>
        <row r="701">
          <cell r="A701">
            <v>2006</v>
          </cell>
          <cell r="B701">
            <v>5</v>
          </cell>
          <cell r="C701">
            <v>383</v>
          </cell>
          <cell r="D701">
            <v>16</v>
          </cell>
          <cell r="E701">
            <v>792030</v>
          </cell>
          <cell r="F701">
            <v>0</v>
          </cell>
          <cell r="G701" t="str">
            <v>Затраты по ШПЗ (неосновные)</v>
          </cell>
          <cell r="H701">
            <v>2030</v>
          </cell>
          <cell r="I701">
            <v>7920</v>
          </cell>
          <cell r="J701">
            <v>3151.89</v>
          </cell>
          <cell r="K701">
            <v>1</v>
          </cell>
          <cell r="L701">
            <v>0</v>
          </cell>
          <cell r="M701">
            <v>0</v>
          </cell>
          <cell r="N701">
            <v>0</v>
          </cell>
          <cell r="R701">
            <v>0</v>
          </cell>
          <cell r="S701">
            <v>0</v>
          </cell>
          <cell r="T701">
            <v>0</v>
          </cell>
          <cell r="U701">
            <v>42</v>
          </cell>
          <cell r="V701">
            <v>0</v>
          </cell>
          <cell r="W701">
            <v>0</v>
          </cell>
          <cell r="AA701">
            <v>0</v>
          </cell>
          <cell r="AB701">
            <v>0</v>
          </cell>
          <cell r="AC701">
            <v>0</v>
          </cell>
          <cell r="AD701">
            <v>42</v>
          </cell>
          <cell r="AE701">
            <v>505100</v>
          </cell>
          <cell r="AF701">
            <v>0</v>
          </cell>
          <cell r="AI701">
            <v>2343</v>
          </cell>
          <cell r="AK701">
            <v>0</v>
          </cell>
          <cell r="AM701">
            <v>535</v>
          </cell>
          <cell r="AN701">
            <v>1</v>
          </cell>
          <cell r="AO701">
            <v>393216</v>
          </cell>
          <cell r="AQ701">
            <v>0</v>
          </cell>
          <cell r="AR701">
            <v>0</v>
          </cell>
          <cell r="AS701" t="str">
            <v>Ы</v>
          </cell>
          <cell r="AT701" t="str">
            <v>Ы</v>
          </cell>
          <cell r="AU701">
            <v>0</v>
          </cell>
          <cell r="AV701">
            <v>0</v>
          </cell>
          <cell r="AW701">
            <v>23</v>
          </cell>
          <cell r="AX701">
            <v>1</v>
          </cell>
          <cell r="AY701">
            <v>0</v>
          </cell>
          <cell r="AZ701">
            <v>0</v>
          </cell>
          <cell r="BA701">
            <v>0</v>
          </cell>
          <cell r="BB701">
            <v>0</v>
          </cell>
          <cell r="BC701">
            <v>38888</v>
          </cell>
        </row>
        <row r="702">
          <cell r="A702">
            <v>2006</v>
          </cell>
          <cell r="B702">
            <v>5</v>
          </cell>
          <cell r="C702">
            <v>384</v>
          </cell>
          <cell r="D702">
            <v>16</v>
          </cell>
          <cell r="E702">
            <v>792030</v>
          </cell>
          <cell r="F702">
            <v>0</v>
          </cell>
          <cell r="G702" t="str">
            <v>Затраты по ШПЗ (неосновные)</v>
          </cell>
          <cell r="H702">
            <v>2030</v>
          </cell>
          <cell r="I702">
            <v>7920</v>
          </cell>
          <cell r="J702">
            <v>2395.1999999999998</v>
          </cell>
          <cell r="K702">
            <v>1</v>
          </cell>
          <cell r="L702">
            <v>0</v>
          </cell>
          <cell r="M702">
            <v>0</v>
          </cell>
          <cell r="N702">
            <v>0</v>
          </cell>
          <cell r="R702">
            <v>0</v>
          </cell>
          <cell r="S702">
            <v>0</v>
          </cell>
          <cell r="T702">
            <v>0</v>
          </cell>
          <cell r="U702">
            <v>42</v>
          </cell>
          <cell r="V702">
            <v>0</v>
          </cell>
          <cell r="W702">
            <v>0</v>
          </cell>
          <cell r="AA702">
            <v>0</v>
          </cell>
          <cell r="AB702">
            <v>0</v>
          </cell>
          <cell r="AC702">
            <v>0</v>
          </cell>
          <cell r="AD702">
            <v>42</v>
          </cell>
          <cell r="AE702">
            <v>505200</v>
          </cell>
          <cell r="AF702">
            <v>0</v>
          </cell>
          <cell r="AI702">
            <v>2343</v>
          </cell>
          <cell r="AK702">
            <v>0</v>
          </cell>
          <cell r="AM702">
            <v>536</v>
          </cell>
          <cell r="AN702">
            <v>1</v>
          </cell>
          <cell r="AO702">
            <v>393216</v>
          </cell>
          <cell r="AQ702">
            <v>0</v>
          </cell>
          <cell r="AR702">
            <v>0</v>
          </cell>
          <cell r="AS702" t="str">
            <v>Ы</v>
          </cell>
          <cell r="AT702" t="str">
            <v>Ы</v>
          </cell>
          <cell r="AU702">
            <v>0</v>
          </cell>
          <cell r="AV702">
            <v>0</v>
          </cell>
          <cell r="AW702">
            <v>23</v>
          </cell>
          <cell r="AX702">
            <v>1</v>
          </cell>
          <cell r="AY702">
            <v>0</v>
          </cell>
          <cell r="AZ702">
            <v>0</v>
          </cell>
          <cell r="BA702">
            <v>0</v>
          </cell>
          <cell r="BB702">
            <v>0</v>
          </cell>
          <cell r="BC702">
            <v>38888</v>
          </cell>
        </row>
        <row r="703">
          <cell r="A703">
            <v>2006</v>
          </cell>
          <cell r="B703">
            <v>5</v>
          </cell>
          <cell r="C703">
            <v>385</v>
          </cell>
          <cell r="D703">
            <v>16</v>
          </cell>
          <cell r="E703">
            <v>792030</v>
          </cell>
          <cell r="F703">
            <v>0</v>
          </cell>
          <cell r="G703" t="str">
            <v>Затраты по ШПЗ (неосновные)</v>
          </cell>
          <cell r="H703">
            <v>2030</v>
          </cell>
          <cell r="I703">
            <v>7920</v>
          </cell>
          <cell r="J703">
            <v>52.98</v>
          </cell>
          <cell r="K703">
            <v>1</v>
          </cell>
          <cell r="L703">
            <v>0</v>
          </cell>
          <cell r="M703">
            <v>0</v>
          </cell>
          <cell r="N703">
            <v>0</v>
          </cell>
          <cell r="R703">
            <v>0</v>
          </cell>
          <cell r="S703">
            <v>0</v>
          </cell>
          <cell r="T703">
            <v>0</v>
          </cell>
          <cell r="U703">
            <v>42</v>
          </cell>
          <cell r="V703">
            <v>0</v>
          </cell>
          <cell r="W703">
            <v>0</v>
          </cell>
          <cell r="AA703">
            <v>0</v>
          </cell>
          <cell r="AB703">
            <v>0</v>
          </cell>
          <cell r="AC703">
            <v>0</v>
          </cell>
          <cell r="AD703">
            <v>42</v>
          </cell>
          <cell r="AE703">
            <v>508400</v>
          </cell>
          <cell r="AF703">
            <v>0</v>
          </cell>
          <cell r="AI703">
            <v>2343</v>
          </cell>
          <cell r="AK703">
            <v>0</v>
          </cell>
          <cell r="AM703">
            <v>537</v>
          </cell>
          <cell r="AN703">
            <v>1</v>
          </cell>
          <cell r="AO703">
            <v>393216</v>
          </cell>
          <cell r="AQ703">
            <v>0</v>
          </cell>
          <cell r="AR703">
            <v>0</v>
          </cell>
          <cell r="AS703" t="str">
            <v>Ы</v>
          </cell>
          <cell r="AT703" t="str">
            <v>Ы</v>
          </cell>
          <cell r="AU703">
            <v>0</v>
          </cell>
          <cell r="AV703">
            <v>0</v>
          </cell>
          <cell r="AW703">
            <v>23</v>
          </cell>
          <cell r="AX703">
            <v>1</v>
          </cell>
          <cell r="AY703">
            <v>0</v>
          </cell>
          <cell r="AZ703">
            <v>0</v>
          </cell>
          <cell r="BA703">
            <v>0</v>
          </cell>
          <cell r="BB703">
            <v>0</v>
          </cell>
          <cell r="BC703">
            <v>38888</v>
          </cell>
        </row>
        <row r="704">
          <cell r="A704">
            <v>2006</v>
          </cell>
          <cell r="B704">
            <v>5</v>
          </cell>
          <cell r="C704">
            <v>386</v>
          </cell>
          <cell r="D704">
            <v>16</v>
          </cell>
          <cell r="E704">
            <v>792030</v>
          </cell>
          <cell r="F704">
            <v>0</v>
          </cell>
          <cell r="G704" t="str">
            <v>Затраты по ШПЗ (неосновные)</v>
          </cell>
          <cell r="H704">
            <v>2030</v>
          </cell>
          <cell r="I704">
            <v>7920</v>
          </cell>
          <cell r="J704">
            <v>61.81</v>
          </cell>
          <cell r="K704">
            <v>1</v>
          </cell>
          <cell r="L704">
            <v>0</v>
          </cell>
          <cell r="M704">
            <v>0</v>
          </cell>
          <cell r="N704">
            <v>0</v>
          </cell>
          <cell r="R704">
            <v>0</v>
          </cell>
          <cell r="S704">
            <v>0</v>
          </cell>
          <cell r="T704">
            <v>0</v>
          </cell>
          <cell r="U704">
            <v>42</v>
          </cell>
          <cell r="V704">
            <v>0</v>
          </cell>
          <cell r="W704">
            <v>0</v>
          </cell>
          <cell r="AA704">
            <v>0</v>
          </cell>
          <cell r="AB704">
            <v>0</v>
          </cell>
          <cell r="AC704">
            <v>0</v>
          </cell>
          <cell r="AD704">
            <v>42</v>
          </cell>
          <cell r="AE704">
            <v>508700</v>
          </cell>
          <cell r="AF704">
            <v>0</v>
          </cell>
          <cell r="AI704">
            <v>2343</v>
          </cell>
          <cell r="AK704">
            <v>0</v>
          </cell>
          <cell r="AM704">
            <v>538</v>
          </cell>
          <cell r="AN704">
            <v>1</v>
          </cell>
          <cell r="AO704">
            <v>393216</v>
          </cell>
          <cell r="AQ704">
            <v>0</v>
          </cell>
          <cell r="AR704">
            <v>0</v>
          </cell>
          <cell r="AS704" t="str">
            <v>Ы</v>
          </cell>
          <cell r="AT704" t="str">
            <v>Ы</v>
          </cell>
          <cell r="AU704">
            <v>0</v>
          </cell>
          <cell r="AV704">
            <v>0</v>
          </cell>
          <cell r="AW704">
            <v>23</v>
          </cell>
          <cell r="AX704">
            <v>1</v>
          </cell>
          <cell r="AY704">
            <v>0</v>
          </cell>
          <cell r="AZ704">
            <v>0</v>
          </cell>
          <cell r="BA704">
            <v>0</v>
          </cell>
          <cell r="BB704">
            <v>0</v>
          </cell>
          <cell r="BC704">
            <v>38888</v>
          </cell>
        </row>
        <row r="705">
          <cell r="A705">
            <v>2006</v>
          </cell>
          <cell r="B705">
            <v>5</v>
          </cell>
          <cell r="C705">
            <v>387</v>
          </cell>
          <cell r="D705">
            <v>16</v>
          </cell>
          <cell r="E705">
            <v>792030</v>
          </cell>
          <cell r="F705">
            <v>0</v>
          </cell>
          <cell r="G705" t="str">
            <v>Затраты по ШПЗ (неосновные)</v>
          </cell>
          <cell r="H705">
            <v>2030</v>
          </cell>
          <cell r="I705">
            <v>7920</v>
          </cell>
          <cell r="J705">
            <v>15615.95</v>
          </cell>
          <cell r="K705">
            <v>1</v>
          </cell>
          <cell r="L705">
            <v>0</v>
          </cell>
          <cell r="M705">
            <v>0</v>
          </cell>
          <cell r="N705">
            <v>0</v>
          </cell>
          <cell r="R705">
            <v>0</v>
          </cell>
          <cell r="S705">
            <v>0</v>
          </cell>
          <cell r="T705">
            <v>0</v>
          </cell>
          <cell r="U705">
            <v>42</v>
          </cell>
          <cell r="V705">
            <v>0</v>
          </cell>
          <cell r="W705">
            <v>0</v>
          </cell>
          <cell r="AA705">
            <v>0</v>
          </cell>
          <cell r="AB705">
            <v>0</v>
          </cell>
          <cell r="AC705">
            <v>0</v>
          </cell>
          <cell r="AD705">
            <v>42</v>
          </cell>
          <cell r="AE705">
            <v>510100</v>
          </cell>
          <cell r="AF705">
            <v>0</v>
          </cell>
          <cell r="AI705">
            <v>2343</v>
          </cell>
          <cell r="AK705">
            <v>0</v>
          </cell>
          <cell r="AM705">
            <v>539</v>
          </cell>
          <cell r="AN705">
            <v>1</v>
          </cell>
          <cell r="AO705">
            <v>393216</v>
          </cell>
          <cell r="AQ705">
            <v>0</v>
          </cell>
          <cell r="AR705">
            <v>0</v>
          </cell>
          <cell r="AS705" t="str">
            <v>Ы</v>
          </cell>
          <cell r="AT705" t="str">
            <v>Ы</v>
          </cell>
          <cell r="AU705">
            <v>0</v>
          </cell>
          <cell r="AV705">
            <v>0</v>
          </cell>
          <cell r="AW705">
            <v>23</v>
          </cell>
          <cell r="AX705">
            <v>1</v>
          </cell>
          <cell r="AY705">
            <v>0</v>
          </cell>
          <cell r="AZ705">
            <v>0</v>
          </cell>
          <cell r="BA705">
            <v>0</v>
          </cell>
          <cell r="BB705">
            <v>0</v>
          </cell>
          <cell r="BC705">
            <v>38888</v>
          </cell>
        </row>
        <row r="706">
          <cell r="A706">
            <v>2006</v>
          </cell>
          <cell r="B706">
            <v>5</v>
          </cell>
          <cell r="C706">
            <v>388</v>
          </cell>
          <cell r="D706">
            <v>16</v>
          </cell>
          <cell r="E706">
            <v>792030</v>
          </cell>
          <cell r="F706">
            <v>0</v>
          </cell>
          <cell r="G706" t="str">
            <v>Затраты по ШПЗ (неосновные)</v>
          </cell>
          <cell r="H706">
            <v>2030</v>
          </cell>
          <cell r="I706">
            <v>7920</v>
          </cell>
          <cell r="J706">
            <v>6.06</v>
          </cell>
          <cell r="K706">
            <v>1</v>
          </cell>
          <cell r="L706">
            <v>0</v>
          </cell>
          <cell r="M706">
            <v>0</v>
          </cell>
          <cell r="N706">
            <v>0</v>
          </cell>
          <cell r="R706">
            <v>0</v>
          </cell>
          <cell r="S706">
            <v>0</v>
          </cell>
          <cell r="T706">
            <v>0</v>
          </cell>
          <cell r="U706">
            <v>42</v>
          </cell>
          <cell r="V706">
            <v>0</v>
          </cell>
          <cell r="W706">
            <v>0</v>
          </cell>
          <cell r="AA706">
            <v>0</v>
          </cell>
          <cell r="AB706">
            <v>0</v>
          </cell>
          <cell r="AC706">
            <v>0</v>
          </cell>
          <cell r="AD706">
            <v>42</v>
          </cell>
          <cell r="AE706">
            <v>510200</v>
          </cell>
          <cell r="AF706">
            <v>0</v>
          </cell>
          <cell r="AI706">
            <v>2343</v>
          </cell>
          <cell r="AK706">
            <v>0</v>
          </cell>
          <cell r="AM706">
            <v>540</v>
          </cell>
          <cell r="AN706">
            <v>1</v>
          </cell>
          <cell r="AO706">
            <v>393216</v>
          </cell>
          <cell r="AQ706">
            <v>0</v>
          </cell>
          <cell r="AR706">
            <v>0</v>
          </cell>
          <cell r="AS706" t="str">
            <v>Ы</v>
          </cell>
          <cell r="AT706" t="str">
            <v>Ы</v>
          </cell>
          <cell r="AU706">
            <v>0</v>
          </cell>
          <cell r="AV706">
            <v>0</v>
          </cell>
          <cell r="AW706">
            <v>23</v>
          </cell>
          <cell r="AX706">
            <v>1</v>
          </cell>
          <cell r="AY706">
            <v>0</v>
          </cell>
          <cell r="AZ706">
            <v>0</v>
          </cell>
          <cell r="BA706">
            <v>0</v>
          </cell>
          <cell r="BB706">
            <v>0</v>
          </cell>
          <cell r="BC706">
            <v>38888</v>
          </cell>
        </row>
        <row r="707">
          <cell r="A707">
            <v>2006</v>
          </cell>
          <cell r="B707">
            <v>5</v>
          </cell>
          <cell r="C707">
            <v>389</v>
          </cell>
          <cell r="D707">
            <v>16</v>
          </cell>
          <cell r="E707">
            <v>792030</v>
          </cell>
          <cell r="F707">
            <v>0</v>
          </cell>
          <cell r="G707" t="str">
            <v>Затраты по ШПЗ (неосновные)</v>
          </cell>
          <cell r="H707">
            <v>2030</v>
          </cell>
          <cell r="I707">
            <v>7920</v>
          </cell>
          <cell r="J707">
            <v>56.55</v>
          </cell>
          <cell r="K707">
            <v>1</v>
          </cell>
          <cell r="L707">
            <v>0</v>
          </cell>
          <cell r="M707">
            <v>0</v>
          </cell>
          <cell r="N707">
            <v>0</v>
          </cell>
          <cell r="R707">
            <v>0</v>
          </cell>
          <cell r="S707">
            <v>0</v>
          </cell>
          <cell r="T707">
            <v>0</v>
          </cell>
          <cell r="U707">
            <v>42</v>
          </cell>
          <cell r="V707">
            <v>0</v>
          </cell>
          <cell r="W707">
            <v>0</v>
          </cell>
          <cell r="AA707">
            <v>0</v>
          </cell>
          <cell r="AB707">
            <v>0</v>
          </cell>
          <cell r="AC707">
            <v>0</v>
          </cell>
          <cell r="AD707">
            <v>42</v>
          </cell>
          <cell r="AE707">
            <v>510300</v>
          </cell>
          <cell r="AF707">
            <v>0</v>
          </cell>
          <cell r="AI707">
            <v>2343</v>
          </cell>
          <cell r="AK707">
            <v>0</v>
          </cell>
          <cell r="AM707">
            <v>541</v>
          </cell>
          <cell r="AN707">
            <v>1</v>
          </cell>
          <cell r="AO707">
            <v>393216</v>
          </cell>
          <cell r="AQ707">
            <v>0</v>
          </cell>
          <cell r="AR707">
            <v>0</v>
          </cell>
          <cell r="AS707" t="str">
            <v>Ы</v>
          </cell>
          <cell r="AT707" t="str">
            <v>Ы</v>
          </cell>
          <cell r="AU707">
            <v>0</v>
          </cell>
          <cell r="AV707">
            <v>0</v>
          </cell>
          <cell r="AW707">
            <v>23</v>
          </cell>
          <cell r="AX707">
            <v>1</v>
          </cell>
          <cell r="AY707">
            <v>0</v>
          </cell>
          <cell r="AZ707">
            <v>0</v>
          </cell>
          <cell r="BA707">
            <v>0</v>
          </cell>
          <cell r="BB707">
            <v>0</v>
          </cell>
          <cell r="BC707">
            <v>38888</v>
          </cell>
        </row>
        <row r="708">
          <cell r="A708">
            <v>2006</v>
          </cell>
          <cell r="B708">
            <v>5</v>
          </cell>
          <cell r="C708">
            <v>390</v>
          </cell>
          <cell r="D708">
            <v>16</v>
          </cell>
          <cell r="E708">
            <v>792030</v>
          </cell>
          <cell r="F708">
            <v>0</v>
          </cell>
          <cell r="G708" t="str">
            <v>Затраты по ШПЗ (неосновные)</v>
          </cell>
          <cell r="H708">
            <v>2030</v>
          </cell>
          <cell r="I708">
            <v>7920</v>
          </cell>
          <cell r="J708">
            <v>272.02</v>
          </cell>
          <cell r="K708">
            <v>1</v>
          </cell>
          <cell r="L708">
            <v>0</v>
          </cell>
          <cell r="M708">
            <v>0</v>
          </cell>
          <cell r="N708">
            <v>0</v>
          </cell>
          <cell r="R708">
            <v>0</v>
          </cell>
          <cell r="S708">
            <v>0</v>
          </cell>
          <cell r="T708">
            <v>0</v>
          </cell>
          <cell r="U708">
            <v>42</v>
          </cell>
          <cell r="V708">
            <v>0</v>
          </cell>
          <cell r="W708">
            <v>0</v>
          </cell>
          <cell r="AA708">
            <v>0</v>
          </cell>
          <cell r="AB708">
            <v>0</v>
          </cell>
          <cell r="AC708">
            <v>0</v>
          </cell>
          <cell r="AD708">
            <v>42</v>
          </cell>
          <cell r="AE708">
            <v>510400</v>
          </cell>
          <cell r="AF708">
            <v>0</v>
          </cell>
          <cell r="AI708">
            <v>2343</v>
          </cell>
          <cell r="AK708">
            <v>0</v>
          </cell>
          <cell r="AM708">
            <v>542</v>
          </cell>
          <cell r="AN708">
            <v>1</v>
          </cell>
          <cell r="AO708">
            <v>393216</v>
          </cell>
          <cell r="AQ708">
            <v>0</v>
          </cell>
          <cell r="AR708">
            <v>0</v>
          </cell>
          <cell r="AS708" t="str">
            <v>Ы</v>
          </cell>
          <cell r="AT708" t="str">
            <v>Ы</v>
          </cell>
          <cell r="AU708">
            <v>0</v>
          </cell>
          <cell r="AV708">
            <v>0</v>
          </cell>
          <cell r="AW708">
            <v>23</v>
          </cell>
          <cell r="AX708">
            <v>1</v>
          </cell>
          <cell r="AY708">
            <v>0</v>
          </cell>
          <cell r="AZ708">
            <v>0</v>
          </cell>
          <cell r="BA708">
            <v>0</v>
          </cell>
          <cell r="BB708">
            <v>0</v>
          </cell>
          <cell r="BC708">
            <v>38888</v>
          </cell>
        </row>
        <row r="709">
          <cell r="A709">
            <v>2006</v>
          </cell>
          <cell r="B709">
            <v>5</v>
          </cell>
          <cell r="C709">
            <v>391</v>
          </cell>
          <cell r="D709">
            <v>16</v>
          </cell>
          <cell r="E709">
            <v>792030</v>
          </cell>
          <cell r="F709">
            <v>0</v>
          </cell>
          <cell r="G709" t="str">
            <v>Затраты по ШПЗ (неосновные)</v>
          </cell>
          <cell r="H709">
            <v>2030</v>
          </cell>
          <cell r="I709">
            <v>7920</v>
          </cell>
          <cell r="J709">
            <v>235.84</v>
          </cell>
          <cell r="K709">
            <v>1</v>
          </cell>
          <cell r="L709">
            <v>0</v>
          </cell>
          <cell r="M709">
            <v>0</v>
          </cell>
          <cell r="N709">
            <v>0</v>
          </cell>
          <cell r="R709">
            <v>0</v>
          </cell>
          <cell r="S709">
            <v>0</v>
          </cell>
          <cell r="T709">
            <v>0</v>
          </cell>
          <cell r="U709">
            <v>42</v>
          </cell>
          <cell r="V709">
            <v>0</v>
          </cell>
          <cell r="W709">
            <v>0</v>
          </cell>
          <cell r="AA709">
            <v>0</v>
          </cell>
          <cell r="AB709">
            <v>0</v>
          </cell>
          <cell r="AC709">
            <v>0</v>
          </cell>
          <cell r="AD709">
            <v>42</v>
          </cell>
          <cell r="AE709">
            <v>510500</v>
          </cell>
          <cell r="AF709">
            <v>0</v>
          </cell>
          <cell r="AI709">
            <v>2343</v>
          </cell>
          <cell r="AK709">
            <v>0</v>
          </cell>
          <cell r="AM709">
            <v>543</v>
          </cell>
          <cell r="AN709">
            <v>1</v>
          </cell>
          <cell r="AO709">
            <v>393216</v>
          </cell>
          <cell r="AQ709">
            <v>0</v>
          </cell>
          <cell r="AR709">
            <v>0</v>
          </cell>
          <cell r="AS709" t="str">
            <v>Ы</v>
          </cell>
          <cell r="AT709" t="str">
            <v>Ы</v>
          </cell>
          <cell r="AU709">
            <v>0</v>
          </cell>
          <cell r="AV709">
            <v>0</v>
          </cell>
          <cell r="AW709">
            <v>23</v>
          </cell>
          <cell r="AX709">
            <v>1</v>
          </cell>
          <cell r="AY709">
            <v>0</v>
          </cell>
          <cell r="AZ709">
            <v>0</v>
          </cell>
          <cell r="BA709">
            <v>0</v>
          </cell>
          <cell r="BB709">
            <v>0</v>
          </cell>
          <cell r="BC709">
            <v>38888</v>
          </cell>
        </row>
        <row r="710">
          <cell r="A710">
            <v>2006</v>
          </cell>
          <cell r="B710">
            <v>5</v>
          </cell>
          <cell r="C710">
            <v>392</v>
          </cell>
          <cell r="D710">
            <v>16</v>
          </cell>
          <cell r="E710">
            <v>792030</v>
          </cell>
          <cell r="F710">
            <v>0</v>
          </cell>
          <cell r="G710" t="str">
            <v>Затраты по ШПЗ (неосновные)</v>
          </cell>
          <cell r="H710">
            <v>2030</v>
          </cell>
          <cell r="I710">
            <v>7920</v>
          </cell>
          <cell r="J710">
            <v>5971.57</v>
          </cell>
          <cell r="K710">
            <v>1</v>
          </cell>
          <cell r="L710">
            <v>0</v>
          </cell>
          <cell r="M710">
            <v>0</v>
          </cell>
          <cell r="N710">
            <v>0</v>
          </cell>
          <cell r="R710">
            <v>0</v>
          </cell>
          <cell r="S710">
            <v>0</v>
          </cell>
          <cell r="T710">
            <v>0</v>
          </cell>
          <cell r="U710">
            <v>42</v>
          </cell>
          <cell r="V710">
            <v>0</v>
          </cell>
          <cell r="W710">
            <v>0</v>
          </cell>
          <cell r="AA710">
            <v>0</v>
          </cell>
          <cell r="AB710">
            <v>0</v>
          </cell>
          <cell r="AC710">
            <v>0</v>
          </cell>
          <cell r="AD710">
            <v>42</v>
          </cell>
          <cell r="AE710">
            <v>510600</v>
          </cell>
          <cell r="AF710">
            <v>0</v>
          </cell>
          <cell r="AI710">
            <v>2343</v>
          </cell>
          <cell r="AK710">
            <v>0</v>
          </cell>
          <cell r="AM710">
            <v>544</v>
          </cell>
          <cell r="AN710">
            <v>1</v>
          </cell>
          <cell r="AO710">
            <v>393216</v>
          </cell>
          <cell r="AQ710">
            <v>0</v>
          </cell>
          <cell r="AR710">
            <v>0</v>
          </cell>
          <cell r="AS710" t="str">
            <v>Ы</v>
          </cell>
          <cell r="AT710" t="str">
            <v>Ы</v>
          </cell>
          <cell r="AU710">
            <v>0</v>
          </cell>
          <cell r="AV710">
            <v>0</v>
          </cell>
          <cell r="AW710">
            <v>23</v>
          </cell>
          <cell r="AX710">
            <v>1</v>
          </cell>
          <cell r="AY710">
            <v>0</v>
          </cell>
          <cell r="AZ710">
            <v>0</v>
          </cell>
          <cell r="BA710">
            <v>0</v>
          </cell>
          <cell r="BB710">
            <v>0</v>
          </cell>
          <cell r="BC710">
            <v>38888</v>
          </cell>
        </row>
        <row r="711">
          <cell r="A711">
            <v>2006</v>
          </cell>
          <cell r="B711">
            <v>5</v>
          </cell>
          <cell r="C711">
            <v>393</v>
          </cell>
          <cell r="D711">
            <v>16</v>
          </cell>
          <cell r="E711">
            <v>792030</v>
          </cell>
          <cell r="F711">
            <v>0</v>
          </cell>
          <cell r="G711" t="str">
            <v>Затраты по ШПЗ (неосновные)</v>
          </cell>
          <cell r="H711">
            <v>2030</v>
          </cell>
          <cell r="I711">
            <v>7920</v>
          </cell>
          <cell r="J711">
            <v>70.36</v>
          </cell>
          <cell r="K711">
            <v>1</v>
          </cell>
          <cell r="L711">
            <v>0</v>
          </cell>
          <cell r="M711">
            <v>0</v>
          </cell>
          <cell r="N711">
            <v>0</v>
          </cell>
          <cell r="R711">
            <v>0</v>
          </cell>
          <cell r="S711">
            <v>0</v>
          </cell>
          <cell r="T711">
            <v>0</v>
          </cell>
          <cell r="U711">
            <v>42</v>
          </cell>
          <cell r="V711">
            <v>0</v>
          </cell>
          <cell r="W711">
            <v>0</v>
          </cell>
          <cell r="AA711">
            <v>0</v>
          </cell>
          <cell r="AB711">
            <v>0</v>
          </cell>
          <cell r="AC711">
            <v>0</v>
          </cell>
          <cell r="AD711">
            <v>42</v>
          </cell>
          <cell r="AE711">
            <v>510630</v>
          </cell>
          <cell r="AF711">
            <v>0</v>
          </cell>
          <cell r="AI711">
            <v>2343</v>
          </cell>
          <cell r="AK711">
            <v>0</v>
          </cell>
          <cell r="AM711">
            <v>545</v>
          </cell>
          <cell r="AN711">
            <v>1</v>
          </cell>
          <cell r="AO711">
            <v>393216</v>
          </cell>
          <cell r="AQ711">
            <v>0</v>
          </cell>
          <cell r="AR711">
            <v>0</v>
          </cell>
          <cell r="AS711" t="str">
            <v>Ы</v>
          </cell>
          <cell r="AT711" t="str">
            <v>Ы</v>
          </cell>
          <cell r="AU711">
            <v>0</v>
          </cell>
          <cell r="AV711">
            <v>0</v>
          </cell>
          <cell r="AW711">
            <v>23</v>
          </cell>
          <cell r="AX711">
            <v>1</v>
          </cell>
          <cell r="AY711">
            <v>0</v>
          </cell>
          <cell r="AZ711">
            <v>0</v>
          </cell>
          <cell r="BA711">
            <v>0</v>
          </cell>
          <cell r="BB711">
            <v>0</v>
          </cell>
          <cell r="BC711">
            <v>38888</v>
          </cell>
        </row>
        <row r="712">
          <cell r="A712">
            <v>2006</v>
          </cell>
          <cell r="B712">
            <v>5</v>
          </cell>
          <cell r="C712">
            <v>394</v>
          </cell>
          <cell r="D712">
            <v>16</v>
          </cell>
          <cell r="E712">
            <v>792030</v>
          </cell>
          <cell r="F712">
            <v>0</v>
          </cell>
          <cell r="G712" t="str">
            <v>Затраты по ШПЗ (неосновные)</v>
          </cell>
          <cell r="H712">
            <v>2030</v>
          </cell>
          <cell r="I712">
            <v>7920</v>
          </cell>
          <cell r="J712">
            <v>1688.7</v>
          </cell>
          <cell r="K712">
            <v>1</v>
          </cell>
          <cell r="L712">
            <v>0</v>
          </cell>
          <cell r="M712">
            <v>0</v>
          </cell>
          <cell r="N712">
            <v>0</v>
          </cell>
          <cell r="R712">
            <v>0</v>
          </cell>
          <cell r="S712">
            <v>0</v>
          </cell>
          <cell r="T712">
            <v>0</v>
          </cell>
          <cell r="U712">
            <v>42</v>
          </cell>
          <cell r="V712">
            <v>0</v>
          </cell>
          <cell r="W712">
            <v>0</v>
          </cell>
          <cell r="AA712">
            <v>0</v>
          </cell>
          <cell r="AB712">
            <v>0</v>
          </cell>
          <cell r="AC712">
            <v>0</v>
          </cell>
          <cell r="AD712">
            <v>42</v>
          </cell>
          <cell r="AE712">
            <v>511000</v>
          </cell>
          <cell r="AF712">
            <v>0</v>
          </cell>
          <cell r="AI712">
            <v>2343</v>
          </cell>
          <cell r="AK712">
            <v>0</v>
          </cell>
          <cell r="AM712">
            <v>546</v>
          </cell>
          <cell r="AN712">
            <v>1</v>
          </cell>
          <cell r="AO712">
            <v>393216</v>
          </cell>
          <cell r="AQ712">
            <v>0</v>
          </cell>
          <cell r="AR712">
            <v>0</v>
          </cell>
          <cell r="AS712" t="str">
            <v>Ы</v>
          </cell>
          <cell r="AT712" t="str">
            <v>Ы</v>
          </cell>
          <cell r="AU712">
            <v>0</v>
          </cell>
          <cell r="AV712">
            <v>0</v>
          </cell>
          <cell r="AW712">
            <v>23</v>
          </cell>
          <cell r="AX712">
            <v>1</v>
          </cell>
          <cell r="AY712">
            <v>0</v>
          </cell>
          <cell r="AZ712">
            <v>0</v>
          </cell>
          <cell r="BA712">
            <v>0</v>
          </cell>
          <cell r="BB712">
            <v>0</v>
          </cell>
          <cell r="BC712">
            <v>38888</v>
          </cell>
        </row>
        <row r="713">
          <cell r="A713">
            <v>2006</v>
          </cell>
          <cell r="B713">
            <v>5</v>
          </cell>
          <cell r="C713">
            <v>461</v>
          </cell>
          <cell r="D713">
            <v>16</v>
          </cell>
          <cell r="E713">
            <v>792030</v>
          </cell>
          <cell r="F713">
            <v>0</v>
          </cell>
          <cell r="G713" t="str">
            <v>Затраты по ШПЗ (неосновные)</v>
          </cell>
          <cell r="H713">
            <v>2030</v>
          </cell>
          <cell r="I713">
            <v>7920</v>
          </cell>
          <cell r="J713">
            <v>14780</v>
          </cell>
          <cell r="K713">
            <v>1</v>
          </cell>
          <cell r="L713">
            <v>0</v>
          </cell>
          <cell r="M713">
            <v>0</v>
          </cell>
          <cell r="N713">
            <v>0</v>
          </cell>
          <cell r="R713">
            <v>0</v>
          </cell>
          <cell r="S713">
            <v>0</v>
          </cell>
          <cell r="T713">
            <v>0</v>
          </cell>
          <cell r="U713">
            <v>33</v>
          </cell>
          <cell r="V713">
            <v>0</v>
          </cell>
          <cell r="W713">
            <v>0</v>
          </cell>
          <cell r="AA713">
            <v>0</v>
          </cell>
          <cell r="AB713">
            <v>0</v>
          </cell>
          <cell r="AC713">
            <v>0</v>
          </cell>
          <cell r="AD713">
            <v>33</v>
          </cell>
          <cell r="AE713">
            <v>143000</v>
          </cell>
          <cell r="AF713">
            <v>0</v>
          </cell>
          <cell r="AI713">
            <v>2343</v>
          </cell>
          <cell r="AK713">
            <v>0</v>
          </cell>
          <cell r="AM713">
            <v>613</v>
          </cell>
          <cell r="AN713">
            <v>1</v>
          </cell>
          <cell r="AO713">
            <v>393216</v>
          </cell>
          <cell r="AQ713">
            <v>0</v>
          </cell>
          <cell r="AR713">
            <v>0</v>
          </cell>
          <cell r="AS713" t="str">
            <v>Ы</v>
          </cell>
          <cell r="AT713" t="str">
            <v>Ы</v>
          </cell>
          <cell r="AU713">
            <v>0</v>
          </cell>
          <cell r="AV713">
            <v>0</v>
          </cell>
          <cell r="AW713">
            <v>23</v>
          </cell>
          <cell r="AX713">
            <v>1</v>
          </cell>
          <cell r="AY713">
            <v>0</v>
          </cell>
          <cell r="AZ713">
            <v>0</v>
          </cell>
          <cell r="BA713">
            <v>0</v>
          </cell>
          <cell r="BB713">
            <v>0</v>
          </cell>
          <cell r="BC713">
            <v>38888</v>
          </cell>
        </row>
        <row r="714">
          <cell r="A714">
            <v>2006</v>
          </cell>
          <cell r="B714">
            <v>5</v>
          </cell>
          <cell r="C714">
            <v>462</v>
          </cell>
          <cell r="D714">
            <v>16</v>
          </cell>
          <cell r="E714">
            <v>792030</v>
          </cell>
          <cell r="F714">
            <v>0</v>
          </cell>
          <cell r="G714" t="str">
            <v>Затраты по ШПЗ (неосновные)</v>
          </cell>
          <cell r="H714">
            <v>2030</v>
          </cell>
          <cell r="I714">
            <v>7920</v>
          </cell>
          <cell r="J714">
            <v>252500</v>
          </cell>
          <cell r="K714">
            <v>1</v>
          </cell>
          <cell r="L714">
            <v>0</v>
          </cell>
          <cell r="M714">
            <v>0</v>
          </cell>
          <cell r="N714">
            <v>0</v>
          </cell>
          <cell r="R714">
            <v>0</v>
          </cell>
          <cell r="S714">
            <v>0</v>
          </cell>
          <cell r="T714">
            <v>0</v>
          </cell>
          <cell r="U714">
            <v>33</v>
          </cell>
          <cell r="V714">
            <v>0</v>
          </cell>
          <cell r="W714">
            <v>0</v>
          </cell>
          <cell r="AA714">
            <v>0</v>
          </cell>
          <cell r="AB714">
            <v>0</v>
          </cell>
          <cell r="AC714">
            <v>0</v>
          </cell>
          <cell r="AD714">
            <v>33</v>
          </cell>
          <cell r="AE714">
            <v>240000</v>
          </cell>
          <cell r="AF714">
            <v>0</v>
          </cell>
          <cell r="AI714">
            <v>2343</v>
          </cell>
          <cell r="AK714">
            <v>0</v>
          </cell>
          <cell r="AM714">
            <v>614</v>
          </cell>
          <cell r="AN714">
            <v>1</v>
          </cell>
          <cell r="AO714">
            <v>393216</v>
          </cell>
          <cell r="AQ714">
            <v>0</v>
          </cell>
          <cell r="AR714">
            <v>0</v>
          </cell>
          <cell r="AS714" t="str">
            <v>Ы</v>
          </cell>
          <cell r="AT714" t="str">
            <v>Ы</v>
          </cell>
          <cell r="AU714">
            <v>0</v>
          </cell>
          <cell r="AV714">
            <v>0</v>
          </cell>
          <cell r="AW714">
            <v>23</v>
          </cell>
          <cell r="AX714">
            <v>1</v>
          </cell>
          <cell r="AY714">
            <v>0</v>
          </cell>
          <cell r="AZ714">
            <v>0</v>
          </cell>
          <cell r="BA714">
            <v>0</v>
          </cell>
          <cell r="BB714">
            <v>0</v>
          </cell>
          <cell r="BC714">
            <v>38888</v>
          </cell>
        </row>
        <row r="715">
          <cell r="A715">
            <v>2006</v>
          </cell>
          <cell r="B715">
            <v>5</v>
          </cell>
          <cell r="C715">
            <v>463</v>
          </cell>
          <cell r="D715">
            <v>16</v>
          </cell>
          <cell r="E715">
            <v>792030</v>
          </cell>
          <cell r="F715">
            <v>0</v>
          </cell>
          <cell r="G715" t="str">
            <v>Затраты по ШПЗ (неосновные)</v>
          </cell>
          <cell r="H715">
            <v>2030</v>
          </cell>
          <cell r="I715">
            <v>7920</v>
          </cell>
          <cell r="J715">
            <v>7252.9</v>
          </cell>
          <cell r="K715">
            <v>1</v>
          </cell>
          <cell r="L715">
            <v>0</v>
          </cell>
          <cell r="M715">
            <v>0</v>
          </cell>
          <cell r="N715">
            <v>0</v>
          </cell>
          <cell r="R715">
            <v>0</v>
          </cell>
          <cell r="S715">
            <v>0</v>
          </cell>
          <cell r="T715">
            <v>0</v>
          </cell>
          <cell r="U715">
            <v>33</v>
          </cell>
          <cell r="V715">
            <v>0</v>
          </cell>
          <cell r="W715">
            <v>0</v>
          </cell>
          <cell r="AA715">
            <v>0</v>
          </cell>
          <cell r="AB715">
            <v>0</v>
          </cell>
          <cell r="AC715">
            <v>0</v>
          </cell>
          <cell r="AD715">
            <v>33</v>
          </cell>
          <cell r="AE715">
            <v>311000</v>
          </cell>
          <cell r="AF715">
            <v>0</v>
          </cell>
          <cell r="AI715">
            <v>2343</v>
          </cell>
          <cell r="AK715">
            <v>0</v>
          </cell>
          <cell r="AM715">
            <v>615</v>
          </cell>
          <cell r="AN715">
            <v>1</v>
          </cell>
          <cell r="AO715">
            <v>393216</v>
          </cell>
          <cell r="AQ715">
            <v>0</v>
          </cell>
          <cell r="AR715">
            <v>0</v>
          </cell>
          <cell r="AS715" t="str">
            <v>Ы</v>
          </cell>
          <cell r="AT715" t="str">
            <v>Ы</v>
          </cell>
          <cell r="AU715">
            <v>0</v>
          </cell>
          <cell r="AV715">
            <v>0</v>
          </cell>
          <cell r="AW715">
            <v>23</v>
          </cell>
          <cell r="AX715">
            <v>1</v>
          </cell>
          <cell r="AY715">
            <v>0</v>
          </cell>
          <cell r="AZ715">
            <v>0</v>
          </cell>
          <cell r="BA715">
            <v>0</v>
          </cell>
          <cell r="BB715">
            <v>0</v>
          </cell>
          <cell r="BC715">
            <v>38888</v>
          </cell>
        </row>
        <row r="716">
          <cell r="A716">
            <v>2006</v>
          </cell>
          <cell r="B716">
            <v>5</v>
          </cell>
          <cell r="C716">
            <v>464</v>
          </cell>
          <cell r="D716">
            <v>16</v>
          </cell>
          <cell r="E716">
            <v>792030</v>
          </cell>
          <cell r="F716">
            <v>0</v>
          </cell>
          <cell r="G716" t="str">
            <v>Затраты по ШПЗ (неосновные)</v>
          </cell>
          <cell r="H716">
            <v>2030</v>
          </cell>
          <cell r="I716">
            <v>7920</v>
          </cell>
          <cell r="J716">
            <v>15006.01</v>
          </cell>
          <cell r="K716">
            <v>1</v>
          </cell>
          <cell r="L716">
            <v>0</v>
          </cell>
          <cell r="M716">
            <v>0</v>
          </cell>
          <cell r="N716">
            <v>0</v>
          </cell>
          <cell r="R716">
            <v>0</v>
          </cell>
          <cell r="S716">
            <v>0</v>
          </cell>
          <cell r="T716">
            <v>0</v>
          </cell>
          <cell r="U716">
            <v>33</v>
          </cell>
          <cell r="V716">
            <v>0</v>
          </cell>
          <cell r="W716">
            <v>0</v>
          </cell>
          <cell r="AA716">
            <v>0</v>
          </cell>
          <cell r="AB716">
            <v>0</v>
          </cell>
          <cell r="AC716">
            <v>0</v>
          </cell>
          <cell r="AD716">
            <v>33</v>
          </cell>
          <cell r="AE716">
            <v>312000</v>
          </cell>
          <cell r="AF716">
            <v>0</v>
          </cell>
          <cell r="AI716">
            <v>2343</v>
          </cell>
          <cell r="AK716">
            <v>0</v>
          </cell>
          <cell r="AM716">
            <v>616</v>
          </cell>
          <cell r="AN716">
            <v>1</v>
          </cell>
          <cell r="AO716">
            <v>393216</v>
          </cell>
          <cell r="AQ716">
            <v>0</v>
          </cell>
          <cell r="AR716">
            <v>0</v>
          </cell>
          <cell r="AS716" t="str">
            <v>Ы</v>
          </cell>
          <cell r="AT716" t="str">
            <v>Ы</v>
          </cell>
          <cell r="AU716">
            <v>0</v>
          </cell>
          <cell r="AV716">
            <v>0</v>
          </cell>
          <cell r="AW716">
            <v>23</v>
          </cell>
          <cell r="AX716">
            <v>1</v>
          </cell>
          <cell r="AY716">
            <v>0</v>
          </cell>
          <cell r="AZ716">
            <v>0</v>
          </cell>
          <cell r="BA716">
            <v>0</v>
          </cell>
          <cell r="BB716">
            <v>0</v>
          </cell>
          <cell r="BC716">
            <v>38888</v>
          </cell>
        </row>
        <row r="717">
          <cell r="A717">
            <v>2006</v>
          </cell>
          <cell r="B717">
            <v>5</v>
          </cell>
          <cell r="C717">
            <v>465</v>
          </cell>
          <cell r="D717">
            <v>16</v>
          </cell>
          <cell r="E717">
            <v>792030</v>
          </cell>
          <cell r="F717">
            <v>0</v>
          </cell>
          <cell r="G717" t="str">
            <v>Затраты по ШПЗ (неосновные)</v>
          </cell>
          <cell r="H717">
            <v>2030</v>
          </cell>
          <cell r="I717">
            <v>7920</v>
          </cell>
          <cell r="J717">
            <v>2194</v>
          </cell>
          <cell r="K717">
            <v>1</v>
          </cell>
          <cell r="L717">
            <v>0</v>
          </cell>
          <cell r="M717">
            <v>0</v>
          </cell>
          <cell r="N717">
            <v>0</v>
          </cell>
          <cell r="R717">
            <v>0</v>
          </cell>
          <cell r="S717">
            <v>0</v>
          </cell>
          <cell r="T717">
            <v>0</v>
          </cell>
          <cell r="U717">
            <v>33</v>
          </cell>
          <cell r="V717">
            <v>0</v>
          </cell>
          <cell r="W717">
            <v>0</v>
          </cell>
          <cell r="AA717">
            <v>0</v>
          </cell>
          <cell r="AB717">
            <v>0</v>
          </cell>
          <cell r="AC717">
            <v>0</v>
          </cell>
          <cell r="AD717">
            <v>33</v>
          </cell>
          <cell r="AE717">
            <v>312100</v>
          </cell>
          <cell r="AF717">
            <v>0</v>
          </cell>
          <cell r="AI717">
            <v>2343</v>
          </cell>
          <cell r="AK717">
            <v>0</v>
          </cell>
          <cell r="AM717">
            <v>617</v>
          </cell>
          <cell r="AN717">
            <v>1</v>
          </cell>
          <cell r="AO717">
            <v>393216</v>
          </cell>
          <cell r="AQ717">
            <v>0</v>
          </cell>
          <cell r="AR717">
            <v>0</v>
          </cell>
          <cell r="AS717" t="str">
            <v>Ы</v>
          </cell>
          <cell r="AT717" t="str">
            <v>Ы</v>
          </cell>
          <cell r="AU717">
            <v>0</v>
          </cell>
          <cell r="AV717">
            <v>0</v>
          </cell>
          <cell r="AW717">
            <v>23</v>
          </cell>
          <cell r="AX717">
            <v>1</v>
          </cell>
          <cell r="AY717">
            <v>0</v>
          </cell>
          <cell r="AZ717">
            <v>0</v>
          </cell>
          <cell r="BA717">
            <v>0</v>
          </cell>
          <cell r="BB717">
            <v>0</v>
          </cell>
          <cell r="BC717">
            <v>38888</v>
          </cell>
        </row>
        <row r="718">
          <cell r="A718">
            <v>2006</v>
          </cell>
          <cell r="B718">
            <v>5</v>
          </cell>
          <cell r="C718">
            <v>466</v>
          </cell>
          <cell r="D718">
            <v>16</v>
          </cell>
          <cell r="E718">
            <v>792030</v>
          </cell>
          <cell r="F718">
            <v>0</v>
          </cell>
          <cell r="G718" t="str">
            <v>Затраты по ШПЗ (неосновные)</v>
          </cell>
          <cell r="H718">
            <v>2030</v>
          </cell>
          <cell r="I718">
            <v>7920</v>
          </cell>
          <cell r="J718">
            <v>33156</v>
          </cell>
          <cell r="K718">
            <v>1</v>
          </cell>
          <cell r="L718">
            <v>0</v>
          </cell>
          <cell r="M718">
            <v>0</v>
          </cell>
          <cell r="N718">
            <v>0</v>
          </cell>
          <cell r="R718">
            <v>0</v>
          </cell>
          <cell r="S718">
            <v>0</v>
          </cell>
          <cell r="T718">
            <v>0</v>
          </cell>
          <cell r="U718">
            <v>33</v>
          </cell>
          <cell r="V718">
            <v>0</v>
          </cell>
          <cell r="W718">
            <v>0</v>
          </cell>
          <cell r="AA718">
            <v>0</v>
          </cell>
          <cell r="AB718">
            <v>0</v>
          </cell>
          <cell r="AC718">
            <v>0</v>
          </cell>
          <cell r="AD718">
            <v>33</v>
          </cell>
          <cell r="AE718">
            <v>312200</v>
          </cell>
          <cell r="AF718">
            <v>0</v>
          </cell>
          <cell r="AI718">
            <v>2343</v>
          </cell>
          <cell r="AK718">
            <v>0</v>
          </cell>
          <cell r="AM718">
            <v>618</v>
          </cell>
          <cell r="AN718">
            <v>1</v>
          </cell>
          <cell r="AO718">
            <v>393216</v>
          </cell>
          <cell r="AQ718">
            <v>0</v>
          </cell>
          <cell r="AR718">
            <v>0</v>
          </cell>
          <cell r="AS718" t="str">
            <v>Ы</v>
          </cell>
          <cell r="AT718" t="str">
            <v>Ы</v>
          </cell>
          <cell r="AU718">
            <v>0</v>
          </cell>
          <cell r="AV718">
            <v>0</v>
          </cell>
          <cell r="AW718">
            <v>23</v>
          </cell>
          <cell r="AX718">
            <v>1</v>
          </cell>
          <cell r="AY718">
            <v>0</v>
          </cell>
          <cell r="AZ718">
            <v>0</v>
          </cell>
          <cell r="BA718">
            <v>0</v>
          </cell>
          <cell r="BB718">
            <v>0</v>
          </cell>
          <cell r="BC718">
            <v>38888</v>
          </cell>
        </row>
        <row r="719">
          <cell r="A719">
            <v>2006</v>
          </cell>
          <cell r="B719">
            <v>5</v>
          </cell>
          <cell r="C719">
            <v>467</v>
          </cell>
          <cell r="D719">
            <v>16</v>
          </cell>
          <cell r="E719">
            <v>792030</v>
          </cell>
          <cell r="F719">
            <v>0</v>
          </cell>
          <cell r="G719" t="str">
            <v>Затраты по ШПЗ (неосновные)</v>
          </cell>
          <cell r="H719">
            <v>2030</v>
          </cell>
          <cell r="I719">
            <v>7920</v>
          </cell>
          <cell r="J719">
            <v>2751.12</v>
          </cell>
          <cell r="K719">
            <v>1</v>
          </cell>
          <cell r="L719">
            <v>0</v>
          </cell>
          <cell r="M719">
            <v>0</v>
          </cell>
          <cell r="N719">
            <v>0</v>
          </cell>
          <cell r="R719">
            <v>0</v>
          </cell>
          <cell r="S719">
            <v>0</v>
          </cell>
          <cell r="T719">
            <v>0</v>
          </cell>
          <cell r="U719">
            <v>33</v>
          </cell>
          <cell r="V719">
            <v>0</v>
          </cell>
          <cell r="W719">
            <v>0</v>
          </cell>
          <cell r="AA719">
            <v>0</v>
          </cell>
          <cell r="AB719">
            <v>0</v>
          </cell>
          <cell r="AC719">
            <v>0</v>
          </cell>
          <cell r="AD719">
            <v>33</v>
          </cell>
          <cell r="AE719">
            <v>313000</v>
          </cell>
          <cell r="AF719">
            <v>0</v>
          </cell>
          <cell r="AI719">
            <v>2343</v>
          </cell>
          <cell r="AK719">
            <v>0</v>
          </cell>
          <cell r="AM719">
            <v>619</v>
          </cell>
          <cell r="AN719">
            <v>1</v>
          </cell>
          <cell r="AO719">
            <v>393216</v>
          </cell>
          <cell r="AQ719">
            <v>0</v>
          </cell>
          <cell r="AR719">
            <v>0</v>
          </cell>
          <cell r="AS719" t="str">
            <v>Ы</v>
          </cell>
          <cell r="AT719" t="str">
            <v>Ы</v>
          </cell>
          <cell r="AU719">
            <v>0</v>
          </cell>
          <cell r="AV719">
            <v>0</v>
          </cell>
          <cell r="AW719">
            <v>23</v>
          </cell>
          <cell r="AX719">
            <v>1</v>
          </cell>
          <cell r="AY719">
            <v>0</v>
          </cell>
          <cell r="AZ719">
            <v>0</v>
          </cell>
          <cell r="BA719">
            <v>0</v>
          </cell>
          <cell r="BB719">
            <v>0</v>
          </cell>
          <cell r="BC719">
            <v>38888</v>
          </cell>
        </row>
        <row r="720">
          <cell r="A720">
            <v>2006</v>
          </cell>
          <cell r="B720">
            <v>5</v>
          </cell>
          <cell r="C720">
            <v>468</v>
          </cell>
          <cell r="D720">
            <v>16</v>
          </cell>
          <cell r="E720">
            <v>792030</v>
          </cell>
          <cell r="F720">
            <v>0</v>
          </cell>
          <cell r="G720" t="str">
            <v>Затраты по ШПЗ (неосновные)</v>
          </cell>
          <cell r="H720">
            <v>2030</v>
          </cell>
          <cell r="I720">
            <v>7920</v>
          </cell>
          <cell r="J720">
            <v>5002.0200000000004</v>
          </cell>
          <cell r="K720">
            <v>1</v>
          </cell>
          <cell r="L720">
            <v>0</v>
          </cell>
          <cell r="M720">
            <v>0</v>
          </cell>
          <cell r="N720">
            <v>0</v>
          </cell>
          <cell r="R720">
            <v>0</v>
          </cell>
          <cell r="S720">
            <v>0</v>
          </cell>
          <cell r="T720">
            <v>0</v>
          </cell>
          <cell r="U720">
            <v>33</v>
          </cell>
          <cell r="V720">
            <v>0</v>
          </cell>
          <cell r="W720">
            <v>0</v>
          </cell>
          <cell r="AA720">
            <v>0</v>
          </cell>
          <cell r="AB720">
            <v>0</v>
          </cell>
          <cell r="AC720">
            <v>0</v>
          </cell>
          <cell r="AD720">
            <v>33</v>
          </cell>
          <cell r="AE720">
            <v>314000</v>
          </cell>
          <cell r="AF720">
            <v>0</v>
          </cell>
          <cell r="AI720">
            <v>2343</v>
          </cell>
          <cell r="AK720">
            <v>0</v>
          </cell>
          <cell r="AM720">
            <v>620</v>
          </cell>
          <cell r="AN720">
            <v>1</v>
          </cell>
          <cell r="AO720">
            <v>393216</v>
          </cell>
          <cell r="AQ720">
            <v>0</v>
          </cell>
          <cell r="AR720">
            <v>0</v>
          </cell>
          <cell r="AS720" t="str">
            <v>Ы</v>
          </cell>
          <cell r="AT720" t="str">
            <v>Ы</v>
          </cell>
          <cell r="AU720">
            <v>0</v>
          </cell>
          <cell r="AV720">
            <v>0</v>
          </cell>
          <cell r="AW720">
            <v>23</v>
          </cell>
          <cell r="AX720">
            <v>1</v>
          </cell>
          <cell r="AY720">
            <v>0</v>
          </cell>
          <cell r="AZ720">
            <v>0</v>
          </cell>
          <cell r="BA720">
            <v>0</v>
          </cell>
          <cell r="BB720">
            <v>0</v>
          </cell>
          <cell r="BC720">
            <v>38888</v>
          </cell>
        </row>
        <row r="721">
          <cell r="A721">
            <v>2006</v>
          </cell>
          <cell r="B721">
            <v>5</v>
          </cell>
          <cell r="C721">
            <v>469</v>
          </cell>
          <cell r="D721">
            <v>16</v>
          </cell>
          <cell r="E721">
            <v>792030</v>
          </cell>
          <cell r="F721">
            <v>0</v>
          </cell>
          <cell r="G721" t="str">
            <v>Затраты по ШПЗ (неосновные)</v>
          </cell>
          <cell r="H721">
            <v>2030</v>
          </cell>
          <cell r="I721">
            <v>7920</v>
          </cell>
          <cell r="J721">
            <v>1006.16</v>
          </cell>
          <cell r="K721">
            <v>1</v>
          </cell>
          <cell r="L721">
            <v>0</v>
          </cell>
          <cell r="M721">
            <v>0</v>
          </cell>
          <cell r="N721">
            <v>0</v>
          </cell>
          <cell r="R721">
            <v>0</v>
          </cell>
          <cell r="S721">
            <v>0</v>
          </cell>
          <cell r="T721">
            <v>0</v>
          </cell>
          <cell r="U721">
            <v>33</v>
          </cell>
          <cell r="V721">
            <v>0</v>
          </cell>
          <cell r="W721">
            <v>0</v>
          </cell>
          <cell r="AA721">
            <v>0</v>
          </cell>
          <cell r="AB721">
            <v>0</v>
          </cell>
          <cell r="AC721">
            <v>0</v>
          </cell>
          <cell r="AD721">
            <v>33</v>
          </cell>
          <cell r="AE721">
            <v>315000</v>
          </cell>
          <cell r="AF721">
            <v>0</v>
          </cell>
          <cell r="AI721">
            <v>2343</v>
          </cell>
          <cell r="AK721">
            <v>0</v>
          </cell>
          <cell r="AM721">
            <v>621</v>
          </cell>
          <cell r="AN721">
            <v>1</v>
          </cell>
          <cell r="AO721">
            <v>393216</v>
          </cell>
          <cell r="AQ721">
            <v>0</v>
          </cell>
          <cell r="AR721">
            <v>0</v>
          </cell>
          <cell r="AS721" t="str">
            <v>Ы</v>
          </cell>
          <cell r="AT721" t="str">
            <v>Ы</v>
          </cell>
          <cell r="AU721">
            <v>0</v>
          </cell>
          <cell r="AV721">
            <v>0</v>
          </cell>
          <cell r="AW721">
            <v>23</v>
          </cell>
          <cell r="AX721">
            <v>1</v>
          </cell>
          <cell r="AY721">
            <v>0</v>
          </cell>
          <cell r="AZ721">
            <v>0</v>
          </cell>
          <cell r="BA721">
            <v>0</v>
          </cell>
          <cell r="BB721">
            <v>0</v>
          </cell>
          <cell r="BC721">
            <v>38888</v>
          </cell>
        </row>
        <row r="722">
          <cell r="A722">
            <v>2006</v>
          </cell>
          <cell r="B722">
            <v>5</v>
          </cell>
          <cell r="C722">
            <v>470</v>
          </cell>
          <cell r="D722">
            <v>16</v>
          </cell>
          <cell r="E722">
            <v>792030</v>
          </cell>
          <cell r="F722">
            <v>0</v>
          </cell>
          <cell r="G722" t="str">
            <v>Затраты по ШПЗ (неосновные)</v>
          </cell>
          <cell r="H722">
            <v>2030</v>
          </cell>
          <cell r="I722">
            <v>7920</v>
          </cell>
          <cell r="J722">
            <v>340</v>
          </cell>
          <cell r="K722">
            <v>1</v>
          </cell>
          <cell r="L722">
            <v>0</v>
          </cell>
          <cell r="M722">
            <v>0</v>
          </cell>
          <cell r="N722">
            <v>0</v>
          </cell>
          <cell r="R722">
            <v>0</v>
          </cell>
          <cell r="S722">
            <v>0</v>
          </cell>
          <cell r="T722">
            <v>0</v>
          </cell>
          <cell r="U722">
            <v>33</v>
          </cell>
          <cell r="V722">
            <v>0</v>
          </cell>
          <cell r="W722">
            <v>0</v>
          </cell>
          <cell r="AA722">
            <v>0</v>
          </cell>
          <cell r="AB722">
            <v>0</v>
          </cell>
          <cell r="AC722">
            <v>0</v>
          </cell>
          <cell r="AD722">
            <v>33</v>
          </cell>
          <cell r="AE722">
            <v>503000</v>
          </cell>
          <cell r="AF722">
            <v>0</v>
          </cell>
          <cell r="AI722">
            <v>2343</v>
          </cell>
          <cell r="AK722">
            <v>0</v>
          </cell>
          <cell r="AM722">
            <v>622</v>
          </cell>
          <cell r="AN722">
            <v>1</v>
          </cell>
          <cell r="AO722">
            <v>393216</v>
          </cell>
          <cell r="AQ722">
            <v>0</v>
          </cell>
          <cell r="AR722">
            <v>0</v>
          </cell>
          <cell r="AS722" t="str">
            <v>Ы</v>
          </cell>
          <cell r="AT722" t="str">
            <v>Ы</v>
          </cell>
          <cell r="AU722">
            <v>0</v>
          </cell>
          <cell r="AV722">
            <v>0</v>
          </cell>
          <cell r="AW722">
            <v>23</v>
          </cell>
          <cell r="AX722">
            <v>1</v>
          </cell>
          <cell r="AY722">
            <v>0</v>
          </cell>
          <cell r="AZ722">
            <v>0</v>
          </cell>
          <cell r="BA722">
            <v>0</v>
          </cell>
          <cell r="BB722">
            <v>0</v>
          </cell>
          <cell r="BC722">
            <v>38888</v>
          </cell>
        </row>
        <row r="723">
          <cell r="A723">
            <v>2006</v>
          </cell>
          <cell r="B723">
            <v>5</v>
          </cell>
          <cell r="C723">
            <v>471</v>
          </cell>
          <cell r="D723">
            <v>16</v>
          </cell>
          <cell r="E723">
            <v>792030</v>
          </cell>
          <cell r="F723">
            <v>0</v>
          </cell>
          <cell r="G723" t="str">
            <v>Затраты по ШПЗ (неосновные)</v>
          </cell>
          <cell r="H723">
            <v>2030</v>
          </cell>
          <cell r="I723">
            <v>7920</v>
          </cell>
          <cell r="J723">
            <v>426</v>
          </cell>
          <cell r="K723">
            <v>1</v>
          </cell>
          <cell r="L723">
            <v>0</v>
          </cell>
          <cell r="M723">
            <v>0</v>
          </cell>
          <cell r="N723">
            <v>0</v>
          </cell>
          <cell r="R723">
            <v>0</v>
          </cell>
          <cell r="S723">
            <v>0</v>
          </cell>
          <cell r="T723">
            <v>0</v>
          </cell>
          <cell r="U723">
            <v>33</v>
          </cell>
          <cell r="V723">
            <v>0</v>
          </cell>
          <cell r="W723">
            <v>0</v>
          </cell>
          <cell r="AA723">
            <v>0</v>
          </cell>
          <cell r="AB723">
            <v>0</v>
          </cell>
          <cell r="AC723">
            <v>0</v>
          </cell>
          <cell r="AD723">
            <v>33</v>
          </cell>
          <cell r="AE723">
            <v>510100</v>
          </cell>
          <cell r="AF723">
            <v>0</v>
          </cell>
          <cell r="AI723">
            <v>2343</v>
          </cell>
          <cell r="AK723">
            <v>0</v>
          </cell>
          <cell r="AM723">
            <v>623</v>
          </cell>
          <cell r="AN723">
            <v>1</v>
          </cell>
          <cell r="AO723">
            <v>393216</v>
          </cell>
          <cell r="AQ723">
            <v>0</v>
          </cell>
          <cell r="AR723">
            <v>0</v>
          </cell>
          <cell r="AS723" t="str">
            <v>Ы</v>
          </cell>
          <cell r="AT723" t="str">
            <v>Ы</v>
          </cell>
          <cell r="AU723">
            <v>0</v>
          </cell>
          <cell r="AV723">
            <v>0</v>
          </cell>
          <cell r="AW723">
            <v>23</v>
          </cell>
          <cell r="AX723">
            <v>1</v>
          </cell>
          <cell r="AY723">
            <v>0</v>
          </cell>
          <cell r="AZ723">
            <v>0</v>
          </cell>
          <cell r="BA723">
            <v>0</v>
          </cell>
          <cell r="BB723">
            <v>0</v>
          </cell>
          <cell r="BC723">
            <v>38888</v>
          </cell>
        </row>
        <row r="724">
          <cell r="A724">
            <v>2006</v>
          </cell>
          <cell r="B724">
            <v>5</v>
          </cell>
          <cell r="C724">
            <v>530</v>
          </cell>
          <cell r="D724">
            <v>16</v>
          </cell>
          <cell r="E724">
            <v>792030</v>
          </cell>
          <cell r="F724">
            <v>0</v>
          </cell>
          <cell r="G724" t="str">
            <v>Затраты по ШПЗ (неосновные)</v>
          </cell>
          <cell r="H724">
            <v>2030</v>
          </cell>
          <cell r="I724">
            <v>7920</v>
          </cell>
          <cell r="J724">
            <v>22000</v>
          </cell>
          <cell r="K724">
            <v>1</v>
          </cell>
          <cell r="L724">
            <v>0</v>
          </cell>
          <cell r="M724">
            <v>0</v>
          </cell>
          <cell r="N724">
            <v>0</v>
          </cell>
          <cell r="R724">
            <v>0</v>
          </cell>
          <cell r="S724">
            <v>0</v>
          </cell>
          <cell r="T724">
            <v>0</v>
          </cell>
          <cell r="U724">
            <v>31</v>
          </cell>
          <cell r="V724">
            <v>0</v>
          </cell>
          <cell r="W724">
            <v>0</v>
          </cell>
          <cell r="AA724">
            <v>0</v>
          </cell>
          <cell r="AB724">
            <v>0</v>
          </cell>
          <cell r="AC724">
            <v>0</v>
          </cell>
          <cell r="AD724">
            <v>31</v>
          </cell>
          <cell r="AE724">
            <v>151000</v>
          </cell>
          <cell r="AF724">
            <v>0</v>
          </cell>
          <cell r="AI724">
            <v>2343</v>
          </cell>
          <cell r="AK724">
            <v>0</v>
          </cell>
          <cell r="AM724">
            <v>682</v>
          </cell>
          <cell r="AN724">
            <v>1</v>
          </cell>
          <cell r="AO724">
            <v>393216</v>
          </cell>
          <cell r="AQ724">
            <v>0</v>
          </cell>
          <cell r="AR724">
            <v>0</v>
          </cell>
          <cell r="AS724" t="str">
            <v>Ы</v>
          </cell>
          <cell r="AT724" t="str">
            <v>Ы</v>
          </cell>
          <cell r="AU724">
            <v>0</v>
          </cell>
          <cell r="AV724">
            <v>0</v>
          </cell>
          <cell r="AW724">
            <v>23</v>
          </cell>
          <cell r="AX724">
            <v>1</v>
          </cell>
          <cell r="AY724">
            <v>0</v>
          </cell>
          <cell r="AZ724">
            <v>0</v>
          </cell>
          <cell r="BA724">
            <v>0</v>
          </cell>
          <cell r="BB724">
            <v>0</v>
          </cell>
          <cell r="BC724">
            <v>38888</v>
          </cell>
        </row>
        <row r="725">
          <cell r="A725">
            <v>2006</v>
          </cell>
          <cell r="B725">
            <v>5</v>
          </cell>
          <cell r="C725">
            <v>531</v>
          </cell>
          <cell r="D725">
            <v>16</v>
          </cell>
          <cell r="E725">
            <v>792030</v>
          </cell>
          <cell r="F725">
            <v>0</v>
          </cell>
          <cell r="G725" t="str">
            <v>Затраты по ШПЗ (неосновные)</v>
          </cell>
          <cell r="H725">
            <v>2030</v>
          </cell>
          <cell r="I725">
            <v>7920</v>
          </cell>
          <cell r="J725">
            <v>440000</v>
          </cell>
          <cell r="K725">
            <v>1</v>
          </cell>
          <cell r="L725">
            <v>0</v>
          </cell>
          <cell r="M725">
            <v>0</v>
          </cell>
          <cell r="N725">
            <v>0</v>
          </cell>
          <cell r="R725">
            <v>0</v>
          </cell>
          <cell r="S725">
            <v>0</v>
          </cell>
          <cell r="T725">
            <v>0</v>
          </cell>
          <cell r="U725">
            <v>31</v>
          </cell>
          <cell r="V725">
            <v>0</v>
          </cell>
          <cell r="W725">
            <v>0</v>
          </cell>
          <cell r="AA725">
            <v>0</v>
          </cell>
          <cell r="AB725">
            <v>0</v>
          </cell>
          <cell r="AC725">
            <v>0</v>
          </cell>
          <cell r="AD725">
            <v>31</v>
          </cell>
          <cell r="AE725">
            <v>240000</v>
          </cell>
          <cell r="AF725">
            <v>0</v>
          </cell>
          <cell r="AI725">
            <v>2343</v>
          </cell>
          <cell r="AK725">
            <v>0</v>
          </cell>
          <cell r="AM725">
            <v>683</v>
          </cell>
          <cell r="AN725">
            <v>1</v>
          </cell>
          <cell r="AO725">
            <v>393216</v>
          </cell>
          <cell r="AQ725">
            <v>0</v>
          </cell>
          <cell r="AR725">
            <v>0</v>
          </cell>
          <cell r="AS725" t="str">
            <v>Ы</v>
          </cell>
          <cell r="AT725" t="str">
            <v>Ы</v>
          </cell>
          <cell r="AU725">
            <v>0</v>
          </cell>
          <cell r="AV725">
            <v>0</v>
          </cell>
          <cell r="AW725">
            <v>23</v>
          </cell>
          <cell r="AX725">
            <v>1</v>
          </cell>
          <cell r="AY725">
            <v>0</v>
          </cell>
          <cell r="AZ725">
            <v>0</v>
          </cell>
          <cell r="BA725">
            <v>0</v>
          </cell>
          <cell r="BB725">
            <v>0</v>
          </cell>
          <cell r="BC725">
            <v>38888</v>
          </cell>
        </row>
        <row r="726">
          <cell r="A726">
            <v>2006</v>
          </cell>
          <cell r="B726">
            <v>5</v>
          </cell>
          <cell r="C726">
            <v>532</v>
          </cell>
          <cell r="D726">
            <v>16</v>
          </cell>
          <cell r="E726">
            <v>792030</v>
          </cell>
          <cell r="F726">
            <v>0</v>
          </cell>
          <cell r="G726" t="str">
            <v>Затраты по ШПЗ (неосновные)</v>
          </cell>
          <cell r="H726">
            <v>2030</v>
          </cell>
          <cell r="I726">
            <v>7920</v>
          </cell>
          <cell r="J726">
            <v>12760</v>
          </cell>
          <cell r="K726">
            <v>1</v>
          </cell>
          <cell r="L726">
            <v>0</v>
          </cell>
          <cell r="M726">
            <v>0</v>
          </cell>
          <cell r="N726">
            <v>0</v>
          </cell>
          <cell r="R726">
            <v>0</v>
          </cell>
          <cell r="S726">
            <v>0</v>
          </cell>
          <cell r="T726">
            <v>0</v>
          </cell>
          <cell r="U726">
            <v>31</v>
          </cell>
          <cell r="V726">
            <v>0</v>
          </cell>
          <cell r="W726">
            <v>0</v>
          </cell>
          <cell r="AA726">
            <v>0</v>
          </cell>
          <cell r="AB726">
            <v>0</v>
          </cell>
          <cell r="AC726">
            <v>0</v>
          </cell>
          <cell r="AD726">
            <v>31</v>
          </cell>
          <cell r="AE726">
            <v>311000</v>
          </cell>
          <cell r="AF726">
            <v>0</v>
          </cell>
          <cell r="AI726">
            <v>2343</v>
          </cell>
          <cell r="AK726">
            <v>0</v>
          </cell>
          <cell r="AM726">
            <v>684</v>
          </cell>
          <cell r="AN726">
            <v>1</v>
          </cell>
          <cell r="AO726">
            <v>393216</v>
          </cell>
          <cell r="AQ726">
            <v>0</v>
          </cell>
          <cell r="AR726">
            <v>0</v>
          </cell>
          <cell r="AS726" t="str">
            <v>Ы</v>
          </cell>
          <cell r="AT726" t="str">
            <v>Ы</v>
          </cell>
          <cell r="AU726">
            <v>0</v>
          </cell>
          <cell r="AV726">
            <v>0</v>
          </cell>
          <cell r="AW726">
            <v>23</v>
          </cell>
          <cell r="AX726">
            <v>1</v>
          </cell>
          <cell r="AY726">
            <v>0</v>
          </cell>
          <cell r="AZ726">
            <v>0</v>
          </cell>
          <cell r="BA726">
            <v>0</v>
          </cell>
          <cell r="BB726">
            <v>0</v>
          </cell>
          <cell r="BC726">
            <v>38888</v>
          </cell>
        </row>
        <row r="727">
          <cell r="A727">
            <v>2006</v>
          </cell>
          <cell r="B727">
            <v>5</v>
          </cell>
          <cell r="C727">
            <v>533</v>
          </cell>
          <cell r="D727">
            <v>16</v>
          </cell>
          <cell r="E727">
            <v>792030</v>
          </cell>
          <cell r="F727">
            <v>0</v>
          </cell>
          <cell r="G727" t="str">
            <v>Затраты по ШПЗ (неосновные)</v>
          </cell>
          <cell r="H727">
            <v>2030</v>
          </cell>
          <cell r="I727">
            <v>7920</v>
          </cell>
          <cell r="J727">
            <v>26400</v>
          </cell>
          <cell r="K727">
            <v>1</v>
          </cell>
          <cell r="L727">
            <v>0</v>
          </cell>
          <cell r="M727">
            <v>0</v>
          </cell>
          <cell r="N727">
            <v>0</v>
          </cell>
          <cell r="R727">
            <v>0</v>
          </cell>
          <cell r="S727">
            <v>0</v>
          </cell>
          <cell r="T727">
            <v>0</v>
          </cell>
          <cell r="U727">
            <v>31</v>
          </cell>
          <cell r="V727">
            <v>0</v>
          </cell>
          <cell r="W727">
            <v>0</v>
          </cell>
          <cell r="AA727">
            <v>0</v>
          </cell>
          <cell r="AB727">
            <v>0</v>
          </cell>
          <cell r="AC727">
            <v>0</v>
          </cell>
          <cell r="AD727">
            <v>31</v>
          </cell>
          <cell r="AE727">
            <v>312000</v>
          </cell>
          <cell r="AF727">
            <v>0</v>
          </cell>
          <cell r="AI727">
            <v>2343</v>
          </cell>
          <cell r="AK727">
            <v>0</v>
          </cell>
          <cell r="AM727">
            <v>685</v>
          </cell>
          <cell r="AN727">
            <v>1</v>
          </cell>
          <cell r="AO727">
            <v>393216</v>
          </cell>
          <cell r="AQ727">
            <v>0</v>
          </cell>
          <cell r="AR727">
            <v>0</v>
          </cell>
          <cell r="AS727" t="str">
            <v>Ы</v>
          </cell>
          <cell r="AT727" t="str">
            <v>Ы</v>
          </cell>
          <cell r="AU727">
            <v>0</v>
          </cell>
          <cell r="AV727">
            <v>0</v>
          </cell>
          <cell r="AW727">
            <v>23</v>
          </cell>
          <cell r="AX727">
            <v>1</v>
          </cell>
          <cell r="AY727">
            <v>0</v>
          </cell>
          <cell r="AZ727">
            <v>0</v>
          </cell>
          <cell r="BA727">
            <v>0</v>
          </cell>
          <cell r="BB727">
            <v>0</v>
          </cell>
          <cell r="BC727">
            <v>38888</v>
          </cell>
        </row>
        <row r="728">
          <cell r="A728">
            <v>2006</v>
          </cell>
          <cell r="B728">
            <v>5</v>
          </cell>
          <cell r="C728">
            <v>534</v>
          </cell>
          <cell r="D728">
            <v>16</v>
          </cell>
          <cell r="E728">
            <v>792030</v>
          </cell>
          <cell r="F728">
            <v>0</v>
          </cell>
          <cell r="G728" t="str">
            <v>Затраты по ШПЗ (неосновные)</v>
          </cell>
          <cell r="H728">
            <v>2030</v>
          </cell>
          <cell r="I728">
            <v>7920</v>
          </cell>
          <cell r="J728">
            <v>61600</v>
          </cell>
          <cell r="K728">
            <v>1</v>
          </cell>
          <cell r="L728">
            <v>0</v>
          </cell>
          <cell r="M728">
            <v>0</v>
          </cell>
          <cell r="N728">
            <v>0</v>
          </cell>
          <cell r="R728">
            <v>0</v>
          </cell>
          <cell r="S728">
            <v>0</v>
          </cell>
          <cell r="T728">
            <v>0</v>
          </cell>
          <cell r="U728">
            <v>31</v>
          </cell>
          <cell r="V728">
            <v>0</v>
          </cell>
          <cell r="W728">
            <v>0</v>
          </cell>
          <cell r="AA728">
            <v>0</v>
          </cell>
          <cell r="AB728">
            <v>0</v>
          </cell>
          <cell r="AC728">
            <v>0</v>
          </cell>
          <cell r="AD728">
            <v>31</v>
          </cell>
          <cell r="AE728">
            <v>312200</v>
          </cell>
          <cell r="AF728">
            <v>0</v>
          </cell>
          <cell r="AI728">
            <v>2343</v>
          </cell>
          <cell r="AK728">
            <v>0</v>
          </cell>
          <cell r="AM728">
            <v>686</v>
          </cell>
          <cell r="AN728">
            <v>1</v>
          </cell>
          <cell r="AO728">
            <v>393216</v>
          </cell>
          <cell r="AQ728">
            <v>0</v>
          </cell>
          <cell r="AR728">
            <v>0</v>
          </cell>
          <cell r="AS728" t="str">
            <v>Ы</v>
          </cell>
          <cell r="AT728" t="str">
            <v>Ы</v>
          </cell>
          <cell r="AU728">
            <v>0</v>
          </cell>
          <cell r="AV728">
            <v>0</v>
          </cell>
          <cell r="AW728">
            <v>23</v>
          </cell>
          <cell r="AX728">
            <v>1</v>
          </cell>
          <cell r="AY728">
            <v>0</v>
          </cell>
          <cell r="AZ728">
            <v>0</v>
          </cell>
          <cell r="BA728">
            <v>0</v>
          </cell>
          <cell r="BB728">
            <v>0</v>
          </cell>
          <cell r="BC728">
            <v>38888</v>
          </cell>
        </row>
        <row r="729">
          <cell r="A729">
            <v>2006</v>
          </cell>
          <cell r="B729">
            <v>5</v>
          </cell>
          <cell r="C729">
            <v>535</v>
          </cell>
          <cell r="D729">
            <v>16</v>
          </cell>
          <cell r="E729">
            <v>792030</v>
          </cell>
          <cell r="F729">
            <v>0</v>
          </cell>
          <cell r="G729" t="str">
            <v>Затраты по ШПЗ (неосновные)</v>
          </cell>
          <cell r="H729">
            <v>2030</v>
          </cell>
          <cell r="I729">
            <v>7920</v>
          </cell>
          <cell r="J729">
            <v>4840</v>
          </cell>
          <cell r="K729">
            <v>1</v>
          </cell>
          <cell r="L729">
            <v>0</v>
          </cell>
          <cell r="M729">
            <v>0</v>
          </cell>
          <cell r="N729">
            <v>0</v>
          </cell>
          <cell r="R729">
            <v>0</v>
          </cell>
          <cell r="S729">
            <v>0</v>
          </cell>
          <cell r="T729">
            <v>0</v>
          </cell>
          <cell r="U729">
            <v>31</v>
          </cell>
          <cell r="V729">
            <v>0</v>
          </cell>
          <cell r="W729">
            <v>0</v>
          </cell>
          <cell r="AA729">
            <v>0</v>
          </cell>
          <cell r="AB729">
            <v>0</v>
          </cell>
          <cell r="AC729">
            <v>0</v>
          </cell>
          <cell r="AD729">
            <v>31</v>
          </cell>
          <cell r="AE729">
            <v>313000</v>
          </cell>
          <cell r="AF729">
            <v>0</v>
          </cell>
          <cell r="AI729">
            <v>2343</v>
          </cell>
          <cell r="AK729">
            <v>0</v>
          </cell>
          <cell r="AM729">
            <v>687</v>
          </cell>
          <cell r="AN729">
            <v>1</v>
          </cell>
          <cell r="AO729">
            <v>393216</v>
          </cell>
          <cell r="AQ729">
            <v>0</v>
          </cell>
          <cell r="AR729">
            <v>0</v>
          </cell>
          <cell r="AS729" t="str">
            <v>Ы</v>
          </cell>
          <cell r="AT729" t="str">
            <v>Ы</v>
          </cell>
          <cell r="AU729">
            <v>0</v>
          </cell>
          <cell r="AV729">
            <v>0</v>
          </cell>
          <cell r="AW729">
            <v>23</v>
          </cell>
          <cell r="AX729">
            <v>1</v>
          </cell>
          <cell r="AY729">
            <v>0</v>
          </cell>
          <cell r="AZ729">
            <v>0</v>
          </cell>
          <cell r="BA729">
            <v>0</v>
          </cell>
          <cell r="BB729">
            <v>0</v>
          </cell>
          <cell r="BC729">
            <v>38888</v>
          </cell>
        </row>
        <row r="730">
          <cell r="A730">
            <v>2006</v>
          </cell>
          <cell r="B730">
            <v>5</v>
          </cell>
          <cell r="C730">
            <v>536</v>
          </cell>
          <cell r="D730">
            <v>16</v>
          </cell>
          <cell r="E730">
            <v>792030</v>
          </cell>
          <cell r="F730">
            <v>0</v>
          </cell>
          <cell r="G730" t="str">
            <v>Затраты по ШПЗ (неосновные)</v>
          </cell>
          <cell r="H730">
            <v>2030</v>
          </cell>
          <cell r="I730">
            <v>7920</v>
          </cell>
          <cell r="J730">
            <v>8800</v>
          </cell>
          <cell r="K730">
            <v>1</v>
          </cell>
          <cell r="L730">
            <v>0</v>
          </cell>
          <cell r="M730">
            <v>0</v>
          </cell>
          <cell r="N730">
            <v>0</v>
          </cell>
          <cell r="R730">
            <v>0</v>
          </cell>
          <cell r="S730">
            <v>0</v>
          </cell>
          <cell r="T730">
            <v>0</v>
          </cell>
          <cell r="U730">
            <v>31</v>
          </cell>
          <cell r="V730">
            <v>0</v>
          </cell>
          <cell r="W730">
            <v>0</v>
          </cell>
          <cell r="AA730">
            <v>0</v>
          </cell>
          <cell r="AB730">
            <v>0</v>
          </cell>
          <cell r="AC730">
            <v>0</v>
          </cell>
          <cell r="AD730">
            <v>31</v>
          </cell>
          <cell r="AE730">
            <v>314000</v>
          </cell>
          <cell r="AF730">
            <v>0</v>
          </cell>
          <cell r="AI730">
            <v>2343</v>
          </cell>
          <cell r="AK730">
            <v>0</v>
          </cell>
          <cell r="AM730">
            <v>688</v>
          </cell>
          <cell r="AN730">
            <v>1</v>
          </cell>
          <cell r="AO730">
            <v>393216</v>
          </cell>
          <cell r="AQ730">
            <v>0</v>
          </cell>
          <cell r="AR730">
            <v>0</v>
          </cell>
          <cell r="AS730" t="str">
            <v>Ы</v>
          </cell>
          <cell r="AT730" t="str">
            <v>Ы</v>
          </cell>
          <cell r="AU730">
            <v>0</v>
          </cell>
          <cell r="AV730">
            <v>0</v>
          </cell>
          <cell r="AW730">
            <v>23</v>
          </cell>
          <cell r="AX730">
            <v>1</v>
          </cell>
          <cell r="AY730">
            <v>0</v>
          </cell>
          <cell r="AZ730">
            <v>0</v>
          </cell>
          <cell r="BA730">
            <v>0</v>
          </cell>
          <cell r="BB730">
            <v>0</v>
          </cell>
          <cell r="BC730">
            <v>38888</v>
          </cell>
        </row>
        <row r="731">
          <cell r="A731">
            <v>2006</v>
          </cell>
          <cell r="B731">
            <v>5</v>
          </cell>
          <cell r="C731">
            <v>537</v>
          </cell>
          <cell r="D731">
            <v>16</v>
          </cell>
          <cell r="E731">
            <v>792030</v>
          </cell>
          <cell r="F731">
            <v>0</v>
          </cell>
          <cell r="G731" t="str">
            <v>Затраты по ШПЗ (неосновные)</v>
          </cell>
          <cell r="H731">
            <v>2030</v>
          </cell>
          <cell r="I731">
            <v>7920</v>
          </cell>
          <cell r="J731">
            <v>1760</v>
          </cell>
          <cell r="K731">
            <v>1</v>
          </cell>
          <cell r="L731">
            <v>0</v>
          </cell>
          <cell r="M731">
            <v>0</v>
          </cell>
          <cell r="N731">
            <v>0</v>
          </cell>
          <cell r="R731">
            <v>0</v>
          </cell>
          <cell r="S731">
            <v>0</v>
          </cell>
          <cell r="T731">
            <v>0</v>
          </cell>
          <cell r="U731">
            <v>31</v>
          </cell>
          <cell r="V731">
            <v>0</v>
          </cell>
          <cell r="W731">
            <v>0</v>
          </cell>
          <cell r="AA731">
            <v>0</v>
          </cell>
          <cell r="AB731">
            <v>0</v>
          </cell>
          <cell r="AC731">
            <v>0</v>
          </cell>
          <cell r="AD731">
            <v>31</v>
          </cell>
          <cell r="AE731">
            <v>315000</v>
          </cell>
          <cell r="AF731">
            <v>0</v>
          </cell>
          <cell r="AI731">
            <v>2343</v>
          </cell>
          <cell r="AK731">
            <v>0</v>
          </cell>
          <cell r="AM731">
            <v>689</v>
          </cell>
          <cell r="AN731">
            <v>1</v>
          </cell>
          <cell r="AO731">
            <v>393216</v>
          </cell>
          <cell r="AQ731">
            <v>0</v>
          </cell>
          <cell r="AR731">
            <v>0</v>
          </cell>
          <cell r="AS731" t="str">
            <v>Ы</v>
          </cell>
          <cell r="AT731" t="str">
            <v>Ы</v>
          </cell>
          <cell r="AU731">
            <v>0</v>
          </cell>
          <cell r="AV731">
            <v>0</v>
          </cell>
          <cell r="AW731">
            <v>23</v>
          </cell>
          <cell r="AX731">
            <v>1</v>
          </cell>
          <cell r="AY731">
            <v>0</v>
          </cell>
          <cell r="AZ731">
            <v>0</v>
          </cell>
          <cell r="BA731">
            <v>0</v>
          </cell>
          <cell r="BB731">
            <v>0</v>
          </cell>
          <cell r="BC731">
            <v>38888</v>
          </cell>
        </row>
        <row r="732">
          <cell r="A732">
            <v>2006</v>
          </cell>
          <cell r="B732">
            <v>5</v>
          </cell>
          <cell r="C732">
            <v>538</v>
          </cell>
          <cell r="D732">
            <v>16</v>
          </cell>
          <cell r="E732">
            <v>792030</v>
          </cell>
          <cell r="F732">
            <v>0</v>
          </cell>
          <cell r="G732" t="str">
            <v>Затраты по ШПЗ (неосновные)</v>
          </cell>
          <cell r="H732">
            <v>2030</v>
          </cell>
          <cell r="I732">
            <v>7920</v>
          </cell>
          <cell r="J732">
            <v>8000</v>
          </cell>
          <cell r="K732">
            <v>1</v>
          </cell>
          <cell r="L732">
            <v>0</v>
          </cell>
          <cell r="M732">
            <v>0</v>
          </cell>
          <cell r="N732">
            <v>0</v>
          </cell>
          <cell r="R732">
            <v>0</v>
          </cell>
          <cell r="S732">
            <v>0</v>
          </cell>
          <cell r="T732">
            <v>0</v>
          </cell>
          <cell r="U732">
            <v>31</v>
          </cell>
          <cell r="V732">
            <v>0</v>
          </cell>
          <cell r="W732">
            <v>0</v>
          </cell>
          <cell r="AA732">
            <v>0</v>
          </cell>
          <cell r="AB732">
            <v>0</v>
          </cell>
          <cell r="AC732">
            <v>0</v>
          </cell>
          <cell r="AD732">
            <v>31</v>
          </cell>
          <cell r="AE732">
            <v>501102</v>
          </cell>
          <cell r="AF732">
            <v>0</v>
          </cell>
          <cell r="AI732">
            <v>2343</v>
          </cell>
          <cell r="AK732">
            <v>0</v>
          </cell>
          <cell r="AM732">
            <v>690</v>
          </cell>
          <cell r="AN732">
            <v>1</v>
          </cell>
          <cell r="AO732">
            <v>393216</v>
          </cell>
          <cell r="AQ732">
            <v>0</v>
          </cell>
          <cell r="AR732">
            <v>0</v>
          </cell>
          <cell r="AS732" t="str">
            <v>Ы</v>
          </cell>
          <cell r="AT732" t="str">
            <v>Ы</v>
          </cell>
          <cell r="AU732">
            <v>0</v>
          </cell>
          <cell r="AV732">
            <v>0</v>
          </cell>
          <cell r="AW732">
            <v>23</v>
          </cell>
          <cell r="AX732">
            <v>1</v>
          </cell>
          <cell r="AY732">
            <v>0</v>
          </cell>
          <cell r="AZ732">
            <v>0</v>
          </cell>
          <cell r="BA732">
            <v>0</v>
          </cell>
          <cell r="BB732">
            <v>0</v>
          </cell>
          <cell r="BC732">
            <v>38888</v>
          </cell>
        </row>
        <row r="733">
          <cell r="A733">
            <v>2006</v>
          </cell>
          <cell r="B733">
            <v>5</v>
          </cell>
          <cell r="C733">
            <v>615</v>
          </cell>
          <cell r="D733">
            <v>16</v>
          </cell>
          <cell r="E733">
            <v>792030</v>
          </cell>
          <cell r="F733">
            <v>0</v>
          </cell>
          <cell r="G733" t="str">
            <v>Затраты по ШПЗ (неосновные)</v>
          </cell>
          <cell r="H733">
            <v>2030</v>
          </cell>
          <cell r="I733">
            <v>7920</v>
          </cell>
          <cell r="J733">
            <v>61983.18</v>
          </cell>
          <cell r="K733">
            <v>1</v>
          </cell>
          <cell r="L733">
            <v>0</v>
          </cell>
          <cell r="M733">
            <v>0</v>
          </cell>
          <cell r="N733">
            <v>0</v>
          </cell>
          <cell r="R733">
            <v>0</v>
          </cell>
          <cell r="S733">
            <v>0</v>
          </cell>
          <cell r="T733">
            <v>0</v>
          </cell>
          <cell r="U733">
            <v>35</v>
          </cell>
          <cell r="V733">
            <v>0</v>
          </cell>
          <cell r="W733">
            <v>0</v>
          </cell>
          <cell r="AA733">
            <v>0</v>
          </cell>
          <cell r="AB733">
            <v>0</v>
          </cell>
          <cell r="AC733">
            <v>0</v>
          </cell>
          <cell r="AD733">
            <v>35</v>
          </cell>
          <cell r="AE733">
            <v>110000</v>
          </cell>
          <cell r="AF733">
            <v>0</v>
          </cell>
          <cell r="AI733">
            <v>2343</v>
          </cell>
          <cell r="AK733">
            <v>0</v>
          </cell>
          <cell r="AM733">
            <v>767</v>
          </cell>
          <cell r="AN733">
            <v>1</v>
          </cell>
          <cell r="AO733">
            <v>393216</v>
          </cell>
          <cell r="AQ733">
            <v>0</v>
          </cell>
          <cell r="AR733">
            <v>0</v>
          </cell>
          <cell r="AS733" t="str">
            <v>Ы</v>
          </cell>
          <cell r="AT733" t="str">
            <v>Ы</v>
          </cell>
          <cell r="AU733">
            <v>0</v>
          </cell>
          <cell r="AV733">
            <v>0</v>
          </cell>
          <cell r="AW733">
            <v>23</v>
          </cell>
          <cell r="AX733">
            <v>1</v>
          </cell>
          <cell r="AY733">
            <v>0</v>
          </cell>
          <cell r="AZ733">
            <v>0</v>
          </cell>
          <cell r="BA733">
            <v>0</v>
          </cell>
          <cell r="BB733">
            <v>0</v>
          </cell>
          <cell r="BC733">
            <v>38888</v>
          </cell>
        </row>
        <row r="734">
          <cell r="A734">
            <v>2006</v>
          </cell>
          <cell r="B734">
            <v>5</v>
          </cell>
          <cell r="C734">
            <v>616</v>
          </cell>
          <cell r="D734">
            <v>16</v>
          </cell>
          <cell r="E734">
            <v>792030</v>
          </cell>
          <cell r="F734">
            <v>0</v>
          </cell>
          <cell r="G734" t="str">
            <v>Затраты по ШПЗ (неосновные)</v>
          </cell>
          <cell r="H734">
            <v>2030</v>
          </cell>
          <cell r="I734">
            <v>7920</v>
          </cell>
          <cell r="J734">
            <v>342.84</v>
          </cell>
          <cell r="K734">
            <v>1</v>
          </cell>
          <cell r="L734">
            <v>0</v>
          </cell>
          <cell r="M734">
            <v>0</v>
          </cell>
          <cell r="N734">
            <v>0</v>
          </cell>
          <cell r="R734">
            <v>0</v>
          </cell>
          <cell r="S734">
            <v>0</v>
          </cell>
          <cell r="T734">
            <v>0</v>
          </cell>
          <cell r="U734">
            <v>35</v>
          </cell>
          <cell r="V734">
            <v>0</v>
          </cell>
          <cell r="W734">
            <v>0</v>
          </cell>
          <cell r="AA734">
            <v>0</v>
          </cell>
          <cell r="AB734">
            <v>0</v>
          </cell>
          <cell r="AC734">
            <v>0</v>
          </cell>
          <cell r="AD734">
            <v>35</v>
          </cell>
          <cell r="AE734">
            <v>114020</v>
          </cell>
          <cell r="AF734">
            <v>0</v>
          </cell>
          <cell r="AI734">
            <v>2343</v>
          </cell>
          <cell r="AK734">
            <v>0</v>
          </cell>
          <cell r="AM734">
            <v>768</v>
          </cell>
          <cell r="AN734">
            <v>1</v>
          </cell>
          <cell r="AO734">
            <v>393216</v>
          </cell>
          <cell r="AQ734">
            <v>0</v>
          </cell>
          <cell r="AR734">
            <v>0</v>
          </cell>
          <cell r="AS734" t="str">
            <v>Ы</v>
          </cell>
          <cell r="AT734" t="str">
            <v>Ы</v>
          </cell>
          <cell r="AU734">
            <v>0</v>
          </cell>
          <cell r="AV734">
            <v>0</v>
          </cell>
          <cell r="AW734">
            <v>23</v>
          </cell>
          <cell r="AX734">
            <v>1</v>
          </cell>
          <cell r="AY734">
            <v>0</v>
          </cell>
          <cell r="AZ734">
            <v>0</v>
          </cell>
          <cell r="BA734">
            <v>0</v>
          </cell>
          <cell r="BB734">
            <v>0</v>
          </cell>
          <cell r="BC734">
            <v>38888</v>
          </cell>
        </row>
        <row r="735">
          <cell r="A735">
            <v>2006</v>
          </cell>
          <cell r="B735">
            <v>5</v>
          </cell>
          <cell r="C735">
            <v>617</v>
          </cell>
          <cell r="D735">
            <v>16</v>
          </cell>
          <cell r="E735">
            <v>792030</v>
          </cell>
          <cell r="F735">
            <v>0</v>
          </cell>
          <cell r="G735" t="str">
            <v>Затраты по ШПЗ (неосновные)</v>
          </cell>
          <cell r="H735">
            <v>2030</v>
          </cell>
          <cell r="I735">
            <v>7920</v>
          </cell>
          <cell r="J735">
            <v>39.49</v>
          </cell>
          <cell r="K735">
            <v>1</v>
          </cell>
          <cell r="L735">
            <v>0</v>
          </cell>
          <cell r="M735">
            <v>0</v>
          </cell>
          <cell r="N735">
            <v>0</v>
          </cell>
          <cell r="R735">
            <v>0</v>
          </cell>
          <cell r="S735">
            <v>0</v>
          </cell>
          <cell r="T735">
            <v>0</v>
          </cell>
          <cell r="U735">
            <v>35</v>
          </cell>
          <cell r="V735">
            <v>0</v>
          </cell>
          <cell r="W735">
            <v>0</v>
          </cell>
          <cell r="AA735">
            <v>0</v>
          </cell>
          <cell r="AB735">
            <v>0</v>
          </cell>
          <cell r="AC735">
            <v>0</v>
          </cell>
          <cell r="AD735">
            <v>35</v>
          </cell>
          <cell r="AE735">
            <v>117000</v>
          </cell>
          <cell r="AF735">
            <v>0</v>
          </cell>
          <cell r="AI735">
            <v>2343</v>
          </cell>
          <cell r="AK735">
            <v>0</v>
          </cell>
          <cell r="AM735">
            <v>769</v>
          </cell>
          <cell r="AN735">
            <v>1</v>
          </cell>
          <cell r="AO735">
            <v>393216</v>
          </cell>
          <cell r="AQ735">
            <v>0</v>
          </cell>
          <cell r="AR735">
            <v>0</v>
          </cell>
          <cell r="AS735" t="str">
            <v>Ы</v>
          </cell>
          <cell r="AT735" t="str">
            <v>Ы</v>
          </cell>
          <cell r="AU735">
            <v>0</v>
          </cell>
          <cell r="AV735">
            <v>0</v>
          </cell>
          <cell r="AW735">
            <v>23</v>
          </cell>
          <cell r="AX735">
            <v>1</v>
          </cell>
          <cell r="AY735">
            <v>0</v>
          </cell>
          <cell r="AZ735">
            <v>0</v>
          </cell>
          <cell r="BA735">
            <v>0</v>
          </cell>
          <cell r="BB735">
            <v>0</v>
          </cell>
          <cell r="BC735">
            <v>38888</v>
          </cell>
        </row>
        <row r="736">
          <cell r="A736">
            <v>2006</v>
          </cell>
          <cell r="B736">
            <v>5</v>
          </cell>
          <cell r="C736">
            <v>618</v>
          </cell>
          <cell r="D736">
            <v>16</v>
          </cell>
          <cell r="E736">
            <v>792030</v>
          </cell>
          <cell r="F736">
            <v>0</v>
          </cell>
          <cell r="G736" t="str">
            <v>Затраты по ШПЗ (неосновные)</v>
          </cell>
          <cell r="H736">
            <v>2030</v>
          </cell>
          <cell r="I736">
            <v>7920</v>
          </cell>
          <cell r="J736">
            <v>556.95000000000005</v>
          </cell>
          <cell r="K736">
            <v>1</v>
          </cell>
          <cell r="L736">
            <v>0</v>
          </cell>
          <cell r="M736">
            <v>0</v>
          </cell>
          <cell r="N736">
            <v>0</v>
          </cell>
          <cell r="R736">
            <v>0</v>
          </cell>
          <cell r="S736">
            <v>0</v>
          </cell>
          <cell r="T736">
            <v>0</v>
          </cell>
          <cell r="U736">
            <v>35</v>
          </cell>
          <cell r="V736">
            <v>0</v>
          </cell>
          <cell r="W736">
            <v>0</v>
          </cell>
          <cell r="AA736">
            <v>0</v>
          </cell>
          <cell r="AB736">
            <v>0</v>
          </cell>
          <cell r="AC736">
            <v>0</v>
          </cell>
          <cell r="AD736">
            <v>35</v>
          </cell>
          <cell r="AE736">
            <v>118000</v>
          </cell>
          <cell r="AF736">
            <v>0</v>
          </cell>
          <cell r="AI736">
            <v>2343</v>
          </cell>
          <cell r="AK736">
            <v>0</v>
          </cell>
          <cell r="AM736">
            <v>770</v>
          </cell>
          <cell r="AN736">
            <v>1</v>
          </cell>
          <cell r="AO736">
            <v>393216</v>
          </cell>
          <cell r="AQ736">
            <v>0</v>
          </cell>
          <cell r="AR736">
            <v>0</v>
          </cell>
          <cell r="AS736" t="str">
            <v>Ы</v>
          </cell>
          <cell r="AT736" t="str">
            <v>Ы</v>
          </cell>
          <cell r="AU736">
            <v>0</v>
          </cell>
          <cell r="AV736">
            <v>0</v>
          </cell>
          <cell r="AW736">
            <v>23</v>
          </cell>
          <cell r="AX736">
            <v>1</v>
          </cell>
          <cell r="AY736">
            <v>0</v>
          </cell>
          <cell r="AZ736">
            <v>0</v>
          </cell>
          <cell r="BA736">
            <v>0</v>
          </cell>
          <cell r="BB736">
            <v>0</v>
          </cell>
          <cell r="BC736">
            <v>38888</v>
          </cell>
        </row>
        <row r="737">
          <cell r="A737">
            <v>2006</v>
          </cell>
          <cell r="B737">
            <v>5</v>
          </cell>
          <cell r="C737">
            <v>619</v>
          </cell>
          <cell r="D737">
            <v>16</v>
          </cell>
          <cell r="E737">
            <v>792030</v>
          </cell>
          <cell r="F737">
            <v>0</v>
          </cell>
          <cell r="G737" t="str">
            <v>Затраты по ШПЗ (неосновные)</v>
          </cell>
          <cell r="H737">
            <v>2030</v>
          </cell>
          <cell r="I737">
            <v>7920</v>
          </cell>
          <cell r="J737">
            <v>722.22</v>
          </cell>
          <cell r="K737">
            <v>1</v>
          </cell>
          <cell r="L737">
            <v>0</v>
          </cell>
          <cell r="M737">
            <v>0</v>
          </cell>
          <cell r="N737">
            <v>0</v>
          </cell>
          <cell r="R737">
            <v>0</v>
          </cell>
          <cell r="S737">
            <v>0</v>
          </cell>
          <cell r="T737">
            <v>0</v>
          </cell>
          <cell r="U737">
            <v>35</v>
          </cell>
          <cell r="V737">
            <v>0</v>
          </cell>
          <cell r="W737">
            <v>0</v>
          </cell>
          <cell r="AA737">
            <v>0</v>
          </cell>
          <cell r="AB737">
            <v>0</v>
          </cell>
          <cell r="AC737">
            <v>0</v>
          </cell>
          <cell r="AD737">
            <v>35</v>
          </cell>
          <cell r="AE737">
            <v>131000</v>
          </cell>
          <cell r="AF737">
            <v>0</v>
          </cell>
          <cell r="AI737">
            <v>2343</v>
          </cell>
          <cell r="AK737">
            <v>0</v>
          </cell>
          <cell r="AM737">
            <v>771</v>
          </cell>
          <cell r="AN737">
            <v>1</v>
          </cell>
          <cell r="AO737">
            <v>393216</v>
          </cell>
          <cell r="AQ737">
            <v>0</v>
          </cell>
          <cell r="AR737">
            <v>0</v>
          </cell>
          <cell r="AS737" t="str">
            <v>Ы</v>
          </cell>
          <cell r="AT737" t="str">
            <v>Ы</v>
          </cell>
          <cell r="AU737">
            <v>0</v>
          </cell>
          <cell r="AV737">
            <v>0</v>
          </cell>
          <cell r="AW737">
            <v>23</v>
          </cell>
          <cell r="AX737">
            <v>1</v>
          </cell>
          <cell r="AY737">
            <v>0</v>
          </cell>
          <cell r="AZ737">
            <v>0</v>
          </cell>
          <cell r="BA737">
            <v>0</v>
          </cell>
          <cell r="BB737">
            <v>0</v>
          </cell>
          <cell r="BC737">
            <v>38888</v>
          </cell>
        </row>
        <row r="738">
          <cell r="A738">
            <v>2006</v>
          </cell>
          <cell r="B738">
            <v>5</v>
          </cell>
          <cell r="C738">
            <v>620</v>
          </cell>
          <cell r="D738">
            <v>16</v>
          </cell>
          <cell r="E738">
            <v>792030</v>
          </cell>
          <cell r="F738">
            <v>0</v>
          </cell>
          <cell r="G738" t="str">
            <v>Затраты по ШПЗ (неосновные)</v>
          </cell>
          <cell r="H738">
            <v>2030</v>
          </cell>
          <cell r="I738">
            <v>7920</v>
          </cell>
          <cell r="J738">
            <v>809.67</v>
          </cell>
          <cell r="K738">
            <v>1</v>
          </cell>
          <cell r="L738">
            <v>0</v>
          </cell>
          <cell r="M738">
            <v>0</v>
          </cell>
          <cell r="N738">
            <v>0</v>
          </cell>
          <cell r="R738">
            <v>0</v>
          </cell>
          <cell r="S738">
            <v>0</v>
          </cell>
          <cell r="T738">
            <v>0</v>
          </cell>
          <cell r="U738">
            <v>35</v>
          </cell>
          <cell r="V738">
            <v>0</v>
          </cell>
          <cell r="W738">
            <v>0</v>
          </cell>
          <cell r="AA738">
            <v>0</v>
          </cell>
          <cell r="AB738">
            <v>0</v>
          </cell>
          <cell r="AC738">
            <v>0</v>
          </cell>
          <cell r="AD738">
            <v>35</v>
          </cell>
          <cell r="AE738">
            <v>132000</v>
          </cell>
          <cell r="AF738">
            <v>0</v>
          </cell>
          <cell r="AI738">
            <v>2343</v>
          </cell>
          <cell r="AK738">
            <v>0</v>
          </cell>
          <cell r="AM738">
            <v>772</v>
          </cell>
          <cell r="AN738">
            <v>1</v>
          </cell>
          <cell r="AO738">
            <v>393216</v>
          </cell>
          <cell r="AQ738">
            <v>0</v>
          </cell>
          <cell r="AR738">
            <v>0</v>
          </cell>
          <cell r="AS738" t="str">
            <v>Ы</v>
          </cell>
          <cell r="AT738" t="str">
            <v>Ы</v>
          </cell>
          <cell r="AU738">
            <v>0</v>
          </cell>
          <cell r="AV738">
            <v>0</v>
          </cell>
          <cell r="AW738">
            <v>23</v>
          </cell>
          <cell r="AX738">
            <v>1</v>
          </cell>
          <cell r="AY738">
            <v>0</v>
          </cell>
          <cell r="AZ738">
            <v>0</v>
          </cell>
          <cell r="BA738">
            <v>0</v>
          </cell>
          <cell r="BB738">
            <v>0</v>
          </cell>
          <cell r="BC738">
            <v>38888</v>
          </cell>
        </row>
        <row r="739">
          <cell r="A739">
            <v>2006</v>
          </cell>
          <cell r="B739">
            <v>5</v>
          </cell>
          <cell r="C739">
            <v>621</v>
          </cell>
          <cell r="D739">
            <v>16</v>
          </cell>
          <cell r="E739">
            <v>792030</v>
          </cell>
          <cell r="F739">
            <v>0</v>
          </cell>
          <cell r="G739" t="str">
            <v>Затраты по ШПЗ (неосновные)</v>
          </cell>
          <cell r="H739">
            <v>2030</v>
          </cell>
          <cell r="I739">
            <v>7920</v>
          </cell>
          <cell r="J739">
            <v>257.18</v>
          </cell>
          <cell r="K739">
            <v>1</v>
          </cell>
          <cell r="L739">
            <v>0</v>
          </cell>
          <cell r="M739">
            <v>0</v>
          </cell>
          <cell r="N739">
            <v>0</v>
          </cell>
          <cell r="R739">
            <v>0</v>
          </cell>
          <cell r="S739">
            <v>0</v>
          </cell>
          <cell r="T739">
            <v>0</v>
          </cell>
          <cell r="U739">
            <v>35</v>
          </cell>
          <cell r="V739">
            <v>0</v>
          </cell>
          <cell r="W739">
            <v>0</v>
          </cell>
          <cell r="AA739">
            <v>0</v>
          </cell>
          <cell r="AB739">
            <v>0</v>
          </cell>
          <cell r="AC739">
            <v>0</v>
          </cell>
          <cell r="AD739">
            <v>35</v>
          </cell>
          <cell r="AE739">
            <v>135000</v>
          </cell>
          <cell r="AF739">
            <v>0</v>
          </cell>
          <cell r="AI739">
            <v>2343</v>
          </cell>
          <cell r="AK739">
            <v>0</v>
          </cell>
          <cell r="AM739">
            <v>773</v>
          </cell>
          <cell r="AN739">
            <v>1</v>
          </cell>
          <cell r="AO739">
            <v>393216</v>
          </cell>
          <cell r="AQ739">
            <v>0</v>
          </cell>
          <cell r="AR739">
            <v>0</v>
          </cell>
          <cell r="AS739" t="str">
            <v>Ы</v>
          </cell>
          <cell r="AT739" t="str">
            <v>Ы</v>
          </cell>
          <cell r="AU739">
            <v>0</v>
          </cell>
          <cell r="AV739">
            <v>0</v>
          </cell>
          <cell r="AW739">
            <v>23</v>
          </cell>
          <cell r="AX739">
            <v>1</v>
          </cell>
          <cell r="AY739">
            <v>0</v>
          </cell>
          <cell r="AZ739">
            <v>0</v>
          </cell>
          <cell r="BA739">
            <v>0</v>
          </cell>
          <cell r="BB739">
            <v>0</v>
          </cell>
          <cell r="BC739">
            <v>38888</v>
          </cell>
        </row>
        <row r="740">
          <cell r="A740">
            <v>2006</v>
          </cell>
          <cell r="B740">
            <v>5</v>
          </cell>
          <cell r="C740">
            <v>622</v>
          </cell>
          <cell r="D740">
            <v>16</v>
          </cell>
          <cell r="E740">
            <v>792030</v>
          </cell>
          <cell r="F740">
            <v>0</v>
          </cell>
          <cell r="G740" t="str">
            <v>Затраты по ШПЗ (неосновные)</v>
          </cell>
          <cell r="H740">
            <v>2030</v>
          </cell>
          <cell r="I740">
            <v>7920</v>
          </cell>
          <cell r="J740">
            <v>7904.03</v>
          </cell>
          <cell r="K740">
            <v>1</v>
          </cell>
          <cell r="L740">
            <v>0</v>
          </cell>
          <cell r="M740">
            <v>0</v>
          </cell>
          <cell r="N740">
            <v>0</v>
          </cell>
          <cell r="R740">
            <v>0</v>
          </cell>
          <cell r="S740">
            <v>0</v>
          </cell>
          <cell r="T740">
            <v>0</v>
          </cell>
          <cell r="U740">
            <v>35</v>
          </cell>
          <cell r="V740">
            <v>0</v>
          </cell>
          <cell r="W740">
            <v>0</v>
          </cell>
          <cell r="AA740">
            <v>0</v>
          </cell>
          <cell r="AB740">
            <v>0</v>
          </cell>
          <cell r="AC740">
            <v>0</v>
          </cell>
          <cell r="AD740">
            <v>35</v>
          </cell>
          <cell r="AE740">
            <v>143000</v>
          </cell>
          <cell r="AF740">
            <v>0</v>
          </cell>
          <cell r="AI740">
            <v>2343</v>
          </cell>
          <cell r="AK740">
            <v>0</v>
          </cell>
          <cell r="AM740">
            <v>774</v>
          </cell>
          <cell r="AN740">
            <v>1</v>
          </cell>
          <cell r="AO740">
            <v>393216</v>
          </cell>
          <cell r="AQ740">
            <v>0</v>
          </cell>
          <cell r="AR740">
            <v>0</v>
          </cell>
          <cell r="AS740" t="str">
            <v>Ы</v>
          </cell>
          <cell r="AT740" t="str">
            <v>Ы</v>
          </cell>
          <cell r="AU740">
            <v>0</v>
          </cell>
          <cell r="AV740">
            <v>0</v>
          </cell>
          <cell r="AW740">
            <v>23</v>
          </cell>
          <cell r="AX740">
            <v>1</v>
          </cell>
          <cell r="AY740">
            <v>0</v>
          </cell>
          <cell r="AZ740">
            <v>0</v>
          </cell>
          <cell r="BA740">
            <v>0</v>
          </cell>
          <cell r="BB740">
            <v>0</v>
          </cell>
          <cell r="BC740">
            <v>38888</v>
          </cell>
        </row>
        <row r="741">
          <cell r="A741">
            <v>2006</v>
          </cell>
          <cell r="B741">
            <v>5</v>
          </cell>
          <cell r="C741">
            <v>623</v>
          </cell>
          <cell r="D741">
            <v>16</v>
          </cell>
          <cell r="E741">
            <v>792030</v>
          </cell>
          <cell r="F741">
            <v>0</v>
          </cell>
          <cell r="G741" t="str">
            <v>Затраты по ШПЗ (неосновные)</v>
          </cell>
          <cell r="H741">
            <v>2030</v>
          </cell>
          <cell r="I741">
            <v>7920</v>
          </cell>
          <cell r="J741">
            <v>165867</v>
          </cell>
          <cell r="K741">
            <v>1</v>
          </cell>
          <cell r="L741">
            <v>0</v>
          </cell>
          <cell r="M741">
            <v>0</v>
          </cell>
          <cell r="N741">
            <v>0</v>
          </cell>
          <cell r="R741">
            <v>0</v>
          </cell>
          <cell r="S741">
            <v>0</v>
          </cell>
          <cell r="T741">
            <v>0</v>
          </cell>
          <cell r="U741">
            <v>35</v>
          </cell>
          <cell r="V741">
            <v>0</v>
          </cell>
          <cell r="W741">
            <v>0</v>
          </cell>
          <cell r="AA741">
            <v>0</v>
          </cell>
          <cell r="AB741">
            <v>0</v>
          </cell>
          <cell r="AC741">
            <v>0</v>
          </cell>
          <cell r="AD741">
            <v>35</v>
          </cell>
          <cell r="AE741">
            <v>240000</v>
          </cell>
          <cell r="AF741">
            <v>0</v>
          </cell>
          <cell r="AI741">
            <v>2343</v>
          </cell>
          <cell r="AK741">
            <v>0</v>
          </cell>
          <cell r="AM741">
            <v>775</v>
          </cell>
          <cell r="AN741">
            <v>1</v>
          </cell>
          <cell r="AO741">
            <v>393216</v>
          </cell>
          <cell r="AQ741">
            <v>0</v>
          </cell>
          <cell r="AR741">
            <v>0</v>
          </cell>
          <cell r="AS741" t="str">
            <v>Ы</v>
          </cell>
          <cell r="AT741" t="str">
            <v>Ы</v>
          </cell>
          <cell r="AU741">
            <v>0</v>
          </cell>
          <cell r="AV741">
            <v>0</v>
          </cell>
          <cell r="AW741">
            <v>23</v>
          </cell>
          <cell r="AX741">
            <v>1</v>
          </cell>
          <cell r="AY741">
            <v>0</v>
          </cell>
          <cell r="AZ741">
            <v>0</v>
          </cell>
          <cell r="BA741">
            <v>0</v>
          </cell>
          <cell r="BB741">
            <v>0</v>
          </cell>
          <cell r="BC741">
            <v>38888</v>
          </cell>
        </row>
        <row r="742">
          <cell r="A742">
            <v>2006</v>
          </cell>
          <cell r="B742">
            <v>5</v>
          </cell>
          <cell r="C742">
            <v>624</v>
          </cell>
          <cell r="D742">
            <v>16</v>
          </cell>
          <cell r="E742">
            <v>792030</v>
          </cell>
          <cell r="F742">
            <v>0</v>
          </cell>
          <cell r="G742" t="str">
            <v>Затраты по ШПЗ (неосновные)</v>
          </cell>
          <cell r="H742">
            <v>2030</v>
          </cell>
          <cell r="I742">
            <v>7920</v>
          </cell>
          <cell r="J742">
            <v>4769.43</v>
          </cell>
          <cell r="K742">
            <v>1</v>
          </cell>
          <cell r="L742">
            <v>0</v>
          </cell>
          <cell r="M742">
            <v>0</v>
          </cell>
          <cell r="N742">
            <v>0</v>
          </cell>
          <cell r="R742">
            <v>0</v>
          </cell>
          <cell r="S742">
            <v>0</v>
          </cell>
          <cell r="T742">
            <v>0</v>
          </cell>
          <cell r="U742">
            <v>35</v>
          </cell>
          <cell r="V742">
            <v>0</v>
          </cell>
          <cell r="W742">
            <v>0</v>
          </cell>
          <cell r="AA742">
            <v>0</v>
          </cell>
          <cell r="AB742">
            <v>0</v>
          </cell>
          <cell r="AC742">
            <v>0</v>
          </cell>
          <cell r="AD742">
            <v>35</v>
          </cell>
          <cell r="AE742">
            <v>311000</v>
          </cell>
          <cell r="AF742">
            <v>0</v>
          </cell>
          <cell r="AI742">
            <v>2343</v>
          </cell>
          <cell r="AK742">
            <v>0</v>
          </cell>
          <cell r="AM742">
            <v>776</v>
          </cell>
          <cell r="AN742">
            <v>1</v>
          </cell>
          <cell r="AO742">
            <v>393216</v>
          </cell>
          <cell r="AQ742">
            <v>0</v>
          </cell>
          <cell r="AR742">
            <v>0</v>
          </cell>
          <cell r="AS742" t="str">
            <v>Ы</v>
          </cell>
          <cell r="AT742" t="str">
            <v>Ы</v>
          </cell>
          <cell r="AU742">
            <v>0</v>
          </cell>
          <cell r="AV742">
            <v>0</v>
          </cell>
          <cell r="AW742">
            <v>23</v>
          </cell>
          <cell r="AX742">
            <v>1</v>
          </cell>
          <cell r="AY742">
            <v>0</v>
          </cell>
          <cell r="AZ742">
            <v>0</v>
          </cell>
          <cell r="BA742">
            <v>0</v>
          </cell>
          <cell r="BB742">
            <v>0</v>
          </cell>
          <cell r="BC742">
            <v>38888</v>
          </cell>
        </row>
        <row r="743">
          <cell r="A743">
            <v>2006</v>
          </cell>
          <cell r="B743">
            <v>5</v>
          </cell>
          <cell r="C743">
            <v>625</v>
          </cell>
          <cell r="D743">
            <v>16</v>
          </cell>
          <cell r="E743">
            <v>792030</v>
          </cell>
          <cell r="F743">
            <v>0</v>
          </cell>
          <cell r="G743" t="str">
            <v>Затраты по ШПЗ (неосновные)</v>
          </cell>
          <cell r="H743">
            <v>2030</v>
          </cell>
          <cell r="I743">
            <v>7920</v>
          </cell>
          <cell r="J743">
            <v>9867.89</v>
          </cell>
          <cell r="K743">
            <v>1</v>
          </cell>
          <cell r="L743">
            <v>0</v>
          </cell>
          <cell r="M743">
            <v>0</v>
          </cell>
          <cell r="N743">
            <v>0</v>
          </cell>
          <cell r="R743">
            <v>0</v>
          </cell>
          <cell r="S743">
            <v>0</v>
          </cell>
          <cell r="T743">
            <v>0</v>
          </cell>
          <cell r="U743">
            <v>35</v>
          </cell>
          <cell r="V743">
            <v>0</v>
          </cell>
          <cell r="W743">
            <v>0</v>
          </cell>
          <cell r="AA743">
            <v>0</v>
          </cell>
          <cell r="AB743">
            <v>0</v>
          </cell>
          <cell r="AC743">
            <v>0</v>
          </cell>
          <cell r="AD743">
            <v>35</v>
          </cell>
          <cell r="AE743">
            <v>312000</v>
          </cell>
          <cell r="AF743">
            <v>0</v>
          </cell>
          <cell r="AI743">
            <v>2343</v>
          </cell>
          <cell r="AK743">
            <v>0</v>
          </cell>
          <cell r="AM743">
            <v>777</v>
          </cell>
          <cell r="AN743">
            <v>1</v>
          </cell>
          <cell r="AO743">
            <v>393216</v>
          </cell>
          <cell r="AQ743">
            <v>0</v>
          </cell>
          <cell r="AR743">
            <v>0</v>
          </cell>
          <cell r="AS743" t="str">
            <v>Ы</v>
          </cell>
          <cell r="AT743" t="str">
            <v>Ы</v>
          </cell>
          <cell r="AU743">
            <v>0</v>
          </cell>
          <cell r="AV743">
            <v>0</v>
          </cell>
          <cell r="AW743">
            <v>23</v>
          </cell>
          <cell r="AX743">
            <v>1</v>
          </cell>
          <cell r="AY743">
            <v>0</v>
          </cell>
          <cell r="AZ743">
            <v>0</v>
          </cell>
          <cell r="BA743">
            <v>0</v>
          </cell>
          <cell r="BB743">
            <v>0</v>
          </cell>
          <cell r="BC743">
            <v>38888</v>
          </cell>
        </row>
        <row r="744">
          <cell r="A744">
            <v>2006</v>
          </cell>
          <cell r="B744">
            <v>5</v>
          </cell>
          <cell r="C744">
            <v>626</v>
          </cell>
          <cell r="D744">
            <v>16</v>
          </cell>
          <cell r="E744">
            <v>792030</v>
          </cell>
          <cell r="F744">
            <v>0</v>
          </cell>
          <cell r="G744" t="str">
            <v>Затраты по ШПЗ (неосновные)</v>
          </cell>
          <cell r="H744">
            <v>2030</v>
          </cell>
          <cell r="I744">
            <v>7920</v>
          </cell>
          <cell r="J744">
            <v>2156.48</v>
          </cell>
          <cell r="K744">
            <v>1</v>
          </cell>
          <cell r="L744">
            <v>0</v>
          </cell>
          <cell r="M744">
            <v>0</v>
          </cell>
          <cell r="N744">
            <v>0</v>
          </cell>
          <cell r="R744">
            <v>0</v>
          </cell>
          <cell r="S744">
            <v>0</v>
          </cell>
          <cell r="T744">
            <v>0</v>
          </cell>
          <cell r="U744">
            <v>35</v>
          </cell>
          <cell r="V744">
            <v>0</v>
          </cell>
          <cell r="W744">
            <v>0</v>
          </cell>
          <cell r="AA744">
            <v>0</v>
          </cell>
          <cell r="AB744">
            <v>0</v>
          </cell>
          <cell r="AC744">
            <v>0</v>
          </cell>
          <cell r="AD744">
            <v>35</v>
          </cell>
          <cell r="AE744">
            <v>312100</v>
          </cell>
          <cell r="AF744">
            <v>0</v>
          </cell>
          <cell r="AI744">
            <v>2343</v>
          </cell>
          <cell r="AK744">
            <v>0</v>
          </cell>
          <cell r="AM744">
            <v>778</v>
          </cell>
          <cell r="AN744">
            <v>1</v>
          </cell>
          <cell r="AO744">
            <v>393216</v>
          </cell>
          <cell r="AQ744">
            <v>0</v>
          </cell>
          <cell r="AR744">
            <v>0</v>
          </cell>
          <cell r="AS744" t="str">
            <v>Ы</v>
          </cell>
          <cell r="AT744" t="str">
            <v>Ы</v>
          </cell>
          <cell r="AU744">
            <v>0</v>
          </cell>
          <cell r="AV744">
            <v>0</v>
          </cell>
          <cell r="AW744">
            <v>23</v>
          </cell>
          <cell r="AX744">
            <v>1</v>
          </cell>
          <cell r="AY744">
            <v>0</v>
          </cell>
          <cell r="AZ744">
            <v>0</v>
          </cell>
          <cell r="BA744">
            <v>0</v>
          </cell>
          <cell r="BB744">
            <v>0</v>
          </cell>
          <cell r="BC744">
            <v>38888</v>
          </cell>
        </row>
        <row r="745">
          <cell r="A745">
            <v>2006</v>
          </cell>
          <cell r="B745">
            <v>5</v>
          </cell>
          <cell r="C745">
            <v>627</v>
          </cell>
          <cell r="D745">
            <v>16</v>
          </cell>
          <cell r="E745">
            <v>792030</v>
          </cell>
          <cell r="F745">
            <v>0</v>
          </cell>
          <cell r="G745" t="str">
            <v>Затраты по ШПЗ (неосновные)</v>
          </cell>
          <cell r="H745">
            <v>2030</v>
          </cell>
          <cell r="I745">
            <v>7920</v>
          </cell>
          <cell r="J745">
            <v>21064.93</v>
          </cell>
          <cell r="K745">
            <v>1</v>
          </cell>
          <cell r="L745">
            <v>0</v>
          </cell>
          <cell r="M745">
            <v>0</v>
          </cell>
          <cell r="N745">
            <v>0</v>
          </cell>
          <cell r="R745">
            <v>0</v>
          </cell>
          <cell r="S745">
            <v>0</v>
          </cell>
          <cell r="T745">
            <v>0</v>
          </cell>
          <cell r="U745">
            <v>35</v>
          </cell>
          <cell r="V745">
            <v>0</v>
          </cell>
          <cell r="W745">
            <v>0</v>
          </cell>
          <cell r="AA745">
            <v>0</v>
          </cell>
          <cell r="AB745">
            <v>0</v>
          </cell>
          <cell r="AC745">
            <v>0</v>
          </cell>
          <cell r="AD745">
            <v>35</v>
          </cell>
          <cell r="AE745">
            <v>312200</v>
          </cell>
          <cell r="AF745">
            <v>0</v>
          </cell>
          <cell r="AI745">
            <v>2343</v>
          </cell>
          <cell r="AK745">
            <v>0</v>
          </cell>
          <cell r="AM745">
            <v>779</v>
          </cell>
          <cell r="AN745">
            <v>1</v>
          </cell>
          <cell r="AO745">
            <v>393216</v>
          </cell>
          <cell r="AQ745">
            <v>0</v>
          </cell>
          <cell r="AR745">
            <v>0</v>
          </cell>
          <cell r="AS745" t="str">
            <v>Ы</v>
          </cell>
          <cell r="AT745" t="str">
            <v>Ы</v>
          </cell>
          <cell r="AU745">
            <v>0</v>
          </cell>
          <cell r="AV745">
            <v>0</v>
          </cell>
          <cell r="AW745">
            <v>23</v>
          </cell>
          <cell r="AX745">
            <v>1</v>
          </cell>
          <cell r="AY745">
            <v>0</v>
          </cell>
          <cell r="AZ745">
            <v>0</v>
          </cell>
          <cell r="BA745">
            <v>0</v>
          </cell>
          <cell r="BB745">
            <v>0</v>
          </cell>
          <cell r="BC745">
            <v>38888</v>
          </cell>
        </row>
        <row r="746">
          <cell r="A746">
            <v>2006</v>
          </cell>
          <cell r="B746">
            <v>5</v>
          </cell>
          <cell r="C746">
            <v>628</v>
          </cell>
          <cell r="D746">
            <v>16</v>
          </cell>
          <cell r="E746">
            <v>792030</v>
          </cell>
          <cell r="F746">
            <v>0</v>
          </cell>
          <cell r="G746" t="str">
            <v>Затраты по ШПЗ (неосновные)</v>
          </cell>
          <cell r="H746">
            <v>2030</v>
          </cell>
          <cell r="I746">
            <v>7920</v>
          </cell>
          <cell r="J746">
            <v>1809.12</v>
          </cell>
          <cell r="K746">
            <v>1</v>
          </cell>
          <cell r="L746">
            <v>0</v>
          </cell>
          <cell r="M746">
            <v>0</v>
          </cell>
          <cell r="N746">
            <v>0</v>
          </cell>
          <cell r="R746">
            <v>0</v>
          </cell>
          <cell r="S746">
            <v>0</v>
          </cell>
          <cell r="T746">
            <v>0</v>
          </cell>
          <cell r="U746">
            <v>35</v>
          </cell>
          <cell r="V746">
            <v>0</v>
          </cell>
          <cell r="W746">
            <v>0</v>
          </cell>
          <cell r="AA746">
            <v>0</v>
          </cell>
          <cell r="AB746">
            <v>0</v>
          </cell>
          <cell r="AC746">
            <v>0</v>
          </cell>
          <cell r="AD746">
            <v>35</v>
          </cell>
          <cell r="AE746">
            <v>313000</v>
          </cell>
          <cell r="AF746">
            <v>0</v>
          </cell>
          <cell r="AI746">
            <v>2343</v>
          </cell>
          <cell r="AK746">
            <v>0</v>
          </cell>
          <cell r="AM746">
            <v>780</v>
          </cell>
          <cell r="AN746">
            <v>1</v>
          </cell>
          <cell r="AO746">
            <v>393216</v>
          </cell>
          <cell r="AQ746">
            <v>0</v>
          </cell>
          <cell r="AR746">
            <v>0</v>
          </cell>
          <cell r="AS746" t="str">
            <v>Ы</v>
          </cell>
          <cell r="AT746" t="str">
            <v>Ы</v>
          </cell>
          <cell r="AU746">
            <v>0</v>
          </cell>
          <cell r="AV746">
            <v>0</v>
          </cell>
          <cell r="AW746">
            <v>23</v>
          </cell>
          <cell r="AX746">
            <v>1</v>
          </cell>
          <cell r="AY746">
            <v>0</v>
          </cell>
          <cell r="AZ746">
            <v>0</v>
          </cell>
          <cell r="BA746">
            <v>0</v>
          </cell>
          <cell r="BB746">
            <v>0</v>
          </cell>
          <cell r="BC746">
            <v>38888</v>
          </cell>
        </row>
        <row r="747">
          <cell r="A747">
            <v>2006</v>
          </cell>
          <cell r="B747">
            <v>5</v>
          </cell>
          <cell r="C747">
            <v>629</v>
          </cell>
          <cell r="D747">
            <v>16</v>
          </cell>
          <cell r="E747">
            <v>792030</v>
          </cell>
          <cell r="F747">
            <v>0</v>
          </cell>
          <cell r="G747" t="str">
            <v>Затраты по ШПЗ (неосновные)</v>
          </cell>
          <cell r="H747">
            <v>2030</v>
          </cell>
          <cell r="I747">
            <v>7920</v>
          </cell>
          <cell r="J747">
            <v>3289.31</v>
          </cell>
          <cell r="K747">
            <v>1</v>
          </cell>
          <cell r="L747">
            <v>0</v>
          </cell>
          <cell r="M747">
            <v>0</v>
          </cell>
          <cell r="N747">
            <v>0</v>
          </cell>
          <cell r="R747">
            <v>0</v>
          </cell>
          <cell r="S747">
            <v>0</v>
          </cell>
          <cell r="T747">
            <v>0</v>
          </cell>
          <cell r="U747">
            <v>35</v>
          </cell>
          <cell r="V747">
            <v>0</v>
          </cell>
          <cell r="W747">
            <v>0</v>
          </cell>
          <cell r="AA747">
            <v>0</v>
          </cell>
          <cell r="AB747">
            <v>0</v>
          </cell>
          <cell r="AC747">
            <v>0</v>
          </cell>
          <cell r="AD747">
            <v>35</v>
          </cell>
          <cell r="AE747">
            <v>314000</v>
          </cell>
          <cell r="AF747">
            <v>0</v>
          </cell>
          <cell r="AI747">
            <v>2343</v>
          </cell>
          <cell r="AK747">
            <v>0</v>
          </cell>
          <cell r="AM747">
            <v>781</v>
          </cell>
          <cell r="AN747">
            <v>1</v>
          </cell>
          <cell r="AO747">
            <v>393216</v>
          </cell>
          <cell r="AQ747">
            <v>0</v>
          </cell>
          <cell r="AR747">
            <v>0</v>
          </cell>
          <cell r="AS747" t="str">
            <v>Ы</v>
          </cell>
          <cell r="AT747" t="str">
            <v>Ы</v>
          </cell>
          <cell r="AU747">
            <v>0</v>
          </cell>
          <cell r="AV747">
            <v>0</v>
          </cell>
          <cell r="AW747">
            <v>23</v>
          </cell>
          <cell r="AX747">
            <v>1</v>
          </cell>
          <cell r="AY747">
            <v>0</v>
          </cell>
          <cell r="AZ747">
            <v>0</v>
          </cell>
          <cell r="BA747">
            <v>0</v>
          </cell>
          <cell r="BB747">
            <v>0</v>
          </cell>
          <cell r="BC747">
            <v>38888</v>
          </cell>
        </row>
        <row r="748">
          <cell r="A748">
            <v>2006</v>
          </cell>
          <cell r="B748">
            <v>5</v>
          </cell>
          <cell r="C748">
            <v>630</v>
          </cell>
          <cell r="D748">
            <v>16</v>
          </cell>
          <cell r="E748">
            <v>792030</v>
          </cell>
          <cell r="F748">
            <v>0</v>
          </cell>
          <cell r="G748" t="str">
            <v>Затраты по ШПЗ (неосновные)</v>
          </cell>
          <cell r="H748">
            <v>2030</v>
          </cell>
          <cell r="I748">
            <v>7920</v>
          </cell>
          <cell r="J748">
            <v>661.24</v>
          </cell>
          <cell r="K748">
            <v>1</v>
          </cell>
          <cell r="L748">
            <v>0</v>
          </cell>
          <cell r="M748">
            <v>0</v>
          </cell>
          <cell r="N748">
            <v>0</v>
          </cell>
          <cell r="R748">
            <v>0</v>
          </cell>
          <cell r="S748">
            <v>0</v>
          </cell>
          <cell r="T748">
            <v>0</v>
          </cell>
          <cell r="U748">
            <v>35</v>
          </cell>
          <cell r="V748">
            <v>0</v>
          </cell>
          <cell r="W748">
            <v>0</v>
          </cell>
          <cell r="AA748">
            <v>0</v>
          </cell>
          <cell r="AB748">
            <v>0</v>
          </cell>
          <cell r="AC748">
            <v>0</v>
          </cell>
          <cell r="AD748">
            <v>35</v>
          </cell>
          <cell r="AE748">
            <v>315000</v>
          </cell>
          <cell r="AF748">
            <v>0</v>
          </cell>
          <cell r="AI748">
            <v>2343</v>
          </cell>
          <cell r="AK748">
            <v>0</v>
          </cell>
          <cell r="AM748">
            <v>782</v>
          </cell>
          <cell r="AN748">
            <v>1</v>
          </cell>
          <cell r="AO748">
            <v>393216</v>
          </cell>
          <cell r="AQ748">
            <v>0</v>
          </cell>
          <cell r="AR748">
            <v>0</v>
          </cell>
          <cell r="AS748" t="str">
            <v>Ы</v>
          </cell>
          <cell r="AT748" t="str">
            <v>Ы</v>
          </cell>
          <cell r="AU748">
            <v>0</v>
          </cell>
          <cell r="AV748">
            <v>0</v>
          </cell>
          <cell r="AW748">
            <v>23</v>
          </cell>
          <cell r="AX748">
            <v>1</v>
          </cell>
          <cell r="AY748">
            <v>0</v>
          </cell>
          <cell r="AZ748">
            <v>0</v>
          </cell>
          <cell r="BA748">
            <v>0</v>
          </cell>
          <cell r="BB748">
            <v>0</v>
          </cell>
          <cell r="BC748">
            <v>38888</v>
          </cell>
        </row>
        <row r="749">
          <cell r="A749">
            <v>2006</v>
          </cell>
          <cell r="B749">
            <v>5</v>
          </cell>
          <cell r="C749">
            <v>631</v>
          </cell>
          <cell r="D749">
            <v>16</v>
          </cell>
          <cell r="E749">
            <v>792030</v>
          </cell>
          <cell r="F749">
            <v>0</v>
          </cell>
          <cell r="G749" t="str">
            <v>Затраты по ШПЗ (неосновные)</v>
          </cell>
          <cell r="H749">
            <v>2030</v>
          </cell>
          <cell r="I749">
            <v>7920</v>
          </cell>
          <cell r="J749">
            <v>1060.8599999999999</v>
          </cell>
          <cell r="K749">
            <v>1</v>
          </cell>
          <cell r="L749">
            <v>0</v>
          </cell>
          <cell r="M749">
            <v>0</v>
          </cell>
          <cell r="N749">
            <v>0</v>
          </cell>
          <cell r="R749">
            <v>0</v>
          </cell>
          <cell r="S749">
            <v>0</v>
          </cell>
          <cell r="T749">
            <v>0</v>
          </cell>
          <cell r="U749">
            <v>35</v>
          </cell>
          <cell r="V749">
            <v>0</v>
          </cell>
          <cell r="W749">
            <v>0</v>
          </cell>
          <cell r="AA749">
            <v>0</v>
          </cell>
          <cell r="AB749">
            <v>0</v>
          </cell>
          <cell r="AC749">
            <v>0</v>
          </cell>
          <cell r="AD749">
            <v>35</v>
          </cell>
          <cell r="AE749">
            <v>410000</v>
          </cell>
          <cell r="AF749">
            <v>0</v>
          </cell>
          <cell r="AI749">
            <v>2343</v>
          </cell>
          <cell r="AK749">
            <v>0</v>
          </cell>
          <cell r="AM749">
            <v>783</v>
          </cell>
          <cell r="AN749">
            <v>1</v>
          </cell>
          <cell r="AO749">
            <v>393216</v>
          </cell>
          <cell r="AQ749">
            <v>0</v>
          </cell>
          <cell r="AR749">
            <v>0</v>
          </cell>
          <cell r="AS749" t="str">
            <v>Ы</v>
          </cell>
          <cell r="AT749" t="str">
            <v>Ы</v>
          </cell>
          <cell r="AU749">
            <v>0</v>
          </cell>
          <cell r="AV749">
            <v>0</v>
          </cell>
          <cell r="AW749">
            <v>23</v>
          </cell>
          <cell r="AX749">
            <v>1</v>
          </cell>
          <cell r="AY749">
            <v>0</v>
          </cell>
          <cell r="AZ749">
            <v>0</v>
          </cell>
          <cell r="BA749">
            <v>0</v>
          </cell>
          <cell r="BB749">
            <v>0</v>
          </cell>
          <cell r="BC749">
            <v>38888</v>
          </cell>
        </row>
        <row r="750">
          <cell r="A750">
            <v>2006</v>
          </cell>
          <cell r="B750">
            <v>5</v>
          </cell>
          <cell r="C750">
            <v>632</v>
          </cell>
          <cell r="D750">
            <v>16</v>
          </cell>
          <cell r="E750">
            <v>792030</v>
          </cell>
          <cell r="F750">
            <v>0</v>
          </cell>
          <cell r="G750" t="str">
            <v>Затраты по ШПЗ (неосновные)</v>
          </cell>
          <cell r="H750">
            <v>2030</v>
          </cell>
          <cell r="I750">
            <v>7920</v>
          </cell>
          <cell r="J750">
            <v>7494.01</v>
          </cell>
          <cell r="K750">
            <v>1</v>
          </cell>
          <cell r="L750">
            <v>0</v>
          </cell>
          <cell r="M750">
            <v>0</v>
          </cell>
          <cell r="N750">
            <v>0</v>
          </cell>
          <cell r="R750">
            <v>0</v>
          </cell>
          <cell r="S750">
            <v>0</v>
          </cell>
          <cell r="T750">
            <v>0</v>
          </cell>
          <cell r="U750">
            <v>35</v>
          </cell>
          <cell r="V750">
            <v>0</v>
          </cell>
          <cell r="W750">
            <v>0</v>
          </cell>
          <cell r="AA750">
            <v>0</v>
          </cell>
          <cell r="AB750">
            <v>0</v>
          </cell>
          <cell r="AC750">
            <v>0</v>
          </cell>
          <cell r="AD750">
            <v>35</v>
          </cell>
          <cell r="AE750">
            <v>420000</v>
          </cell>
          <cell r="AF750">
            <v>0</v>
          </cell>
          <cell r="AI750">
            <v>2343</v>
          </cell>
          <cell r="AK750">
            <v>0</v>
          </cell>
          <cell r="AM750">
            <v>784</v>
          </cell>
          <cell r="AN750">
            <v>1</v>
          </cell>
          <cell r="AO750">
            <v>393216</v>
          </cell>
          <cell r="AQ750">
            <v>0</v>
          </cell>
          <cell r="AR750">
            <v>0</v>
          </cell>
          <cell r="AS750" t="str">
            <v>Ы</v>
          </cell>
          <cell r="AT750" t="str">
            <v>Ы</v>
          </cell>
          <cell r="AU750">
            <v>0</v>
          </cell>
          <cell r="AV750">
            <v>0</v>
          </cell>
          <cell r="AW750">
            <v>23</v>
          </cell>
          <cell r="AX750">
            <v>1</v>
          </cell>
          <cell r="AY750">
            <v>0</v>
          </cell>
          <cell r="AZ750">
            <v>0</v>
          </cell>
          <cell r="BA750">
            <v>0</v>
          </cell>
          <cell r="BB750">
            <v>0</v>
          </cell>
          <cell r="BC750">
            <v>38888</v>
          </cell>
        </row>
        <row r="751">
          <cell r="A751">
            <v>2006</v>
          </cell>
          <cell r="B751">
            <v>5</v>
          </cell>
          <cell r="C751">
            <v>633</v>
          </cell>
          <cell r="D751">
            <v>16</v>
          </cell>
          <cell r="E751">
            <v>792030</v>
          </cell>
          <cell r="F751">
            <v>0</v>
          </cell>
          <cell r="G751" t="str">
            <v>Затраты по ШПЗ (неосновные)</v>
          </cell>
          <cell r="H751">
            <v>2030</v>
          </cell>
          <cell r="I751">
            <v>7920</v>
          </cell>
          <cell r="J751">
            <v>172.47</v>
          </cell>
          <cell r="K751">
            <v>1</v>
          </cell>
          <cell r="L751">
            <v>0</v>
          </cell>
          <cell r="M751">
            <v>0</v>
          </cell>
          <cell r="N751">
            <v>0</v>
          </cell>
          <cell r="R751">
            <v>0</v>
          </cell>
          <cell r="S751">
            <v>0</v>
          </cell>
          <cell r="T751">
            <v>0</v>
          </cell>
          <cell r="U751">
            <v>35</v>
          </cell>
          <cell r="V751">
            <v>0</v>
          </cell>
          <cell r="W751">
            <v>0</v>
          </cell>
          <cell r="AA751">
            <v>0</v>
          </cell>
          <cell r="AB751">
            <v>0</v>
          </cell>
          <cell r="AC751">
            <v>0</v>
          </cell>
          <cell r="AD751">
            <v>35</v>
          </cell>
          <cell r="AE751">
            <v>430000</v>
          </cell>
          <cell r="AF751">
            <v>0</v>
          </cell>
          <cell r="AI751">
            <v>2343</v>
          </cell>
          <cell r="AK751">
            <v>0</v>
          </cell>
          <cell r="AM751">
            <v>785</v>
          </cell>
          <cell r="AN751">
            <v>1</v>
          </cell>
          <cell r="AO751">
            <v>393216</v>
          </cell>
          <cell r="AQ751">
            <v>0</v>
          </cell>
          <cell r="AR751">
            <v>0</v>
          </cell>
          <cell r="AS751" t="str">
            <v>Ы</v>
          </cell>
          <cell r="AT751" t="str">
            <v>Ы</v>
          </cell>
          <cell r="AU751">
            <v>0</v>
          </cell>
          <cell r="AV751">
            <v>0</v>
          </cell>
          <cell r="AW751">
            <v>23</v>
          </cell>
          <cell r="AX751">
            <v>1</v>
          </cell>
          <cell r="AY751">
            <v>0</v>
          </cell>
          <cell r="AZ751">
            <v>0</v>
          </cell>
          <cell r="BA751">
            <v>0</v>
          </cell>
          <cell r="BB751">
            <v>0</v>
          </cell>
          <cell r="BC751">
            <v>38888</v>
          </cell>
        </row>
        <row r="752">
          <cell r="A752">
            <v>2006</v>
          </cell>
          <cell r="B752">
            <v>5</v>
          </cell>
          <cell r="C752">
            <v>634</v>
          </cell>
          <cell r="D752">
            <v>16</v>
          </cell>
          <cell r="E752">
            <v>792030</v>
          </cell>
          <cell r="F752">
            <v>0</v>
          </cell>
          <cell r="G752" t="str">
            <v>Затраты по ШПЗ (неосновные)</v>
          </cell>
          <cell r="H752">
            <v>2030</v>
          </cell>
          <cell r="I752">
            <v>7920</v>
          </cell>
          <cell r="J752">
            <v>1198.6099999999999</v>
          </cell>
          <cell r="K752">
            <v>1</v>
          </cell>
          <cell r="L752">
            <v>0</v>
          </cell>
          <cell r="M752">
            <v>0</v>
          </cell>
          <cell r="N752">
            <v>0</v>
          </cell>
          <cell r="R752">
            <v>0</v>
          </cell>
          <cell r="S752">
            <v>0</v>
          </cell>
          <cell r="T752">
            <v>0</v>
          </cell>
          <cell r="U752">
            <v>35</v>
          </cell>
          <cell r="V752">
            <v>0</v>
          </cell>
          <cell r="W752">
            <v>0</v>
          </cell>
          <cell r="AA752">
            <v>0</v>
          </cell>
          <cell r="AB752">
            <v>0</v>
          </cell>
          <cell r="AC752">
            <v>0</v>
          </cell>
          <cell r="AD752">
            <v>35</v>
          </cell>
          <cell r="AE752">
            <v>430110</v>
          </cell>
          <cell r="AF752">
            <v>0</v>
          </cell>
          <cell r="AI752">
            <v>2343</v>
          </cell>
          <cell r="AK752">
            <v>0</v>
          </cell>
          <cell r="AM752">
            <v>786</v>
          </cell>
          <cell r="AN752">
            <v>1</v>
          </cell>
          <cell r="AO752">
            <v>393216</v>
          </cell>
          <cell r="AQ752">
            <v>0</v>
          </cell>
          <cell r="AR752">
            <v>0</v>
          </cell>
          <cell r="AS752" t="str">
            <v>Ы</v>
          </cell>
          <cell r="AT752" t="str">
            <v>Ы</v>
          </cell>
          <cell r="AU752">
            <v>0</v>
          </cell>
          <cell r="AV752">
            <v>0</v>
          </cell>
          <cell r="AW752">
            <v>23</v>
          </cell>
          <cell r="AX752">
            <v>1</v>
          </cell>
          <cell r="AY752">
            <v>0</v>
          </cell>
          <cell r="AZ752">
            <v>0</v>
          </cell>
          <cell r="BA752">
            <v>0</v>
          </cell>
          <cell r="BB752">
            <v>0</v>
          </cell>
          <cell r="BC752">
            <v>38888</v>
          </cell>
        </row>
        <row r="753">
          <cell r="A753">
            <v>2006</v>
          </cell>
          <cell r="B753">
            <v>5</v>
          </cell>
          <cell r="C753">
            <v>635</v>
          </cell>
          <cell r="D753">
            <v>16</v>
          </cell>
          <cell r="E753">
            <v>792030</v>
          </cell>
          <cell r="F753">
            <v>0</v>
          </cell>
          <cell r="G753" t="str">
            <v>Затраты по ШПЗ (неосновные)</v>
          </cell>
          <cell r="H753">
            <v>2030</v>
          </cell>
          <cell r="I753">
            <v>7920</v>
          </cell>
          <cell r="J753">
            <v>416.2</v>
          </cell>
          <cell r="K753">
            <v>1</v>
          </cell>
          <cell r="L753">
            <v>0</v>
          </cell>
          <cell r="M753">
            <v>0</v>
          </cell>
          <cell r="N753">
            <v>0</v>
          </cell>
          <cell r="R753">
            <v>0</v>
          </cell>
          <cell r="S753">
            <v>0</v>
          </cell>
          <cell r="T753">
            <v>0</v>
          </cell>
          <cell r="U753">
            <v>35</v>
          </cell>
          <cell r="V753">
            <v>0</v>
          </cell>
          <cell r="W753">
            <v>0</v>
          </cell>
          <cell r="AA753">
            <v>0</v>
          </cell>
          <cell r="AB753">
            <v>0</v>
          </cell>
          <cell r="AC753">
            <v>0</v>
          </cell>
          <cell r="AD753">
            <v>35</v>
          </cell>
          <cell r="AE753">
            <v>430120</v>
          </cell>
          <cell r="AF753">
            <v>0</v>
          </cell>
          <cell r="AI753">
            <v>2343</v>
          </cell>
          <cell r="AK753">
            <v>0</v>
          </cell>
          <cell r="AM753">
            <v>787</v>
          </cell>
          <cell r="AN753">
            <v>1</v>
          </cell>
          <cell r="AO753">
            <v>393216</v>
          </cell>
          <cell r="AQ753">
            <v>0</v>
          </cell>
          <cell r="AR753">
            <v>0</v>
          </cell>
          <cell r="AS753" t="str">
            <v>Ы</v>
          </cell>
          <cell r="AT753" t="str">
            <v>Ы</v>
          </cell>
          <cell r="AU753">
            <v>0</v>
          </cell>
          <cell r="AV753">
            <v>0</v>
          </cell>
          <cell r="AW753">
            <v>23</v>
          </cell>
          <cell r="AX753">
            <v>1</v>
          </cell>
          <cell r="AY753">
            <v>0</v>
          </cell>
          <cell r="AZ753">
            <v>0</v>
          </cell>
          <cell r="BA753">
            <v>0</v>
          </cell>
          <cell r="BB753">
            <v>0</v>
          </cell>
          <cell r="BC753">
            <v>38888</v>
          </cell>
        </row>
        <row r="754">
          <cell r="A754">
            <v>2006</v>
          </cell>
          <cell r="B754">
            <v>5</v>
          </cell>
          <cell r="C754">
            <v>636</v>
          </cell>
          <cell r="D754">
            <v>16</v>
          </cell>
          <cell r="E754">
            <v>792030</v>
          </cell>
          <cell r="F754">
            <v>0</v>
          </cell>
          <cell r="G754" t="str">
            <v>Затраты по ШПЗ (неосновные)</v>
          </cell>
          <cell r="H754">
            <v>2030</v>
          </cell>
          <cell r="I754">
            <v>7920</v>
          </cell>
          <cell r="J754">
            <v>1860.28</v>
          </cell>
          <cell r="K754">
            <v>1</v>
          </cell>
          <cell r="L754">
            <v>0</v>
          </cell>
          <cell r="M754">
            <v>0</v>
          </cell>
          <cell r="N754">
            <v>0</v>
          </cell>
          <cell r="R754">
            <v>0</v>
          </cell>
          <cell r="S754">
            <v>0</v>
          </cell>
          <cell r="T754">
            <v>0</v>
          </cell>
          <cell r="U754">
            <v>35</v>
          </cell>
          <cell r="V754">
            <v>0</v>
          </cell>
          <cell r="W754">
            <v>0</v>
          </cell>
          <cell r="AA754">
            <v>0</v>
          </cell>
          <cell r="AB754">
            <v>0</v>
          </cell>
          <cell r="AC754">
            <v>0</v>
          </cell>
          <cell r="AD754">
            <v>35</v>
          </cell>
          <cell r="AE754">
            <v>430130</v>
          </cell>
          <cell r="AF754">
            <v>0</v>
          </cell>
          <cell r="AI754">
            <v>2343</v>
          </cell>
          <cell r="AK754">
            <v>0</v>
          </cell>
          <cell r="AM754">
            <v>788</v>
          </cell>
          <cell r="AN754">
            <v>1</v>
          </cell>
          <cell r="AO754">
            <v>393216</v>
          </cell>
          <cell r="AQ754">
            <v>0</v>
          </cell>
          <cell r="AR754">
            <v>0</v>
          </cell>
          <cell r="AS754" t="str">
            <v>Ы</v>
          </cell>
          <cell r="AT754" t="str">
            <v>Ы</v>
          </cell>
          <cell r="AU754">
            <v>0</v>
          </cell>
          <cell r="AV754">
            <v>0</v>
          </cell>
          <cell r="AW754">
            <v>23</v>
          </cell>
          <cell r="AX754">
            <v>1</v>
          </cell>
          <cell r="AY754">
            <v>0</v>
          </cell>
          <cell r="AZ754">
            <v>0</v>
          </cell>
          <cell r="BA754">
            <v>0</v>
          </cell>
          <cell r="BB754">
            <v>0</v>
          </cell>
          <cell r="BC754">
            <v>38888</v>
          </cell>
        </row>
        <row r="755">
          <cell r="A755">
            <v>2006</v>
          </cell>
          <cell r="B755">
            <v>5</v>
          </cell>
          <cell r="C755">
            <v>637</v>
          </cell>
          <cell r="D755">
            <v>16</v>
          </cell>
          <cell r="E755">
            <v>792030</v>
          </cell>
          <cell r="F755">
            <v>0</v>
          </cell>
          <cell r="G755" t="str">
            <v>Затраты по ШПЗ (неосновные)</v>
          </cell>
          <cell r="H755">
            <v>2030</v>
          </cell>
          <cell r="I755">
            <v>7920</v>
          </cell>
          <cell r="J755">
            <v>1655.23</v>
          </cell>
          <cell r="K755">
            <v>1</v>
          </cell>
          <cell r="L755">
            <v>0</v>
          </cell>
          <cell r="M755">
            <v>0</v>
          </cell>
          <cell r="N755">
            <v>0</v>
          </cell>
          <cell r="R755">
            <v>0</v>
          </cell>
          <cell r="S755">
            <v>0</v>
          </cell>
          <cell r="T755">
            <v>0</v>
          </cell>
          <cell r="U755">
            <v>35</v>
          </cell>
          <cell r="V755">
            <v>0</v>
          </cell>
          <cell r="W755">
            <v>0</v>
          </cell>
          <cell r="AA755">
            <v>0</v>
          </cell>
          <cell r="AB755">
            <v>0</v>
          </cell>
          <cell r="AC755">
            <v>0</v>
          </cell>
          <cell r="AD755">
            <v>35</v>
          </cell>
          <cell r="AE755">
            <v>430140</v>
          </cell>
          <cell r="AF755">
            <v>0</v>
          </cell>
          <cell r="AI755">
            <v>2343</v>
          </cell>
          <cell r="AK755">
            <v>0</v>
          </cell>
          <cell r="AM755">
            <v>789</v>
          </cell>
          <cell r="AN755">
            <v>1</v>
          </cell>
          <cell r="AO755">
            <v>393216</v>
          </cell>
          <cell r="AQ755">
            <v>0</v>
          </cell>
          <cell r="AR755">
            <v>0</v>
          </cell>
          <cell r="AS755" t="str">
            <v>Ы</v>
          </cell>
          <cell r="AT755" t="str">
            <v>Ы</v>
          </cell>
          <cell r="AU755">
            <v>0</v>
          </cell>
          <cell r="AV755">
            <v>0</v>
          </cell>
          <cell r="AW755">
            <v>23</v>
          </cell>
          <cell r="AX755">
            <v>1</v>
          </cell>
          <cell r="AY755">
            <v>0</v>
          </cell>
          <cell r="AZ755">
            <v>0</v>
          </cell>
          <cell r="BA755">
            <v>0</v>
          </cell>
          <cell r="BB755">
            <v>0</v>
          </cell>
          <cell r="BC755">
            <v>38888</v>
          </cell>
        </row>
        <row r="756">
          <cell r="A756">
            <v>2006</v>
          </cell>
          <cell r="B756">
            <v>5</v>
          </cell>
          <cell r="C756">
            <v>638</v>
          </cell>
          <cell r="D756">
            <v>16</v>
          </cell>
          <cell r="E756">
            <v>792030</v>
          </cell>
          <cell r="F756">
            <v>0</v>
          </cell>
          <cell r="G756" t="str">
            <v>Затраты по ШПЗ (неосновные)</v>
          </cell>
          <cell r="H756">
            <v>2030</v>
          </cell>
          <cell r="I756">
            <v>7920</v>
          </cell>
          <cell r="J756">
            <v>5.24</v>
          </cell>
          <cell r="K756">
            <v>1</v>
          </cell>
          <cell r="L756">
            <v>0</v>
          </cell>
          <cell r="M756">
            <v>0</v>
          </cell>
          <cell r="N756">
            <v>0</v>
          </cell>
          <cell r="R756">
            <v>0</v>
          </cell>
          <cell r="S756">
            <v>0</v>
          </cell>
          <cell r="T756">
            <v>0</v>
          </cell>
          <cell r="U756">
            <v>35</v>
          </cell>
          <cell r="V756">
            <v>0</v>
          </cell>
          <cell r="W756">
            <v>0</v>
          </cell>
          <cell r="AA756">
            <v>0</v>
          </cell>
          <cell r="AB756">
            <v>0</v>
          </cell>
          <cell r="AC756">
            <v>0</v>
          </cell>
          <cell r="AD756">
            <v>35</v>
          </cell>
          <cell r="AE756">
            <v>430230</v>
          </cell>
          <cell r="AF756">
            <v>0</v>
          </cell>
          <cell r="AI756">
            <v>2343</v>
          </cell>
          <cell r="AK756">
            <v>0</v>
          </cell>
          <cell r="AM756">
            <v>790</v>
          </cell>
          <cell r="AN756">
            <v>1</v>
          </cell>
          <cell r="AO756">
            <v>393216</v>
          </cell>
          <cell r="AQ756">
            <v>0</v>
          </cell>
          <cell r="AR756">
            <v>0</v>
          </cell>
          <cell r="AS756" t="str">
            <v>Ы</v>
          </cell>
          <cell r="AT756" t="str">
            <v>Ы</v>
          </cell>
          <cell r="AU756">
            <v>0</v>
          </cell>
          <cell r="AV756">
            <v>0</v>
          </cell>
          <cell r="AW756">
            <v>23</v>
          </cell>
          <cell r="AX756">
            <v>1</v>
          </cell>
          <cell r="AY756">
            <v>0</v>
          </cell>
          <cell r="AZ756">
            <v>0</v>
          </cell>
          <cell r="BA756">
            <v>0</v>
          </cell>
          <cell r="BB756">
            <v>0</v>
          </cell>
          <cell r="BC756">
            <v>38888</v>
          </cell>
        </row>
        <row r="757">
          <cell r="A757">
            <v>2006</v>
          </cell>
          <cell r="B757">
            <v>5</v>
          </cell>
          <cell r="C757">
            <v>639</v>
          </cell>
          <cell r="D757">
            <v>16</v>
          </cell>
          <cell r="E757">
            <v>792030</v>
          </cell>
          <cell r="F757">
            <v>0</v>
          </cell>
          <cell r="G757" t="str">
            <v>Затраты по ШПЗ (неосновные)</v>
          </cell>
          <cell r="H757">
            <v>2030</v>
          </cell>
          <cell r="I757">
            <v>7920</v>
          </cell>
          <cell r="J757">
            <v>115.56</v>
          </cell>
          <cell r="K757">
            <v>1</v>
          </cell>
          <cell r="L757">
            <v>0</v>
          </cell>
          <cell r="M757">
            <v>0</v>
          </cell>
          <cell r="N757">
            <v>0</v>
          </cell>
          <cell r="R757">
            <v>0</v>
          </cell>
          <cell r="S757">
            <v>0</v>
          </cell>
          <cell r="T757">
            <v>0</v>
          </cell>
          <cell r="U757">
            <v>35</v>
          </cell>
          <cell r="V757">
            <v>0</v>
          </cell>
          <cell r="W757">
            <v>0</v>
          </cell>
          <cell r="AA757">
            <v>0</v>
          </cell>
          <cell r="AB757">
            <v>0</v>
          </cell>
          <cell r="AC757">
            <v>0</v>
          </cell>
          <cell r="AD757">
            <v>35</v>
          </cell>
          <cell r="AE757">
            <v>430240</v>
          </cell>
          <cell r="AF757">
            <v>0</v>
          </cell>
          <cell r="AI757">
            <v>2343</v>
          </cell>
          <cell r="AK757">
            <v>0</v>
          </cell>
          <cell r="AM757">
            <v>791</v>
          </cell>
          <cell r="AN757">
            <v>1</v>
          </cell>
          <cell r="AO757">
            <v>393216</v>
          </cell>
          <cell r="AQ757">
            <v>0</v>
          </cell>
          <cell r="AR757">
            <v>0</v>
          </cell>
          <cell r="AS757" t="str">
            <v>Ы</v>
          </cell>
          <cell r="AT757" t="str">
            <v>Ы</v>
          </cell>
          <cell r="AU757">
            <v>0</v>
          </cell>
          <cell r="AV757">
            <v>0</v>
          </cell>
          <cell r="AW757">
            <v>23</v>
          </cell>
          <cell r="AX757">
            <v>1</v>
          </cell>
          <cell r="AY757">
            <v>0</v>
          </cell>
          <cell r="AZ757">
            <v>0</v>
          </cell>
          <cell r="BA757">
            <v>0</v>
          </cell>
          <cell r="BB757">
            <v>0</v>
          </cell>
          <cell r="BC757">
            <v>38888</v>
          </cell>
        </row>
        <row r="758">
          <cell r="A758">
            <v>2006</v>
          </cell>
          <cell r="B758">
            <v>5</v>
          </cell>
          <cell r="C758">
            <v>640</v>
          </cell>
          <cell r="D758">
            <v>16</v>
          </cell>
          <cell r="E758">
            <v>792030</v>
          </cell>
          <cell r="F758">
            <v>0</v>
          </cell>
          <cell r="G758" t="str">
            <v>Затраты по ШПЗ (неосновные)</v>
          </cell>
          <cell r="H758">
            <v>2030</v>
          </cell>
          <cell r="I758">
            <v>7920</v>
          </cell>
          <cell r="J758">
            <v>1434.94</v>
          </cell>
          <cell r="K758">
            <v>1</v>
          </cell>
          <cell r="L758">
            <v>0</v>
          </cell>
          <cell r="M758">
            <v>0</v>
          </cell>
          <cell r="N758">
            <v>0</v>
          </cell>
          <cell r="R758">
            <v>0</v>
          </cell>
          <cell r="S758">
            <v>0</v>
          </cell>
          <cell r="T758">
            <v>0</v>
          </cell>
          <cell r="U758">
            <v>35</v>
          </cell>
          <cell r="V758">
            <v>0</v>
          </cell>
          <cell r="W758">
            <v>0</v>
          </cell>
          <cell r="AA758">
            <v>0</v>
          </cell>
          <cell r="AB758">
            <v>0</v>
          </cell>
          <cell r="AC758">
            <v>0</v>
          </cell>
          <cell r="AD758">
            <v>35</v>
          </cell>
          <cell r="AE758">
            <v>450000</v>
          </cell>
          <cell r="AF758">
            <v>0</v>
          </cell>
          <cell r="AI758">
            <v>2343</v>
          </cell>
          <cell r="AK758">
            <v>0</v>
          </cell>
          <cell r="AM758">
            <v>792</v>
          </cell>
          <cell r="AN758">
            <v>1</v>
          </cell>
          <cell r="AO758">
            <v>393216</v>
          </cell>
          <cell r="AQ758">
            <v>0</v>
          </cell>
          <cell r="AR758">
            <v>0</v>
          </cell>
          <cell r="AS758" t="str">
            <v>Ы</v>
          </cell>
          <cell r="AT758" t="str">
            <v>Ы</v>
          </cell>
          <cell r="AU758">
            <v>0</v>
          </cell>
          <cell r="AV758">
            <v>0</v>
          </cell>
          <cell r="AW758">
            <v>23</v>
          </cell>
          <cell r="AX758">
            <v>1</v>
          </cell>
          <cell r="AY758">
            <v>0</v>
          </cell>
          <cell r="AZ758">
            <v>0</v>
          </cell>
          <cell r="BA758">
            <v>0</v>
          </cell>
          <cell r="BB758">
            <v>0</v>
          </cell>
          <cell r="BC758">
            <v>38888</v>
          </cell>
        </row>
        <row r="759">
          <cell r="A759">
            <v>2006</v>
          </cell>
          <cell r="B759">
            <v>5</v>
          </cell>
          <cell r="C759">
            <v>641</v>
          </cell>
          <cell r="D759">
            <v>16</v>
          </cell>
          <cell r="E759">
            <v>792030</v>
          </cell>
          <cell r="F759">
            <v>0</v>
          </cell>
          <cell r="G759" t="str">
            <v>Затраты по ШПЗ (неосновные)</v>
          </cell>
          <cell r="H759">
            <v>2030</v>
          </cell>
          <cell r="I759">
            <v>7920</v>
          </cell>
          <cell r="J759">
            <v>145.84</v>
          </cell>
          <cell r="K759">
            <v>1</v>
          </cell>
          <cell r="L759">
            <v>0</v>
          </cell>
          <cell r="M759">
            <v>0</v>
          </cell>
          <cell r="N759">
            <v>0</v>
          </cell>
          <cell r="R759">
            <v>0</v>
          </cell>
          <cell r="S759">
            <v>0</v>
          </cell>
          <cell r="T759">
            <v>0</v>
          </cell>
          <cell r="U759">
            <v>35</v>
          </cell>
          <cell r="V759">
            <v>0</v>
          </cell>
          <cell r="W759">
            <v>0</v>
          </cell>
          <cell r="AA759">
            <v>0</v>
          </cell>
          <cell r="AB759">
            <v>0</v>
          </cell>
          <cell r="AC759">
            <v>0</v>
          </cell>
          <cell r="AD759">
            <v>35</v>
          </cell>
          <cell r="AE759">
            <v>460000</v>
          </cell>
          <cell r="AF759">
            <v>0</v>
          </cell>
          <cell r="AI759">
            <v>2343</v>
          </cell>
          <cell r="AK759">
            <v>0</v>
          </cell>
          <cell r="AM759">
            <v>793</v>
          </cell>
          <cell r="AN759">
            <v>1</v>
          </cell>
          <cell r="AO759">
            <v>393216</v>
          </cell>
          <cell r="AQ759">
            <v>0</v>
          </cell>
          <cell r="AR759">
            <v>0</v>
          </cell>
          <cell r="AS759" t="str">
            <v>Ы</v>
          </cell>
          <cell r="AT759" t="str">
            <v>Ы</v>
          </cell>
          <cell r="AU759">
            <v>0</v>
          </cell>
          <cell r="AV759">
            <v>0</v>
          </cell>
          <cell r="AW759">
            <v>23</v>
          </cell>
          <cell r="AX759">
            <v>1</v>
          </cell>
          <cell r="AY759">
            <v>0</v>
          </cell>
          <cell r="AZ759">
            <v>0</v>
          </cell>
          <cell r="BA759">
            <v>0</v>
          </cell>
          <cell r="BB759">
            <v>0</v>
          </cell>
          <cell r="BC759">
            <v>38888</v>
          </cell>
        </row>
        <row r="760">
          <cell r="A760">
            <v>2006</v>
          </cell>
          <cell r="B760">
            <v>5</v>
          </cell>
          <cell r="C760">
            <v>642</v>
          </cell>
          <cell r="D760">
            <v>16</v>
          </cell>
          <cell r="E760">
            <v>792030</v>
          </cell>
          <cell r="F760">
            <v>0</v>
          </cell>
          <cell r="G760" t="str">
            <v>Затраты по ШПЗ (неосновные)</v>
          </cell>
          <cell r="H760">
            <v>2030</v>
          </cell>
          <cell r="I760">
            <v>7920</v>
          </cell>
          <cell r="J760">
            <v>60.85</v>
          </cell>
          <cell r="K760">
            <v>1</v>
          </cell>
          <cell r="L760">
            <v>0</v>
          </cell>
          <cell r="M760">
            <v>0</v>
          </cell>
          <cell r="N760">
            <v>0</v>
          </cell>
          <cell r="R760">
            <v>0</v>
          </cell>
          <cell r="S760">
            <v>0</v>
          </cell>
          <cell r="T760">
            <v>0</v>
          </cell>
          <cell r="U760">
            <v>35</v>
          </cell>
          <cell r="V760">
            <v>0</v>
          </cell>
          <cell r="W760">
            <v>0</v>
          </cell>
          <cell r="AA760">
            <v>0</v>
          </cell>
          <cell r="AB760">
            <v>0</v>
          </cell>
          <cell r="AC760">
            <v>0</v>
          </cell>
          <cell r="AD760">
            <v>35</v>
          </cell>
          <cell r="AE760">
            <v>465000</v>
          </cell>
          <cell r="AF760">
            <v>0</v>
          </cell>
          <cell r="AI760">
            <v>2343</v>
          </cell>
          <cell r="AK760">
            <v>0</v>
          </cell>
          <cell r="AM760">
            <v>794</v>
          </cell>
          <cell r="AN760">
            <v>1</v>
          </cell>
          <cell r="AO760">
            <v>393216</v>
          </cell>
          <cell r="AQ760">
            <v>0</v>
          </cell>
          <cell r="AR760">
            <v>0</v>
          </cell>
          <cell r="AS760" t="str">
            <v>Ы</v>
          </cell>
          <cell r="AT760" t="str">
            <v>Ы</v>
          </cell>
          <cell r="AU760">
            <v>0</v>
          </cell>
          <cell r="AV760">
            <v>0</v>
          </cell>
          <cell r="AW760">
            <v>23</v>
          </cell>
          <cell r="AX760">
            <v>1</v>
          </cell>
          <cell r="AY760">
            <v>0</v>
          </cell>
          <cell r="AZ760">
            <v>0</v>
          </cell>
          <cell r="BA760">
            <v>0</v>
          </cell>
          <cell r="BB760">
            <v>0</v>
          </cell>
          <cell r="BC760">
            <v>38888</v>
          </cell>
        </row>
        <row r="761">
          <cell r="A761">
            <v>2006</v>
          </cell>
          <cell r="B761">
            <v>5</v>
          </cell>
          <cell r="C761">
            <v>643</v>
          </cell>
          <cell r="D761">
            <v>16</v>
          </cell>
          <cell r="E761">
            <v>792030</v>
          </cell>
          <cell r="F761">
            <v>0</v>
          </cell>
          <cell r="G761" t="str">
            <v>Затраты по ШПЗ (неосновные)</v>
          </cell>
          <cell r="H761">
            <v>2030</v>
          </cell>
          <cell r="I761">
            <v>7920</v>
          </cell>
          <cell r="J761">
            <v>0.37</v>
          </cell>
          <cell r="K761">
            <v>1</v>
          </cell>
          <cell r="L761">
            <v>0</v>
          </cell>
          <cell r="M761">
            <v>0</v>
          </cell>
          <cell r="N761">
            <v>0</v>
          </cell>
          <cell r="R761">
            <v>0</v>
          </cell>
          <cell r="S761">
            <v>0</v>
          </cell>
          <cell r="T761">
            <v>0</v>
          </cell>
          <cell r="U761">
            <v>35</v>
          </cell>
          <cell r="V761">
            <v>0</v>
          </cell>
          <cell r="W761">
            <v>0</v>
          </cell>
          <cell r="AA761">
            <v>0</v>
          </cell>
          <cell r="AB761">
            <v>0</v>
          </cell>
          <cell r="AC761">
            <v>0</v>
          </cell>
          <cell r="AD761">
            <v>35</v>
          </cell>
          <cell r="AE761">
            <v>501105</v>
          </cell>
          <cell r="AF761">
            <v>0</v>
          </cell>
          <cell r="AI761">
            <v>2343</v>
          </cell>
          <cell r="AK761">
            <v>0</v>
          </cell>
          <cell r="AM761">
            <v>795</v>
          </cell>
          <cell r="AN761">
            <v>1</v>
          </cell>
          <cell r="AO761">
            <v>393216</v>
          </cell>
          <cell r="AQ761">
            <v>0</v>
          </cell>
          <cell r="AR761">
            <v>0</v>
          </cell>
          <cell r="AS761" t="str">
            <v>Ы</v>
          </cell>
          <cell r="AT761" t="str">
            <v>Ы</v>
          </cell>
          <cell r="AU761">
            <v>0</v>
          </cell>
          <cell r="AV761">
            <v>0</v>
          </cell>
          <cell r="AW761">
            <v>23</v>
          </cell>
          <cell r="AX761">
            <v>1</v>
          </cell>
          <cell r="AY761">
            <v>0</v>
          </cell>
          <cell r="AZ761">
            <v>0</v>
          </cell>
          <cell r="BA761">
            <v>0</v>
          </cell>
          <cell r="BB761">
            <v>0</v>
          </cell>
          <cell r="BC761">
            <v>38888</v>
          </cell>
        </row>
        <row r="762">
          <cell r="A762">
            <v>2006</v>
          </cell>
          <cell r="B762">
            <v>5</v>
          </cell>
          <cell r="C762">
            <v>644</v>
          </cell>
          <cell r="D762">
            <v>16</v>
          </cell>
          <cell r="E762">
            <v>792030</v>
          </cell>
          <cell r="F762">
            <v>0</v>
          </cell>
          <cell r="G762" t="str">
            <v>Затраты по ШПЗ (неосновные)</v>
          </cell>
          <cell r="H762">
            <v>2030</v>
          </cell>
          <cell r="I762">
            <v>7920</v>
          </cell>
          <cell r="J762">
            <v>2905.81</v>
          </cell>
          <cell r="K762">
            <v>1</v>
          </cell>
          <cell r="L762">
            <v>0</v>
          </cell>
          <cell r="M762">
            <v>0</v>
          </cell>
          <cell r="N762">
            <v>0</v>
          </cell>
          <cell r="R762">
            <v>0</v>
          </cell>
          <cell r="S762">
            <v>0</v>
          </cell>
          <cell r="T762">
            <v>0</v>
          </cell>
          <cell r="U762">
            <v>35</v>
          </cell>
          <cell r="V762">
            <v>0</v>
          </cell>
          <cell r="W762">
            <v>0</v>
          </cell>
          <cell r="AA762">
            <v>0</v>
          </cell>
          <cell r="AB762">
            <v>0</v>
          </cell>
          <cell r="AC762">
            <v>0</v>
          </cell>
          <cell r="AD762">
            <v>35</v>
          </cell>
          <cell r="AE762">
            <v>503000</v>
          </cell>
          <cell r="AF762">
            <v>0</v>
          </cell>
          <cell r="AI762">
            <v>2343</v>
          </cell>
          <cell r="AK762">
            <v>0</v>
          </cell>
          <cell r="AM762">
            <v>796</v>
          </cell>
          <cell r="AN762">
            <v>1</v>
          </cell>
          <cell r="AO762">
            <v>393216</v>
          </cell>
          <cell r="AQ762">
            <v>0</v>
          </cell>
          <cell r="AR762">
            <v>0</v>
          </cell>
          <cell r="AS762" t="str">
            <v>Ы</v>
          </cell>
          <cell r="AT762" t="str">
            <v>Ы</v>
          </cell>
          <cell r="AU762">
            <v>0</v>
          </cell>
          <cell r="AV762">
            <v>0</v>
          </cell>
          <cell r="AW762">
            <v>23</v>
          </cell>
          <cell r="AX762">
            <v>1</v>
          </cell>
          <cell r="AY762">
            <v>0</v>
          </cell>
          <cell r="AZ762">
            <v>0</v>
          </cell>
          <cell r="BA762">
            <v>0</v>
          </cell>
          <cell r="BB762">
            <v>0</v>
          </cell>
          <cell r="BC762">
            <v>38888</v>
          </cell>
        </row>
        <row r="763">
          <cell r="A763">
            <v>2006</v>
          </cell>
          <cell r="B763">
            <v>5</v>
          </cell>
          <cell r="C763">
            <v>645</v>
          </cell>
          <cell r="D763">
            <v>16</v>
          </cell>
          <cell r="E763">
            <v>792030</v>
          </cell>
          <cell r="F763">
            <v>0</v>
          </cell>
          <cell r="G763" t="str">
            <v>Затраты по ШПЗ (неосновные)</v>
          </cell>
          <cell r="H763">
            <v>2030</v>
          </cell>
          <cell r="I763">
            <v>7920</v>
          </cell>
          <cell r="J763">
            <v>78.98</v>
          </cell>
          <cell r="K763">
            <v>1</v>
          </cell>
          <cell r="L763">
            <v>0</v>
          </cell>
          <cell r="M763">
            <v>0</v>
          </cell>
          <cell r="N763">
            <v>0</v>
          </cell>
          <cell r="R763">
            <v>0</v>
          </cell>
          <cell r="S763">
            <v>0</v>
          </cell>
          <cell r="T763">
            <v>0</v>
          </cell>
          <cell r="U763">
            <v>35</v>
          </cell>
          <cell r="V763">
            <v>0</v>
          </cell>
          <cell r="W763">
            <v>0</v>
          </cell>
          <cell r="AA763">
            <v>0</v>
          </cell>
          <cell r="AB763">
            <v>0</v>
          </cell>
          <cell r="AC763">
            <v>0</v>
          </cell>
          <cell r="AD763">
            <v>35</v>
          </cell>
          <cell r="AE763">
            <v>504100</v>
          </cell>
          <cell r="AF763">
            <v>0</v>
          </cell>
          <cell r="AI763">
            <v>2343</v>
          </cell>
          <cell r="AK763">
            <v>0</v>
          </cell>
          <cell r="AM763">
            <v>797</v>
          </cell>
          <cell r="AN763">
            <v>1</v>
          </cell>
          <cell r="AO763">
            <v>393216</v>
          </cell>
          <cell r="AQ763">
            <v>0</v>
          </cell>
          <cell r="AR763">
            <v>0</v>
          </cell>
          <cell r="AS763" t="str">
            <v>Ы</v>
          </cell>
          <cell r="AT763" t="str">
            <v>Ы</v>
          </cell>
          <cell r="AU763">
            <v>0</v>
          </cell>
          <cell r="AV763">
            <v>0</v>
          </cell>
          <cell r="AW763">
            <v>23</v>
          </cell>
          <cell r="AX763">
            <v>1</v>
          </cell>
          <cell r="AY763">
            <v>0</v>
          </cell>
          <cell r="AZ763">
            <v>0</v>
          </cell>
          <cell r="BA763">
            <v>0</v>
          </cell>
          <cell r="BB763">
            <v>0</v>
          </cell>
          <cell r="BC763">
            <v>38888</v>
          </cell>
        </row>
        <row r="764">
          <cell r="A764">
            <v>2006</v>
          </cell>
          <cell r="B764">
            <v>5</v>
          </cell>
          <cell r="C764">
            <v>646</v>
          </cell>
          <cell r="D764">
            <v>16</v>
          </cell>
          <cell r="E764">
            <v>792030</v>
          </cell>
          <cell r="F764">
            <v>0</v>
          </cell>
          <cell r="G764" t="str">
            <v>Затраты по ШПЗ (неосновные)</v>
          </cell>
          <cell r="H764">
            <v>2030</v>
          </cell>
          <cell r="I764">
            <v>7920</v>
          </cell>
          <cell r="J764">
            <v>365.87</v>
          </cell>
          <cell r="K764">
            <v>1</v>
          </cell>
          <cell r="L764">
            <v>0</v>
          </cell>
          <cell r="M764">
            <v>0</v>
          </cell>
          <cell r="N764">
            <v>0</v>
          </cell>
          <cell r="R764">
            <v>0</v>
          </cell>
          <cell r="S764">
            <v>0</v>
          </cell>
          <cell r="T764">
            <v>0</v>
          </cell>
          <cell r="U764">
            <v>35</v>
          </cell>
          <cell r="V764">
            <v>0</v>
          </cell>
          <cell r="W764">
            <v>0</v>
          </cell>
          <cell r="AA764">
            <v>0</v>
          </cell>
          <cell r="AB764">
            <v>0</v>
          </cell>
          <cell r="AC764">
            <v>0</v>
          </cell>
          <cell r="AD764">
            <v>35</v>
          </cell>
          <cell r="AE764">
            <v>504200</v>
          </cell>
          <cell r="AF764">
            <v>0</v>
          </cell>
          <cell r="AI764">
            <v>2343</v>
          </cell>
          <cell r="AK764">
            <v>0</v>
          </cell>
          <cell r="AM764">
            <v>798</v>
          </cell>
          <cell r="AN764">
            <v>1</v>
          </cell>
          <cell r="AO764">
            <v>393216</v>
          </cell>
          <cell r="AQ764">
            <v>0</v>
          </cell>
          <cell r="AR764">
            <v>0</v>
          </cell>
          <cell r="AS764" t="str">
            <v>Ы</v>
          </cell>
          <cell r="AT764" t="str">
            <v>Ы</v>
          </cell>
          <cell r="AU764">
            <v>0</v>
          </cell>
          <cell r="AV764">
            <v>0</v>
          </cell>
          <cell r="AW764">
            <v>23</v>
          </cell>
          <cell r="AX764">
            <v>1</v>
          </cell>
          <cell r="AY764">
            <v>0</v>
          </cell>
          <cell r="AZ764">
            <v>0</v>
          </cell>
          <cell r="BA764">
            <v>0</v>
          </cell>
          <cell r="BB764">
            <v>0</v>
          </cell>
          <cell r="BC764">
            <v>38888</v>
          </cell>
        </row>
        <row r="765">
          <cell r="A765">
            <v>2006</v>
          </cell>
          <cell r="B765">
            <v>5</v>
          </cell>
          <cell r="C765">
            <v>647</v>
          </cell>
          <cell r="D765">
            <v>16</v>
          </cell>
          <cell r="E765">
            <v>792030</v>
          </cell>
          <cell r="F765">
            <v>0</v>
          </cell>
          <cell r="G765" t="str">
            <v>Затраты по ШПЗ (неосновные)</v>
          </cell>
          <cell r="H765">
            <v>2030</v>
          </cell>
          <cell r="I765">
            <v>7920</v>
          </cell>
          <cell r="J765">
            <v>366.12</v>
          </cell>
          <cell r="K765">
            <v>1</v>
          </cell>
          <cell r="L765">
            <v>0</v>
          </cell>
          <cell r="M765">
            <v>0</v>
          </cell>
          <cell r="N765">
            <v>0</v>
          </cell>
          <cell r="R765">
            <v>0</v>
          </cell>
          <cell r="S765">
            <v>0</v>
          </cell>
          <cell r="T765">
            <v>0</v>
          </cell>
          <cell r="U765">
            <v>35</v>
          </cell>
          <cell r="V765">
            <v>0</v>
          </cell>
          <cell r="W765">
            <v>0</v>
          </cell>
          <cell r="AA765">
            <v>0</v>
          </cell>
          <cell r="AB765">
            <v>0</v>
          </cell>
          <cell r="AC765">
            <v>0</v>
          </cell>
          <cell r="AD765">
            <v>35</v>
          </cell>
          <cell r="AE765">
            <v>504400</v>
          </cell>
          <cell r="AF765">
            <v>0</v>
          </cell>
          <cell r="AI765">
            <v>2343</v>
          </cell>
          <cell r="AK765">
            <v>0</v>
          </cell>
          <cell r="AM765">
            <v>799</v>
          </cell>
          <cell r="AN765">
            <v>1</v>
          </cell>
          <cell r="AO765">
            <v>393216</v>
          </cell>
          <cell r="AQ765">
            <v>0</v>
          </cell>
          <cell r="AR765">
            <v>0</v>
          </cell>
          <cell r="AS765" t="str">
            <v>Ы</v>
          </cell>
          <cell r="AT765" t="str">
            <v>Ы</v>
          </cell>
          <cell r="AU765">
            <v>0</v>
          </cell>
          <cell r="AV765">
            <v>0</v>
          </cell>
          <cell r="AW765">
            <v>23</v>
          </cell>
          <cell r="AX765">
            <v>1</v>
          </cell>
          <cell r="AY765">
            <v>0</v>
          </cell>
          <cell r="AZ765">
            <v>0</v>
          </cell>
          <cell r="BA765">
            <v>0</v>
          </cell>
          <cell r="BB765">
            <v>0</v>
          </cell>
          <cell r="BC765">
            <v>38888</v>
          </cell>
        </row>
        <row r="766">
          <cell r="A766">
            <v>2006</v>
          </cell>
          <cell r="B766">
            <v>5</v>
          </cell>
          <cell r="C766">
            <v>648</v>
          </cell>
          <cell r="D766">
            <v>16</v>
          </cell>
          <cell r="E766">
            <v>792030</v>
          </cell>
          <cell r="F766">
            <v>0</v>
          </cell>
          <cell r="G766" t="str">
            <v>Затраты по ШПЗ (неосновные)</v>
          </cell>
          <cell r="H766">
            <v>2030</v>
          </cell>
          <cell r="I766">
            <v>7920</v>
          </cell>
          <cell r="J766">
            <v>1301.3599999999999</v>
          </cell>
          <cell r="K766">
            <v>1</v>
          </cell>
          <cell r="L766">
            <v>0</v>
          </cell>
          <cell r="M766">
            <v>0</v>
          </cell>
          <cell r="N766">
            <v>0</v>
          </cell>
          <cell r="R766">
            <v>0</v>
          </cell>
          <cell r="S766">
            <v>0</v>
          </cell>
          <cell r="T766">
            <v>0</v>
          </cell>
          <cell r="U766">
            <v>35</v>
          </cell>
          <cell r="V766">
            <v>0</v>
          </cell>
          <cell r="W766">
            <v>0</v>
          </cell>
          <cell r="AA766">
            <v>0</v>
          </cell>
          <cell r="AB766">
            <v>0</v>
          </cell>
          <cell r="AC766">
            <v>0</v>
          </cell>
          <cell r="AD766">
            <v>35</v>
          </cell>
          <cell r="AE766">
            <v>505100</v>
          </cell>
          <cell r="AF766">
            <v>0</v>
          </cell>
          <cell r="AI766">
            <v>2343</v>
          </cell>
          <cell r="AK766">
            <v>0</v>
          </cell>
          <cell r="AM766">
            <v>800</v>
          </cell>
          <cell r="AN766">
            <v>1</v>
          </cell>
          <cell r="AO766">
            <v>393216</v>
          </cell>
          <cell r="AQ766">
            <v>0</v>
          </cell>
          <cell r="AR766">
            <v>0</v>
          </cell>
          <cell r="AS766" t="str">
            <v>Ы</v>
          </cell>
          <cell r="AT766" t="str">
            <v>Ы</v>
          </cell>
          <cell r="AU766">
            <v>0</v>
          </cell>
          <cell r="AV766">
            <v>0</v>
          </cell>
          <cell r="AW766">
            <v>23</v>
          </cell>
          <cell r="AX766">
            <v>1</v>
          </cell>
          <cell r="AY766">
            <v>0</v>
          </cell>
          <cell r="AZ766">
            <v>0</v>
          </cell>
          <cell r="BA766">
            <v>0</v>
          </cell>
          <cell r="BB766">
            <v>0</v>
          </cell>
          <cell r="BC766">
            <v>38888</v>
          </cell>
        </row>
        <row r="767">
          <cell r="A767">
            <v>2006</v>
          </cell>
          <cell r="B767">
            <v>5</v>
          </cell>
          <cell r="C767">
            <v>649</v>
          </cell>
          <cell r="D767">
            <v>16</v>
          </cell>
          <cell r="E767">
            <v>792030</v>
          </cell>
          <cell r="F767">
            <v>0</v>
          </cell>
          <cell r="G767" t="str">
            <v>Затраты по ШПЗ (неосновные)</v>
          </cell>
          <cell r="H767">
            <v>2030</v>
          </cell>
          <cell r="I767">
            <v>7920</v>
          </cell>
          <cell r="J767">
            <v>6174.75</v>
          </cell>
          <cell r="K767">
            <v>1</v>
          </cell>
          <cell r="L767">
            <v>0</v>
          </cell>
          <cell r="M767">
            <v>0</v>
          </cell>
          <cell r="N767">
            <v>0</v>
          </cell>
          <cell r="R767">
            <v>0</v>
          </cell>
          <cell r="S767">
            <v>0</v>
          </cell>
          <cell r="T767">
            <v>0</v>
          </cell>
          <cell r="U767">
            <v>35</v>
          </cell>
          <cell r="V767">
            <v>0</v>
          </cell>
          <cell r="W767">
            <v>0</v>
          </cell>
          <cell r="AA767">
            <v>0</v>
          </cell>
          <cell r="AB767">
            <v>0</v>
          </cell>
          <cell r="AC767">
            <v>0</v>
          </cell>
          <cell r="AD767">
            <v>35</v>
          </cell>
          <cell r="AE767">
            <v>510100</v>
          </cell>
          <cell r="AF767">
            <v>0</v>
          </cell>
          <cell r="AI767">
            <v>2343</v>
          </cell>
          <cell r="AK767">
            <v>0</v>
          </cell>
          <cell r="AM767">
            <v>801</v>
          </cell>
          <cell r="AN767">
            <v>1</v>
          </cell>
          <cell r="AO767">
            <v>393216</v>
          </cell>
          <cell r="AQ767">
            <v>0</v>
          </cell>
          <cell r="AR767">
            <v>0</v>
          </cell>
          <cell r="AS767" t="str">
            <v>Ы</v>
          </cell>
          <cell r="AT767" t="str">
            <v>Ы</v>
          </cell>
          <cell r="AU767">
            <v>0</v>
          </cell>
          <cell r="AV767">
            <v>0</v>
          </cell>
          <cell r="AW767">
            <v>23</v>
          </cell>
          <cell r="AX767">
            <v>1</v>
          </cell>
          <cell r="AY767">
            <v>0</v>
          </cell>
          <cell r="AZ767">
            <v>0</v>
          </cell>
          <cell r="BA767">
            <v>0</v>
          </cell>
          <cell r="BB767">
            <v>0</v>
          </cell>
          <cell r="BC767">
            <v>38888</v>
          </cell>
        </row>
        <row r="768">
          <cell r="A768">
            <v>2006</v>
          </cell>
          <cell r="B768">
            <v>5</v>
          </cell>
          <cell r="C768">
            <v>650</v>
          </cell>
          <cell r="D768">
            <v>16</v>
          </cell>
          <cell r="E768">
            <v>792030</v>
          </cell>
          <cell r="F768">
            <v>0</v>
          </cell>
          <cell r="G768" t="str">
            <v>Затраты по ШПЗ (неосновные)</v>
          </cell>
          <cell r="H768">
            <v>2030</v>
          </cell>
          <cell r="I768">
            <v>7920</v>
          </cell>
          <cell r="J768">
            <v>67.27</v>
          </cell>
          <cell r="K768">
            <v>1</v>
          </cell>
          <cell r="L768">
            <v>0</v>
          </cell>
          <cell r="M768">
            <v>0</v>
          </cell>
          <cell r="N768">
            <v>0</v>
          </cell>
          <cell r="R768">
            <v>0</v>
          </cell>
          <cell r="S768">
            <v>0</v>
          </cell>
          <cell r="T768">
            <v>0</v>
          </cell>
          <cell r="U768">
            <v>35</v>
          </cell>
          <cell r="V768">
            <v>0</v>
          </cell>
          <cell r="W768">
            <v>0</v>
          </cell>
          <cell r="AA768">
            <v>0</v>
          </cell>
          <cell r="AB768">
            <v>0</v>
          </cell>
          <cell r="AC768">
            <v>0</v>
          </cell>
          <cell r="AD768">
            <v>35</v>
          </cell>
          <cell r="AE768">
            <v>510200</v>
          </cell>
          <cell r="AF768">
            <v>0</v>
          </cell>
          <cell r="AI768">
            <v>2343</v>
          </cell>
          <cell r="AK768">
            <v>0</v>
          </cell>
          <cell r="AM768">
            <v>802</v>
          </cell>
          <cell r="AN768">
            <v>1</v>
          </cell>
          <cell r="AO768">
            <v>393216</v>
          </cell>
          <cell r="AQ768">
            <v>0</v>
          </cell>
          <cell r="AR768">
            <v>0</v>
          </cell>
          <cell r="AS768" t="str">
            <v>Ы</v>
          </cell>
          <cell r="AT768" t="str">
            <v>Ы</v>
          </cell>
          <cell r="AU768">
            <v>0</v>
          </cell>
          <cell r="AV768">
            <v>0</v>
          </cell>
          <cell r="AW768">
            <v>23</v>
          </cell>
          <cell r="AX768">
            <v>1</v>
          </cell>
          <cell r="AY768">
            <v>0</v>
          </cell>
          <cell r="AZ768">
            <v>0</v>
          </cell>
          <cell r="BA768">
            <v>0</v>
          </cell>
          <cell r="BB768">
            <v>0</v>
          </cell>
          <cell r="BC768">
            <v>38888</v>
          </cell>
        </row>
        <row r="769">
          <cell r="A769">
            <v>2006</v>
          </cell>
          <cell r="B769">
            <v>5</v>
          </cell>
          <cell r="C769">
            <v>651</v>
          </cell>
          <cell r="D769">
            <v>16</v>
          </cell>
          <cell r="E769">
            <v>792030</v>
          </cell>
          <cell r="F769">
            <v>0</v>
          </cell>
          <cell r="G769" t="str">
            <v>Затраты по ШПЗ (неосновные)</v>
          </cell>
          <cell r="H769">
            <v>2030</v>
          </cell>
          <cell r="I769">
            <v>7920</v>
          </cell>
          <cell r="J769">
            <v>149.01</v>
          </cell>
          <cell r="K769">
            <v>1</v>
          </cell>
          <cell r="L769">
            <v>0</v>
          </cell>
          <cell r="M769">
            <v>0</v>
          </cell>
          <cell r="N769">
            <v>0</v>
          </cell>
          <cell r="R769">
            <v>0</v>
          </cell>
          <cell r="S769">
            <v>0</v>
          </cell>
          <cell r="T769">
            <v>0</v>
          </cell>
          <cell r="U769">
            <v>35</v>
          </cell>
          <cell r="V769">
            <v>0</v>
          </cell>
          <cell r="W769">
            <v>0</v>
          </cell>
          <cell r="AA769">
            <v>0</v>
          </cell>
          <cell r="AB769">
            <v>0</v>
          </cell>
          <cell r="AC769">
            <v>0</v>
          </cell>
          <cell r="AD769">
            <v>35</v>
          </cell>
          <cell r="AE769">
            <v>510300</v>
          </cell>
          <cell r="AF769">
            <v>0</v>
          </cell>
          <cell r="AI769">
            <v>2343</v>
          </cell>
          <cell r="AK769">
            <v>0</v>
          </cell>
          <cell r="AM769">
            <v>803</v>
          </cell>
          <cell r="AN769">
            <v>1</v>
          </cell>
          <cell r="AO769">
            <v>393216</v>
          </cell>
          <cell r="AQ769">
            <v>0</v>
          </cell>
          <cell r="AR769">
            <v>0</v>
          </cell>
          <cell r="AS769" t="str">
            <v>Ы</v>
          </cell>
          <cell r="AT769" t="str">
            <v>Ы</v>
          </cell>
          <cell r="AU769">
            <v>0</v>
          </cell>
          <cell r="AV769">
            <v>0</v>
          </cell>
          <cell r="AW769">
            <v>23</v>
          </cell>
          <cell r="AX769">
            <v>1</v>
          </cell>
          <cell r="AY769">
            <v>0</v>
          </cell>
          <cell r="AZ769">
            <v>0</v>
          </cell>
          <cell r="BA769">
            <v>0</v>
          </cell>
          <cell r="BB769">
            <v>0</v>
          </cell>
          <cell r="BC769">
            <v>38888</v>
          </cell>
        </row>
        <row r="770">
          <cell r="A770">
            <v>2006</v>
          </cell>
          <cell r="B770">
            <v>5</v>
          </cell>
          <cell r="C770">
            <v>652</v>
          </cell>
          <cell r="D770">
            <v>16</v>
          </cell>
          <cell r="E770">
            <v>792030</v>
          </cell>
          <cell r="F770">
            <v>0</v>
          </cell>
          <cell r="G770" t="str">
            <v>Затраты по ШПЗ (неосновные)</v>
          </cell>
          <cell r="H770">
            <v>2030</v>
          </cell>
          <cell r="I770">
            <v>7920</v>
          </cell>
          <cell r="J770">
            <v>243.49</v>
          </cell>
          <cell r="K770">
            <v>1</v>
          </cell>
          <cell r="L770">
            <v>0</v>
          </cell>
          <cell r="M770">
            <v>0</v>
          </cell>
          <cell r="N770">
            <v>0</v>
          </cell>
          <cell r="R770">
            <v>0</v>
          </cell>
          <cell r="S770">
            <v>0</v>
          </cell>
          <cell r="T770">
            <v>0</v>
          </cell>
          <cell r="U770">
            <v>35</v>
          </cell>
          <cell r="V770">
            <v>0</v>
          </cell>
          <cell r="W770">
            <v>0</v>
          </cell>
          <cell r="AA770">
            <v>0</v>
          </cell>
          <cell r="AB770">
            <v>0</v>
          </cell>
          <cell r="AC770">
            <v>0</v>
          </cell>
          <cell r="AD770">
            <v>35</v>
          </cell>
          <cell r="AE770">
            <v>510400</v>
          </cell>
          <cell r="AF770">
            <v>0</v>
          </cell>
          <cell r="AI770">
            <v>2343</v>
          </cell>
          <cell r="AK770">
            <v>0</v>
          </cell>
          <cell r="AM770">
            <v>804</v>
          </cell>
          <cell r="AN770">
            <v>1</v>
          </cell>
          <cell r="AO770">
            <v>393216</v>
          </cell>
          <cell r="AQ770">
            <v>0</v>
          </cell>
          <cell r="AR770">
            <v>0</v>
          </cell>
          <cell r="AS770" t="str">
            <v>Ы</v>
          </cell>
          <cell r="AT770" t="str">
            <v>Ы</v>
          </cell>
          <cell r="AU770">
            <v>0</v>
          </cell>
          <cell r="AV770">
            <v>0</v>
          </cell>
          <cell r="AW770">
            <v>23</v>
          </cell>
          <cell r="AX770">
            <v>1</v>
          </cell>
          <cell r="AY770">
            <v>0</v>
          </cell>
          <cell r="AZ770">
            <v>0</v>
          </cell>
          <cell r="BA770">
            <v>0</v>
          </cell>
          <cell r="BB770">
            <v>0</v>
          </cell>
          <cell r="BC770">
            <v>38888</v>
          </cell>
        </row>
        <row r="771">
          <cell r="A771">
            <v>2006</v>
          </cell>
          <cell r="B771">
            <v>5</v>
          </cell>
          <cell r="C771">
            <v>653</v>
          </cell>
          <cell r="D771">
            <v>16</v>
          </cell>
          <cell r="E771">
            <v>792030</v>
          </cell>
          <cell r="F771">
            <v>0</v>
          </cell>
          <cell r="G771" t="str">
            <v>Затраты по ШПЗ (неосновные)</v>
          </cell>
          <cell r="H771">
            <v>2030</v>
          </cell>
          <cell r="I771">
            <v>7920</v>
          </cell>
          <cell r="J771">
            <v>18333.82</v>
          </cell>
          <cell r="K771">
            <v>1</v>
          </cell>
          <cell r="L771">
            <v>0</v>
          </cell>
          <cell r="M771">
            <v>0</v>
          </cell>
          <cell r="N771">
            <v>0</v>
          </cell>
          <cell r="R771">
            <v>0</v>
          </cell>
          <cell r="S771">
            <v>0</v>
          </cell>
          <cell r="T771">
            <v>0</v>
          </cell>
          <cell r="U771">
            <v>35</v>
          </cell>
          <cell r="V771">
            <v>0</v>
          </cell>
          <cell r="W771">
            <v>0</v>
          </cell>
          <cell r="AA771">
            <v>0</v>
          </cell>
          <cell r="AB771">
            <v>0</v>
          </cell>
          <cell r="AC771">
            <v>0</v>
          </cell>
          <cell r="AD771">
            <v>35</v>
          </cell>
          <cell r="AE771">
            <v>510600</v>
          </cell>
          <cell r="AF771">
            <v>0</v>
          </cell>
          <cell r="AI771">
            <v>2343</v>
          </cell>
          <cell r="AK771">
            <v>0</v>
          </cell>
          <cell r="AM771">
            <v>805</v>
          </cell>
          <cell r="AN771">
            <v>1</v>
          </cell>
          <cell r="AO771">
            <v>393216</v>
          </cell>
          <cell r="AQ771">
            <v>0</v>
          </cell>
          <cell r="AR771">
            <v>0</v>
          </cell>
          <cell r="AS771" t="str">
            <v>Ы</v>
          </cell>
          <cell r="AT771" t="str">
            <v>Ы</v>
          </cell>
          <cell r="AU771">
            <v>0</v>
          </cell>
          <cell r="AV771">
            <v>0</v>
          </cell>
          <cell r="AW771">
            <v>23</v>
          </cell>
          <cell r="AX771">
            <v>1</v>
          </cell>
          <cell r="AY771">
            <v>0</v>
          </cell>
          <cell r="AZ771">
            <v>0</v>
          </cell>
          <cell r="BA771">
            <v>0</v>
          </cell>
          <cell r="BB771">
            <v>0</v>
          </cell>
          <cell r="BC771">
            <v>38888</v>
          </cell>
        </row>
        <row r="772">
          <cell r="A772">
            <v>2006</v>
          </cell>
          <cell r="B772">
            <v>5</v>
          </cell>
          <cell r="C772">
            <v>654</v>
          </cell>
          <cell r="D772">
            <v>16</v>
          </cell>
          <cell r="E772">
            <v>792030</v>
          </cell>
          <cell r="F772">
            <v>0</v>
          </cell>
          <cell r="G772" t="str">
            <v>Затраты по ШПЗ (неосновные)</v>
          </cell>
          <cell r="H772">
            <v>2030</v>
          </cell>
          <cell r="I772">
            <v>7920</v>
          </cell>
          <cell r="J772">
            <v>1.47</v>
          </cell>
          <cell r="K772">
            <v>1</v>
          </cell>
          <cell r="L772">
            <v>0</v>
          </cell>
          <cell r="M772">
            <v>0</v>
          </cell>
          <cell r="N772">
            <v>0</v>
          </cell>
          <cell r="R772">
            <v>0</v>
          </cell>
          <cell r="S772">
            <v>0</v>
          </cell>
          <cell r="T772">
            <v>0</v>
          </cell>
          <cell r="U772">
            <v>35</v>
          </cell>
          <cell r="V772">
            <v>0</v>
          </cell>
          <cell r="W772">
            <v>0</v>
          </cell>
          <cell r="AA772">
            <v>0</v>
          </cell>
          <cell r="AB772">
            <v>0</v>
          </cell>
          <cell r="AC772">
            <v>0</v>
          </cell>
          <cell r="AD772">
            <v>35</v>
          </cell>
          <cell r="AE772">
            <v>512000</v>
          </cell>
          <cell r="AF772">
            <v>0</v>
          </cell>
          <cell r="AI772">
            <v>2343</v>
          </cell>
          <cell r="AK772">
            <v>0</v>
          </cell>
          <cell r="AM772">
            <v>806</v>
          </cell>
          <cell r="AN772">
            <v>1</v>
          </cell>
          <cell r="AO772">
            <v>393216</v>
          </cell>
          <cell r="AQ772">
            <v>0</v>
          </cell>
          <cell r="AR772">
            <v>0</v>
          </cell>
          <cell r="AS772" t="str">
            <v>Ы</v>
          </cell>
          <cell r="AT772" t="str">
            <v>Ы</v>
          </cell>
          <cell r="AU772">
            <v>0</v>
          </cell>
          <cell r="AV772">
            <v>0</v>
          </cell>
          <cell r="AW772">
            <v>23</v>
          </cell>
          <cell r="AX772">
            <v>1</v>
          </cell>
          <cell r="AY772">
            <v>0</v>
          </cell>
          <cell r="AZ772">
            <v>0</v>
          </cell>
          <cell r="BA772">
            <v>0</v>
          </cell>
          <cell r="BB772">
            <v>0</v>
          </cell>
          <cell r="BC772">
            <v>38888</v>
          </cell>
        </row>
        <row r="773">
          <cell r="A773">
            <v>2006</v>
          </cell>
          <cell r="B773">
            <v>5</v>
          </cell>
          <cell r="C773">
            <v>655</v>
          </cell>
          <cell r="D773">
            <v>16</v>
          </cell>
          <cell r="E773">
            <v>792030</v>
          </cell>
          <cell r="F773">
            <v>0</v>
          </cell>
          <cell r="G773" t="str">
            <v>Затраты по ШПЗ (неосновные)</v>
          </cell>
          <cell r="H773">
            <v>2030</v>
          </cell>
          <cell r="I773">
            <v>7920</v>
          </cell>
          <cell r="J773">
            <v>-14.49</v>
          </cell>
          <cell r="K773">
            <v>1</v>
          </cell>
          <cell r="L773">
            <v>0</v>
          </cell>
          <cell r="M773">
            <v>0</v>
          </cell>
          <cell r="N773">
            <v>0</v>
          </cell>
          <cell r="R773">
            <v>0</v>
          </cell>
          <cell r="S773">
            <v>0</v>
          </cell>
          <cell r="T773">
            <v>0</v>
          </cell>
          <cell r="U773">
            <v>35</v>
          </cell>
          <cell r="V773">
            <v>0</v>
          </cell>
          <cell r="W773">
            <v>0</v>
          </cell>
          <cell r="AA773">
            <v>0</v>
          </cell>
          <cell r="AB773">
            <v>0</v>
          </cell>
          <cell r="AC773">
            <v>0</v>
          </cell>
          <cell r="AD773">
            <v>35</v>
          </cell>
          <cell r="AE773">
            <v>523000</v>
          </cell>
          <cell r="AF773">
            <v>0</v>
          </cell>
          <cell r="AI773">
            <v>2343</v>
          </cell>
          <cell r="AK773">
            <v>0</v>
          </cell>
          <cell r="AM773">
            <v>807</v>
          </cell>
          <cell r="AN773">
            <v>1</v>
          </cell>
          <cell r="AO773">
            <v>393216</v>
          </cell>
          <cell r="AQ773">
            <v>0</v>
          </cell>
          <cell r="AR773">
            <v>0</v>
          </cell>
          <cell r="AS773" t="str">
            <v>Ы</v>
          </cell>
          <cell r="AT773" t="str">
            <v>Ы</v>
          </cell>
          <cell r="AU773">
            <v>0</v>
          </cell>
          <cell r="AV773">
            <v>0</v>
          </cell>
          <cell r="AW773">
            <v>23</v>
          </cell>
          <cell r="AX773">
            <v>1</v>
          </cell>
          <cell r="AY773">
            <v>0</v>
          </cell>
          <cell r="AZ773">
            <v>0</v>
          </cell>
          <cell r="BA773">
            <v>0</v>
          </cell>
          <cell r="BB773">
            <v>0</v>
          </cell>
          <cell r="BC773">
            <v>38888</v>
          </cell>
        </row>
        <row r="774">
          <cell r="A774">
            <v>2006</v>
          </cell>
          <cell r="B774">
            <v>5</v>
          </cell>
          <cell r="C774">
            <v>656</v>
          </cell>
          <cell r="D774">
            <v>16</v>
          </cell>
          <cell r="E774">
            <v>792030</v>
          </cell>
          <cell r="F774">
            <v>0</v>
          </cell>
          <cell r="G774" t="str">
            <v>Затраты по ШПЗ (неосновные)</v>
          </cell>
          <cell r="H774">
            <v>2030</v>
          </cell>
          <cell r="I774">
            <v>7920</v>
          </cell>
          <cell r="J774">
            <v>14.49</v>
          </cell>
          <cell r="K774">
            <v>1</v>
          </cell>
          <cell r="L774">
            <v>0</v>
          </cell>
          <cell r="M774">
            <v>0</v>
          </cell>
          <cell r="N774">
            <v>0</v>
          </cell>
          <cell r="R774">
            <v>0</v>
          </cell>
          <cell r="S774">
            <v>0</v>
          </cell>
          <cell r="T774">
            <v>0</v>
          </cell>
          <cell r="U774">
            <v>35</v>
          </cell>
          <cell r="V774">
            <v>0</v>
          </cell>
          <cell r="W774">
            <v>0</v>
          </cell>
          <cell r="AA774">
            <v>0</v>
          </cell>
          <cell r="AB774">
            <v>0</v>
          </cell>
          <cell r="AC774">
            <v>0</v>
          </cell>
          <cell r="AD774">
            <v>35</v>
          </cell>
          <cell r="AE774">
            <v>530000</v>
          </cell>
          <cell r="AF774">
            <v>0</v>
          </cell>
          <cell r="AI774">
            <v>2343</v>
          </cell>
          <cell r="AK774">
            <v>0</v>
          </cell>
          <cell r="AM774">
            <v>808</v>
          </cell>
          <cell r="AN774">
            <v>1</v>
          </cell>
          <cell r="AO774">
            <v>393216</v>
          </cell>
          <cell r="AQ774">
            <v>0</v>
          </cell>
          <cell r="AR774">
            <v>0</v>
          </cell>
          <cell r="AS774" t="str">
            <v>Ы</v>
          </cell>
          <cell r="AT774" t="str">
            <v>Ы</v>
          </cell>
          <cell r="AU774">
            <v>0</v>
          </cell>
          <cell r="AV774">
            <v>0</v>
          </cell>
          <cell r="AW774">
            <v>23</v>
          </cell>
          <cell r="AX774">
            <v>1</v>
          </cell>
          <cell r="AY774">
            <v>0</v>
          </cell>
          <cell r="AZ774">
            <v>0</v>
          </cell>
          <cell r="BA774">
            <v>0</v>
          </cell>
          <cell r="BB774">
            <v>0</v>
          </cell>
          <cell r="BC774">
            <v>38888</v>
          </cell>
        </row>
        <row r="775">
          <cell r="A775">
            <v>2006</v>
          </cell>
          <cell r="B775">
            <v>5</v>
          </cell>
          <cell r="C775">
            <v>714</v>
          </cell>
          <cell r="D775">
            <v>19</v>
          </cell>
          <cell r="E775">
            <v>792030</v>
          </cell>
          <cell r="F775">
            <v>0</v>
          </cell>
          <cell r="G775" t="str">
            <v>Затраты по ШПЗ (неосновные)</v>
          </cell>
          <cell r="H775">
            <v>2030</v>
          </cell>
          <cell r="I775">
            <v>7920</v>
          </cell>
          <cell r="J775">
            <v>929530</v>
          </cell>
          <cell r="K775">
            <v>1</v>
          </cell>
          <cell r="L775">
            <v>0</v>
          </cell>
          <cell r="M775">
            <v>0</v>
          </cell>
          <cell r="N775">
            <v>0</v>
          </cell>
          <cell r="R775">
            <v>0</v>
          </cell>
          <cell r="S775">
            <v>0</v>
          </cell>
          <cell r="T775">
            <v>0</v>
          </cell>
          <cell r="U775">
            <v>37</v>
          </cell>
          <cell r="V775">
            <v>0</v>
          </cell>
          <cell r="W775">
            <v>0</v>
          </cell>
          <cell r="AA775">
            <v>0</v>
          </cell>
          <cell r="AB775">
            <v>0</v>
          </cell>
          <cell r="AC775">
            <v>0</v>
          </cell>
          <cell r="AD775">
            <v>37</v>
          </cell>
          <cell r="AE775">
            <v>240000</v>
          </cell>
          <cell r="AF775">
            <v>0</v>
          </cell>
          <cell r="AI775">
            <v>2343</v>
          </cell>
          <cell r="AK775">
            <v>0</v>
          </cell>
          <cell r="AM775">
            <v>866</v>
          </cell>
          <cell r="AN775">
            <v>1</v>
          </cell>
          <cell r="AO775">
            <v>393216</v>
          </cell>
          <cell r="AQ775">
            <v>0</v>
          </cell>
          <cell r="AR775">
            <v>0</v>
          </cell>
          <cell r="AS775" t="str">
            <v>Ы</v>
          </cell>
          <cell r="AT775" t="str">
            <v>Ы</v>
          </cell>
          <cell r="AU775">
            <v>0</v>
          </cell>
          <cell r="AV775">
            <v>0</v>
          </cell>
          <cell r="AW775">
            <v>23</v>
          </cell>
          <cell r="AX775">
            <v>1</v>
          </cell>
          <cell r="AY775">
            <v>0</v>
          </cell>
          <cell r="AZ775">
            <v>0</v>
          </cell>
          <cell r="BA775">
            <v>0</v>
          </cell>
          <cell r="BB775">
            <v>0</v>
          </cell>
          <cell r="BC775">
            <v>38888</v>
          </cell>
        </row>
        <row r="776">
          <cell r="A776">
            <v>2006</v>
          </cell>
          <cell r="B776">
            <v>5</v>
          </cell>
          <cell r="C776">
            <v>715</v>
          </cell>
          <cell r="D776">
            <v>19</v>
          </cell>
          <cell r="E776">
            <v>792030</v>
          </cell>
          <cell r="F776">
            <v>0</v>
          </cell>
          <cell r="G776" t="str">
            <v>Затраты по ШПЗ (неосновные)</v>
          </cell>
          <cell r="H776">
            <v>2030</v>
          </cell>
          <cell r="I776">
            <v>7920</v>
          </cell>
          <cell r="J776">
            <v>26388.080000000002</v>
          </cell>
          <cell r="K776">
            <v>1</v>
          </cell>
          <cell r="L776">
            <v>0</v>
          </cell>
          <cell r="M776">
            <v>0</v>
          </cell>
          <cell r="N776">
            <v>0</v>
          </cell>
          <cell r="R776">
            <v>0</v>
          </cell>
          <cell r="S776">
            <v>0</v>
          </cell>
          <cell r="T776">
            <v>0</v>
          </cell>
          <cell r="U776">
            <v>37</v>
          </cell>
          <cell r="V776">
            <v>0</v>
          </cell>
          <cell r="W776">
            <v>0</v>
          </cell>
          <cell r="AA776">
            <v>0</v>
          </cell>
          <cell r="AB776">
            <v>0</v>
          </cell>
          <cell r="AC776">
            <v>0</v>
          </cell>
          <cell r="AD776">
            <v>37</v>
          </cell>
          <cell r="AE776">
            <v>311000</v>
          </cell>
          <cell r="AF776">
            <v>0</v>
          </cell>
          <cell r="AI776">
            <v>2343</v>
          </cell>
          <cell r="AK776">
            <v>0</v>
          </cell>
          <cell r="AM776">
            <v>867</v>
          </cell>
          <cell r="AN776">
            <v>1</v>
          </cell>
          <cell r="AO776">
            <v>393216</v>
          </cell>
          <cell r="AQ776">
            <v>0</v>
          </cell>
          <cell r="AR776">
            <v>0</v>
          </cell>
          <cell r="AS776" t="str">
            <v>Ы</v>
          </cell>
          <cell r="AT776" t="str">
            <v>Ы</v>
          </cell>
          <cell r="AU776">
            <v>0</v>
          </cell>
          <cell r="AV776">
            <v>0</v>
          </cell>
          <cell r="AW776">
            <v>23</v>
          </cell>
          <cell r="AX776">
            <v>1</v>
          </cell>
          <cell r="AY776">
            <v>0</v>
          </cell>
          <cell r="AZ776">
            <v>0</v>
          </cell>
          <cell r="BA776">
            <v>0</v>
          </cell>
          <cell r="BB776">
            <v>0</v>
          </cell>
          <cell r="BC776">
            <v>38888</v>
          </cell>
        </row>
        <row r="777">
          <cell r="A777">
            <v>2006</v>
          </cell>
          <cell r="B777">
            <v>5</v>
          </cell>
          <cell r="C777">
            <v>716</v>
          </cell>
          <cell r="D777">
            <v>19</v>
          </cell>
          <cell r="E777">
            <v>792030</v>
          </cell>
          <cell r="F777">
            <v>0</v>
          </cell>
          <cell r="G777" t="str">
            <v>Затраты по ШПЗ (неосновные)</v>
          </cell>
          <cell r="H777">
            <v>2030</v>
          </cell>
          <cell r="I777">
            <v>7920</v>
          </cell>
          <cell r="J777">
            <v>182523.86</v>
          </cell>
          <cell r="K777">
            <v>1</v>
          </cell>
          <cell r="L777">
            <v>0</v>
          </cell>
          <cell r="M777">
            <v>0</v>
          </cell>
          <cell r="N777">
            <v>0</v>
          </cell>
          <cell r="R777">
            <v>0</v>
          </cell>
          <cell r="S777">
            <v>0</v>
          </cell>
          <cell r="T777">
            <v>0</v>
          </cell>
          <cell r="U777">
            <v>37</v>
          </cell>
          <cell r="V777">
            <v>0</v>
          </cell>
          <cell r="W777">
            <v>0</v>
          </cell>
          <cell r="AA777">
            <v>0</v>
          </cell>
          <cell r="AB777">
            <v>0</v>
          </cell>
          <cell r="AC777">
            <v>0</v>
          </cell>
          <cell r="AD777">
            <v>37</v>
          </cell>
          <cell r="AE777">
            <v>312000</v>
          </cell>
          <cell r="AF777">
            <v>0</v>
          </cell>
          <cell r="AI777">
            <v>2343</v>
          </cell>
          <cell r="AK777">
            <v>0</v>
          </cell>
          <cell r="AM777">
            <v>868</v>
          </cell>
          <cell r="AN777">
            <v>1</v>
          </cell>
          <cell r="AO777">
            <v>393216</v>
          </cell>
          <cell r="AQ777">
            <v>0</v>
          </cell>
          <cell r="AR777">
            <v>0</v>
          </cell>
          <cell r="AS777" t="str">
            <v>Ы</v>
          </cell>
          <cell r="AT777" t="str">
            <v>Ы</v>
          </cell>
          <cell r="AU777">
            <v>0</v>
          </cell>
          <cell r="AV777">
            <v>0</v>
          </cell>
          <cell r="AW777">
            <v>23</v>
          </cell>
          <cell r="AX777">
            <v>1</v>
          </cell>
          <cell r="AY777">
            <v>0</v>
          </cell>
          <cell r="AZ777">
            <v>0</v>
          </cell>
          <cell r="BA777">
            <v>0</v>
          </cell>
          <cell r="BB777">
            <v>0</v>
          </cell>
          <cell r="BC777">
            <v>38888</v>
          </cell>
        </row>
        <row r="778">
          <cell r="A778">
            <v>2006</v>
          </cell>
          <cell r="B778">
            <v>5</v>
          </cell>
          <cell r="C778">
            <v>717</v>
          </cell>
          <cell r="D778">
            <v>19</v>
          </cell>
          <cell r="E778">
            <v>792030</v>
          </cell>
          <cell r="F778">
            <v>0</v>
          </cell>
          <cell r="G778" t="str">
            <v>Затраты по ШПЗ (неосновные)</v>
          </cell>
          <cell r="H778">
            <v>2030</v>
          </cell>
          <cell r="I778">
            <v>7920</v>
          </cell>
          <cell r="J778">
            <v>10068.85</v>
          </cell>
          <cell r="K778">
            <v>1</v>
          </cell>
          <cell r="L778">
            <v>0</v>
          </cell>
          <cell r="M778">
            <v>0</v>
          </cell>
          <cell r="N778">
            <v>0</v>
          </cell>
          <cell r="R778">
            <v>0</v>
          </cell>
          <cell r="S778">
            <v>0</v>
          </cell>
          <cell r="T778">
            <v>0</v>
          </cell>
          <cell r="U778">
            <v>37</v>
          </cell>
          <cell r="V778">
            <v>0</v>
          </cell>
          <cell r="W778">
            <v>0</v>
          </cell>
          <cell r="AA778">
            <v>0</v>
          </cell>
          <cell r="AB778">
            <v>0</v>
          </cell>
          <cell r="AC778">
            <v>0</v>
          </cell>
          <cell r="AD778">
            <v>37</v>
          </cell>
          <cell r="AE778">
            <v>313000</v>
          </cell>
          <cell r="AF778">
            <v>0</v>
          </cell>
          <cell r="AI778">
            <v>2343</v>
          </cell>
          <cell r="AK778">
            <v>0</v>
          </cell>
          <cell r="AM778">
            <v>869</v>
          </cell>
          <cell r="AN778">
            <v>1</v>
          </cell>
          <cell r="AO778">
            <v>393216</v>
          </cell>
          <cell r="AQ778">
            <v>0</v>
          </cell>
          <cell r="AR778">
            <v>0</v>
          </cell>
          <cell r="AS778" t="str">
            <v>Ы</v>
          </cell>
          <cell r="AT778" t="str">
            <v>Ы</v>
          </cell>
          <cell r="AU778">
            <v>0</v>
          </cell>
          <cell r="AV778">
            <v>0</v>
          </cell>
          <cell r="AW778">
            <v>23</v>
          </cell>
          <cell r="AX778">
            <v>1</v>
          </cell>
          <cell r="AY778">
            <v>0</v>
          </cell>
          <cell r="AZ778">
            <v>0</v>
          </cell>
          <cell r="BA778">
            <v>0</v>
          </cell>
          <cell r="BB778">
            <v>0</v>
          </cell>
          <cell r="BC778">
            <v>38888</v>
          </cell>
        </row>
        <row r="779">
          <cell r="A779">
            <v>2006</v>
          </cell>
          <cell r="B779">
            <v>5</v>
          </cell>
          <cell r="C779">
            <v>718</v>
          </cell>
          <cell r="D779">
            <v>19</v>
          </cell>
          <cell r="E779">
            <v>792030</v>
          </cell>
          <cell r="F779">
            <v>0</v>
          </cell>
          <cell r="G779" t="str">
            <v>Затраты по ШПЗ (неосновные)</v>
          </cell>
          <cell r="H779">
            <v>2030</v>
          </cell>
          <cell r="I779">
            <v>7920</v>
          </cell>
          <cell r="J779">
            <v>18147.48</v>
          </cell>
          <cell r="K779">
            <v>1</v>
          </cell>
          <cell r="L779">
            <v>0</v>
          </cell>
          <cell r="M779">
            <v>0</v>
          </cell>
          <cell r="N779">
            <v>0</v>
          </cell>
          <cell r="R779">
            <v>0</v>
          </cell>
          <cell r="S779">
            <v>0</v>
          </cell>
          <cell r="T779">
            <v>0</v>
          </cell>
          <cell r="U779">
            <v>37</v>
          </cell>
          <cell r="V779">
            <v>0</v>
          </cell>
          <cell r="W779">
            <v>0</v>
          </cell>
          <cell r="AA779">
            <v>0</v>
          </cell>
          <cell r="AB779">
            <v>0</v>
          </cell>
          <cell r="AC779">
            <v>0</v>
          </cell>
          <cell r="AD779">
            <v>37</v>
          </cell>
          <cell r="AE779">
            <v>314000</v>
          </cell>
          <cell r="AF779">
            <v>0</v>
          </cell>
          <cell r="AI779">
            <v>2343</v>
          </cell>
          <cell r="AK779">
            <v>0</v>
          </cell>
          <cell r="AM779">
            <v>870</v>
          </cell>
          <cell r="AN779">
            <v>1</v>
          </cell>
          <cell r="AO779">
            <v>393216</v>
          </cell>
          <cell r="AQ779">
            <v>0</v>
          </cell>
          <cell r="AR779">
            <v>0</v>
          </cell>
          <cell r="AS779" t="str">
            <v>Ы</v>
          </cell>
          <cell r="AT779" t="str">
            <v>Ы</v>
          </cell>
          <cell r="AU779">
            <v>0</v>
          </cell>
          <cell r="AV779">
            <v>0</v>
          </cell>
          <cell r="AW779">
            <v>23</v>
          </cell>
          <cell r="AX779">
            <v>1</v>
          </cell>
          <cell r="AY779">
            <v>0</v>
          </cell>
          <cell r="AZ779">
            <v>0</v>
          </cell>
          <cell r="BA779">
            <v>0</v>
          </cell>
          <cell r="BB779">
            <v>0</v>
          </cell>
          <cell r="BC779">
            <v>38888</v>
          </cell>
        </row>
        <row r="780">
          <cell r="A780">
            <v>2006</v>
          </cell>
          <cell r="B780">
            <v>5</v>
          </cell>
          <cell r="C780">
            <v>719</v>
          </cell>
          <cell r="D780">
            <v>19</v>
          </cell>
          <cell r="E780">
            <v>792030</v>
          </cell>
          <cell r="F780">
            <v>0</v>
          </cell>
          <cell r="G780" t="str">
            <v>Затраты по ШПЗ (неосновные)</v>
          </cell>
          <cell r="H780">
            <v>2030</v>
          </cell>
          <cell r="I780">
            <v>7920</v>
          </cell>
          <cell r="J780">
            <v>3715.08</v>
          </cell>
          <cell r="K780">
            <v>1</v>
          </cell>
          <cell r="L780">
            <v>0</v>
          </cell>
          <cell r="M780">
            <v>0</v>
          </cell>
          <cell r="N780">
            <v>0</v>
          </cell>
          <cell r="R780">
            <v>0</v>
          </cell>
          <cell r="S780">
            <v>0</v>
          </cell>
          <cell r="T780">
            <v>0</v>
          </cell>
          <cell r="U780">
            <v>37</v>
          </cell>
          <cell r="V780">
            <v>0</v>
          </cell>
          <cell r="W780">
            <v>0</v>
          </cell>
          <cell r="AA780">
            <v>0</v>
          </cell>
          <cell r="AB780">
            <v>0</v>
          </cell>
          <cell r="AC780">
            <v>0</v>
          </cell>
          <cell r="AD780">
            <v>37</v>
          </cell>
          <cell r="AE780">
            <v>315000</v>
          </cell>
          <cell r="AF780">
            <v>0</v>
          </cell>
          <cell r="AI780">
            <v>2343</v>
          </cell>
          <cell r="AK780">
            <v>0</v>
          </cell>
          <cell r="AM780">
            <v>871</v>
          </cell>
          <cell r="AN780">
            <v>1</v>
          </cell>
          <cell r="AO780">
            <v>393216</v>
          </cell>
          <cell r="AQ780">
            <v>0</v>
          </cell>
          <cell r="AR780">
            <v>0</v>
          </cell>
          <cell r="AS780" t="str">
            <v>Ы</v>
          </cell>
          <cell r="AT780" t="str">
            <v>Ы</v>
          </cell>
          <cell r="AU780">
            <v>0</v>
          </cell>
          <cell r="AV780">
            <v>0</v>
          </cell>
          <cell r="AW780">
            <v>23</v>
          </cell>
          <cell r="AX780">
            <v>1</v>
          </cell>
          <cell r="AY780">
            <v>0</v>
          </cell>
          <cell r="AZ780">
            <v>0</v>
          </cell>
          <cell r="BA780">
            <v>0</v>
          </cell>
          <cell r="BB780">
            <v>0</v>
          </cell>
          <cell r="BC780">
            <v>38888</v>
          </cell>
        </row>
        <row r="781">
          <cell r="A781">
            <v>2006</v>
          </cell>
          <cell r="B781">
            <v>6</v>
          </cell>
          <cell r="C781">
            <v>1</v>
          </cell>
          <cell r="D781">
            <v>17</v>
          </cell>
          <cell r="E781">
            <v>792030</v>
          </cell>
          <cell r="F781">
            <v>0</v>
          </cell>
          <cell r="G781" t="str">
            <v>Затраты по ШПЗ (неосновные)</v>
          </cell>
          <cell r="H781">
            <v>2030</v>
          </cell>
          <cell r="I781">
            <v>7920</v>
          </cell>
          <cell r="J781">
            <v>13796</v>
          </cell>
          <cell r="K781">
            <v>1</v>
          </cell>
          <cell r="L781">
            <v>0</v>
          </cell>
          <cell r="M781">
            <v>0</v>
          </cell>
          <cell r="N781">
            <v>0</v>
          </cell>
          <cell r="R781">
            <v>0</v>
          </cell>
          <cell r="S781">
            <v>0</v>
          </cell>
          <cell r="T781">
            <v>0</v>
          </cell>
          <cell r="U781">
            <v>34</v>
          </cell>
          <cell r="V781">
            <v>0</v>
          </cell>
          <cell r="W781">
            <v>0</v>
          </cell>
          <cell r="AA781">
            <v>0</v>
          </cell>
          <cell r="AB781">
            <v>0</v>
          </cell>
          <cell r="AC781">
            <v>0</v>
          </cell>
          <cell r="AD781">
            <v>34</v>
          </cell>
          <cell r="AE781">
            <v>143000</v>
          </cell>
          <cell r="AF781">
            <v>0</v>
          </cell>
          <cell r="AI781">
            <v>2373</v>
          </cell>
          <cell r="AK781">
            <v>0</v>
          </cell>
          <cell r="AM781">
            <v>145</v>
          </cell>
          <cell r="AN781">
            <v>1</v>
          </cell>
          <cell r="AO781">
            <v>393216</v>
          </cell>
          <cell r="AQ781">
            <v>0</v>
          </cell>
          <cell r="AR781">
            <v>0</v>
          </cell>
          <cell r="AS781" t="str">
            <v>Ы</v>
          </cell>
          <cell r="AT781" t="str">
            <v>Ы</v>
          </cell>
          <cell r="AU781">
            <v>0</v>
          </cell>
          <cell r="AV781">
            <v>0</v>
          </cell>
          <cell r="AW781">
            <v>23</v>
          </cell>
          <cell r="AX781">
            <v>1</v>
          </cell>
          <cell r="AY781">
            <v>0</v>
          </cell>
          <cell r="AZ781">
            <v>0</v>
          </cell>
          <cell r="BA781">
            <v>0</v>
          </cell>
          <cell r="BB781">
            <v>0</v>
          </cell>
          <cell r="BC781">
            <v>38916</v>
          </cell>
        </row>
        <row r="782">
          <cell r="A782">
            <v>2006</v>
          </cell>
          <cell r="B782">
            <v>6</v>
          </cell>
          <cell r="C782">
            <v>62</v>
          </cell>
          <cell r="D782">
            <v>17</v>
          </cell>
          <cell r="E782">
            <v>792030</v>
          </cell>
          <cell r="F782">
            <v>0</v>
          </cell>
          <cell r="G782" t="str">
            <v>Затраты по ШПЗ (неосновные)</v>
          </cell>
          <cell r="H782">
            <v>2030</v>
          </cell>
          <cell r="I782">
            <v>7920</v>
          </cell>
          <cell r="J782">
            <v>12994</v>
          </cell>
          <cell r="K782">
            <v>1</v>
          </cell>
          <cell r="L782">
            <v>0</v>
          </cell>
          <cell r="M782">
            <v>0</v>
          </cell>
          <cell r="N782">
            <v>0</v>
          </cell>
          <cell r="R782">
            <v>0</v>
          </cell>
          <cell r="S782">
            <v>0</v>
          </cell>
          <cell r="T782">
            <v>0</v>
          </cell>
          <cell r="U782">
            <v>33</v>
          </cell>
          <cell r="V782">
            <v>0</v>
          </cell>
          <cell r="W782">
            <v>0</v>
          </cell>
          <cell r="AA782">
            <v>0</v>
          </cell>
          <cell r="AB782">
            <v>0</v>
          </cell>
          <cell r="AC782">
            <v>0</v>
          </cell>
          <cell r="AD782">
            <v>33</v>
          </cell>
          <cell r="AE782">
            <v>143000</v>
          </cell>
          <cell r="AF782">
            <v>0</v>
          </cell>
          <cell r="AI782">
            <v>2373</v>
          </cell>
          <cell r="AK782">
            <v>0</v>
          </cell>
          <cell r="AM782">
            <v>206</v>
          </cell>
          <cell r="AN782">
            <v>1</v>
          </cell>
          <cell r="AO782">
            <v>393216</v>
          </cell>
          <cell r="AQ782">
            <v>0</v>
          </cell>
          <cell r="AR782">
            <v>0</v>
          </cell>
          <cell r="AS782" t="str">
            <v>Ы</v>
          </cell>
          <cell r="AT782" t="str">
            <v>Ы</v>
          </cell>
          <cell r="AU782">
            <v>0</v>
          </cell>
          <cell r="AV782">
            <v>0</v>
          </cell>
          <cell r="AW782">
            <v>23</v>
          </cell>
          <cell r="AX782">
            <v>1</v>
          </cell>
          <cell r="AY782">
            <v>0</v>
          </cell>
          <cell r="AZ782">
            <v>0</v>
          </cell>
          <cell r="BA782">
            <v>0</v>
          </cell>
          <cell r="BB782">
            <v>0</v>
          </cell>
          <cell r="BC782">
            <v>38916</v>
          </cell>
        </row>
        <row r="783">
          <cell r="A783">
            <v>2006</v>
          </cell>
          <cell r="B783">
            <v>6</v>
          </cell>
          <cell r="C783">
            <v>63</v>
          </cell>
          <cell r="D783">
            <v>17</v>
          </cell>
          <cell r="E783">
            <v>792030</v>
          </cell>
          <cell r="F783">
            <v>0</v>
          </cell>
          <cell r="G783" t="str">
            <v>Затраты по ШПЗ (неосновные)</v>
          </cell>
          <cell r="H783">
            <v>2030</v>
          </cell>
          <cell r="I783">
            <v>7920</v>
          </cell>
          <cell r="J783">
            <v>139150</v>
          </cell>
          <cell r="K783">
            <v>1</v>
          </cell>
          <cell r="L783">
            <v>0</v>
          </cell>
          <cell r="M783">
            <v>0</v>
          </cell>
          <cell r="N783">
            <v>0</v>
          </cell>
          <cell r="R783">
            <v>0</v>
          </cell>
          <cell r="S783">
            <v>0</v>
          </cell>
          <cell r="T783">
            <v>0</v>
          </cell>
          <cell r="U783">
            <v>33</v>
          </cell>
          <cell r="V783">
            <v>0</v>
          </cell>
          <cell r="W783">
            <v>0</v>
          </cell>
          <cell r="AA783">
            <v>0</v>
          </cell>
          <cell r="AB783">
            <v>0</v>
          </cell>
          <cell r="AC783">
            <v>0</v>
          </cell>
          <cell r="AD783">
            <v>33</v>
          </cell>
          <cell r="AE783">
            <v>240000</v>
          </cell>
          <cell r="AF783">
            <v>0</v>
          </cell>
          <cell r="AI783">
            <v>2373</v>
          </cell>
          <cell r="AK783">
            <v>0</v>
          </cell>
          <cell r="AM783">
            <v>207</v>
          </cell>
          <cell r="AN783">
            <v>1</v>
          </cell>
          <cell r="AO783">
            <v>393216</v>
          </cell>
          <cell r="AQ783">
            <v>0</v>
          </cell>
          <cell r="AR783">
            <v>0</v>
          </cell>
          <cell r="AS783" t="str">
            <v>Ы</v>
          </cell>
          <cell r="AT783" t="str">
            <v>Ы</v>
          </cell>
          <cell r="AU783">
            <v>0</v>
          </cell>
          <cell r="AV783">
            <v>0</v>
          </cell>
          <cell r="AW783">
            <v>23</v>
          </cell>
          <cell r="AX783">
            <v>1</v>
          </cell>
          <cell r="AY783">
            <v>0</v>
          </cell>
          <cell r="AZ783">
            <v>0</v>
          </cell>
          <cell r="BA783">
            <v>0</v>
          </cell>
          <cell r="BB783">
            <v>0</v>
          </cell>
          <cell r="BC783">
            <v>38916</v>
          </cell>
        </row>
        <row r="784">
          <cell r="A784">
            <v>2006</v>
          </cell>
          <cell r="B784">
            <v>6</v>
          </cell>
          <cell r="C784">
            <v>64</v>
          </cell>
          <cell r="D784">
            <v>17</v>
          </cell>
          <cell r="E784">
            <v>792030</v>
          </cell>
          <cell r="F784">
            <v>0</v>
          </cell>
          <cell r="G784" t="str">
            <v>Затраты по ШПЗ (неосновные)</v>
          </cell>
          <cell r="H784">
            <v>2030</v>
          </cell>
          <cell r="I784">
            <v>7920</v>
          </cell>
          <cell r="J784">
            <v>4023.75</v>
          </cell>
          <cell r="K784">
            <v>1</v>
          </cell>
          <cell r="L784">
            <v>0</v>
          </cell>
          <cell r="M784">
            <v>0</v>
          </cell>
          <cell r="N784">
            <v>0</v>
          </cell>
          <cell r="R784">
            <v>0</v>
          </cell>
          <cell r="S784">
            <v>0</v>
          </cell>
          <cell r="T784">
            <v>0</v>
          </cell>
          <cell r="U784">
            <v>33</v>
          </cell>
          <cell r="V784">
            <v>0</v>
          </cell>
          <cell r="W784">
            <v>0</v>
          </cell>
          <cell r="AA784">
            <v>0</v>
          </cell>
          <cell r="AB784">
            <v>0</v>
          </cell>
          <cell r="AC784">
            <v>0</v>
          </cell>
          <cell r="AD784">
            <v>33</v>
          </cell>
          <cell r="AE784">
            <v>311000</v>
          </cell>
          <cell r="AF784">
            <v>0</v>
          </cell>
          <cell r="AI784">
            <v>2373</v>
          </cell>
          <cell r="AK784">
            <v>0</v>
          </cell>
          <cell r="AM784">
            <v>208</v>
          </cell>
          <cell r="AN784">
            <v>1</v>
          </cell>
          <cell r="AO784">
            <v>393216</v>
          </cell>
          <cell r="AQ784">
            <v>0</v>
          </cell>
          <cell r="AR784">
            <v>0</v>
          </cell>
          <cell r="AS784" t="str">
            <v>Ы</v>
          </cell>
          <cell r="AT784" t="str">
            <v>Ы</v>
          </cell>
          <cell r="AU784">
            <v>0</v>
          </cell>
          <cell r="AV784">
            <v>0</v>
          </cell>
          <cell r="AW784">
            <v>23</v>
          </cell>
          <cell r="AX784">
            <v>1</v>
          </cell>
          <cell r="AY784">
            <v>0</v>
          </cell>
          <cell r="AZ784">
            <v>0</v>
          </cell>
          <cell r="BA784">
            <v>0</v>
          </cell>
          <cell r="BB784">
            <v>0</v>
          </cell>
          <cell r="BC784">
            <v>38916</v>
          </cell>
        </row>
        <row r="785">
          <cell r="A785">
            <v>2006</v>
          </cell>
          <cell r="B785">
            <v>6</v>
          </cell>
          <cell r="C785">
            <v>65</v>
          </cell>
          <cell r="D785">
            <v>17</v>
          </cell>
          <cell r="E785">
            <v>792030</v>
          </cell>
          <cell r="F785">
            <v>0</v>
          </cell>
          <cell r="G785" t="str">
            <v>Затраты по ШПЗ (неосновные)</v>
          </cell>
          <cell r="H785">
            <v>2030</v>
          </cell>
          <cell r="I785">
            <v>7920</v>
          </cell>
          <cell r="J785">
            <v>8325</v>
          </cell>
          <cell r="K785">
            <v>1</v>
          </cell>
          <cell r="L785">
            <v>0</v>
          </cell>
          <cell r="M785">
            <v>0</v>
          </cell>
          <cell r="N785">
            <v>0</v>
          </cell>
          <cell r="R785">
            <v>0</v>
          </cell>
          <cell r="S785">
            <v>0</v>
          </cell>
          <cell r="T785">
            <v>0</v>
          </cell>
          <cell r="U785">
            <v>33</v>
          </cell>
          <cell r="V785">
            <v>0</v>
          </cell>
          <cell r="W785">
            <v>0</v>
          </cell>
          <cell r="AA785">
            <v>0</v>
          </cell>
          <cell r="AB785">
            <v>0</v>
          </cell>
          <cell r="AC785">
            <v>0</v>
          </cell>
          <cell r="AD785">
            <v>33</v>
          </cell>
          <cell r="AE785">
            <v>312000</v>
          </cell>
          <cell r="AF785">
            <v>0</v>
          </cell>
          <cell r="AI785">
            <v>2373</v>
          </cell>
          <cell r="AK785">
            <v>0</v>
          </cell>
          <cell r="AM785">
            <v>209</v>
          </cell>
          <cell r="AN785">
            <v>1</v>
          </cell>
          <cell r="AO785">
            <v>393216</v>
          </cell>
          <cell r="AQ785">
            <v>0</v>
          </cell>
          <cell r="AR785">
            <v>0</v>
          </cell>
          <cell r="AS785" t="str">
            <v>Ы</v>
          </cell>
          <cell r="AT785" t="str">
            <v>Ы</v>
          </cell>
          <cell r="AU785">
            <v>0</v>
          </cell>
          <cell r="AV785">
            <v>0</v>
          </cell>
          <cell r="AW785">
            <v>23</v>
          </cell>
          <cell r="AX785">
            <v>1</v>
          </cell>
          <cell r="AY785">
            <v>0</v>
          </cell>
          <cell r="AZ785">
            <v>0</v>
          </cell>
          <cell r="BA785">
            <v>0</v>
          </cell>
          <cell r="BB785">
            <v>0</v>
          </cell>
          <cell r="BC785">
            <v>38916</v>
          </cell>
        </row>
        <row r="786">
          <cell r="A786">
            <v>2006</v>
          </cell>
          <cell r="B786">
            <v>6</v>
          </cell>
          <cell r="C786">
            <v>66</v>
          </cell>
          <cell r="D786">
            <v>17</v>
          </cell>
          <cell r="E786">
            <v>792030</v>
          </cell>
          <cell r="F786">
            <v>0</v>
          </cell>
          <cell r="G786" t="str">
            <v>Затраты по ШПЗ (неосновные)</v>
          </cell>
          <cell r="H786">
            <v>2030</v>
          </cell>
          <cell r="I786">
            <v>7920</v>
          </cell>
          <cell r="J786">
            <v>998.4</v>
          </cell>
          <cell r="K786">
            <v>1</v>
          </cell>
          <cell r="L786">
            <v>0</v>
          </cell>
          <cell r="M786">
            <v>0</v>
          </cell>
          <cell r="N786">
            <v>0</v>
          </cell>
          <cell r="R786">
            <v>0</v>
          </cell>
          <cell r="S786">
            <v>0</v>
          </cell>
          <cell r="T786">
            <v>0</v>
          </cell>
          <cell r="U786">
            <v>33</v>
          </cell>
          <cell r="V786">
            <v>0</v>
          </cell>
          <cell r="W786">
            <v>0</v>
          </cell>
          <cell r="AA786">
            <v>0</v>
          </cell>
          <cell r="AB786">
            <v>0</v>
          </cell>
          <cell r="AC786">
            <v>0</v>
          </cell>
          <cell r="AD786">
            <v>33</v>
          </cell>
          <cell r="AE786">
            <v>312100</v>
          </cell>
          <cell r="AF786">
            <v>0</v>
          </cell>
          <cell r="AI786">
            <v>2373</v>
          </cell>
          <cell r="AK786">
            <v>0</v>
          </cell>
          <cell r="AM786">
            <v>210</v>
          </cell>
          <cell r="AN786">
            <v>1</v>
          </cell>
          <cell r="AO786">
            <v>393216</v>
          </cell>
          <cell r="AQ786">
            <v>0</v>
          </cell>
          <cell r="AR786">
            <v>0</v>
          </cell>
          <cell r="AS786" t="str">
            <v>Ы</v>
          </cell>
          <cell r="AT786" t="str">
            <v>Ы</v>
          </cell>
          <cell r="AU786">
            <v>0</v>
          </cell>
          <cell r="AV786">
            <v>0</v>
          </cell>
          <cell r="AW786">
            <v>23</v>
          </cell>
          <cell r="AX786">
            <v>1</v>
          </cell>
          <cell r="AY786">
            <v>0</v>
          </cell>
          <cell r="AZ786">
            <v>0</v>
          </cell>
          <cell r="BA786">
            <v>0</v>
          </cell>
          <cell r="BB786">
            <v>0</v>
          </cell>
          <cell r="BC786">
            <v>38916</v>
          </cell>
        </row>
        <row r="787">
          <cell r="A787">
            <v>2006</v>
          </cell>
          <cell r="B787">
            <v>6</v>
          </cell>
          <cell r="C787">
            <v>67</v>
          </cell>
          <cell r="D787">
            <v>17</v>
          </cell>
          <cell r="E787">
            <v>792030</v>
          </cell>
          <cell r="F787">
            <v>0</v>
          </cell>
          <cell r="G787" t="str">
            <v>Затраты по ШПЗ (неосновные)</v>
          </cell>
          <cell r="H787">
            <v>2030</v>
          </cell>
          <cell r="I787">
            <v>7920</v>
          </cell>
          <cell r="J787">
            <v>18482.599999999999</v>
          </cell>
          <cell r="K787">
            <v>1</v>
          </cell>
          <cell r="L787">
            <v>0</v>
          </cell>
          <cell r="M787">
            <v>0</v>
          </cell>
          <cell r="N787">
            <v>0</v>
          </cell>
          <cell r="R787">
            <v>0</v>
          </cell>
          <cell r="S787">
            <v>0</v>
          </cell>
          <cell r="T787">
            <v>0</v>
          </cell>
          <cell r="U787">
            <v>33</v>
          </cell>
          <cell r="V787">
            <v>0</v>
          </cell>
          <cell r="W787">
            <v>0</v>
          </cell>
          <cell r="AA787">
            <v>0</v>
          </cell>
          <cell r="AB787">
            <v>0</v>
          </cell>
          <cell r="AC787">
            <v>0</v>
          </cell>
          <cell r="AD787">
            <v>33</v>
          </cell>
          <cell r="AE787">
            <v>312200</v>
          </cell>
          <cell r="AF787">
            <v>0</v>
          </cell>
          <cell r="AI787">
            <v>2373</v>
          </cell>
          <cell r="AK787">
            <v>0</v>
          </cell>
          <cell r="AM787">
            <v>211</v>
          </cell>
          <cell r="AN787">
            <v>1</v>
          </cell>
          <cell r="AO787">
            <v>393216</v>
          </cell>
          <cell r="AQ787">
            <v>0</v>
          </cell>
          <cell r="AR787">
            <v>0</v>
          </cell>
          <cell r="AS787" t="str">
            <v>Ы</v>
          </cell>
          <cell r="AT787" t="str">
            <v>Ы</v>
          </cell>
          <cell r="AU787">
            <v>0</v>
          </cell>
          <cell r="AV787">
            <v>0</v>
          </cell>
          <cell r="AW787">
            <v>23</v>
          </cell>
          <cell r="AX787">
            <v>1</v>
          </cell>
          <cell r="AY787">
            <v>0</v>
          </cell>
          <cell r="AZ787">
            <v>0</v>
          </cell>
          <cell r="BA787">
            <v>0</v>
          </cell>
          <cell r="BB787">
            <v>0</v>
          </cell>
          <cell r="BC787">
            <v>38916</v>
          </cell>
        </row>
        <row r="788">
          <cell r="A788">
            <v>2006</v>
          </cell>
          <cell r="B788">
            <v>6</v>
          </cell>
          <cell r="C788">
            <v>68</v>
          </cell>
          <cell r="D788">
            <v>17</v>
          </cell>
          <cell r="E788">
            <v>792030</v>
          </cell>
          <cell r="F788">
            <v>0</v>
          </cell>
          <cell r="G788" t="str">
            <v>Затраты по ШПЗ (неосновные)</v>
          </cell>
          <cell r="H788">
            <v>2030</v>
          </cell>
          <cell r="I788">
            <v>7920</v>
          </cell>
          <cell r="J788">
            <v>1526.25</v>
          </cell>
          <cell r="K788">
            <v>1</v>
          </cell>
          <cell r="L788">
            <v>0</v>
          </cell>
          <cell r="M788">
            <v>0</v>
          </cell>
          <cell r="N788">
            <v>0</v>
          </cell>
          <cell r="R788">
            <v>0</v>
          </cell>
          <cell r="S788">
            <v>0</v>
          </cell>
          <cell r="T788">
            <v>0</v>
          </cell>
          <cell r="U788">
            <v>33</v>
          </cell>
          <cell r="V788">
            <v>0</v>
          </cell>
          <cell r="W788">
            <v>0</v>
          </cell>
          <cell r="AA788">
            <v>0</v>
          </cell>
          <cell r="AB788">
            <v>0</v>
          </cell>
          <cell r="AC788">
            <v>0</v>
          </cell>
          <cell r="AD788">
            <v>33</v>
          </cell>
          <cell r="AE788">
            <v>313000</v>
          </cell>
          <cell r="AF788">
            <v>0</v>
          </cell>
          <cell r="AI788">
            <v>2373</v>
          </cell>
          <cell r="AK788">
            <v>0</v>
          </cell>
          <cell r="AM788">
            <v>212</v>
          </cell>
          <cell r="AN788">
            <v>1</v>
          </cell>
          <cell r="AO788">
            <v>393216</v>
          </cell>
          <cell r="AQ788">
            <v>0</v>
          </cell>
          <cell r="AR788">
            <v>0</v>
          </cell>
          <cell r="AS788" t="str">
            <v>Ы</v>
          </cell>
          <cell r="AT788" t="str">
            <v>Ы</v>
          </cell>
          <cell r="AU788">
            <v>0</v>
          </cell>
          <cell r="AV788">
            <v>0</v>
          </cell>
          <cell r="AW788">
            <v>23</v>
          </cell>
          <cell r="AX788">
            <v>1</v>
          </cell>
          <cell r="AY788">
            <v>0</v>
          </cell>
          <cell r="AZ788">
            <v>0</v>
          </cell>
          <cell r="BA788">
            <v>0</v>
          </cell>
          <cell r="BB788">
            <v>0</v>
          </cell>
          <cell r="BC788">
            <v>38916</v>
          </cell>
        </row>
        <row r="789">
          <cell r="A789">
            <v>2006</v>
          </cell>
          <cell r="B789">
            <v>6</v>
          </cell>
          <cell r="C789">
            <v>69</v>
          </cell>
          <cell r="D789">
            <v>17</v>
          </cell>
          <cell r="E789">
            <v>792030</v>
          </cell>
          <cell r="F789">
            <v>0</v>
          </cell>
          <cell r="G789" t="str">
            <v>Затраты по ШПЗ (неосновные)</v>
          </cell>
          <cell r="H789">
            <v>2030</v>
          </cell>
          <cell r="I789">
            <v>7920</v>
          </cell>
          <cell r="J789">
            <v>2775</v>
          </cell>
          <cell r="K789">
            <v>1</v>
          </cell>
          <cell r="L789">
            <v>0</v>
          </cell>
          <cell r="M789">
            <v>0</v>
          </cell>
          <cell r="N789">
            <v>0</v>
          </cell>
          <cell r="R789">
            <v>0</v>
          </cell>
          <cell r="S789">
            <v>0</v>
          </cell>
          <cell r="T789">
            <v>0</v>
          </cell>
          <cell r="U789">
            <v>33</v>
          </cell>
          <cell r="V789">
            <v>0</v>
          </cell>
          <cell r="W789">
            <v>0</v>
          </cell>
          <cell r="AA789">
            <v>0</v>
          </cell>
          <cell r="AB789">
            <v>0</v>
          </cell>
          <cell r="AC789">
            <v>0</v>
          </cell>
          <cell r="AD789">
            <v>33</v>
          </cell>
          <cell r="AE789">
            <v>314000</v>
          </cell>
          <cell r="AF789">
            <v>0</v>
          </cell>
          <cell r="AI789">
            <v>2373</v>
          </cell>
          <cell r="AK789">
            <v>0</v>
          </cell>
          <cell r="AM789">
            <v>213</v>
          </cell>
          <cell r="AN789">
            <v>1</v>
          </cell>
          <cell r="AO789">
            <v>393216</v>
          </cell>
          <cell r="AQ789">
            <v>0</v>
          </cell>
          <cell r="AR789">
            <v>0</v>
          </cell>
          <cell r="AS789" t="str">
            <v>Ы</v>
          </cell>
          <cell r="AT789" t="str">
            <v>Ы</v>
          </cell>
          <cell r="AU789">
            <v>0</v>
          </cell>
          <cell r="AV789">
            <v>0</v>
          </cell>
          <cell r="AW789">
            <v>23</v>
          </cell>
          <cell r="AX789">
            <v>1</v>
          </cell>
          <cell r="AY789">
            <v>0</v>
          </cell>
          <cell r="AZ789">
            <v>0</v>
          </cell>
          <cell r="BA789">
            <v>0</v>
          </cell>
          <cell r="BB789">
            <v>0</v>
          </cell>
          <cell r="BC789">
            <v>38916</v>
          </cell>
        </row>
        <row r="790">
          <cell r="A790">
            <v>2006</v>
          </cell>
          <cell r="B790">
            <v>6</v>
          </cell>
          <cell r="C790">
            <v>70</v>
          </cell>
          <cell r="D790">
            <v>17</v>
          </cell>
          <cell r="E790">
            <v>792030</v>
          </cell>
          <cell r="F790">
            <v>0</v>
          </cell>
          <cell r="G790" t="str">
            <v>Затраты по ШПЗ (неосновные)</v>
          </cell>
          <cell r="H790">
            <v>2030</v>
          </cell>
          <cell r="I790">
            <v>7920</v>
          </cell>
          <cell r="J790">
            <v>555.96</v>
          </cell>
          <cell r="K790">
            <v>1</v>
          </cell>
          <cell r="L790">
            <v>0</v>
          </cell>
          <cell r="M790">
            <v>0</v>
          </cell>
          <cell r="N790">
            <v>0</v>
          </cell>
          <cell r="R790">
            <v>0</v>
          </cell>
          <cell r="S790">
            <v>0</v>
          </cell>
          <cell r="T790">
            <v>0</v>
          </cell>
          <cell r="U790">
            <v>33</v>
          </cell>
          <cell r="V790">
            <v>0</v>
          </cell>
          <cell r="W790">
            <v>0</v>
          </cell>
          <cell r="AA790">
            <v>0</v>
          </cell>
          <cell r="AB790">
            <v>0</v>
          </cell>
          <cell r="AC790">
            <v>0</v>
          </cell>
          <cell r="AD790">
            <v>33</v>
          </cell>
          <cell r="AE790">
            <v>315000</v>
          </cell>
          <cell r="AF790">
            <v>0</v>
          </cell>
          <cell r="AI790">
            <v>2373</v>
          </cell>
          <cell r="AK790">
            <v>0</v>
          </cell>
          <cell r="AM790">
            <v>214</v>
          </cell>
          <cell r="AN790">
            <v>1</v>
          </cell>
          <cell r="AO790">
            <v>393216</v>
          </cell>
          <cell r="AQ790">
            <v>0</v>
          </cell>
          <cell r="AR790">
            <v>0</v>
          </cell>
          <cell r="AS790" t="str">
            <v>Ы</v>
          </cell>
          <cell r="AT790" t="str">
            <v>Ы</v>
          </cell>
          <cell r="AU790">
            <v>0</v>
          </cell>
          <cell r="AV790">
            <v>0</v>
          </cell>
          <cell r="AW790">
            <v>23</v>
          </cell>
          <cell r="AX790">
            <v>1</v>
          </cell>
          <cell r="AY790">
            <v>0</v>
          </cell>
          <cell r="AZ790">
            <v>0</v>
          </cell>
          <cell r="BA790">
            <v>0</v>
          </cell>
          <cell r="BB790">
            <v>0</v>
          </cell>
          <cell r="BC790">
            <v>38916</v>
          </cell>
        </row>
        <row r="791">
          <cell r="A791">
            <v>2006</v>
          </cell>
          <cell r="B791">
            <v>6</v>
          </cell>
          <cell r="C791">
            <v>71</v>
          </cell>
          <cell r="D791">
            <v>17</v>
          </cell>
          <cell r="E791">
            <v>792030</v>
          </cell>
          <cell r="F791">
            <v>0</v>
          </cell>
          <cell r="G791" t="str">
            <v>Затраты по ШПЗ (неосновные)</v>
          </cell>
          <cell r="H791">
            <v>2030</v>
          </cell>
          <cell r="I791">
            <v>7920</v>
          </cell>
          <cell r="J791">
            <v>255</v>
          </cell>
          <cell r="K791">
            <v>1</v>
          </cell>
          <cell r="L791">
            <v>0</v>
          </cell>
          <cell r="M791">
            <v>0</v>
          </cell>
          <cell r="N791">
            <v>0</v>
          </cell>
          <cell r="R791">
            <v>0</v>
          </cell>
          <cell r="S791">
            <v>0</v>
          </cell>
          <cell r="T791">
            <v>0</v>
          </cell>
          <cell r="U791">
            <v>33</v>
          </cell>
          <cell r="V791">
            <v>0</v>
          </cell>
          <cell r="W791">
            <v>0</v>
          </cell>
          <cell r="AA791">
            <v>0</v>
          </cell>
          <cell r="AB791">
            <v>0</v>
          </cell>
          <cell r="AC791">
            <v>0</v>
          </cell>
          <cell r="AD791">
            <v>33</v>
          </cell>
          <cell r="AE791">
            <v>503000</v>
          </cell>
          <cell r="AF791">
            <v>0</v>
          </cell>
          <cell r="AI791">
            <v>2373</v>
          </cell>
          <cell r="AK791">
            <v>0</v>
          </cell>
          <cell r="AM791">
            <v>215</v>
          </cell>
          <cell r="AN791">
            <v>1</v>
          </cell>
          <cell r="AO791">
            <v>393216</v>
          </cell>
          <cell r="AQ791">
            <v>0</v>
          </cell>
          <cell r="AR791">
            <v>0</v>
          </cell>
          <cell r="AS791" t="str">
            <v>Ы</v>
          </cell>
          <cell r="AT791" t="str">
            <v>Ы</v>
          </cell>
          <cell r="AU791">
            <v>0</v>
          </cell>
          <cell r="AV791">
            <v>0</v>
          </cell>
          <cell r="AW791">
            <v>23</v>
          </cell>
          <cell r="AX791">
            <v>1</v>
          </cell>
          <cell r="AY791">
            <v>0</v>
          </cell>
          <cell r="AZ791">
            <v>0</v>
          </cell>
          <cell r="BA791">
            <v>0</v>
          </cell>
          <cell r="BB791">
            <v>0</v>
          </cell>
          <cell r="BC791">
            <v>38916</v>
          </cell>
        </row>
        <row r="792">
          <cell r="A792">
            <v>2006</v>
          </cell>
          <cell r="B792">
            <v>6</v>
          </cell>
          <cell r="C792">
            <v>72</v>
          </cell>
          <cell r="D792">
            <v>17</v>
          </cell>
          <cell r="E792">
            <v>792030</v>
          </cell>
          <cell r="F792">
            <v>0</v>
          </cell>
          <cell r="G792" t="str">
            <v>Затраты по ШПЗ (неосновные)</v>
          </cell>
          <cell r="H792">
            <v>2030</v>
          </cell>
          <cell r="I792">
            <v>7920</v>
          </cell>
          <cell r="J792">
            <v>826</v>
          </cell>
          <cell r="K792">
            <v>1</v>
          </cell>
          <cell r="L792">
            <v>0</v>
          </cell>
          <cell r="M792">
            <v>0</v>
          </cell>
          <cell r="N792">
            <v>0</v>
          </cell>
          <cell r="R792">
            <v>0</v>
          </cell>
          <cell r="S792">
            <v>0</v>
          </cell>
          <cell r="T792">
            <v>0</v>
          </cell>
          <cell r="U792">
            <v>33</v>
          </cell>
          <cell r="V792">
            <v>0</v>
          </cell>
          <cell r="W792">
            <v>0</v>
          </cell>
          <cell r="AA792">
            <v>0</v>
          </cell>
          <cell r="AB792">
            <v>0</v>
          </cell>
          <cell r="AC792">
            <v>0</v>
          </cell>
          <cell r="AD792">
            <v>33</v>
          </cell>
          <cell r="AE792">
            <v>510100</v>
          </cell>
          <cell r="AF792">
            <v>0</v>
          </cell>
          <cell r="AI792">
            <v>2373</v>
          </cell>
          <cell r="AK792">
            <v>0</v>
          </cell>
          <cell r="AM792">
            <v>216</v>
          </cell>
          <cell r="AN792">
            <v>1</v>
          </cell>
          <cell r="AO792">
            <v>393216</v>
          </cell>
          <cell r="AQ792">
            <v>0</v>
          </cell>
          <cell r="AR792">
            <v>0</v>
          </cell>
          <cell r="AS792" t="str">
            <v>Ы</v>
          </cell>
          <cell r="AT792" t="str">
            <v>Ы</v>
          </cell>
          <cell r="AU792">
            <v>0</v>
          </cell>
          <cell r="AV792">
            <v>0</v>
          </cell>
          <cell r="AW792">
            <v>23</v>
          </cell>
          <cell r="AX792">
            <v>1</v>
          </cell>
          <cell r="AY792">
            <v>0</v>
          </cell>
          <cell r="AZ792">
            <v>0</v>
          </cell>
          <cell r="BA792">
            <v>0</v>
          </cell>
          <cell r="BB792">
            <v>0</v>
          </cell>
          <cell r="BC792">
            <v>38916</v>
          </cell>
        </row>
        <row r="793">
          <cell r="A793">
            <v>2006</v>
          </cell>
          <cell r="B793">
            <v>6</v>
          </cell>
          <cell r="C793">
            <v>202</v>
          </cell>
          <cell r="D793">
            <v>17</v>
          </cell>
          <cell r="E793">
            <v>792030</v>
          </cell>
          <cell r="F793">
            <v>0</v>
          </cell>
          <cell r="G793" t="str">
            <v>Затраты по ШПЗ (неосновные)</v>
          </cell>
          <cell r="H793">
            <v>2030</v>
          </cell>
          <cell r="I793">
            <v>7920</v>
          </cell>
          <cell r="J793">
            <v>47.33</v>
          </cell>
          <cell r="K793">
            <v>1</v>
          </cell>
          <cell r="L793">
            <v>0</v>
          </cell>
          <cell r="M793">
            <v>0</v>
          </cell>
          <cell r="N793">
            <v>0</v>
          </cell>
          <cell r="R793">
            <v>0</v>
          </cell>
          <cell r="S793">
            <v>0</v>
          </cell>
          <cell r="T793">
            <v>0</v>
          </cell>
          <cell r="U793">
            <v>32</v>
          </cell>
          <cell r="V793">
            <v>0</v>
          </cell>
          <cell r="W793">
            <v>0</v>
          </cell>
          <cell r="AA793">
            <v>0</v>
          </cell>
          <cell r="AB793">
            <v>0</v>
          </cell>
          <cell r="AC793">
            <v>0</v>
          </cell>
          <cell r="AD793">
            <v>32</v>
          </cell>
          <cell r="AE793">
            <v>110000</v>
          </cell>
          <cell r="AF793">
            <v>0</v>
          </cell>
          <cell r="AI793">
            <v>2373</v>
          </cell>
          <cell r="AK793">
            <v>0</v>
          </cell>
          <cell r="AM793">
            <v>346</v>
          </cell>
          <cell r="AN793">
            <v>1</v>
          </cell>
          <cell r="AO793">
            <v>393216</v>
          </cell>
          <cell r="AQ793">
            <v>0</v>
          </cell>
          <cell r="AR793">
            <v>0</v>
          </cell>
          <cell r="AS793" t="str">
            <v>Ы</v>
          </cell>
          <cell r="AT793" t="str">
            <v>Ы</v>
          </cell>
          <cell r="AU793">
            <v>0</v>
          </cell>
          <cell r="AV793">
            <v>0</v>
          </cell>
          <cell r="AW793">
            <v>23</v>
          </cell>
          <cell r="AX793">
            <v>1</v>
          </cell>
          <cell r="AY793">
            <v>0</v>
          </cell>
          <cell r="AZ793">
            <v>0</v>
          </cell>
          <cell r="BA793">
            <v>0</v>
          </cell>
          <cell r="BB793">
            <v>0</v>
          </cell>
          <cell r="BC793">
            <v>38916</v>
          </cell>
        </row>
        <row r="794">
          <cell r="A794">
            <v>2006</v>
          </cell>
          <cell r="B794">
            <v>6</v>
          </cell>
          <cell r="C794">
            <v>203</v>
          </cell>
          <cell r="D794">
            <v>17</v>
          </cell>
          <cell r="E794">
            <v>792030</v>
          </cell>
          <cell r="F794">
            <v>0</v>
          </cell>
          <cell r="G794" t="str">
            <v>Затраты по ШПЗ (неосновные)</v>
          </cell>
          <cell r="H794">
            <v>2030</v>
          </cell>
          <cell r="I794">
            <v>7920</v>
          </cell>
          <cell r="J794">
            <v>-11.3</v>
          </cell>
          <cell r="K794">
            <v>1</v>
          </cell>
          <cell r="L794">
            <v>0</v>
          </cell>
          <cell r="M794">
            <v>0</v>
          </cell>
          <cell r="N794">
            <v>0</v>
          </cell>
          <cell r="R794">
            <v>0</v>
          </cell>
          <cell r="S794">
            <v>0</v>
          </cell>
          <cell r="T794">
            <v>0</v>
          </cell>
          <cell r="U794">
            <v>32</v>
          </cell>
          <cell r="V794">
            <v>0</v>
          </cell>
          <cell r="W794">
            <v>0</v>
          </cell>
          <cell r="AA794">
            <v>0</v>
          </cell>
          <cell r="AB794">
            <v>0</v>
          </cell>
          <cell r="AC794">
            <v>0</v>
          </cell>
          <cell r="AD794">
            <v>32</v>
          </cell>
          <cell r="AE794">
            <v>114020</v>
          </cell>
          <cell r="AF794">
            <v>0</v>
          </cell>
          <cell r="AI794">
            <v>2373</v>
          </cell>
          <cell r="AK794">
            <v>0</v>
          </cell>
          <cell r="AM794">
            <v>347</v>
          </cell>
          <cell r="AN794">
            <v>1</v>
          </cell>
          <cell r="AO794">
            <v>393216</v>
          </cell>
          <cell r="AQ794">
            <v>0</v>
          </cell>
          <cell r="AR794">
            <v>0</v>
          </cell>
          <cell r="AS794" t="str">
            <v>Ы</v>
          </cell>
          <cell r="AT794" t="str">
            <v>Ы</v>
          </cell>
          <cell r="AU794">
            <v>0</v>
          </cell>
          <cell r="AV794">
            <v>0</v>
          </cell>
          <cell r="AW794">
            <v>23</v>
          </cell>
          <cell r="AX794">
            <v>1</v>
          </cell>
          <cell r="AY794">
            <v>0</v>
          </cell>
          <cell r="AZ794">
            <v>0</v>
          </cell>
          <cell r="BA794">
            <v>0</v>
          </cell>
          <cell r="BB794">
            <v>0</v>
          </cell>
          <cell r="BC794">
            <v>38916</v>
          </cell>
        </row>
        <row r="795">
          <cell r="A795">
            <v>2006</v>
          </cell>
          <cell r="B795">
            <v>6</v>
          </cell>
          <cell r="C795">
            <v>204</v>
          </cell>
          <cell r="D795">
            <v>17</v>
          </cell>
          <cell r="E795">
            <v>792030</v>
          </cell>
          <cell r="F795">
            <v>0</v>
          </cell>
          <cell r="G795" t="str">
            <v>Затраты по ШПЗ (неосновные)</v>
          </cell>
          <cell r="H795">
            <v>2030</v>
          </cell>
          <cell r="I795">
            <v>7920</v>
          </cell>
          <cell r="J795">
            <v>17.2</v>
          </cell>
          <cell r="K795">
            <v>1</v>
          </cell>
          <cell r="L795">
            <v>0</v>
          </cell>
          <cell r="M795">
            <v>0</v>
          </cell>
          <cell r="N795">
            <v>0</v>
          </cell>
          <cell r="R795">
            <v>0</v>
          </cell>
          <cell r="S795">
            <v>0</v>
          </cell>
          <cell r="T795">
            <v>0</v>
          </cell>
          <cell r="U795">
            <v>32</v>
          </cell>
          <cell r="V795">
            <v>0</v>
          </cell>
          <cell r="W795">
            <v>0</v>
          </cell>
          <cell r="AA795">
            <v>0</v>
          </cell>
          <cell r="AB795">
            <v>0</v>
          </cell>
          <cell r="AC795">
            <v>0</v>
          </cell>
          <cell r="AD795">
            <v>32</v>
          </cell>
          <cell r="AE795">
            <v>117000</v>
          </cell>
          <cell r="AF795">
            <v>0</v>
          </cell>
          <cell r="AI795">
            <v>2373</v>
          </cell>
          <cell r="AK795">
            <v>0</v>
          </cell>
          <cell r="AM795">
            <v>348</v>
          </cell>
          <cell r="AN795">
            <v>1</v>
          </cell>
          <cell r="AO795">
            <v>393216</v>
          </cell>
          <cell r="AQ795">
            <v>0</v>
          </cell>
          <cell r="AR795">
            <v>0</v>
          </cell>
          <cell r="AS795" t="str">
            <v>Ы</v>
          </cell>
          <cell r="AT795" t="str">
            <v>Ы</v>
          </cell>
          <cell r="AU795">
            <v>0</v>
          </cell>
          <cell r="AV795">
            <v>0</v>
          </cell>
          <cell r="AW795">
            <v>23</v>
          </cell>
          <cell r="AX795">
            <v>1</v>
          </cell>
          <cell r="AY795">
            <v>0</v>
          </cell>
          <cell r="AZ795">
            <v>0</v>
          </cell>
          <cell r="BA795">
            <v>0</v>
          </cell>
          <cell r="BB795">
            <v>0</v>
          </cell>
          <cell r="BC795">
            <v>38916</v>
          </cell>
        </row>
        <row r="796">
          <cell r="A796">
            <v>2006</v>
          </cell>
          <cell r="B796">
            <v>6</v>
          </cell>
          <cell r="C796">
            <v>205</v>
          </cell>
          <cell r="D796">
            <v>17</v>
          </cell>
          <cell r="E796">
            <v>792030</v>
          </cell>
          <cell r="F796">
            <v>0</v>
          </cell>
          <cell r="G796" t="str">
            <v>Затраты по ШПЗ (неосновные)</v>
          </cell>
          <cell r="H796">
            <v>2030</v>
          </cell>
          <cell r="I796">
            <v>7920</v>
          </cell>
          <cell r="J796">
            <v>-3.75</v>
          </cell>
          <cell r="K796">
            <v>1</v>
          </cell>
          <cell r="L796">
            <v>0</v>
          </cell>
          <cell r="M796">
            <v>0</v>
          </cell>
          <cell r="N796">
            <v>0</v>
          </cell>
          <cell r="R796">
            <v>0</v>
          </cell>
          <cell r="S796">
            <v>0</v>
          </cell>
          <cell r="T796">
            <v>0</v>
          </cell>
          <cell r="U796">
            <v>32</v>
          </cell>
          <cell r="V796">
            <v>0</v>
          </cell>
          <cell r="W796">
            <v>0</v>
          </cell>
          <cell r="AA796">
            <v>0</v>
          </cell>
          <cell r="AB796">
            <v>0</v>
          </cell>
          <cell r="AC796">
            <v>0</v>
          </cell>
          <cell r="AD796">
            <v>32</v>
          </cell>
          <cell r="AE796">
            <v>130000</v>
          </cell>
          <cell r="AF796">
            <v>0</v>
          </cell>
          <cell r="AI796">
            <v>2373</v>
          </cell>
          <cell r="AK796">
            <v>0</v>
          </cell>
          <cell r="AM796">
            <v>349</v>
          </cell>
          <cell r="AN796">
            <v>1</v>
          </cell>
          <cell r="AO796">
            <v>393216</v>
          </cell>
          <cell r="AQ796">
            <v>0</v>
          </cell>
          <cell r="AR796">
            <v>0</v>
          </cell>
          <cell r="AS796" t="str">
            <v>Ы</v>
          </cell>
          <cell r="AT796" t="str">
            <v>Ы</v>
          </cell>
          <cell r="AU796">
            <v>0</v>
          </cell>
          <cell r="AV796">
            <v>0</v>
          </cell>
          <cell r="AW796">
            <v>23</v>
          </cell>
          <cell r="AX796">
            <v>1</v>
          </cell>
          <cell r="AY796">
            <v>0</v>
          </cell>
          <cell r="AZ796">
            <v>0</v>
          </cell>
          <cell r="BA796">
            <v>0</v>
          </cell>
          <cell r="BB796">
            <v>0</v>
          </cell>
          <cell r="BC796">
            <v>38916</v>
          </cell>
        </row>
        <row r="797">
          <cell r="A797">
            <v>2006</v>
          </cell>
          <cell r="B797">
            <v>6</v>
          </cell>
          <cell r="C797">
            <v>206</v>
          </cell>
          <cell r="D797">
            <v>17</v>
          </cell>
          <cell r="E797">
            <v>792030</v>
          </cell>
          <cell r="F797">
            <v>0</v>
          </cell>
          <cell r="G797" t="str">
            <v>Затраты по ШПЗ (неосновные)</v>
          </cell>
          <cell r="H797">
            <v>2030</v>
          </cell>
          <cell r="I797">
            <v>7920</v>
          </cell>
          <cell r="J797">
            <v>80.31</v>
          </cell>
          <cell r="K797">
            <v>1</v>
          </cell>
          <cell r="L797">
            <v>0</v>
          </cell>
          <cell r="M797">
            <v>0</v>
          </cell>
          <cell r="N797">
            <v>0</v>
          </cell>
          <cell r="R797">
            <v>0</v>
          </cell>
          <cell r="S797">
            <v>0</v>
          </cell>
          <cell r="T797">
            <v>0</v>
          </cell>
          <cell r="U797">
            <v>32</v>
          </cell>
          <cell r="V797">
            <v>0</v>
          </cell>
          <cell r="W797">
            <v>0</v>
          </cell>
          <cell r="AA797">
            <v>0</v>
          </cell>
          <cell r="AB797">
            <v>0</v>
          </cell>
          <cell r="AC797">
            <v>0</v>
          </cell>
          <cell r="AD797">
            <v>32</v>
          </cell>
          <cell r="AE797">
            <v>130100</v>
          </cell>
          <cell r="AF797">
            <v>0</v>
          </cell>
          <cell r="AI797">
            <v>2373</v>
          </cell>
          <cell r="AK797">
            <v>0</v>
          </cell>
          <cell r="AM797">
            <v>350</v>
          </cell>
          <cell r="AN797">
            <v>1</v>
          </cell>
          <cell r="AO797">
            <v>393216</v>
          </cell>
          <cell r="AQ797">
            <v>0</v>
          </cell>
          <cell r="AR797">
            <v>0</v>
          </cell>
          <cell r="AS797" t="str">
            <v>Ы</v>
          </cell>
          <cell r="AT797" t="str">
            <v>Ы</v>
          </cell>
          <cell r="AU797">
            <v>0</v>
          </cell>
          <cell r="AV797">
            <v>0</v>
          </cell>
          <cell r="AW797">
            <v>23</v>
          </cell>
          <cell r="AX797">
            <v>1</v>
          </cell>
          <cell r="AY797">
            <v>0</v>
          </cell>
          <cell r="AZ797">
            <v>0</v>
          </cell>
          <cell r="BA797">
            <v>0</v>
          </cell>
          <cell r="BB797">
            <v>0</v>
          </cell>
          <cell r="BC797">
            <v>38916</v>
          </cell>
        </row>
        <row r="798">
          <cell r="A798">
            <v>2006</v>
          </cell>
          <cell r="B798">
            <v>6</v>
          </cell>
          <cell r="C798">
            <v>207</v>
          </cell>
          <cell r="D798">
            <v>17</v>
          </cell>
          <cell r="E798">
            <v>792030</v>
          </cell>
          <cell r="F798">
            <v>0</v>
          </cell>
          <cell r="G798" t="str">
            <v>Затраты по ШПЗ (неосновные)</v>
          </cell>
          <cell r="H798">
            <v>2030</v>
          </cell>
          <cell r="I798">
            <v>7920</v>
          </cell>
          <cell r="J798">
            <v>5.01</v>
          </cell>
          <cell r="K798">
            <v>1</v>
          </cell>
          <cell r="L798">
            <v>0</v>
          </cell>
          <cell r="M798">
            <v>0</v>
          </cell>
          <cell r="N798">
            <v>0</v>
          </cell>
          <cell r="R798">
            <v>0</v>
          </cell>
          <cell r="S798">
            <v>0</v>
          </cell>
          <cell r="T798">
            <v>0</v>
          </cell>
          <cell r="U798">
            <v>32</v>
          </cell>
          <cell r="V798">
            <v>0</v>
          </cell>
          <cell r="W798">
            <v>0</v>
          </cell>
          <cell r="AA798">
            <v>0</v>
          </cell>
          <cell r="AB798">
            <v>0</v>
          </cell>
          <cell r="AC798">
            <v>0</v>
          </cell>
          <cell r="AD798">
            <v>32</v>
          </cell>
          <cell r="AE798">
            <v>131000</v>
          </cell>
          <cell r="AF798">
            <v>0</v>
          </cell>
          <cell r="AI798">
            <v>2373</v>
          </cell>
          <cell r="AK798">
            <v>0</v>
          </cell>
          <cell r="AM798">
            <v>351</v>
          </cell>
          <cell r="AN798">
            <v>1</v>
          </cell>
          <cell r="AO798">
            <v>393216</v>
          </cell>
          <cell r="AQ798">
            <v>0</v>
          </cell>
          <cell r="AR798">
            <v>0</v>
          </cell>
          <cell r="AS798" t="str">
            <v>Ы</v>
          </cell>
          <cell r="AT798" t="str">
            <v>Ы</v>
          </cell>
          <cell r="AU798">
            <v>0</v>
          </cell>
          <cell r="AV798">
            <v>0</v>
          </cell>
          <cell r="AW798">
            <v>23</v>
          </cell>
          <cell r="AX798">
            <v>1</v>
          </cell>
          <cell r="AY798">
            <v>0</v>
          </cell>
          <cell r="AZ798">
            <v>0</v>
          </cell>
          <cell r="BA798">
            <v>0</v>
          </cell>
          <cell r="BB798">
            <v>0</v>
          </cell>
          <cell r="BC798">
            <v>38916</v>
          </cell>
        </row>
        <row r="799">
          <cell r="A799">
            <v>2006</v>
          </cell>
          <cell r="B799">
            <v>6</v>
          </cell>
          <cell r="C799">
            <v>208</v>
          </cell>
          <cell r="D799">
            <v>17</v>
          </cell>
          <cell r="E799">
            <v>792030</v>
          </cell>
          <cell r="F799">
            <v>0</v>
          </cell>
          <cell r="G799" t="str">
            <v>Затраты по ШПЗ (неосновные)</v>
          </cell>
          <cell r="H799">
            <v>2030</v>
          </cell>
          <cell r="I799">
            <v>7920</v>
          </cell>
          <cell r="J799">
            <v>30</v>
          </cell>
          <cell r="K799">
            <v>1</v>
          </cell>
          <cell r="L799">
            <v>0</v>
          </cell>
          <cell r="M799">
            <v>0</v>
          </cell>
          <cell r="N799">
            <v>0</v>
          </cell>
          <cell r="R799">
            <v>0</v>
          </cell>
          <cell r="S799">
            <v>0</v>
          </cell>
          <cell r="T799">
            <v>0</v>
          </cell>
          <cell r="U799">
            <v>32</v>
          </cell>
          <cell r="V799">
            <v>0</v>
          </cell>
          <cell r="W799">
            <v>0</v>
          </cell>
          <cell r="AA799">
            <v>0</v>
          </cell>
          <cell r="AB799">
            <v>0</v>
          </cell>
          <cell r="AC799">
            <v>0</v>
          </cell>
          <cell r="AD799">
            <v>32</v>
          </cell>
          <cell r="AE799">
            <v>132000</v>
          </cell>
          <cell r="AF799">
            <v>0</v>
          </cell>
          <cell r="AI799">
            <v>2373</v>
          </cell>
          <cell r="AK799">
            <v>0</v>
          </cell>
          <cell r="AM799">
            <v>352</v>
          </cell>
          <cell r="AN799">
            <v>1</v>
          </cell>
          <cell r="AO799">
            <v>393216</v>
          </cell>
          <cell r="AQ799">
            <v>0</v>
          </cell>
          <cell r="AR799">
            <v>0</v>
          </cell>
          <cell r="AS799" t="str">
            <v>Ы</v>
          </cell>
          <cell r="AT799" t="str">
            <v>Ы</v>
          </cell>
          <cell r="AU799">
            <v>0</v>
          </cell>
          <cell r="AV799">
            <v>0</v>
          </cell>
          <cell r="AW799">
            <v>23</v>
          </cell>
          <cell r="AX799">
            <v>1</v>
          </cell>
          <cell r="AY799">
            <v>0</v>
          </cell>
          <cell r="AZ799">
            <v>0</v>
          </cell>
          <cell r="BA799">
            <v>0</v>
          </cell>
          <cell r="BB799">
            <v>0</v>
          </cell>
          <cell r="BC799">
            <v>38916</v>
          </cell>
        </row>
        <row r="800">
          <cell r="A800">
            <v>2006</v>
          </cell>
          <cell r="B800">
            <v>6</v>
          </cell>
          <cell r="C800">
            <v>209</v>
          </cell>
          <cell r="D800">
            <v>17</v>
          </cell>
          <cell r="E800">
            <v>792030</v>
          </cell>
          <cell r="F800">
            <v>0</v>
          </cell>
          <cell r="G800" t="str">
            <v>Затраты по ШПЗ (неосновные)</v>
          </cell>
          <cell r="H800">
            <v>2030</v>
          </cell>
          <cell r="I800">
            <v>7920</v>
          </cell>
          <cell r="J800">
            <v>-10.78</v>
          </cell>
          <cell r="K800">
            <v>1</v>
          </cell>
          <cell r="L800">
            <v>0</v>
          </cell>
          <cell r="M800">
            <v>0</v>
          </cell>
          <cell r="N800">
            <v>0</v>
          </cell>
          <cell r="R800">
            <v>0</v>
          </cell>
          <cell r="S800">
            <v>0</v>
          </cell>
          <cell r="T800">
            <v>0</v>
          </cell>
          <cell r="U800">
            <v>32</v>
          </cell>
          <cell r="V800">
            <v>0</v>
          </cell>
          <cell r="W800">
            <v>0</v>
          </cell>
          <cell r="AA800">
            <v>0</v>
          </cell>
          <cell r="AB800">
            <v>0</v>
          </cell>
          <cell r="AC800">
            <v>0</v>
          </cell>
          <cell r="AD800">
            <v>32</v>
          </cell>
          <cell r="AE800">
            <v>133200</v>
          </cell>
          <cell r="AF800">
            <v>0</v>
          </cell>
          <cell r="AI800">
            <v>2373</v>
          </cell>
          <cell r="AK800">
            <v>0</v>
          </cell>
          <cell r="AM800">
            <v>353</v>
          </cell>
          <cell r="AN800">
            <v>1</v>
          </cell>
          <cell r="AO800">
            <v>393216</v>
          </cell>
          <cell r="AQ800">
            <v>0</v>
          </cell>
          <cell r="AR800">
            <v>0</v>
          </cell>
          <cell r="AS800" t="str">
            <v>Ы</v>
          </cell>
          <cell r="AT800" t="str">
            <v>Ы</v>
          </cell>
          <cell r="AU800">
            <v>0</v>
          </cell>
          <cell r="AV800">
            <v>0</v>
          </cell>
          <cell r="AW800">
            <v>23</v>
          </cell>
          <cell r="AX800">
            <v>1</v>
          </cell>
          <cell r="AY800">
            <v>0</v>
          </cell>
          <cell r="AZ800">
            <v>0</v>
          </cell>
          <cell r="BA800">
            <v>0</v>
          </cell>
          <cell r="BB800">
            <v>0</v>
          </cell>
          <cell r="BC800">
            <v>38916</v>
          </cell>
        </row>
        <row r="801">
          <cell r="A801">
            <v>2006</v>
          </cell>
          <cell r="B801">
            <v>6</v>
          </cell>
          <cell r="C801">
            <v>210</v>
          </cell>
          <cell r="D801">
            <v>17</v>
          </cell>
          <cell r="E801">
            <v>792030</v>
          </cell>
          <cell r="F801">
            <v>0</v>
          </cell>
          <cell r="G801" t="str">
            <v>Затраты по ШПЗ (неосновные)</v>
          </cell>
          <cell r="H801">
            <v>2030</v>
          </cell>
          <cell r="I801">
            <v>7920</v>
          </cell>
          <cell r="J801">
            <v>-45.27</v>
          </cell>
          <cell r="K801">
            <v>1</v>
          </cell>
          <cell r="L801">
            <v>0</v>
          </cell>
          <cell r="M801">
            <v>0</v>
          </cell>
          <cell r="N801">
            <v>0</v>
          </cell>
          <cell r="R801">
            <v>0</v>
          </cell>
          <cell r="S801">
            <v>0</v>
          </cell>
          <cell r="T801">
            <v>0</v>
          </cell>
          <cell r="U801">
            <v>32</v>
          </cell>
          <cell r="V801">
            <v>0</v>
          </cell>
          <cell r="W801">
            <v>0</v>
          </cell>
          <cell r="AA801">
            <v>0</v>
          </cell>
          <cell r="AB801">
            <v>0</v>
          </cell>
          <cell r="AC801">
            <v>0</v>
          </cell>
          <cell r="AD801">
            <v>32</v>
          </cell>
          <cell r="AE801">
            <v>135000</v>
          </cell>
          <cell r="AF801">
            <v>0</v>
          </cell>
          <cell r="AI801">
            <v>2373</v>
          </cell>
          <cell r="AK801">
            <v>0</v>
          </cell>
          <cell r="AM801">
            <v>354</v>
          </cell>
          <cell r="AN801">
            <v>1</v>
          </cell>
          <cell r="AO801">
            <v>393216</v>
          </cell>
          <cell r="AQ801">
            <v>0</v>
          </cell>
          <cell r="AR801">
            <v>0</v>
          </cell>
          <cell r="AS801" t="str">
            <v>Ы</v>
          </cell>
          <cell r="AT801" t="str">
            <v>Ы</v>
          </cell>
          <cell r="AU801">
            <v>0</v>
          </cell>
          <cell r="AV801">
            <v>0</v>
          </cell>
          <cell r="AW801">
            <v>23</v>
          </cell>
          <cell r="AX801">
            <v>1</v>
          </cell>
          <cell r="AY801">
            <v>0</v>
          </cell>
          <cell r="AZ801">
            <v>0</v>
          </cell>
          <cell r="BA801">
            <v>0</v>
          </cell>
          <cell r="BB801">
            <v>0</v>
          </cell>
          <cell r="BC801">
            <v>38916</v>
          </cell>
        </row>
        <row r="802">
          <cell r="A802">
            <v>2006</v>
          </cell>
          <cell r="B802">
            <v>6</v>
          </cell>
          <cell r="C802">
            <v>211</v>
          </cell>
          <cell r="D802">
            <v>17</v>
          </cell>
          <cell r="E802">
            <v>792030</v>
          </cell>
          <cell r="F802">
            <v>0</v>
          </cell>
          <cell r="G802" t="str">
            <v>Затраты по ШПЗ (неосновные)</v>
          </cell>
          <cell r="H802">
            <v>2030</v>
          </cell>
          <cell r="I802">
            <v>7920</v>
          </cell>
          <cell r="J802">
            <v>46416.89</v>
          </cell>
          <cell r="K802">
            <v>1</v>
          </cell>
          <cell r="L802">
            <v>0</v>
          </cell>
          <cell r="M802">
            <v>0</v>
          </cell>
          <cell r="N802">
            <v>0</v>
          </cell>
          <cell r="R802">
            <v>0</v>
          </cell>
          <cell r="S802">
            <v>0</v>
          </cell>
          <cell r="T802">
            <v>0</v>
          </cell>
          <cell r="U802">
            <v>32</v>
          </cell>
          <cell r="V802">
            <v>0</v>
          </cell>
          <cell r="W802">
            <v>0</v>
          </cell>
          <cell r="AA802">
            <v>0</v>
          </cell>
          <cell r="AB802">
            <v>0</v>
          </cell>
          <cell r="AC802">
            <v>0</v>
          </cell>
          <cell r="AD802">
            <v>32</v>
          </cell>
          <cell r="AE802">
            <v>143000</v>
          </cell>
          <cell r="AF802">
            <v>0</v>
          </cell>
          <cell r="AI802">
            <v>2373</v>
          </cell>
          <cell r="AK802">
            <v>0</v>
          </cell>
          <cell r="AM802">
            <v>355</v>
          </cell>
          <cell r="AN802">
            <v>1</v>
          </cell>
          <cell r="AO802">
            <v>393216</v>
          </cell>
          <cell r="AQ802">
            <v>0</v>
          </cell>
          <cell r="AR802">
            <v>0</v>
          </cell>
          <cell r="AS802" t="str">
            <v>Ы</v>
          </cell>
          <cell r="AT802" t="str">
            <v>Ы</v>
          </cell>
          <cell r="AU802">
            <v>0</v>
          </cell>
          <cell r="AV802">
            <v>0</v>
          </cell>
          <cell r="AW802">
            <v>23</v>
          </cell>
          <cell r="AX802">
            <v>1</v>
          </cell>
          <cell r="AY802">
            <v>0</v>
          </cell>
          <cell r="AZ802">
            <v>0</v>
          </cell>
          <cell r="BA802">
            <v>0</v>
          </cell>
          <cell r="BB802">
            <v>0</v>
          </cell>
          <cell r="BC802">
            <v>38916</v>
          </cell>
        </row>
        <row r="803">
          <cell r="A803">
            <v>2006</v>
          </cell>
          <cell r="B803">
            <v>6</v>
          </cell>
          <cell r="C803">
            <v>212</v>
          </cell>
          <cell r="D803">
            <v>17</v>
          </cell>
          <cell r="E803">
            <v>792030</v>
          </cell>
          <cell r="F803">
            <v>0</v>
          </cell>
          <cell r="G803" t="str">
            <v>Затраты по ШПЗ (неосновные)</v>
          </cell>
          <cell r="H803">
            <v>2030</v>
          </cell>
          <cell r="I803">
            <v>7920</v>
          </cell>
          <cell r="J803">
            <v>-133.16999999999999</v>
          </cell>
          <cell r="K803">
            <v>1</v>
          </cell>
          <cell r="L803">
            <v>0</v>
          </cell>
          <cell r="M803">
            <v>0</v>
          </cell>
          <cell r="N803">
            <v>0</v>
          </cell>
          <cell r="R803">
            <v>0</v>
          </cell>
          <cell r="S803">
            <v>0</v>
          </cell>
          <cell r="T803">
            <v>0</v>
          </cell>
          <cell r="U803">
            <v>32</v>
          </cell>
          <cell r="V803">
            <v>0</v>
          </cell>
          <cell r="W803">
            <v>0</v>
          </cell>
          <cell r="AA803">
            <v>0</v>
          </cell>
          <cell r="AB803">
            <v>0</v>
          </cell>
          <cell r="AC803">
            <v>0</v>
          </cell>
          <cell r="AD803">
            <v>32</v>
          </cell>
          <cell r="AE803">
            <v>151000</v>
          </cell>
          <cell r="AF803">
            <v>0</v>
          </cell>
          <cell r="AI803">
            <v>2373</v>
          </cell>
          <cell r="AK803">
            <v>0</v>
          </cell>
          <cell r="AM803">
            <v>356</v>
          </cell>
          <cell r="AN803">
            <v>1</v>
          </cell>
          <cell r="AO803">
            <v>393216</v>
          </cell>
          <cell r="AQ803">
            <v>0</v>
          </cell>
          <cell r="AR803">
            <v>0</v>
          </cell>
          <cell r="AS803" t="str">
            <v>Ы</v>
          </cell>
          <cell r="AT803" t="str">
            <v>Ы</v>
          </cell>
          <cell r="AU803">
            <v>0</v>
          </cell>
          <cell r="AV803">
            <v>0</v>
          </cell>
          <cell r="AW803">
            <v>23</v>
          </cell>
          <cell r="AX803">
            <v>1</v>
          </cell>
          <cell r="AY803">
            <v>0</v>
          </cell>
          <cell r="AZ803">
            <v>0</v>
          </cell>
          <cell r="BA803">
            <v>0</v>
          </cell>
          <cell r="BB803">
            <v>0</v>
          </cell>
          <cell r="BC803">
            <v>38916</v>
          </cell>
        </row>
        <row r="804">
          <cell r="A804">
            <v>2006</v>
          </cell>
          <cell r="B804">
            <v>6</v>
          </cell>
          <cell r="C804">
            <v>213</v>
          </cell>
          <cell r="D804">
            <v>17</v>
          </cell>
          <cell r="E804">
            <v>792030</v>
          </cell>
          <cell r="F804">
            <v>0</v>
          </cell>
          <cell r="G804" t="str">
            <v>Затраты по ШПЗ (неосновные)</v>
          </cell>
          <cell r="H804">
            <v>2030</v>
          </cell>
          <cell r="I804">
            <v>7920</v>
          </cell>
          <cell r="J804">
            <v>-12.25</v>
          </cell>
          <cell r="K804">
            <v>1</v>
          </cell>
          <cell r="L804">
            <v>0</v>
          </cell>
          <cell r="M804">
            <v>0</v>
          </cell>
          <cell r="N804">
            <v>0</v>
          </cell>
          <cell r="R804">
            <v>0</v>
          </cell>
          <cell r="S804">
            <v>0</v>
          </cell>
          <cell r="T804">
            <v>0</v>
          </cell>
          <cell r="U804">
            <v>32</v>
          </cell>
          <cell r="V804">
            <v>0</v>
          </cell>
          <cell r="W804">
            <v>0</v>
          </cell>
          <cell r="AA804">
            <v>0</v>
          </cell>
          <cell r="AB804">
            <v>0</v>
          </cell>
          <cell r="AC804">
            <v>0</v>
          </cell>
          <cell r="AD804">
            <v>32</v>
          </cell>
          <cell r="AE804">
            <v>152000</v>
          </cell>
          <cell r="AF804">
            <v>0</v>
          </cell>
          <cell r="AI804">
            <v>2373</v>
          </cell>
          <cell r="AK804">
            <v>0</v>
          </cell>
          <cell r="AM804">
            <v>357</v>
          </cell>
          <cell r="AN804">
            <v>1</v>
          </cell>
          <cell r="AO804">
            <v>393216</v>
          </cell>
          <cell r="AQ804">
            <v>0</v>
          </cell>
          <cell r="AR804">
            <v>0</v>
          </cell>
          <cell r="AS804" t="str">
            <v>Ы</v>
          </cell>
          <cell r="AT804" t="str">
            <v>Ы</v>
          </cell>
          <cell r="AU804">
            <v>0</v>
          </cell>
          <cell r="AV804">
            <v>0</v>
          </cell>
          <cell r="AW804">
            <v>23</v>
          </cell>
          <cell r="AX804">
            <v>1</v>
          </cell>
          <cell r="AY804">
            <v>0</v>
          </cell>
          <cell r="AZ804">
            <v>0</v>
          </cell>
          <cell r="BA804">
            <v>0</v>
          </cell>
          <cell r="BB804">
            <v>0</v>
          </cell>
          <cell r="BC804">
            <v>38916</v>
          </cell>
        </row>
        <row r="805">
          <cell r="A805">
            <v>2006</v>
          </cell>
          <cell r="B805">
            <v>6</v>
          </cell>
          <cell r="C805">
            <v>214</v>
          </cell>
          <cell r="D805">
            <v>17</v>
          </cell>
          <cell r="E805">
            <v>792030</v>
          </cell>
          <cell r="F805">
            <v>0</v>
          </cell>
          <cell r="G805" t="str">
            <v>Затраты по ШПЗ (неосновные)</v>
          </cell>
          <cell r="H805">
            <v>2030</v>
          </cell>
          <cell r="I805">
            <v>7920</v>
          </cell>
          <cell r="J805">
            <v>-968.73</v>
          </cell>
          <cell r="K805">
            <v>1</v>
          </cell>
          <cell r="L805">
            <v>0</v>
          </cell>
          <cell r="M805">
            <v>0</v>
          </cell>
          <cell r="N805">
            <v>0</v>
          </cell>
          <cell r="R805">
            <v>0</v>
          </cell>
          <cell r="S805">
            <v>0</v>
          </cell>
          <cell r="T805">
            <v>0</v>
          </cell>
          <cell r="U805">
            <v>32</v>
          </cell>
          <cell r="V805">
            <v>0</v>
          </cell>
          <cell r="W805">
            <v>0</v>
          </cell>
          <cell r="AA805">
            <v>0</v>
          </cell>
          <cell r="AB805">
            <v>0</v>
          </cell>
          <cell r="AC805">
            <v>0</v>
          </cell>
          <cell r="AD805">
            <v>32</v>
          </cell>
          <cell r="AE805">
            <v>220000</v>
          </cell>
          <cell r="AF805">
            <v>0</v>
          </cell>
          <cell r="AI805">
            <v>2373</v>
          </cell>
          <cell r="AK805">
            <v>0</v>
          </cell>
          <cell r="AM805">
            <v>358</v>
          </cell>
          <cell r="AN805">
            <v>1</v>
          </cell>
          <cell r="AO805">
            <v>393216</v>
          </cell>
          <cell r="AQ805">
            <v>0</v>
          </cell>
          <cell r="AR805">
            <v>0</v>
          </cell>
          <cell r="AS805" t="str">
            <v>Ы</v>
          </cell>
          <cell r="AT805" t="str">
            <v>Ы</v>
          </cell>
          <cell r="AU805">
            <v>0</v>
          </cell>
          <cell r="AV805">
            <v>0</v>
          </cell>
          <cell r="AW805">
            <v>23</v>
          </cell>
          <cell r="AX805">
            <v>1</v>
          </cell>
          <cell r="AY805">
            <v>0</v>
          </cell>
          <cell r="AZ805">
            <v>0</v>
          </cell>
          <cell r="BA805">
            <v>0</v>
          </cell>
          <cell r="BB805">
            <v>0</v>
          </cell>
          <cell r="BC805">
            <v>38916</v>
          </cell>
        </row>
        <row r="806">
          <cell r="A806">
            <v>2006</v>
          </cell>
          <cell r="B806">
            <v>6</v>
          </cell>
          <cell r="C806">
            <v>215</v>
          </cell>
          <cell r="D806">
            <v>17</v>
          </cell>
          <cell r="E806">
            <v>792030</v>
          </cell>
          <cell r="F806">
            <v>0</v>
          </cell>
          <cell r="G806" t="str">
            <v>Затраты по ШПЗ (неосновные)</v>
          </cell>
          <cell r="H806">
            <v>2030</v>
          </cell>
          <cell r="I806">
            <v>7920</v>
          </cell>
          <cell r="J806">
            <v>-487.81</v>
          </cell>
          <cell r="K806">
            <v>1</v>
          </cell>
          <cell r="L806">
            <v>0</v>
          </cell>
          <cell r="M806">
            <v>0</v>
          </cell>
          <cell r="N806">
            <v>0</v>
          </cell>
          <cell r="R806">
            <v>0</v>
          </cell>
          <cell r="S806">
            <v>0</v>
          </cell>
          <cell r="T806">
            <v>0</v>
          </cell>
          <cell r="U806">
            <v>32</v>
          </cell>
          <cell r="V806">
            <v>0</v>
          </cell>
          <cell r="W806">
            <v>0</v>
          </cell>
          <cell r="AA806">
            <v>0</v>
          </cell>
          <cell r="AB806">
            <v>0</v>
          </cell>
          <cell r="AC806">
            <v>0</v>
          </cell>
          <cell r="AD806">
            <v>32</v>
          </cell>
          <cell r="AE806">
            <v>230000</v>
          </cell>
          <cell r="AF806">
            <v>0</v>
          </cell>
          <cell r="AI806">
            <v>2373</v>
          </cell>
          <cell r="AK806">
            <v>0</v>
          </cell>
          <cell r="AM806">
            <v>359</v>
          </cell>
          <cell r="AN806">
            <v>1</v>
          </cell>
          <cell r="AO806">
            <v>393216</v>
          </cell>
          <cell r="AQ806">
            <v>0</v>
          </cell>
          <cell r="AR806">
            <v>0</v>
          </cell>
          <cell r="AS806" t="str">
            <v>Ы</v>
          </cell>
          <cell r="AT806" t="str">
            <v>Ы</v>
          </cell>
          <cell r="AU806">
            <v>0</v>
          </cell>
          <cell r="AV806">
            <v>0</v>
          </cell>
          <cell r="AW806">
            <v>23</v>
          </cell>
          <cell r="AX806">
            <v>1</v>
          </cell>
          <cell r="AY806">
            <v>0</v>
          </cell>
          <cell r="AZ806">
            <v>0</v>
          </cell>
          <cell r="BA806">
            <v>0</v>
          </cell>
          <cell r="BB806">
            <v>0</v>
          </cell>
          <cell r="BC806">
            <v>38916</v>
          </cell>
        </row>
        <row r="807">
          <cell r="A807">
            <v>2006</v>
          </cell>
          <cell r="B807">
            <v>6</v>
          </cell>
          <cell r="C807">
            <v>216</v>
          </cell>
          <cell r="D807">
            <v>17</v>
          </cell>
          <cell r="E807">
            <v>792030</v>
          </cell>
          <cell r="F807">
            <v>0</v>
          </cell>
          <cell r="G807" t="str">
            <v>Затраты по ШПЗ (неосновные)</v>
          </cell>
          <cell r="H807">
            <v>2030</v>
          </cell>
          <cell r="I807">
            <v>7920</v>
          </cell>
          <cell r="J807">
            <v>-172.53</v>
          </cell>
          <cell r="K807">
            <v>1</v>
          </cell>
          <cell r="L807">
            <v>0</v>
          </cell>
          <cell r="M807">
            <v>0</v>
          </cell>
          <cell r="N807">
            <v>0</v>
          </cell>
          <cell r="R807">
            <v>0</v>
          </cell>
          <cell r="S807">
            <v>0</v>
          </cell>
          <cell r="T807">
            <v>0</v>
          </cell>
          <cell r="U807">
            <v>32</v>
          </cell>
          <cell r="V807">
            <v>0</v>
          </cell>
          <cell r="W807">
            <v>0</v>
          </cell>
          <cell r="AA807">
            <v>0</v>
          </cell>
          <cell r="AB807">
            <v>0</v>
          </cell>
          <cell r="AC807">
            <v>0</v>
          </cell>
          <cell r="AD807">
            <v>32</v>
          </cell>
          <cell r="AE807">
            <v>260000</v>
          </cell>
          <cell r="AF807">
            <v>0</v>
          </cell>
          <cell r="AI807">
            <v>2373</v>
          </cell>
          <cell r="AK807">
            <v>0</v>
          </cell>
          <cell r="AM807">
            <v>360</v>
          </cell>
          <cell r="AN807">
            <v>1</v>
          </cell>
          <cell r="AO807">
            <v>393216</v>
          </cell>
          <cell r="AQ807">
            <v>0</v>
          </cell>
          <cell r="AR807">
            <v>0</v>
          </cell>
          <cell r="AS807" t="str">
            <v>Ы</v>
          </cell>
          <cell r="AT807" t="str">
            <v>Ы</v>
          </cell>
          <cell r="AU807">
            <v>0</v>
          </cell>
          <cell r="AV807">
            <v>0</v>
          </cell>
          <cell r="AW807">
            <v>23</v>
          </cell>
          <cell r="AX807">
            <v>1</v>
          </cell>
          <cell r="AY807">
            <v>0</v>
          </cell>
          <cell r="AZ807">
            <v>0</v>
          </cell>
          <cell r="BA807">
            <v>0</v>
          </cell>
          <cell r="BB807">
            <v>0</v>
          </cell>
          <cell r="BC807">
            <v>38916</v>
          </cell>
        </row>
        <row r="808">
          <cell r="A808">
            <v>2006</v>
          </cell>
          <cell r="B808">
            <v>6</v>
          </cell>
          <cell r="C808">
            <v>217</v>
          </cell>
          <cell r="D808">
            <v>17</v>
          </cell>
          <cell r="E808">
            <v>792030</v>
          </cell>
          <cell r="F808">
            <v>0</v>
          </cell>
          <cell r="G808" t="str">
            <v>Затраты по ШПЗ (неосновные)</v>
          </cell>
          <cell r="H808">
            <v>2030</v>
          </cell>
          <cell r="I808">
            <v>7920</v>
          </cell>
          <cell r="J808">
            <v>-165.14</v>
          </cell>
          <cell r="K808">
            <v>1</v>
          </cell>
          <cell r="L808">
            <v>0</v>
          </cell>
          <cell r="M808">
            <v>0</v>
          </cell>
          <cell r="N808">
            <v>0</v>
          </cell>
          <cell r="R808">
            <v>0</v>
          </cell>
          <cell r="S808">
            <v>0</v>
          </cell>
          <cell r="T808">
            <v>0</v>
          </cell>
          <cell r="U808">
            <v>32</v>
          </cell>
          <cell r="V808">
            <v>0</v>
          </cell>
          <cell r="W808">
            <v>0</v>
          </cell>
          <cell r="AA808">
            <v>0</v>
          </cell>
          <cell r="AB808">
            <v>0</v>
          </cell>
          <cell r="AC808">
            <v>0</v>
          </cell>
          <cell r="AD808">
            <v>32</v>
          </cell>
          <cell r="AE808">
            <v>270000</v>
          </cell>
          <cell r="AF808">
            <v>0</v>
          </cell>
          <cell r="AI808">
            <v>2373</v>
          </cell>
          <cell r="AK808">
            <v>0</v>
          </cell>
          <cell r="AM808">
            <v>361</v>
          </cell>
          <cell r="AN808">
            <v>1</v>
          </cell>
          <cell r="AO808">
            <v>393216</v>
          </cell>
          <cell r="AQ808">
            <v>0</v>
          </cell>
          <cell r="AR808">
            <v>0</v>
          </cell>
          <cell r="AS808" t="str">
            <v>Ы</v>
          </cell>
          <cell r="AT808" t="str">
            <v>Ы</v>
          </cell>
          <cell r="AU808">
            <v>0</v>
          </cell>
          <cell r="AV808">
            <v>0</v>
          </cell>
          <cell r="AW808">
            <v>23</v>
          </cell>
          <cell r="AX808">
            <v>1</v>
          </cell>
          <cell r="AY808">
            <v>0</v>
          </cell>
          <cell r="AZ808">
            <v>0</v>
          </cell>
          <cell r="BA808">
            <v>0</v>
          </cell>
          <cell r="BB808">
            <v>0</v>
          </cell>
          <cell r="BC808">
            <v>38916</v>
          </cell>
        </row>
        <row r="809">
          <cell r="A809">
            <v>2006</v>
          </cell>
          <cell r="B809">
            <v>6</v>
          </cell>
          <cell r="C809">
            <v>218</v>
          </cell>
          <cell r="D809">
            <v>17</v>
          </cell>
          <cell r="E809">
            <v>792030</v>
          </cell>
          <cell r="F809">
            <v>0</v>
          </cell>
          <cell r="G809" t="str">
            <v>Затраты по ШПЗ (неосновные)</v>
          </cell>
          <cell r="H809">
            <v>2030</v>
          </cell>
          <cell r="I809">
            <v>7920</v>
          </cell>
          <cell r="J809">
            <v>-6.47</v>
          </cell>
          <cell r="K809">
            <v>1</v>
          </cell>
          <cell r="L809">
            <v>0</v>
          </cell>
          <cell r="M809">
            <v>0</v>
          </cell>
          <cell r="N809">
            <v>0</v>
          </cell>
          <cell r="R809">
            <v>0</v>
          </cell>
          <cell r="S809">
            <v>0</v>
          </cell>
          <cell r="T809">
            <v>0</v>
          </cell>
          <cell r="U809">
            <v>32</v>
          </cell>
          <cell r="V809">
            <v>0</v>
          </cell>
          <cell r="W809">
            <v>0</v>
          </cell>
          <cell r="AA809">
            <v>0</v>
          </cell>
          <cell r="AB809">
            <v>0</v>
          </cell>
          <cell r="AC809">
            <v>0</v>
          </cell>
          <cell r="AD809">
            <v>32</v>
          </cell>
          <cell r="AE809">
            <v>280000</v>
          </cell>
          <cell r="AF809">
            <v>0</v>
          </cell>
          <cell r="AI809">
            <v>2373</v>
          </cell>
          <cell r="AK809">
            <v>0</v>
          </cell>
          <cell r="AM809">
            <v>362</v>
          </cell>
          <cell r="AN809">
            <v>1</v>
          </cell>
          <cell r="AO809">
            <v>393216</v>
          </cell>
          <cell r="AQ809">
            <v>0</v>
          </cell>
          <cell r="AR809">
            <v>0</v>
          </cell>
          <cell r="AS809" t="str">
            <v>Ы</v>
          </cell>
          <cell r="AT809" t="str">
            <v>Ы</v>
          </cell>
          <cell r="AU809">
            <v>0</v>
          </cell>
          <cell r="AV809">
            <v>0</v>
          </cell>
          <cell r="AW809">
            <v>23</v>
          </cell>
          <cell r="AX809">
            <v>1</v>
          </cell>
          <cell r="AY809">
            <v>0</v>
          </cell>
          <cell r="AZ809">
            <v>0</v>
          </cell>
          <cell r="BA809">
            <v>0</v>
          </cell>
          <cell r="BB809">
            <v>0</v>
          </cell>
          <cell r="BC809">
            <v>38916</v>
          </cell>
        </row>
        <row r="810">
          <cell r="A810">
            <v>2006</v>
          </cell>
          <cell r="B810">
            <v>6</v>
          </cell>
          <cell r="C810">
            <v>219</v>
          </cell>
          <cell r="D810">
            <v>17</v>
          </cell>
          <cell r="E810">
            <v>792030</v>
          </cell>
          <cell r="F810">
            <v>0</v>
          </cell>
          <cell r="G810" t="str">
            <v>Затраты по ШПЗ (неосновные)</v>
          </cell>
          <cell r="H810">
            <v>2030</v>
          </cell>
          <cell r="I810">
            <v>7920</v>
          </cell>
          <cell r="J810">
            <v>-37.340000000000003</v>
          </cell>
          <cell r="K810">
            <v>1</v>
          </cell>
          <cell r="L810">
            <v>0</v>
          </cell>
          <cell r="M810">
            <v>0</v>
          </cell>
          <cell r="N810">
            <v>0</v>
          </cell>
          <cell r="R810">
            <v>0</v>
          </cell>
          <cell r="S810">
            <v>0</v>
          </cell>
          <cell r="T810">
            <v>0</v>
          </cell>
          <cell r="U810">
            <v>32</v>
          </cell>
          <cell r="V810">
            <v>0</v>
          </cell>
          <cell r="W810">
            <v>0</v>
          </cell>
          <cell r="AA810">
            <v>0</v>
          </cell>
          <cell r="AB810">
            <v>0</v>
          </cell>
          <cell r="AC810">
            <v>0</v>
          </cell>
          <cell r="AD810">
            <v>32</v>
          </cell>
          <cell r="AE810">
            <v>280100</v>
          </cell>
          <cell r="AF810">
            <v>0</v>
          </cell>
          <cell r="AI810">
            <v>2373</v>
          </cell>
          <cell r="AK810">
            <v>0</v>
          </cell>
          <cell r="AM810">
            <v>363</v>
          </cell>
          <cell r="AN810">
            <v>1</v>
          </cell>
          <cell r="AO810">
            <v>393216</v>
          </cell>
          <cell r="AQ810">
            <v>0</v>
          </cell>
          <cell r="AR810">
            <v>0</v>
          </cell>
          <cell r="AS810" t="str">
            <v>Ы</v>
          </cell>
          <cell r="AT810" t="str">
            <v>Ы</v>
          </cell>
          <cell r="AU810">
            <v>0</v>
          </cell>
          <cell r="AV810">
            <v>0</v>
          </cell>
          <cell r="AW810">
            <v>23</v>
          </cell>
          <cell r="AX810">
            <v>1</v>
          </cell>
          <cell r="AY810">
            <v>0</v>
          </cell>
          <cell r="AZ810">
            <v>0</v>
          </cell>
          <cell r="BA810">
            <v>0</v>
          </cell>
          <cell r="BB810">
            <v>0</v>
          </cell>
          <cell r="BC810">
            <v>38916</v>
          </cell>
        </row>
        <row r="811">
          <cell r="A811">
            <v>2006</v>
          </cell>
          <cell r="B811">
            <v>6</v>
          </cell>
          <cell r="C811">
            <v>220</v>
          </cell>
          <cell r="D811">
            <v>17</v>
          </cell>
          <cell r="E811">
            <v>792030</v>
          </cell>
          <cell r="F811">
            <v>0</v>
          </cell>
          <cell r="G811" t="str">
            <v>Затраты по ШПЗ (неосновные)</v>
          </cell>
          <cell r="H811">
            <v>2030</v>
          </cell>
          <cell r="I811">
            <v>7920</v>
          </cell>
          <cell r="J811">
            <v>-8.2100000000000009</v>
          </cell>
          <cell r="K811">
            <v>1</v>
          </cell>
          <cell r="L811">
            <v>0</v>
          </cell>
          <cell r="M811">
            <v>0</v>
          </cell>
          <cell r="N811">
            <v>0</v>
          </cell>
          <cell r="R811">
            <v>0</v>
          </cell>
          <cell r="S811">
            <v>0</v>
          </cell>
          <cell r="T811">
            <v>0</v>
          </cell>
          <cell r="U811">
            <v>32</v>
          </cell>
          <cell r="V811">
            <v>0</v>
          </cell>
          <cell r="W811">
            <v>0</v>
          </cell>
          <cell r="AA811">
            <v>0</v>
          </cell>
          <cell r="AB811">
            <v>0</v>
          </cell>
          <cell r="AC811">
            <v>0</v>
          </cell>
          <cell r="AD811">
            <v>32</v>
          </cell>
          <cell r="AE811">
            <v>280200</v>
          </cell>
          <cell r="AF811">
            <v>0</v>
          </cell>
          <cell r="AI811">
            <v>2373</v>
          </cell>
          <cell r="AK811">
            <v>0</v>
          </cell>
          <cell r="AM811">
            <v>364</v>
          </cell>
          <cell r="AN811">
            <v>1</v>
          </cell>
          <cell r="AO811">
            <v>393216</v>
          </cell>
          <cell r="AQ811">
            <v>0</v>
          </cell>
          <cell r="AR811">
            <v>0</v>
          </cell>
          <cell r="AS811" t="str">
            <v>Ы</v>
          </cell>
          <cell r="AT811" t="str">
            <v>Ы</v>
          </cell>
          <cell r="AU811">
            <v>0</v>
          </cell>
          <cell r="AV811">
            <v>0</v>
          </cell>
          <cell r="AW811">
            <v>23</v>
          </cell>
          <cell r="AX811">
            <v>1</v>
          </cell>
          <cell r="AY811">
            <v>0</v>
          </cell>
          <cell r="AZ811">
            <v>0</v>
          </cell>
          <cell r="BA811">
            <v>0</v>
          </cell>
          <cell r="BB811">
            <v>0</v>
          </cell>
          <cell r="BC811">
            <v>38916</v>
          </cell>
        </row>
        <row r="812">
          <cell r="A812">
            <v>2006</v>
          </cell>
          <cell r="B812">
            <v>6</v>
          </cell>
          <cell r="C812">
            <v>221</v>
          </cell>
          <cell r="D812">
            <v>17</v>
          </cell>
          <cell r="E812">
            <v>792030</v>
          </cell>
          <cell r="F812">
            <v>0</v>
          </cell>
          <cell r="G812" t="str">
            <v>Затраты по ШПЗ (неосновные)</v>
          </cell>
          <cell r="H812">
            <v>2030</v>
          </cell>
          <cell r="I812">
            <v>7920</v>
          </cell>
          <cell r="J812">
            <v>-13.87</v>
          </cell>
          <cell r="K812">
            <v>1</v>
          </cell>
          <cell r="L812">
            <v>0</v>
          </cell>
          <cell r="M812">
            <v>0</v>
          </cell>
          <cell r="N812">
            <v>0</v>
          </cell>
          <cell r="R812">
            <v>0</v>
          </cell>
          <cell r="S812">
            <v>0</v>
          </cell>
          <cell r="T812">
            <v>0</v>
          </cell>
          <cell r="U812">
            <v>32</v>
          </cell>
          <cell r="V812">
            <v>0</v>
          </cell>
          <cell r="W812">
            <v>0</v>
          </cell>
          <cell r="AA812">
            <v>0</v>
          </cell>
          <cell r="AB812">
            <v>0</v>
          </cell>
          <cell r="AC812">
            <v>0</v>
          </cell>
          <cell r="AD812">
            <v>32</v>
          </cell>
          <cell r="AE812">
            <v>280400</v>
          </cell>
          <cell r="AF812">
            <v>0</v>
          </cell>
          <cell r="AI812">
            <v>2373</v>
          </cell>
          <cell r="AK812">
            <v>0</v>
          </cell>
          <cell r="AM812">
            <v>365</v>
          </cell>
          <cell r="AN812">
            <v>1</v>
          </cell>
          <cell r="AO812">
            <v>393216</v>
          </cell>
          <cell r="AQ812">
            <v>0</v>
          </cell>
          <cell r="AR812">
            <v>0</v>
          </cell>
          <cell r="AS812" t="str">
            <v>Ы</v>
          </cell>
          <cell r="AT812" t="str">
            <v>Ы</v>
          </cell>
          <cell r="AU812">
            <v>0</v>
          </cell>
          <cell r="AV812">
            <v>0</v>
          </cell>
          <cell r="AW812">
            <v>23</v>
          </cell>
          <cell r="AX812">
            <v>1</v>
          </cell>
          <cell r="AY812">
            <v>0</v>
          </cell>
          <cell r="AZ812">
            <v>0</v>
          </cell>
          <cell r="BA812">
            <v>0</v>
          </cell>
          <cell r="BB812">
            <v>0</v>
          </cell>
          <cell r="BC812">
            <v>38916</v>
          </cell>
        </row>
        <row r="813">
          <cell r="A813">
            <v>2006</v>
          </cell>
          <cell r="B813">
            <v>6</v>
          </cell>
          <cell r="C813">
            <v>222</v>
          </cell>
          <cell r="D813">
            <v>17</v>
          </cell>
          <cell r="E813">
            <v>792030</v>
          </cell>
          <cell r="F813">
            <v>0</v>
          </cell>
          <cell r="G813" t="str">
            <v>Затраты по ШПЗ (неосновные)</v>
          </cell>
          <cell r="H813">
            <v>2030</v>
          </cell>
          <cell r="I813">
            <v>7920</v>
          </cell>
          <cell r="J813">
            <v>-12.56</v>
          </cell>
          <cell r="K813">
            <v>1</v>
          </cell>
          <cell r="L813">
            <v>0</v>
          </cell>
          <cell r="M813">
            <v>0</v>
          </cell>
          <cell r="N813">
            <v>0</v>
          </cell>
          <cell r="R813">
            <v>0</v>
          </cell>
          <cell r="S813">
            <v>0</v>
          </cell>
          <cell r="T813">
            <v>0</v>
          </cell>
          <cell r="U813">
            <v>32</v>
          </cell>
          <cell r="V813">
            <v>0</v>
          </cell>
          <cell r="W813">
            <v>0</v>
          </cell>
          <cell r="AA813">
            <v>0</v>
          </cell>
          <cell r="AB813">
            <v>0</v>
          </cell>
          <cell r="AC813">
            <v>0</v>
          </cell>
          <cell r="AD813">
            <v>32</v>
          </cell>
          <cell r="AE813">
            <v>281100</v>
          </cell>
          <cell r="AF813">
            <v>0</v>
          </cell>
          <cell r="AI813">
            <v>2373</v>
          </cell>
          <cell r="AK813">
            <v>0</v>
          </cell>
          <cell r="AM813">
            <v>366</v>
          </cell>
          <cell r="AN813">
            <v>1</v>
          </cell>
          <cell r="AO813">
            <v>393216</v>
          </cell>
          <cell r="AQ813">
            <v>0</v>
          </cell>
          <cell r="AR813">
            <v>0</v>
          </cell>
          <cell r="AS813" t="str">
            <v>Ы</v>
          </cell>
          <cell r="AT813" t="str">
            <v>Ы</v>
          </cell>
          <cell r="AU813">
            <v>0</v>
          </cell>
          <cell r="AV813">
            <v>0</v>
          </cell>
          <cell r="AW813">
            <v>23</v>
          </cell>
          <cell r="AX813">
            <v>1</v>
          </cell>
          <cell r="AY813">
            <v>0</v>
          </cell>
          <cell r="AZ813">
            <v>0</v>
          </cell>
          <cell r="BA813">
            <v>0</v>
          </cell>
          <cell r="BB813">
            <v>0</v>
          </cell>
          <cell r="BC813">
            <v>38916</v>
          </cell>
        </row>
        <row r="814">
          <cell r="A814">
            <v>2006</v>
          </cell>
          <cell r="B814">
            <v>6</v>
          </cell>
          <cell r="C814">
            <v>223</v>
          </cell>
          <cell r="D814">
            <v>17</v>
          </cell>
          <cell r="E814">
            <v>792030</v>
          </cell>
          <cell r="F814">
            <v>0</v>
          </cell>
          <cell r="G814" t="str">
            <v>Затраты по ШПЗ (неосновные)</v>
          </cell>
          <cell r="H814">
            <v>2030</v>
          </cell>
          <cell r="I814">
            <v>7920</v>
          </cell>
          <cell r="J814">
            <v>-0.14000000000000001</v>
          </cell>
          <cell r="K814">
            <v>1</v>
          </cell>
          <cell r="L814">
            <v>0</v>
          </cell>
          <cell r="M814">
            <v>0</v>
          </cell>
          <cell r="N814">
            <v>0</v>
          </cell>
          <cell r="R814">
            <v>0</v>
          </cell>
          <cell r="S814">
            <v>0</v>
          </cell>
          <cell r="T814">
            <v>0</v>
          </cell>
          <cell r="U814">
            <v>32</v>
          </cell>
          <cell r="V814">
            <v>0</v>
          </cell>
          <cell r="W814">
            <v>0</v>
          </cell>
          <cell r="AA814">
            <v>0</v>
          </cell>
          <cell r="AB814">
            <v>0</v>
          </cell>
          <cell r="AC814">
            <v>0</v>
          </cell>
          <cell r="AD814">
            <v>32</v>
          </cell>
          <cell r="AE814">
            <v>282200</v>
          </cell>
          <cell r="AF814">
            <v>0</v>
          </cell>
          <cell r="AI814">
            <v>2373</v>
          </cell>
          <cell r="AK814">
            <v>0</v>
          </cell>
          <cell r="AM814">
            <v>367</v>
          </cell>
          <cell r="AN814">
            <v>1</v>
          </cell>
          <cell r="AO814">
            <v>393216</v>
          </cell>
          <cell r="AQ814">
            <v>0</v>
          </cell>
          <cell r="AR814">
            <v>0</v>
          </cell>
          <cell r="AS814" t="str">
            <v>Ы</v>
          </cell>
          <cell r="AT814" t="str">
            <v>Ы</v>
          </cell>
          <cell r="AU814">
            <v>0</v>
          </cell>
          <cell r="AV814">
            <v>0</v>
          </cell>
          <cell r="AW814">
            <v>23</v>
          </cell>
          <cell r="AX814">
            <v>1</v>
          </cell>
          <cell r="AY814">
            <v>0</v>
          </cell>
          <cell r="AZ814">
            <v>0</v>
          </cell>
          <cell r="BA814">
            <v>0</v>
          </cell>
          <cell r="BB814">
            <v>0</v>
          </cell>
          <cell r="BC814">
            <v>38916</v>
          </cell>
        </row>
        <row r="815">
          <cell r="A815">
            <v>2006</v>
          </cell>
          <cell r="B815">
            <v>6</v>
          </cell>
          <cell r="C815">
            <v>224</v>
          </cell>
          <cell r="D815">
            <v>17</v>
          </cell>
          <cell r="E815">
            <v>792030</v>
          </cell>
          <cell r="F815">
            <v>0</v>
          </cell>
          <cell r="G815" t="str">
            <v>Затраты по ШПЗ (неосновные)</v>
          </cell>
          <cell r="H815">
            <v>2030</v>
          </cell>
          <cell r="I815">
            <v>7920</v>
          </cell>
          <cell r="J815">
            <v>-108.66</v>
          </cell>
          <cell r="K815">
            <v>1</v>
          </cell>
          <cell r="L815">
            <v>0</v>
          </cell>
          <cell r="M815">
            <v>0</v>
          </cell>
          <cell r="N815">
            <v>0</v>
          </cell>
          <cell r="R815">
            <v>0</v>
          </cell>
          <cell r="S815">
            <v>0</v>
          </cell>
          <cell r="T815">
            <v>0</v>
          </cell>
          <cell r="U815">
            <v>32</v>
          </cell>
          <cell r="V815">
            <v>0</v>
          </cell>
          <cell r="W815">
            <v>0</v>
          </cell>
          <cell r="AA815">
            <v>0</v>
          </cell>
          <cell r="AB815">
            <v>0</v>
          </cell>
          <cell r="AC815">
            <v>0</v>
          </cell>
          <cell r="AD815">
            <v>32</v>
          </cell>
          <cell r="AE815">
            <v>283000</v>
          </cell>
          <cell r="AF815">
            <v>0</v>
          </cell>
          <cell r="AI815">
            <v>2373</v>
          </cell>
          <cell r="AK815">
            <v>0</v>
          </cell>
          <cell r="AM815">
            <v>368</v>
          </cell>
          <cell r="AN815">
            <v>1</v>
          </cell>
          <cell r="AO815">
            <v>393216</v>
          </cell>
          <cell r="AQ815">
            <v>0</v>
          </cell>
          <cell r="AR815">
            <v>0</v>
          </cell>
          <cell r="AS815" t="str">
            <v>Ы</v>
          </cell>
          <cell r="AT815" t="str">
            <v>Ы</v>
          </cell>
          <cell r="AU815">
            <v>0</v>
          </cell>
          <cell r="AV815">
            <v>0</v>
          </cell>
          <cell r="AW815">
            <v>23</v>
          </cell>
          <cell r="AX815">
            <v>1</v>
          </cell>
          <cell r="AY815">
            <v>0</v>
          </cell>
          <cell r="AZ815">
            <v>0</v>
          </cell>
          <cell r="BA815">
            <v>0</v>
          </cell>
          <cell r="BB815">
            <v>0</v>
          </cell>
          <cell r="BC815">
            <v>38916</v>
          </cell>
        </row>
        <row r="816">
          <cell r="A816">
            <v>2006</v>
          </cell>
          <cell r="B816">
            <v>6</v>
          </cell>
          <cell r="C816">
            <v>225</v>
          </cell>
          <cell r="D816">
            <v>17</v>
          </cell>
          <cell r="E816">
            <v>792030</v>
          </cell>
          <cell r="F816">
            <v>0</v>
          </cell>
          <cell r="G816" t="str">
            <v>Затраты по ШПЗ (неосновные)</v>
          </cell>
          <cell r="H816">
            <v>2030</v>
          </cell>
          <cell r="I816">
            <v>7920</v>
          </cell>
          <cell r="J816">
            <v>-7.5</v>
          </cell>
          <cell r="K816">
            <v>1</v>
          </cell>
          <cell r="L816">
            <v>0</v>
          </cell>
          <cell r="M816">
            <v>0</v>
          </cell>
          <cell r="N816">
            <v>0</v>
          </cell>
          <cell r="R816">
            <v>0</v>
          </cell>
          <cell r="S816">
            <v>0</v>
          </cell>
          <cell r="T816">
            <v>0</v>
          </cell>
          <cell r="U816">
            <v>32</v>
          </cell>
          <cell r="V816">
            <v>0</v>
          </cell>
          <cell r="W816">
            <v>0</v>
          </cell>
          <cell r="AA816">
            <v>0</v>
          </cell>
          <cell r="AB816">
            <v>0</v>
          </cell>
          <cell r="AC816">
            <v>0</v>
          </cell>
          <cell r="AD816">
            <v>32</v>
          </cell>
          <cell r="AE816">
            <v>285000</v>
          </cell>
          <cell r="AF816">
            <v>0</v>
          </cell>
          <cell r="AI816">
            <v>2373</v>
          </cell>
          <cell r="AK816">
            <v>0</v>
          </cell>
          <cell r="AM816">
            <v>369</v>
          </cell>
          <cell r="AN816">
            <v>1</v>
          </cell>
          <cell r="AO816">
            <v>393216</v>
          </cell>
          <cell r="AQ816">
            <v>0</v>
          </cell>
          <cell r="AR816">
            <v>0</v>
          </cell>
          <cell r="AS816" t="str">
            <v>Ы</v>
          </cell>
          <cell r="AT816" t="str">
            <v>Ы</v>
          </cell>
          <cell r="AU816">
            <v>0</v>
          </cell>
          <cell r="AV816">
            <v>0</v>
          </cell>
          <cell r="AW816">
            <v>23</v>
          </cell>
          <cell r="AX816">
            <v>1</v>
          </cell>
          <cell r="AY816">
            <v>0</v>
          </cell>
          <cell r="AZ816">
            <v>0</v>
          </cell>
          <cell r="BA816">
            <v>0</v>
          </cell>
          <cell r="BB816">
            <v>0</v>
          </cell>
          <cell r="BC816">
            <v>38916</v>
          </cell>
        </row>
        <row r="817">
          <cell r="A817">
            <v>2006</v>
          </cell>
          <cell r="B817">
            <v>6</v>
          </cell>
          <cell r="C817">
            <v>226</v>
          </cell>
          <cell r="D817">
            <v>17</v>
          </cell>
          <cell r="E817">
            <v>792030</v>
          </cell>
          <cell r="F817">
            <v>0</v>
          </cell>
          <cell r="G817" t="str">
            <v>Затраты по ШПЗ (неосновные)</v>
          </cell>
          <cell r="H817">
            <v>2030</v>
          </cell>
          <cell r="I817">
            <v>7920</v>
          </cell>
          <cell r="J817">
            <v>-57.11</v>
          </cell>
          <cell r="K817">
            <v>1</v>
          </cell>
          <cell r="L817">
            <v>0</v>
          </cell>
          <cell r="M817">
            <v>0</v>
          </cell>
          <cell r="N817">
            <v>0</v>
          </cell>
          <cell r="R817">
            <v>0</v>
          </cell>
          <cell r="S817">
            <v>0</v>
          </cell>
          <cell r="T817">
            <v>0</v>
          </cell>
          <cell r="U817">
            <v>32</v>
          </cell>
          <cell r="V817">
            <v>0</v>
          </cell>
          <cell r="W817">
            <v>0</v>
          </cell>
          <cell r="AA817">
            <v>0</v>
          </cell>
          <cell r="AB817">
            <v>0</v>
          </cell>
          <cell r="AC817">
            <v>0</v>
          </cell>
          <cell r="AD817">
            <v>32</v>
          </cell>
          <cell r="AE817">
            <v>311000</v>
          </cell>
          <cell r="AF817">
            <v>0</v>
          </cell>
          <cell r="AI817">
            <v>2373</v>
          </cell>
          <cell r="AK817">
            <v>0</v>
          </cell>
          <cell r="AM817">
            <v>370</v>
          </cell>
          <cell r="AN817">
            <v>1</v>
          </cell>
          <cell r="AO817">
            <v>393216</v>
          </cell>
          <cell r="AQ817">
            <v>0</v>
          </cell>
          <cell r="AR817">
            <v>0</v>
          </cell>
          <cell r="AS817" t="str">
            <v>Ы</v>
          </cell>
          <cell r="AT817" t="str">
            <v>Ы</v>
          </cell>
          <cell r="AU817">
            <v>0</v>
          </cell>
          <cell r="AV817">
            <v>0</v>
          </cell>
          <cell r="AW817">
            <v>23</v>
          </cell>
          <cell r="AX817">
            <v>1</v>
          </cell>
          <cell r="AY817">
            <v>0</v>
          </cell>
          <cell r="AZ817">
            <v>0</v>
          </cell>
          <cell r="BA817">
            <v>0</v>
          </cell>
          <cell r="BB817">
            <v>0</v>
          </cell>
          <cell r="BC817">
            <v>38916</v>
          </cell>
        </row>
        <row r="818">
          <cell r="A818">
            <v>2006</v>
          </cell>
          <cell r="B818">
            <v>6</v>
          </cell>
          <cell r="C818">
            <v>227</v>
          </cell>
          <cell r="D818">
            <v>17</v>
          </cell>
          <cell r="E818">
            <v>792030</v>
          </cell>
          <cell r="F818">
            <v>0</v>
          </cell>
          <cell r="G818" t="str">
            <v>Затраты по ШПЗ (неосновные)</v>
          </cell>
          <cell r="H818">
            <v>2030</v>
          </cell>
          <cell r="I818">
            <v>7920</v>
          </cell>
          <cell r="J818">
            <v>-395.55</v>
          </cell>
          <cell r="K818">
            <v>1</v>
          </cell>
          <cell r="L818">
            <v>0</v>
          </cell>
          <cell r="M818">
            <v>0</v>
          </cell>
          <cell r="N818">
            <v>0</v>
          </cell>
          <cell r="R818">
            <v>0</v>
          </cell>
          <cell r="S818">
            <v>0</v>
          </cell>
          <cell r="T818">
            <v>0</v>
          </cell>
          <cell r="U818">
            <v>32</v>
          </cell>
          <cell r="V818">
            <v>0</v>
          </cell>
          <cell r="W818">
            <v>0</v>
          </cell>
          <cell r="AA818">
            <v>0</v>
          </cell>
          <cell r="AB818">
            <v>0</v>
          </cell>
          <cell r="AC818">
            <v>0</v>
          </cell>
          <cell r="AD818">
            <v>32</v>
          </cell>
          <cell r="AE818">
            <v>312000</v>
          </cell>
          <cell r="AF818">
            <v>0</v>
          </cell>
          <cell r="AI818">
            <v>2373</v>
          </cell>
          <cell r="AK818">
            <v>0</v>
          </cell>
          <cell r="AM818">
            <v>371</v>
          </cell>
          <cell r="AN818">
            <v>1</v>
          </cell>
          <cell r="AO818">
            <v>393216</v>
          </cell>
          <cell r="AQ818">
            <v>0</v>
          </cell>
          <cell r="AR818">
            <v>0</v>
          </cell>
          <cell r="AS818" t="str">
            <v>Ы</v>
          </cell>
          <cell r="AT818" t="str">
            <v>Ы</v>
          </cell>
          <cell r="AU818">
            <v>0</v>
          </cell>
          <cell r="AV818">
            <v>0</v>
          </cell>
          <cell r="AW818">
            <v>23</v>
          </cell>
          <cell r="AX818">
            <v>1</v>
          </cell>
          <cell r="AY818">
            <v>0</v>
          </cell>
          <cell r="AZ818">
            <v>0</v>
          </cell>
          <cell r="BA818">
            <v>0</v>
          </cell>
          <cell r="BB818">
            <v>0</v>
          </cell>
          <cell r="BC818">
            <v>38916</v>
          </cell>
        </row>
        <row r="819">
          <cell r="A819">
            <v>2006</v>
          </cell>
          <cell r="B819">
            <v>6</v>
          </cell>
          <cell r="C819">
            <v>228</v>
          </cell>
          <cell r="D819">
            <v>17</v>
          </cell>
          <cell r="E819">
            <v>792030</v>
          </cell>
          <cell r="F819">
            <v>0</v>
          </cell>
          <cell r="G819" t="str">
            <v>Затраты по ШПЗ (неосновные)</v>
          </cell>
          <cell r="H819">
            <v>2030</v>
          </cell>
          <cell r="I819">
            <v>7920</v>
          </cell>
          <cell r="J819">
            <v>-21.66</v>
          </cell>
          <cell r="K819">
            <v>1</v>
          </cell>
          <cell r="L819">
            <v>0</v>
          </cell>
          <cell r="M819">
            <v>0</v>
          </cell>
          <cell r="N819">
            <v>0</v>
          </cell>
          <cell r="R819">
            <v>0</v>
          </cell>
          <cell r="S819">
            <v>0</v>
          </cell>
          <cell r="T819">
            <v>0</v>
          </cell>
          <cell r="U819">
            <v>32</v>
          </cell>
          <cell r="V819">
            <v>0</v>
          </cell>
          <cell r="W819">
            <v>0</v>
          </cell>
          <cell r="AA819">
            <v>0</v>
          </cell>
          <cell r="AB819">
            <v>0</v>
          </cell>
          <cell r="AC819">
            <v>0</v>
          </cell>
          <cell r="AD819">
            <v>32</v>
          </cell>
          <cell r="AE819">
            <v>313000</v>
          </cell>
          <cell r="AF819">
            <v>0</v>
          </cell>
          <cell r="AI819">
            <v>2373</v>
          </cell>
          <cell r="AK819">
            <v>0</v>
          </cell>
          <cell r="AM819">
            <v>372</v>
          </cell>
          <cell r="AN819">
            <v>1</v>
          </cell>
          <cell r="AO819">
            <v>393216</v>
          </cell>
          <cell r="AQ819">
            <v>0</v>
          </cell>
          <cell r="AR819">
            <v>0</v>
          </cell>
          <cell r="AS819" t="str">
            <v>Ы</v>
          </cell>
          <cell r="AT819" t="str">
            <v>Ы</v>
          </cell>
          <cell r="AU819">
            <v>0</v>
          </cell>
          <cell r="AV819">
            <v>0</v>
          </cell>
          <cell r="AW819">
            <v>23</v>
          </cell>
          <cell r="AX819">
            <v>1</v>
          </cell>
          <cell r="AY819">
            <v>0</v>
          </cell>
          <cell r="AZ819">
            <v>0</v>
          </cell>
          <cell r="BA819">
            <v>0</v>
          </cell>
          <cell r="BB819">
            <v>0</v>
          </cell>
          <cell r="BC819">
            <v>38916</v>
          </cell>
        </row>
        <row r="820">
          <cell r="A820">
            <v>2006</v>
          </cell>
          <cell r="B820">
            <v>6</v>
          </cell>
          <cell r="C820">
            <v>229</v>
          </cell>
          <cell r="D820">
            <v>17</v>
          </cell>
          <cell r="E820">
            <v>792030</v>
          </cell>
          <cell r="F820">
            <v>0</v>
          </cell>
          <cell r="G820" t="str">
            <v>Затраты по ШПЗ (неосновные)</v>
          </cell>
          <cell r="H820">
            <v>2030</v>
          </cell>
          <cell r="I820">
            <v>7920</v>
          </cell>
          <cell r="J820">
            <v>-39.380000000000003</v>
          </cell>
          <cell r="K820">
            <v>1</v>
          </cell>
          <cell r="L820">
            <v>0</v>
          </cell>
          <cell r="M820">
            <v>0</v>
          </cell>
          <cell r="N820">
            <v>0</v>
          </cell>
          <cell r="R820">
            <v>0</v>
          </cell>
          <cell r="S820">
            <v>0</v>
          </cell>
          <cell r="T820">
            <v>0</v>
          </cell>
          <cell r="U820">
            <v>32</v>
          </cell>
          <cell r="V820">
            <v>0</v>
          </cell>
          <cell r="W820">
            <v>0</v>
          </cell>
          <cell r="AA820">
            <v>0</v>
          </cell>
          <cell r="AB820">
            <v>0</v>
          </cell>
          <cell r="AC820">
            <v>0</v>
          </cell>
          <cell r="AD820">
            <v>32</v>
          </cell>
          <cell r="AE820">
            <v>314000</v>
          </cell>
          <cell r="AF820">
            <v>0</v>
          </cell>
          <cell r="AI820">
            <v>2373</v>
          </cell>
          <cell r="AK820">
            <v>0</v>
          </cell>
          <cell r="AM820">
            <v>373</v>
          </cell>
          <cell r="AN820">
            <v>1</v>
          </cell>
          <cell r="AO820">
            <v>393216</v>
          </cell>
          <cell r="AQ820">
            <v>0</v>
          </cell>
          <cell r="AR820">
            <v>0</v>
          </cell>
          <cell r="AS820" t="str">
            <v>Ы</v>
          </cell>
          <cell r="AT820" t="str">
            <v>Ы</v>
          </cell>
          <cell r="AU820">
            <v>0</v>
          </cell>
          <cell r="AV820">
            <v>0</v>
          </cell>
          <cell r="AW820">
            <v>23</v>
          </cell>
          <cell r="AX820">
            <v>1</v>
          </cell>
          <cell r="AY820">
            <v>0</v>
          </cell>
          <cell r="AZ820">
            <v>0</v>
          </cell>
          <cell r="BA820">
            <v>0</v>
          </cell>
          <cell r="BB820">
            <v>0</v>
          </cell>
          <cell r="BC820">
            <v>38916</v>
          </cell>
        </row>
        <row r="821">
          <cell r="A821">
            <v>2006</v>
          </cell>
          <cell r="B821">
            <v>6</v>
          </cell>
          <cell r="C821">
            <v>230</v>
          </cell>
          <cell r="D821">
            <v>17</v>
          </cell>
          <cell r="E821">
            <v>792030</v>
          </cell>
          <cell r="F821">
            <v>0</v>
          </cell>
          <cell r="G821" t="str">
            <v>Затраты по ШПЗ (неосновные)</v>
          </cell>
          <cell r="H821">
            <v>2030</v>
          </cell>
          <cell r="I821">
            <v>7920</v>
          </cell>
          <cell r="J821">
            <v>-7.91</v>
          </cell>
          <cell r="K821">
            <v>1</v>
          </cell>
          <cell r="L821">
            <v>0</v>
          </cell>
          <cell r="M821">
            <v>0</v>
          </cell>
          <cell r="N821">
            <v>0</v>
          </cell>
          <cell r="R821">
            <v>0</v>
          </cell>
          <cell r="S821">
            <v>0</v>
          </cell>
          <cell r="T821">
            <v>0</v>
          </cell>
          <cell r="U821">
            <v>32</v>
          </cell>
          <cell r="V821">
            <v>0</v>
          </cell>
          <cell r="W821">
            <v>0</v>
          </cell>
          <cell r="AA821">
            <v>0</v>
          </cell>
          <cell r="AB821">
            <v>0</v>
          </cell>
          <cell r="AC821">
            <v>0</v>
          </cell>
          <cell r="AD821">
            <v>32</v>
          </cell>
          <cell r="AE821">
            <v>315000</v>
          </cell>
          <cell r="AF821">
            <v>0</v>
          </cell>
          <cell r="AI821">
            <v>2373</v>
          </cell>
          <cell r="AK821">
            <v>0</v>
          </cell>
          <cell r="AM821">
            <v>374</v>
          </cell>
          <cell r="AN821">
            <v>1</v>
          </cell>
          <cell r="AO821">
            <v>393216</v>
          </cell>
          <cell r="AQ821">
            <v>0</v>
          </cell>
          <cell r="AR821">
            <v>0</v>
          </cell>
          <cell r="AS821" t="str">
            <v>Ы</v>
          </cell>
          <cell r="AT821" t="str">
            <v>Ы</v>
          </cell>
          <cell r="AU821">
            <v>0</v>
          </cell>
          <cell r="AV821">
            <v>0</v>
          </cell>
          <cell r="AW821">
            <v>23</v>
          </cell>
          <cell r="AX821">
            <v>1</v>
          </cell>
          <cell r="AY821">
            <v>0</v>
          </cell>
          <cell r="AZ821">
            <v>0</v>
          </cell>
          <cell r="BA821">
            <v>0</v>
          </cell>
          <cell r="BB821">
            <v>0</v>
          </cell>
          <cell r="BC821">
            <v>38916</v>
          </cell>
        </row>
        <row r="822">
          <cell r="A822">
            <v>2006</v>
          </cell>
          <cell r="B822">
            <v>6</v>
          </cell>
          <cell r="C822">
            <v>231</v>
          </cell>
          <cell r="D822">
            <v>17</v>
          </cell>
          <cell r="E822">
            <v>792030</v>
          </cell>
          <cell r="F822">
            <v>0</v>
          </cell>
          <cell r="G822" t="str">
            <v>Затраты по ШПЗ (неосновные)</v>
          </cell>
          <cell r="H822">
            <v>2030</v>
          </cell>
          <cell r="I822">
            <v>7920</v>
          </cell>
          <cell r="J822">
            <v>2.83</v>
          </cell>
          <cell r="K822">
            <v>1</v>
          </cell>
          <cell r="L822">
            <v>0</v>
          </cell>
          <cell r="M822">
            <v>0</v>
          </cell>
          <cell r="N822">
            <v>0</v>
          </cell>
          <cell r="R822">
            <v>0</v>
          </cell>
          <cell r="S822">
            <v>0</v>
          </cell>
          <cell r="T822">
            <v>0</v>
          </cell>
          <cell r="U822">
            <v>32</v>
          </cell>
          <cell r="V822">
            <v>0</v>
          </cell>
          <cell r="W822">
            <v>0</v>
          </cell>
          <cell r="AA822">
            <v>0</v>
          </cell>
          <cell r="AB822">
            <v>0</v>
          </cell>
          <cell r="AC822">
            <v>0</v>
          </cell>
          <cell r="AD822">
            <v>32</v>
          </cell>
          <cell r="AE822">
            <v>410000</v>
          </cell>
          <cell r="AF822">
            <v>0</v>
          </cell>
          <cell r="AI822">
            <v>2373</v>
          </cell>
          <cell r="AK822">
            <v>0</v>
          </cell>
          <cell r="AM822">
            <v>375</v>
          </cell>
          <cell r="AN822">
            <v>1</v>
          </cell>
          <cell r="AO822">
            <v>393216</v>
          </cell>
          <cell r="AQ822">
            <v>0</v>
          </cell>
          <cell r="AR822">
            <v>0</v>
          </cell>
          <cell r="AS822" t="str">
            <v>Ы</v>
          </cell>
          <cell r="AT822" t="str">
            <v>Ы</v>
          </cell>
          <cell r="AU822">
            <v>0</v>
          </cell>
          <cell r="AV822">
            <v>0</v>
          </cell>
          <cell r="AW822">
            <v>23</v>
          </cell>
          <cell r="AX822">
            <v>1</v>
          </cell>
          <cell r="AY822">
            <v>0</v>
          </cell>
          <cell r="AZ822">
            <v>0</v>
          </cell>
          <cell r="BA822">
            <v>0</v>
          </cell>
          <cell r="BB822">
            <v>0</v>
          </cell>
          <cell r="BC822">
            <v>38916</v>
          </cell>
        </row>
        <row r="823">
          <cell r="A823">
            <v>2006</v>
          </cell>
          <cell r="B823">
            <v>6</v>
          </cell>
          <cell r="C823">
            <v>232</v>
          </cell>
          <cell r="D823">
            <v>17</v>
          </cell>
          <cell r="E823">
            <v>792030</v>
          </cell>
          <cell r="F823">
            <v>0</v>
          </cell>
          <cell r="G823" t="str">
            <v>Затраты по ШПЗ (неосновные)</v>
          </cell>
          <cell r="H823">
            <v>2030</v>
          </cell>
          <cell r="I823">
            <v>7920</v>
          </cell>
          <cell r="J823">
            <v>303.52999999999997</v>
          </cell>
          <cell r="K823">
            <v>1</v>
          </cell>
          <cell r="L823">
            <v>0</v>
          </cell>
          <cell r="M823">
            <v>0</v>
          </cell>
          <cell r="N823">
            <v>0</v>
          </cell>
          <cell r="R823">
            <v>0</v>
          </cell>
          <cell r="S823">
            <v>0</v>
          </cell>
          <cell r="T823">
            <v>0</v>
          </cell>
          <cell r="U823">
            <v>32</v>
          </cell>
          <cell r="V823">
            <v>0</v>
          </cell>
          <cell r="W823">
            <v>0</v>
          </cell>
          <cell r="AA823">
            <v>0</v>
          </cell>
          <cell r="AB823">
            <v>0</v>
          </cell>
          <cell r="AC823">
            <v>0</v>
          </cell>
          <cell r="AD823">
            <v>32</v>
          </cell>
          <cell r="AE823">
            <v>420000</v>
          </cell>
          <cell r="AF823">
            <v>0</v>
          </cell>
          <cell r="AI823">
            <v>2373</v>
          </cell>
          <cell r="AK823">
            <v>0</v>
          </cell>
          <cell r="AM823">
            <v>376</v>
          </cell>
          <cell r="AN823">
            <v>1</v>
          </cell>
          <cell r="AO823">
            <v>393216</v>
          </cell>
          <cell r="AQ823">
            <v>0</v>
          </cell>
          <cell r="AR823">
            <v>0</v>
          </cell>
          <cell r="AS823" t="str">
            <v>Ы</v>
          </cell>
          <cell r="AT823" t="str">
            <v>Ы</v>
          </cell>
          <cell r="AU823">
            <v>0</v>
          </cell>
          <cell r="AV823">
            <v>0</v>
          </cell>
          <cell r="AW823">
            <v>23</v>
          </cell>
          <cell r="AX823">
            <v>1</v>
          </cell>
          <cell r="AY823">
            <v>0</v>
          </cell>
          <cell r="AZ823">
            <v>0</v>
          </cell>
          <cell r="BA823">
            <v>0</v>
          </cell>
          <cell r="BB823">
            <v>0</v>
          </cell>
          <cell r="BC823">
            <v>38916</v>
          </cell>
        </row>
        <row r="824">
          <cell r="A824">
            <v>2006</v>
          </cell>
          <cell r="B824">
            <v>6</v>
          </cell>
          <cell r="C824">
            <v>233</v>
          </cell>
          <cell r="D824">
            <v>17</v>
          </cell>
          <cell r="E824">
            <v>792030</v>
          </cell>
          <cell r="F824">
            <v>0</v>
          </cell>
          <cell r="G824" t="str">
            <v>Затраты по ШПЗ (неосновные)</v>
          </cell>
          <cell r="H824">
            <v>2030</v>
          </cell>
          <cell r="I824">
            <v>7920</v>
          </cell>
          <cell r="J824">
            <v>57.97</v>
          </cell>
          <cell r="K824">
            <v>1</v>
          </cell>
          <cell r="L824">
            <v>0</v>
          </cell>
          <cell r="M824">
            <v>0</v>
          </cell>
          <cell r="N824">
            <v>0</v>
          </cell>
          <cell r="R824">
            <v>0</v>
          </cell>
          <cell r="S824">
            <v>0</v>
          </cell>
          <cell r="T824">
            <v>0</v>
          </cell>
          <cell r="U824">
            <v>32</v>
          </cell>
          <cell r="V824">
            <v>0</v>
          </cell>
          <cell r="W824">
            <v>0</v>
          </cell>
          <cell r="AA824">
            <v>0</v>
          </cell>
          <cell r="AB824">
            <v>0</v>
          </cell>
          <cell r="AC824">
            <v>0</v>
          </cell>
          <cell r="AD824">
            <v>32</v>
          </cell>
          <cell r="AE824">
            <v>430000</v>
          </cell>
          <cell r="AF824">
            <v>0</v>
          </cell>
          <cell r="AI824">
            <v>2373</v>
          </cell>
          <cell r="AK824">
            <v>0</v>
          </cell>
          <cell r="AM824">
            <v>377</v>
          </cell>
          <cell r="AN824">
            <v>1</v>
          </cell>
          <cell r="AO824">
            <v>393216</v>
          </cell>
          <cell r="AQ824">
            <v>0</v>
          </cell>
          <cell r="AR824">
            <v>0</v>
          </cell>
          <cell r="AS824" t="str">
            <v>Ы</v>
          </cell>
          <cell r="AT824" t="str">
            <v>Ы</v>
          </cell>
          <cell r="AU824">
            <v>0</v>
          </cell>
          <cell r="AV824">
            <v>0</v>
          </cell>
          <cell r="AW824">
            <v>23</v>
          </cell>
          <cell r="AX824">
            <v>1</v>
          </cell>
          <cell r="AY824">
            <v>0</v>
          </cell>
          <cell r="AZ824">
            <v>0</v>
          </cell>
          <cell r="BA824">
            <v>0</v>
          </cell>
          <cell r="BB824">
            <v>0</v>
          </cell>
          <cell r="BC824">
            <v>38916</v>
          </cell>
        </row>
        <row r="825">
          <cell r="A825">
            <v>2006</v>
          </cell>
          <cell r="B825">
            <v>6</v>
          </cell>
          <cell r="C825">
            <v>234</v>
          </cell>
          <cell r="D825">
            <v>17</v>
          </cell>
          <cell r="E825">
            <v>792030</v>
          </cell>
          <cell r="F825">
            <v>0</v>
          </cell>
          <cell r="G825" t="str">
            <v>Затраты по ШПЗ (неосновные)</v>
          </cell>
          <cell r="H825">
            <v>2030</v>
          </cell>
          <cell r="I825">
            <v>7920</v>
          </cell>
          <cell r="J825">
            <v>6.19</v>
          </cell>
          <cell r="K825">
            <v>1</v>
          </cell>
          <cell r="L825">
            <v>0</v>
          </cell>
          <cell r="M825">
            <v>0</v>
          </cell>
          <cell r="N825">
            <v>0</v>
          </cell>
          <cell r="R825">
            <v>0</v>
          </cell>
          <cell r="S825">
            <v>0</v>
          </cell>
          <cell r="T825">
            <v>0</v>
          </cell>
          <cell r="U825">
            <v>32</v>
          </cell>
          <cell r="V825">
            <v>0</v>
          </cell>
          <cell r="W825">
            <v>0</v>
          </cell>
          <cell r="AA825">
            <v>0</v>
          </cell>
          <cell r="AB825">
            <v>0</v>
          </cell>
          <cell r="AC825">
            <v>0</v>
          </cell>
          <cell r="AD825">
            <v>32</v>
          </cell>
          <cell r="AE825">
            <v>450000</v>
          </cell>
          <cell r="AF825">
            <v>0</v>
          </cell>
          <cell r="AI825">
            <v>2373</v>
          </cell>
          <cell r="AK825">
            <v>0</v>
          </cell>
          <cell r="AM825">
            <v>378</v>
          </cell>
          <cell r="AN825">
            <v>1</v>
          </cell>
          <cell r="AO825">
            <v>393216</v>
          </cell>
          <cell r="AQ825">
            <v>0</v>
          </cell>
          <cell r="AR825">
            <v>0</v>
          </cell>
          <cell r="AS825" t="str">
            <v>Ы</v>
          </cell>
          <cell r="AT825" t="str">
            <v>Ы</v>
          </cell>
          <cell r="AU825">
            <v>0</v>
          </cell>
          <cell r="AV825">
            <v>0</v>
          </cell>
          <cell r="AW825">
            <v>23</v>
          </cell>
          <cell r="AX825">
            <v>1</v>
          </cell>
          <cell r="AY825">
            <v>0</v>
          </cell>
          <cell r="AZ825">
            <v>0</v>
          </cell>
          <cell r="BA825">
            <v>0</v>
          </cell>
          <cell r="BB825">
            <v>0</v>
          </cell>
          <cell r="BC825">
            <v>38916</v>
          </cell>
        </row>
        <row r="826">
          <cell r="A826">
            <v>2006</v>
          </cell>
          <cell r="B826">
            <v>6</v>
          </cell>
          <cell r="C826">
            <v>235</v>
          </cell>
          <cell r="D826">
            <v>17</v>
          </cell>
          <cell r="E826">
            <v>792030</v>
          </cell>
          <cell r="F826">
            <v>0</v>
          </cell>
          <cell r="G826" t="str">
            <v>Затраты по ШПЗ (неосновные)</v>
          </cell>
          <cell r="H826">
            <v>2030</v>
          </cell>
          <cell r="I826">
            <v>7920</v>
          </cell>
          <cell r="J826">
            <v>46.09</v>
          </cell>
          <cell r="K826">
            <v>1</v>
          </cell>
          <cell r="L826">
            <v>0</v>
          </cell>
          <cell r="M826">
            <v>0</v>
          </cell>
          <cell r="N826">
            <v>0</v>
          </cell>
          <cell r="R826">
            <v>0</v>
          </cell>
          <cell r="S826">
            <v>0</v>
          </cell>
          <cell r="T826">
            <v>0</v>
          </cell>
          <cell r="U826">
            <v>32</v>
          </cell>
          <cell r="V826">
            <v>0</v>
          </cell>
          <cell r="W826">
            <v>0</v>
          </cell>
          <cell r="AA826">
            <v>0</v>
          </cell>
          <cell r="AB826">
            <v>0</v>
          </cell>
          <cell r="AC826">
            <v>0</v>
          </cell>
          <cell r="AD826">
            <v>32</v>
          </cell>
          <cell r="AE826">
            <v>460000</v>
          </cell>
          <cell r="AF826">
            <v>0</v>
          </cell>
          <cell r="AI826">
            <v>2373</v>
          </cell>
          <cell r="AK826">
            <v>0</v>
          </cell>
          <cell r="AM826">
            <v>379</v>
          </cell>
          <cell r="AN826">
            <v>1</v>
          </cell>
          <cell r="AO826">
            <v>393216</v>
          </cell>
          <cell r="AQ826">
            <v>0</v>
          </cell>
          <cell r="AR826">
            <v>0</v>
          </cell>
          <cell r="AS826" t="str">
            <v>Ы</v>
          </cell>
          <cell r="AT826" t="str">
            <v>Ы</v>
          </cell>
          <cell r="AU826">
            <v>0</v>
          </cell>
          <cell r="AV826">
            <v>0</v>
          </cell>
          <cell r="AW826">
            <v>23</v>
          </cell>
          <cell r="AX826">
            <v>1</v>
          </cell>
          <cell r="AY826">
            <v>0</v>
          </cell>
          <cell r="AZ826">
            <v>0</v>
          </cell>
          <cell r="BA826">
            <v>0</v>
          </cell>
          <cell r="BB826">
            <v>0</v>
          </cell>
          <cell r="BC826">
            <v>38916</v>
          </cell>
        </row>
        <row r="827">
          <cell r="A827">
            <v>2006</v>
          </cell>
          <cell r="B827">
            <v>6</v>
          </cell>
          <cell r="C827">
            <v>236</v>
          </cell>
          <cell r="D827">
            <v>17</v>
          </cell>
          <cell r="E827">
            <v>792030</v>
          </cell>
          <cell r="F827">
            <v>0</v>
          </cell>
          <cell r="G827" t="str">
            <v>Затраты по ШПЗ (неосновные)</v>
          </cell>
          <cell r="H827">
            <v>2030</v>
          </cell>
          <cell r="I827">
            <v>7920</v>
          </cell>
          <cell r="J827">
            <v>8.07</v>
          </cell>
          <cell r="K827">
            <v>1</v>
          </cell>
          <cell r="L827">
            <v>0</v>
          </cell>
          <cell r="M827">
            <v>0</v>
          </cell>
          <cell r="N827">
            <v>0</v>
          </cell>
          <cell r="R827">
            <v>0</v>
          </cell>
          <cell r="S827">
            <v>0</v>
          </cell>
          <cell r="T827">
            <v>0</v>
          </cell>
          <cell r="U827">
            <v>32</v>
          </cell>
          <cell r="V827">
            <v>0</v>
          </cell>
          <cell r="W827">
            <v>0</v>
          </cell>
          <cell r="AA827">
            <v>0</v>
          </cell>
          <cell r="AB827">
            <v>0</v>
          </cell>
          <cell r="AC827">
            <v>0</v>
          </cell>
          <cell r="AD827">
            <v>32</v>
          </cell>
          <cell r="AE827">
            <v>465000</v>
          </cell>
          <cell r="AF827">
            <v>0</v>
          </cell>
          <cell r="AI827">
            <v>2373</v>
          </cell>
          <cell r="AK827">
            <v>0</v>
          </cell>
          <cell r="AM827">
            <v>380</v>
          </cell>
          <cell r="AN827">
            <v>1</v>
          </cell>
          <cell r="AO827">
            <v>393216</v>
          </cell>
          <cell r="AQ827">
            <v>0</v>
          </cell>
          <cell r="AR827">
            <v>0</v>
          </cell>
          <cell r="AS827" t="str">
            <v>Ы</v>
          </cell>
          <cell r="AT827" t="str">
            <v>Ы</v>
          </cell>
          <cell r="AU827">
            <v>0</v>
          </cell>
          <cell r="AV827">
            <v>0</v>
          </cell>
          <cell r="AW827">
            <v>23</v>
          </cell>
          <cell r="AX827">
            <v>1</v>
          </cell>
          <cell r="AY827">
            <v>0</v>
          </cell>
          <cell r="AZ827">
            <v>0</v>
          </cell>
          <cell r="BA827">
            <v>0</v>
          </cell>
          <cell r="BB827">
            <v>0</v>
          </cell>
          <cell r="BC827">
            <v>38916</v>
          </cell>
        </row>
        <row r="828">
          <cell r="A828">
            <v>2006</v>
          </cell>
          <cell r="B828">
            <v>6</v>
          </cell>
          <cell r="C828">
            <v>237</v>
          </cell>
          <cell r="D828">
            <v>17</v>
          </cell>
          <cell r="E828">
            <v>792030</v>
          </cell>
          <cell r="F828">
            <v>0</v>
          </cell>
          <cell r="G828" t="str">
            <v>Затраты по ШПЗ (неосновные)</v>
          </cell>
          <cell r="H828">
            <v>2030</v>
          </cell>
          <cell r="I828">
            <v>7920</v>
          </cell>
          <cell r="J828">
            <v>-19.61</v>
          </cell>
          <cell r="K828">
            <v>1</v>
          </cell>
          <cell r="L828">
            <v>0</v>
          </cell>
          <cell r="M828">
            <v>0</v>
          </cell>
          <cell r="N828">
            <v>0</v>
          </cell>
          <cell r="R828">
            <v>0</v>
          </cell>
          <cell r="S828">
            <v>0</v>
          </cell>
          <cell r="T828">
            <v>0</v>
          </cell>
          <cell r="U828">
            <v>32</v>
          </cell>
          <cell r="V828">
            <v>0</v>
          </cell>
          <cell r="W828">
            <v>0</v>
          </cell>
          <cell r="AA828">
            <v>0</v>
          </cell>
          <cell r="AB828">
            <v>0</v>
          </cell>
          <cell r="AC828">
            <v>0</v>
          </cell>
          <cell r="AD828">
            <v>32</v>
          </cell>
          <cell r="AE828">
            <v>501102</v>
          </cell>
          <cell r="AF828">
            <v>0</v>
          </cell>
          <cell r="AI828">
            <v>2373</v>
          </cell>
          <cell r="AK828">
            <v>0</v>
          </cell>
          <cell r="AM828">
            <v>381</v>
          </cell>
          <cell r="AN828">
            <v>1</v>
          </cell>
          <cell r="AO828">
            <v>393216</v>
          </cell>
          <cell r="AQ828">
            <v>0</v>
          </cell>
          <cell r="AR828">
            <v>0</v>
          </cell>
          <cell r="AS828" t="str">
            <v>Ы</v>
          </cell>
          <cell r="AT828" t="str">
            <v>Ы</v>
          </cell>
          <cell r="AU828">
            <v>0</v>
          </cell>
          <cell r="AV828">
            <v>0</v>
          </cell>
          <cell r="AW828">
            <v>23</v>
          </cell>
          <cell r="AX828">
            <v>1</v>
          </cell>
          <cell r="AY828">
            <v>0</v>
          </cell>
          <cell r="AZ828">
            <v>0</v>
          </cell>
          <cell r="BA828">
            <v>0</v>
          </cell>
          <cell r="BB828">
            <v>0</v>
          </cell>
          <cell r="BC828">
            <v>38916</v>
          </cell>
        </row>
        <row r="829">
          <cell r="A829">
            <v>2006</v>
          </cell>
          <cell r="B829">
            <v>6</v>
          </cell>
          <cell r="C829">
            <v>238</v>
          </cell>
          <cell r="D829">
            <v>17</v>
          </cell>
          <cell r="E829">
            <v>792030</v>
          </cell>
          <cell r="F829">
            <v>0</v>
          </cell>
          <cell r="G829" t="str">
            <v>Затраты по ШПЗ (неосновные)</v>
          </cell>
          <cell r="H829">
            <v>2030</v>
          </cell>
          <cell r="I829">
            <v>7920</v>
          </cell>
          <cell r="J829">
            <v>105.29</v>
          </cell>
          <cell r="K829">
            <v>1</v>
          </cell>
          <cell r="L829">
            <v>0</v>
          </cell>
          <cell r="M829">
            <v>0</v>
          </cell>
          <cell r="N829">
            <v>0</v>
          </cell>
          <cell r="R829">
            <v>0</v>
          </cell>
          <cell r="S829">
            <v>0</v>
          </cell>
          <cell r="T829">
            <v>0</v>
          </cell>
          <cell r="U829">
            <v>32</v>
          </cell>
          <cell r="V829">
            <v>0</v>
          </cell>
          <cell r="W829">
            <v>0</v>
          </cell>
          <cell r="AA829">
            <v>0</v>
          </cell>
          <cell r="AB829">
            <v>0</v>
          </cell>
          <cell r="AC829">
            <v>0</v>
          </cell>
          <cell r="AD829">
            <v>32</v>
          </cell>
          <cell r="AE829">
            <v>501103</v>
          </cell>
          <cell r="AF829">
            <v>0</v>
          </cell>
          <cell r="AI829">
            <v>2373</v>
          </cell>
          <cell r="AK829">
            <v>0</v>
          </cell>
          <cell r="AM829">
            <v>382</v>
          </cell>
          <cell r="AN829">
            <v>1</v>
          </cell>
          <cell r="AO829">
            <v>393216</v>
          </cell>
          <cell r="AQ829">
            <v>0</v>
          </cell>
          <cell r="AR829">
            <v>0</v>
          </cell>
          <cell r="AS829" t="str">
            <v>Ы</v>
          </cell>
          <cell r="AT829" t="str">
            <v>Ы</v>
          </cell>
          <cell r="AU829">
            <v>0</v>
          </cell>
          <cell r="AV829">
            <v>0</v>
          </cell>
          <cell r="AW829">
            <v>23</v>
          </cell>
          <cell r="AX829">
            <v>1</v>
          </cell>
          <cell r="AY829">
            <v>0</v>
          </cell>
          <cell r="AZ829">
            <v>0</v>
          </cell>
          <cell r="BA829">
            <v>0</v>
          </cell>
          <cell r="BB829">
            <v>0</v>
          </cell>
          <cell r="BC829">
            <v>38916</v>
          </cell>
        </row>
        <row r="830">
          <cell r="A830">
            <v>2006</v>
          </cell>
          <cell r="B830">
            <v>6</v>
          </cell>
          <cell r="C830">
            <v>239</v>
          </cell>
          <cell r="D830">
            <v>17</v>
          </cell>
          <cell r="E830">
            <v>792030</v>
          </cell>
          <cell r="F830">
            <v>0</v>
          </cell>
          <cell r="G830" t="str">
            <v>Затраты по ШПЗ (неосновные)</v>
          </cell>
          <cell r="H830">
            <v>2030</v>
          </cell>
          <cell r="I830">
            <v>7920</v>
          </cell>
          <cell r="J830">
            <v>52.76</v>
          </cell>
          <cell r="K830">
            <v>1</v>
          </cell>
          <cell r="L830">
            <v>0</v>
          </cell>
          <cell r="M830">
            <v>0</v>
          </cell>
          <cell r="N830">
            <v>0</v>
          </cell>
          <cell r="R830">
            <v>0</v>
          </cell>
          <cell r="S830">
            <v>0</v>
          </cell>
          <cell r="T830">
            <v>0</v>
          </cell>
          <cell r="U830">
            <v>32</v>
          </cell>
          <cell r="V830">
            <v>0</v>
          </cell>
          <cell r="W830">
            <v>0</v>
          </cell>
          <cell r="AA830">
            <v>0</v>
          </cell>
          <cell r="AB830">
            <v>0</v>
          </cell>
          <cell r="AC830">
            <v>0</v>
          </cell>
          <cell r="AD830">
            <v>32</v>
          </cell>
          <cell r="AE830">
            <v>501105</v>
          </cell>
          <cell r="AF830">
            <v>0</v>
          </cell>
          <cell r="AI830">
            <v>2373</v>
          </cell>
          <cell r="AK830">
            <v>0</v>
          </cell>
          <cell r="AM830">
            <v>383</v>
          </cell>
          <cell r="AN830">
            <v>1</v>
          </cell>
          <cell r="AO830">
            <v>393216</v>
          </cell>
          <cell r="AQ830">
            <v>0</v>
          </cell>
          <cell r="AR830">
            <v>0</v>
          </cell>
          <cell r="AS830" t="str">
            <v>Ы</v>
          </cell>
          <cell r="AT830" t="str">
            <v>Ы</v>
          </cell>
          <cell r="AU830">
            <v>0</v>
          </cell>
          <cell r="AV830">
            <v>0</v>
          </cell>
          <cell r="AW830">
            <v>23</v>
          </cell>
          <cell r="AX830">
            <v>1</v>
          </cell>
          <cell r="AY830">
            <v>0</v>
          </cell>
          <cell r="AZ830">
            <v>0</v>
          </cell>
          <cell r="BA830">
            <v>0</v>
          </cell>
          <cell r="BB830">
            <v>0</v>
          </cell>
          <cell r="BC830">
            <v>38916</v>
          </cell>
        </row>
        <row r="831">
          <cell r="A831">
            <v>2006</v>
          </cell>
          <cell r="B831">
            <v>6</v>
          </cell>
          <cell r="C831">
            <v>240</v>
          </cell>
          <cell r="D831">
            <v>17</v>
          </cell>
          <cell r="E831">
            <v>792030</v>
          </cell>
          <cell r="F831">
            <v>0</v>
          </cell>
          <cell r="G831" t="str">
            <v>Затраты по ШПЗ (неосновные)</v>
          </cell>
          <cell r="H831">
            <v>2030</v>
          </cell>
          <cell r="I831">
            <v>7920</v>
          </cell>
          <cell r="J831">
            <v>7.61</v>
          </cell>
          <cell r="K831">
            <v>1</v>
          </cell>
          <cell r="L831">
            <v>0</v>
          </cell>
          <cell r="M831">
            <v>0</v>
          </cell>
          <cell r="N831">
            <v>0</v>
          </cell>
          <cell r="R831">
            <v>0</v>
          </cell>
          <cell r="S831">
            <v>0</v>
          </cell>
          <cell r="T831">
            <v>0</v>
          </cell>
          <cell r="U831">
            <v>32</v>
          </cell>
          <cell r="V831">
            <v>0</v>
          </cell>
          <cell r="W831">
            <v>0</v>
          </cell>
          <cell r="AA831">
            <v>0</v>
          </cell>
          <cell r="AB831">
            <v>0</v>
          </cell>
          <cell r="AC831">
            <v>0</v>
          </cell>
          <cell r="AD831">
            <v>32</v>
          </cell>
          <cell r="AE831">
            <v>501106</v>
          </cell>
          <cell r="AF831">
            <v>0</v>
          </cell>
          <cell r="AI831">
            <v>2373</v>
          </cell>
          <cell r="AK831">
            <v>0</v>
          </cell>
          <cell r="AM831">
            <v>384</v>
          </cell>
          <cell r="AN831">
            <v>1</v>
          </cell>
          <cell r="AO831">
            <v>393216</v>
          </cell>
          <cell r="AQ831">
            <v>0</v>
          </cell>
          <cell r="AR831">
            <v>0</v>
          </cell>
          <cell r="AS831" t="str">
            <v>Ы</v>
          </cell>
          <cell r="AT831" t="str">
            <v>Ы</v>
          </cell>
          <cell r="AU831">
            <v>0</v>
          </cell>
          <cell r="AV831">
            <v>0</v>
          </cell>
          <cell r="AW831">
            <v>23</v>
          </cell>
          <cell r="AX831">
            <v>1</v>
          </cell>
          <cell r="AY831">
            <v>0</v>
          </cell>
          <cell r="AZ831">
            <v>0</v>
          </cell>
          <cell r="BA831">
            <v>0</v>
          </cell>
          <cell r="BB831">
            <v>0</v>
          </cell>
          <cell r="BC831">
            <v>38916</v>
          </cell>
        </row>
        <row r="832">
          <cell r="A832">
            <v>2006</v>
          </cell>
          <cell r="B832">
            <v>6</v>
          </cell>
          <cell r="C832">
            <v>241</v>
          </cell>
          <cell r="D832">
            <v>17</v>
          </cell>
          <cell r="E832">
            <v>792030</v>
          </cell>
          <cell r="F832">
            <v>0</v>
          </cell>
          <cell r="G832" t="str">
            <v>Затраты по ШПЗ (неосновные)</v>
          </cell>
          <cell r="H832">
            <v>2030</v>
          </cell>
          <cell r="I832">
            <v>7920</v>
          </cell>
          <cell r="J832">
            <v>450.82</v>
          </cell>
          <cell r="K832">
            <v>1</v>
          </cell>
          <cell r="L832">
            <v>0</v>
          </cell>
          <cell r="M832">
            <v>0</v>
          </cell>
          <cell r="N832">
            <v>0</v>
          </cell>
          <cell r="R832">
            <v>0</v>
          </cell>
          <cell r="S832">
            <v>0</v>
          </cell>
          <cell r="T832">
            <v>0</v>
          </cell>
          <cell r="U832">
            <v>32</v>
          </cell>
          <cell r="V832">
            <v>0</v>
          </cell>
          <cell r="W832">
            <v>0</v>
          </cell>
          <cell r="AA832">
            <v>0</v>
          </cell>
          <cell r="AB832">
            <v>0</v>
          </cell>
          <cell r="AC832">
            <v>0</v>
          </cell>
          <cell r="AD832">
            <v>32</v>
          </cell>
          <cell r="AE832">
            <v>501108</v>
          </cell>
          <cell r="AF832">
            <v>0</v>
          </cell>
          <cell r="AI832">
            <v>2373</v>
          </cell>
          <cell r="AK832">
            <v>0</v>
          </cell>
          <cell r="AM832">
            <v>385</v>
          </cell>
          <cell r="AN832">
            <v>1</v>
          </cell>
          <cell r="AO832">
            <v>393216</v>
          </cell>
          <cell r="AQ832">
            <v>0</v>
          </cell>
          <cell r="AR832">
            <v>0</v>
          </cell>
          <cell r="AS832" t="str">
            <v>Ы</v>
          </cell>
          <cell r="AT832" t="str">
            <v>Ы</v>
          </cell>
          <cell r="AU832">
            <v>0</v>
          </cell>
          <cell r="AV832">
            <v>0</v>
          </cell>
          <cell r="AW832">
            <v>23</v>
          </cell>
          <cell r="AX832">
            <v>1</v>
          </cell>
          <cell r="AY832">
            <v>0</v>
          </cell>
          <cell r="AZ832">
            <v>0</v>
          </cell>
          <cell r="BA832">
            <v>0</v>
          </cell>
          <cell r="BB832">
            <v>0</v>
          </cell>
          <cell r="BC832">
            <v>38916</v>
          </cell>
        </row>
        <row r="833">
          <cell r="A833">
            <v>2006</v>
          </cell>
          <cell r="B833">
            <v>6</v>
          </cell>
          <cell r="C833">
            <v>242</v>
          </cell>
          <cell r="D833">
            <v>17</v>
          </cell>
          <cell r="E833">
            <v>792030</v>
          </cell>
          <cell r="F833">
            <v>0</v>
          </cell>
          <cell r="G833" t="str">
            <v>Затраты по ШПЗ (неосновные)</v>
          </cell>
          <cell r="H833">
            <v>2030</v>
          </cell>
          <cell r="I833">
            <v>7920</v>
          </cell>
          <cell r="J833">
            <v>3.51</v>
          </cell>
          <cell r="K833">
            <v>1</v>
          </cell>
          <cell r="L833">
            <v>0</v>
          </cell>
          <cell r="M833">
            <v>0</v>
          </cell>
          <cell r="N833">
            <v>0</v>
          </cell>
          <cell r="R833">
            <v>0</v>
          </cell>
          <cell r="S833">
            <v>0</v>
          </cell>
          <cell r="T833">
            <v>0</v>
          </cell>
          <cell r="U833">
            <v>32</v>
          </cell>
          <cell r="V833">
            <v>0</v>
          </cell>
          <cell r="W833">
            <v>0</v>
          </cell>
          <cell r="AA833">
            <v>0</v>
          </cell>
          <cell r="AB833">
            <v>0</v>
          </cell>
          <cell r="AC833">
            <v>0</v>
          </cell>
          <cell r="AD833">
            <v>32</v>
          </cell>
          <cell r="AE833">
            <v>502100</v>
          </cell>
          <cell r="AF833">
            <v>0</v>
          </cell>
          <cell r="AI833">
            <v>2373</v>
          </cell>
          <cell r="AK833">
            <v>0</v>
          </cell>
          <cell r="AM833">
            <v>386</v>
          </cell>
          <cell r="AN833">
            <v>1</v>
          </cell>
          <cell r="AO833">
            <v>393216</v>
          </cell>
          <cell r="AQ833">
            <v>0</v>
          </cell>
          <cell r="AR833">
            <v>0</v>
          </cell>
          <cell r="AS833" t="str">
            <v>Ы</v>
          </cell>
          <cell r="AT833" t="str">
            <v>Ы</v>
          </cell>
          <cell r="AU833">
            <v>0</v>
          </cell>
          <cell r="AV833">
            <v>0</v>
          </cell>
          <cell r="AW833">
            <v>23</v>
          </cell>
          <cell r="AX833">
            <v>1</v>
          </cell>
          <cell r="AY833">
            <v>0</v>
          </cell>
          <cell r="AZ833">
            <v>0</v>
          </cell>
          <cell r="BA833">
            <v>0</v>
          </cell>
          <cell r="BB833">
            <v>0</v>
          </cell>
          <cell r="BC833">
            <v>38916</v>
          </cell>
        </row>
        <row r="834">
          <cell r="A834">
            <v>2006</v>
          </cell>
          <cell r="B834">
            <v>6</v>
          </cell>
          <cell r="C834">
            <v>243</v>
          </cell>
          <cell r="D834">
            <v>17</v>
          </cell>
          <cell r="E834">
            <v>792030</v>
          </cell>
          <cell r="F834">
            <v>0</v>
          </cell>
          <cell r="G834" t="str">
            <v>Затраты по ШПЗ (неосновные)</v>
          </cell>
          <cell r="H834">
            <v>2030</v>
          </cell>
          <cell r="I834">
            <v>7920</v>
          </cell>
          <cell r="J834">
            <v>454.74</v>
          </cell>
          <cell r="K834">
            <v>1</v>
          </cell>
          <cell r="L834">
            <v>0</v>
          </cell>
          <cell r="M834">
            <v>0</v>
          </cell>
          <cell r="N834">
            <v>0</v>
          </cell>
          <cell r="R834">
            <v>0</v>
          </cell>
          <cell r="S834">
            <v>0</v>
          </cell>
          <cell r="T834">
            <v>0</v>
          </cell>
          <cell r="U834">
            <v>32</v>
          </cell>
          <cell r="V834">
            <v>0</v>
          </cell>
          <cell r="W834">
            <v>0</v>
          </cell>
          <cell r="AA834">
            <v>0</v>
          </cell>
          <cell r="AB834">
            <v>0</v>
          </cell>
          <cell r="AC834">
            <v>0</v>
          </cell>
          <cell r="AD834">
            <v>32</v>
          </cell>
          <cell r="AE834">
            <v>503000</v>
          </cell>
          <cell r="AF834">
            <v>0</v>
          </cell>
          <cell r="AI834">
            <v>2373</v>
          </cell>
          <cell r="AK834">
            <v>0</v>
          </cell>
          <cell r="AM834">
            <v>387</v>
          </cell>
          <cell r="AN834">
            <v>1</v>
          </cell>
          <cell r="AO834">
            <v>393216</v>
          </cell>
          <cell r="AQ834">
            <v>0</v>
          </cell>
          <cell r="AR834">
            <v>0</v>
          </cell>
          <cell r="AS834" t="str">
            <v>Ы</v>
          </cell>
          <cell r="AT834" t="str">
            <v>Ы</v>
          </cell>
          <cell r="AU834">
            <v>0</v>
          </cell>
          <cell r="AV834">
            <v>0</v>
          </cell>
          <cell r="AW834">
            <v>23</v>
          </cell>
          <cell r="AX834">
            <v>1</v>
          </cell>
          <cell r="AY834">
            <v>0</v>
          </cell>
          <cell r="AZ834">
            <v>0</v>
          </cell>
          <cell r="BA834">
            <v>0</v>
          </cell>
          <cell r="BB834">
            <v>0</v>
          </cell>
          <cell r="BC834">
            <v>38916</v>
          </cell>
        </row>
        <row r="835">
          <cell r="A835">
            <v>2006</v>
          </cell>
          <cell r="B835">
            <v>6</v>
          </cell>
          <cell r="C835">
            <v>244</v>
          </cell>
          <cell r="D835">
            <v>17</v>
          </cell>
          <cell r="E835">
            <v>792030</v>
          </cell>
          <cell r="F835">
            <v>0</v>
          </cell>
          <cell r="G835" t="str">
            <v>Затраты по ШПЗ (неосновные)</v>
          </cell>
          <cell r="H835">
            <v>2030</v>
          </cell>
          <cell r="I835">
            <v>7920</v>
          </cell>
          <cell r="J835">
            <v>0.27</v>
          </cell>
          <cell r="K835">
            <v>1</v>
          </cell>
          <cell r="L835">
            <v>0</v>
          </cell>
          <cell r="M835">
            <v>0</v>
          </cell>
          <cell r="N835">
            <v>0</v>
          </cell>
          <cell r="R835">
            <v>0</v>
          </cell>
          <cell r="S835">
            <v>0</v>
          </cell>
          <cell r="T835">
            <v>0</v>
          </cell>
          <cell r="U835">
            <v>32</v>
          </cell>
          <cell r="V835">
            <v>0</v>
          </cell>
          <cell r="W835">
            <v>0</v>
          </cell>
          <cell r="AA835">
            <v>0</v>
          </cell>
          <cell r="AB835">
            <v>0</v>
          </cell>
          <cell r="AC835">
            <v>0</v>
          </cell>
          <cell r="AD835">
            <v>32</v>
          </cell>
          <cell r="AE835">
            <v>504100</v>
          </cell>
          <cell r="AF835">
            <v>0</v>
          </cell>
          <cell r="AI835">
            <v>2373</v>
          </cell>
          <cell r="AK835">
            <v>0</v>
          </cell>
          <cell r="AM835">
            <v>388</v>
          </cell>
          <cell r="AN835">
            <v>1</v>
          </cell>
          <cell r="AO835">
            <v>393216</v>
          </cell>
          <cell r="AQ835">
            <v>0</v>
          </cell>
          <cell r="AR835">
            <v>0</v>
          </cell>
          <cell r="AS835" t="str">
            <v>Ы</v>
          </cell>
          <cell r="AT835" t="str">
            <v>Ы</v>
          </cell>
          <cell r="AU835">
            <v>0</v>
          </cell>
          <cell r="AV835">
            <v>0</v>
          </cell>
          <cell r="AW835">
            <v>23</v>
          </cell>
          <cell r="AX835">
            <v>1</v>
          </cell>
          <cell r="AY835">
            <v>0</v>
          </cell>
          <cell r="AZ835">
            <v>0</v>
          </cell>
          <cell r="BA835">
            <v>0</v>
          </cell>
          <cell r="BB835">
            <v>0</v>
          </cell>
          <cell r="BC835">
            <v>38916</v>
          </cell>
        </row>
        <row r="836">
          <cell r="A836">
            <v>2006</v>
          </cell>
          <cell r="B836">
            <v>6</v>
          </cell>
          <cell r="C836">
            <v>245</v>
          </cell>
          <cell r="D836">
            <v>17</v>
          </cell>
          <cell r="E836">
            <v>792030</v>
          </cell>
          <cell r="F836">
            <v>0</v>
          </cell>
          <cell r="G836" t="str">
            <v>Затраты по ШПЗ (неосновные)</v>
          </cell>
          <cell r="H836">
            <v>2030</v>
          </cell>
          <cell r="I836">
            <v>7920</v>
          </cell>
          <cell r="J836">
            <v>0.02</v>
          </cell>
          <cell r="K836">
            <v>1</v>
          </cell>
          <cell r="L836">
            <v>0</v>
          </cell>
          <cell r="M836">
            <v>0</v>
          </cell>
          <cell r="N836">
            <v>0</v>
          </cell>
          <cell r="R836">
            <v>0</v>
          </cell>
          <cell r="S836">
            <v>0</v>
          </cell>
          <cell r="T836">
            <v>0</v>
          </cell>
          <cell r="U836">
            <v>32</v>
          </cell>
          <cell r="V836">
            <v>0</v>
          </cell>
          <cell r="W836">
            <v>0</v>
          </cell>
          <cell r="AA836">
            <v>0</v>
          </cell>
          <cell r="AB836">
            <v>0</v>
          </cell>
          <cell r="AC836">
            <v>0</v>
          </cell>
          <cell r="AD836">
            <v>32</v>
          </cell>
          <cell r="AE836">
            <v>504200</v>
          </cell>
          <cell r="AF836">
            <v>0</v>
          </cell>
          <cell r="AI836">
            <v>2373</v>
          </cell>
          <cell r="AK836">
            <v>0</v>
          </cell>
          <cell r="AM836">
            <v>389</v>
          </cell>
          <cell r="AN836">
            <v>1</v>
          </cell>
          <cell r="AO836">
            <v>393216</v>
          </cell>
          <cell r="AQ836">
            <v>0</v>
          </cell>
          <cell r="AR836">
            <v>0</v>
          </cell>
          <cell r="AS836" t="str">
            <v>Ы</v>
          </cell>
          <cell r="AT836" t="str">
            <v>Ы</v>
          </cell>
          <cell r="AU836">
            <v>0</v>
          </cell>
          <cell r="AV836">
            <v>0</v>
          </cell>
          <cell r="AW836">
            <v>23</v>
          </cell>
          <cell r="AX836">
            <v>1</v>
          </cell>
          <cell r="AY836">
            <v>0</v>
          </cell>
          <cell r="AZ836">
            <v>0</v>
          </cell>
          <cell r="BA836">
            <v>0</v>
          </cell>
          <cell r="BB836">
            <v>0</v>
          </cell>
          <cell r="BC836">
            <v>38916</v>
          </cell>
        </row>
        <row r="837">
          <cell r="A837">
            <v>2006</v>
          </cell>
          <cell r="B837">
            <v>6</v>
          </cell>
          <cell r="C837">
            <v>246</v>
          </cell>
          <cell r="D837">
            <v>17</v>
          </cell>
          <cell r="E837">
            <v>792030</v>
          </cell>
          <cell r="F837">
            <v>0</v>
          </cell>
          <cell r="G837" t="str">
            <v>Затраты по ШПЗ (неосновные)</v>
          </cell>
          <cell r="H837">
            <v>2030</v>
          </cell>
          <cell r="I837">
            <v>7920</v>
          </cell>
          <cell r="J837">
            <v>0.13</v>
          </cell>
          <cell r="K837">
            <v>1</v>
          </cell>
          <cell r="L837">
            <v>0</v>
          </cell>
          <cell r="M837">
            <v>0</v>
          </cell>
          <cell r="N837">
            <v>0</v>
          </cell>
          <cell r="R837">
            <v>0</v>
          </cell>
          <cell r="S837">
            <v>0</v>
          </cell>
          <cell r="T837">
            <v>0</v>
          </cell>
          <cell r="U837">
            <v>32</v>
          </cell>
          <cell r="V837">
            <v>0</v>
          </cell>
          <cell r="W837">
            <v>0</v>
          </cell>
          <cell r="AA837">
            <v>0</v>
          </cell>
          <cell r="AB837">
            <v>0</v>
          </cell>
          <cell r="AC837">
            <v>0</v>
          </cell>
          <cell r="AD837">
            <v>32</v>
          </cell>
          <cell r="AE837">
            <v>504900</v>
          </cell>
          <cell r="AF837">
            <v>0</v>
          </cell>
          <cell r="AI837">
            <v>2373</v>
          </cell>
          <cell r="AK837">
            <v>0</v>
          </cell>
          <cell r="AM837">
            <v>390</v>
          </cell>
          <cell r="AN837">
            <v>1</v>
          </cell>
          <cell r="AO837">
            <v>393216</v>
          </cell>
          <cell r="AQ837">
            <v>0</v>
          </cell>
          <cell r="AR837">
            <v>0</v>
          </cell>
          <cell r="AS837" t="str">
            <v>Ы</v>
          </cell>
          <cell r="AT837" t="str">
            <v>Ы</v>
          </cell>
          <cell r="AU837">
            <v>0</v>
          </cell>
          <cell r="AV837">
            <v>0</v>
          </cell>
          <cell r="AW837">
            <v>23</v>
          </cell>
          <cell r="AX837">
            <v>1</v>
          </cell>
          <cell r="AY837">
            <v>0</v>
          </cell>
          <cell r="AZ837">
            <v>0</v>
          </cell>
          <cell r="BA837">
            <v>0</v>
          </cell>
          <cell r="BB837">
            <v>0</v>
          </cell>
          <cell r="BC837">
            <v>38916</v>
          </cell>
        </row>
        <row r="838">
          <cell r="A838">
            <v>2006</v>
          </cell>
          <cell r="B838">
            <v>6</v>
          </cell>
          <cell r="C838">
            <v>247</v>
          </cell>
          <cell r="D838">
            <v>17</v>
          </cell>
          <cell r="E838">
            <v>792030</v>
          </cell>
          <cell r="F838">
            <v>0</v>
          </cell>
          <cell r="G838" t="str">
            <v>Затраты по ШПЗ (неосновные)</v>
          </cell>
          <cell r="H838">
            <v>2030</v>
          </cell>
          <cell r="I838">
            <v>7920</v>
          </cell>
          <cell r="J838">
            <v>0.41</v>
          </cell>
          <cell r="K838">
            <v>1</v>
          </cell>
          <cell r="L838">
            <v>0</v>
          </cell>
          <cell r="M838">
            <v>0</v>
          </cell>
          <cell r="N838">
            <v>0</v>
          </cell>
          <cell r="R838">
            <v>0</v>
          </cell>
          <cell r="S838">
            <v>0</v>
          </cell>
          <cell r="T838">
            <v>0</v>
          </cell>
          <cell r="U838">
            <v>32</v>
          </cell>
          <cell r="V838">
            <v>0</v>
          </cell>
          <cell r="W838">
            <v>0</v>
          </cell>
          <cell r="AA838">
            <v>0</v>
          </cell>
          <cell r="AB838">
            <v>0</v>
          </cell>
          <cell r="AC838">
            <v>0</v>
          </cell>
          <cell r="AD838">
            <v>32</v>
          </cell>
          <cell r="AE838">
            <v>505300</v>
          </cell>
          <cell r="AF838">
            <v>0</v>
          </cell>
          <cell r="AI838">
            <v>2373</v>
          </cell>
          <cell r="AK838">
            <v>0</v>
          </cell>
          <cell r="AM838">
            <v>391</v>
          </cell>
          <cell r="AN838">
            <v>1</v>
          </cell>
          <cell r="AO838">
            <v>393216</v>
          </cell>
          <cell r="AQ838">
            <v>0</v>
          </cell>
          <cell r="AR838">
            <v>0</v>
          </cell>
          <cell r="AS838" t="str">
            <v>Ы</v>
          </cell>
          <cell r="AT838" t="str">
            <v>Ы</v>
          </cell>
          <cell r="AU838">
            <v>0</v>
          </cell>
          <cell r="AV838">
            <v>0</v>
          </cell>
          <cell r="AW838">
            <v>23</v>
          </cell>
          <cell r="AX838">
            <v>1</v>
          </cell>
          <cell r="AY838">
            <v>0</v>
          </cell>
          <cell r="AZ838">
            <v>0</v>
          </cell>
          <cell r="BA838">
            <v>0</v>
          </cell>
          <cell r="BB838">
            <v>0</v>
          </cell>
          <cell r="BC838">
            <v>38916</v>
          </cell>
        </row>
        <row r="839">
          <cell r="A839">
            <v>2006</v>
          </cell>
          <cell r="B839">
            <v>6</v>
          </cell>
          <cell r="C839">
            <v>248</v>
          </cell>
          <cell r="D839">
            <v>17</v>
          </cell>
          <cell r="E839">
            <v>792030</v>
          </cell>
          <cell r="F839">
            <v>0</v>
          </cell>
          <cell r="G839" t="str">
            <v>Затраты по ШПЗ (неосновные)</v>
          </cell>
          <cell r="H839">
            <v>2030</v>
          </cell>
          <cell r="I839">
            <v>7920</v>
          </cell>
          <cell r="J839">
            <v>421.07</v>
          </cell>
          <cell r="K839">
            <v>1</v>
          </cell>
          <cell r="L839">
            <v>0</v>
          </cell>
          <cell r="M839">
            <v>0</v>
          </cell>
          <cell r="N839">
            <v>0</v>
          </cell>
          <cell r="R839">
            <v>0</v>
          </cell>
          <cell r="S839">
            <v>0</v>
          </cell>
          <cell r="T839">
            <v>0</v>
          </cell>
          <cell r="U839">
            <v>32</v>
          </cell>
          <cell r="V839">
            <v>0</v>
          </cell>
          <cell r="W839">
            <v>0</v>
          </cell>
          <cell r="AA839">
            <v>0</v>
          </cell>
          <cell r="AB839">
            <v>0</v>
          </cell>
          <cell r="AC839">
            <v>0</v>
          </cell>
          <cell r="AD839">
            <v>32</v>
          </cell>
          <cell r="AE839">
            <v>510100</v>
          </cell>
          <cell r="AF839">
            <v>0</v>
          </cell>
          <cell r="AI839">
            <v>2373</v>
          </cell>
          <cell r="AK839">
            <v>0</v>
          </cell>
          <cell r="AM839">
            <v>392</v>
          </cell>
          <cell r="AN839">
            <v>1</v>
          </cell>
          <cell r="AO839">
            <v>393216</v>
          </cell>
          <cell r="AQ839">
            <v>0</v>
          </cell>
          <cell r="AR839">
            <v>0</v>
          </cell>
          <cell r="AS839" t="str">
            <v>Ы</v>
          </cell>
          <cell r="AT839" t="str">
            <v>Ы</v>
          </cell>
          <cell r="AU839">
            <v>0</v>
          </cell>
          <cell r="AV839">
            <v>0</v>
          </cell>
          <cell r="AW839">
            <v>23</v>
          </cell>
          <cell r="AX839">
            <v>1</v>
          </cell>
          <cell r="AY839">
            <v>0</v>
          </cell>
          <cell r="AZ839">
            <v>0</v>
          </cell>
          <cell r="BA839">
            <v>0</v>
          </cell>
          <cell r="BB839">
            <v>0</v>
          </cell>
          <cell r="BC839">
            <v>38916</v>
          </cell>
        </row>
        <row r="840">
          <cell r="A840">
            <v>2006</v>
          </cell>
          <cell r="B840">
            <v>6</v>
          </cell>
          <cell r="C840">
            <v>249</v>
          </cell>
          <cell r="D840">
            <v>17</v>
          </cell>
          <cell r="E840">
            <v>792030</v>
          </cell>
          <cell r="F840">
            <v>0</v>
          </cell>
          <cell r="G840" t="str">
            <v>Затраты по ШПЗ (неосновные)</v>
          </cell>
          <cell r="H840">
            <v>2030</v>
          </cell>
          <cell r="I840">
            <v>7920</v>
          </cell>
          <cell r="J840">
            <v>0.01</v>
          </cell>
          <cell r="K840">
            <v>1</v>
          </cell>
          <cell r="L840">
            <v>0</v>
          </cell>
          <cell r="M840">
            <v>0</v>
          </cell>
          <cell r="N840">
            <v>0</v>
          </cell>
          <cell r="R840">
            <v>0</v>
          </cell>
          <cell r="S840">
            <v>0</v>
          </cell>
          <cell r="T840">
            <v>0</v>
          </cell>
          <cell r="U840">
            <v>32</v>
          </cell>
          <cell r="V840">
            <v>0</v>
          </cell>
          <cell r="W840">
            <v>0</v>
          </cell>
          <cell r="AA840">
            <v>0</v>
          </cell>
          <cell r="AB840">
            <v>0</v>
          </cell>
          <cell r="AC840">
            <v>0</v>
          </cell>
          <cell r="AD840">
            <v>32</v>
          </cell>
          <cell r="AE840">
            <v>510200</v>
          </cell>
          <cell r="AF840">
            <v>0</v>
          </cell>
          <cell r="AI840">
            <v>2373</v>
          </cell>
          <cell r="AK840">
            <v>0</v>
          </cell>
          <cell r="AM840">
            <v>393</v>
          </cell>
          <cell r="AN840">
            <v>1</v>
          </cell>
          <cell r="AO840">
            <v>393216</v>
          </cell>
          <cell r="AQ840">
            <v>0</v>
          </cell>
          <cell r="AR840">
            <v>0</v>
          </cell>
          <cell r="AS840" t="str">
            <v>Ы</v>
          </cell>
          <cell r="AT840" t="str">
            <v>Ы</v>
          </cell>
          <cell r="AU840">
            <v>0</v>
          </cell>
          <cell r="AV840">
            <v>0</v>
          </cell>
          <cell r="AW840">
            <v>23</v>
          </cell>
          <cell r="AX840">
            <v>1</v>
          </cell>
          <cell r="AY840">
            <v>0</v>
          </cell>
          <cell r="AZ840">
            <v>0</v>
          </cell>
          <cell r="BA840">
            <v>0</v>
          </cell>
          <cell r="BB840">
            <v>0</v>
          </cell>
          <cell r="BC840">
            <v>38916</v>
          </cell>
        </row>
        <row r="841">
          <cell r="A841">
            <v>2006</v>
          </cell>
          <cell r="B841">
            <v>6</v>
          </cell>
          <cell r="C841">
            <v>250</v>
          </cell>
          <cell r="D841">
            <v>17</v>
          </cell>
          <cell r="E841">
            <v>792030</v>
          </cell>
          <cell r="F841">
            <v>0</v>
          </cell>
          <cell r="G841" t="str">
            <v>Затраты по ШПЗ (неосновные)</v>
          </cell>
          <cell r="H841">
            <v>2030</v>
          </cell>
          <cell r="I841">
            <v>7920</v>
          </cell>
          <cell r="J841">
            <v>1.06</v>
          </cell>
          <cell r="K841">
            <v>1</v>
          </cell>
          <cell r="L841">
            <v>0</v>
          </cell>
          <cell r="M841">
            <v>0</v>
          </cell>
          <cell r="N841">
            <v>0</v>
          </cell>
          <cell r="R841">
            <v>0</v>
          </cell>
          <cell r="S841">
            <v>0</v>
          </cell>
          <cell r="T841">
            <v>0</v>
          </cell>
          <cell r="U841">
            <v>32</v>
          </cell>
          <cell r="V841">
            <v>0</v>
          </cell>
          <cell r="W841">
            <v>0</v>
          </cell>
          <cell r="AA841">
            <v>0</v>
          </cell>
          <cell r="AB841">
            <v>0</v>
          </cell>
          <cell r="AC841">
            <v>0</v>
          </cell>
          <cell r="AD841">
            <v>32</v>
          </cell>
          <cell r="AE841">
            <v>510400</v>
          </cell>
          <cell r="AF841">
            <v>0</v>
          </cell>
          <cell r="AI841">
            <v>2373</v>
          </cell>
          <cell r="AK841">
            <v>0</v>
          </cell>
          <cell r="AM841">
            <v>394</v>
          </cell>
          <cell r="AN841">
            <v>1</v>
          </cell>
          <cell r="AO841">
            <v>393216</v>
          </cell>
          <cell r="AQ841">
            <v>0</v>
          </cell>
          <cell r="AR841">
            <v>0</v>
          </cell>
          <cell r="AS841" t="str">
            <v>Ы</v>
          </cell>
          <cell r="AT841" t="str">
            <v>Ы</v>
          </cell>
          <cell r="AU841">
            <v>0</v>
          </cell>
          <cell r="AV841">
            <v>0</v>
          </cell>
          <cell r="AW841">
            <v>23</v>
          </cell>
          <cell r="AX841">
            <v>1</v>
          </cell>
          <cell r="AY841">
            <v>0</v>
          </cell>
          <cell r="AZ841">
            <v>0</v>
          </cell>
          <cell r="BA841">
            <v>0</v>
          </cell>
          <cell r="BB841">
            <v>0</v>
          </cell>
          <cell r="BC841">
            <v>38916</v>
          </cell>
        </row>
        <row r="842">
          <cell r="A842">
            <v>2006</v>
          </cell>
          <cell r="B842">
            <v>6</v>
          </cell>
          <cell r="C842">
            <v>251</v>
          </cell>
          <cell r="D842">
            <v>17</v>
          </cell>
          <cell r="E842">
            <v>792030</v>
          </cell>
          <cell r="F842">
            <v>0</v>
          </cell>
          <cell r="G842" t="str">
            <v>Затраты по ШПЗ (неосновные)</v>
          </cell>
          <cell r="H842">
            <v>2030</v>
          </cell>
          <cell r="I842">
            <v>7920</v>
          </cell>
          <cell r="J842">
            <v>1.01</v>
          </cell>
          <cell r="K842">
            <v>1</v>
          </cell>
          <cell r="L842">
            <v>0</v>
          </cell>
          <cell r="M842">
            <v>0</v>
          </cell>
          <cell r="N842">
            <v>0</v>
          </cell>
          <cell r="R842">
            <v>0</v>
          </cell>
          <cell r="S842">
            <v>0</v>
          </cell>
          <cell r="T842">
            <v>0</v>
          </cell>
          <cell r="U842">
            <v>32</v>
          </cell>
          <cell r="V842">
            <v>0</v>
          </cell>
          <cell r="W842">
            <v>0</v>
          </cell>
          <cell r="AA842">
            <v>0</v>
          </cell>
          <cell r="AB842">
            <v>0</v>
          </cell>
          <cell r="AC842">
            <v>0</v>
          </cell>
          <cell r="AD842">
            <v>32</v>
          </cell>
          <cell r="AE842">
            <v>510500</v>
          </cell>
          <cell r="AF842">
            <v>0</v>
          </cell>
          <cell r="AI842">
            <v>2373</v>
          </cell>
          <cell r="AK842">
            <v>0</v>
          </cell>
          <cell r="AM842">
            <v>395</v>
          </cell>
          <cell r="AN842">
            <v>1</v>
          </cell>
          <cell r="AO842">
            <v>393216</v>
          </cell>
          <cell r="AQ842">
            <v>0</v>
          </cell>
          <cell r="AR842">
            <v>0</v>
          </cell>
          <cell r="AS842" t="str">
            <v>Ы</v>
          </cell>
          <cell r="AT842" t="str">
            <v>Ы</v>
          </cell>
          <cell r="AU842">
            <v>0</v>
          </cell>
          <cell r="AV842">
            <v>0</v>
          </cell>
          <cell r="AW842">
            <v>23</v>
          </cell>
          <cell r="AX842">
            <v>1</v>
          </cell>
          <cell r="AY842">
            <v>0</v>
          </cell>
          <cell r="AZ842">
            <v>0</v>
          </cell>
          <cell r="BA842">
            <v>0</v>
          </cell>
          <cell r="BB842">
            <v>0</v>
          </cell>
          <cell r="BC842">
            <v>38916</v>
          </cell>
        </row>
        <row r="843">
          <cell r="A843">
            <v>2006</v>
          </cell>
          <cell r="B843">
            <v>6</v>
          </cell>
          <cell r="C843">
            <v>252</v>
          </cell>
          <cell r="D843">
            <v>17</v>
          </cell>
          <cell r="E843">
            <v>792030</v>
          </cell>
          <cell r="F843">
            <v>0</v>
          </cell>
          <cell r="G843" t="str">
            <v>Затраты по ШПЗ (неосновные)</v>
          </cell>
          <cell r="H843">
            <v>2030</v>
          </cell>
          <cell r="I843">
            <v>7920</v>
          </cell>
          <cell r="J843">
            <v>488.3</v>
          </cell>
          <cell r="K843">
            <v>1</v>
          </cell>
          <cell r="L843">
            <v>0</v>
          </cell>
          <cell r="M843">
            <v>0</v>
          </cell>
          <cell r="N843">
            <v>0</v>
          </cell>
          <cell r="R843">
            <v>0</v>
          </cell>
          <cell r="S843">
            <v>0</v>
          </cell>
          <cell r="T843">
            <v>0</v>
          </cell>
          <cell r="U843">
            <v>32</v>
          </cell>
          <cell r="V843">
            <v>0</v>
          </cell>
          <cell r="W843">
            <v>0</v>
          </cell>
          <cell r="AA843">
            <v>0</v>
          </cell>
          <cell r="AB843">
            <v>0</v>
          </cell>
          <cell r="AC843">
            <v>0</v>
          </cell>
          <cell r="AD843">
            <v>32</v>
          </cell>
          <cell r="AE843">
            <v>510600</v>
          </cell>
          <cell r="AF843">
            <v>0</v>
          </cell>
          <cell r="AI843">
            <v>2373</v>
          </cell>
          <cell r="AK843">
            <v>0</v>
          </cell>
          <cell r="AM843">
            <v>396</v>
          </cell>
          <cell r="AN843">
            <v>1</v>
          </cell>
          <cell r="AO843">
            <v>393216</v>
          </cell>
          <cell r="AQ843">
            <v>0</v>
          </cell>
          <cell r="AR843">
            <v>0</v>
          </cell>
          <cell r="AS843" t="str">
            <v>Ы</v>
          </cell>
          <cell r="AT843" t="str">
            <v>Ы</v>
          </cell>
          <cell r="AU843">
            <v>0</v>
          </cell>
          <cell r="AV843">
            <v>0</v>
          </cell>
          <cell r="AW843">
            <v>23</v>
          </cell>
          <cell r="AX843">
            <v>1</v>
          </cell>
          <cell r="AY843">
            <v>0</v>
          </cell>
          <cell r="AZ843">
            <v>0</v>
          </cell>
          <cell r="BA843">
            <v>0</v>
          </cell>
          <cell r="BB843">
            <v>0</v>
          </cell>
          <cell r="BC843">
            <v>38916</v>
          </cell>
        </row>
        <row r="844">
          <cell r="A844">
            <v>2006</v>
          </cell>
          <cell r="B844">
            <v>6</v>
          </cell>
          <cell r="C844">
            <v>317</v>
          </cell>
          <cell r="D844">
            <v>17</v>
          </cell>
          <cell r="E844">
            <v>792030</v>
          </cell>
          <cell r="F844">
            <v>0</v>
          </cell>
          <cell r="G844" t="str">
            <v>Затраты по ШПЗ (неосновные)</v>
          </cell>
          <cell r="H844">
            <v>2030</v>
          </cell>
          <cell r="I844">
            <v>7920</v>
          </cell>
          <cell r="J844">
            <v>6209.52</v>
          </cell>
          <cell r="K844">
            <v>1</v>
          </cell>
          <cell r="L844">
            <v>0</v>
          </cell>
          <cell r="M844">
            <v>0</v>
          </cell>
          <cell r="N844">
            <v>0</v>
          </cell>
          <cell r="R844">
            <v>0</v>
          </cell>
          <cell r="S844">
            <v>0</v>
          </cell>
          <cell r="T844">
            <v>0</v>
          </cell>
          <cell r="U844">
            <v>35</v>
          </cell>
          <cell r="V844">
            <v>0</v>
          </cell>
          <cell r="W844">
            <v>0</v>
          </cell>
          <cell r="AA844">
            <v>0</v>
          </cell>
          <cell r="AB844">
            <v>0</v>
          </cell>
          <cell r="AC844">
            <v>0</v>
          </cell>
          <cell r="AD844">
            <v>35</v>
          </cell>
          <cell r="AE844">
            <v>110000</v>
          </cell>
          <cell r="AF844">
            <v>0</v>
          </cell>
          <cell r="AI844">
            <v>2373</v>
          </cell>
          <cell r="AK844">
            <v>0</v>
          </cell>
          <cell r="AM844">
            <v>461</v>
          </cell>
          <cell r="AN844">
            <v>1</v>
          </cell>
          <cell r="AO844">
            <v>393216</v>
          </cell>
          <cell r="AQ844">
            <v>0</v>
          </cell>
          <cell r="AR844">
            <v>0</v>
          </cell>
          <cell r="AS844" t="str">
            <v>Ы</v>
          </cell>
          <cell r="AT844" t="str">
            <v>Ы</v>
          </cell>
          <cell r="AU844">
            <v>0</v>
          </cell>
          <cell r="AV844">
            <v>0</v>
          </cell>
          <cell r="AW844">
            <v>23</v>
          </cell>
          <cell r="AX844">
            <v>1</v>
          </cell>
          <cell r="AY844">
            <v>0</v>
          </cell>
          <cell r="AZ844">
            <v>0</v>
          </cell>
          <cell r="BA844">
            <v>0</v>
          </cell>
          <cell r="BB844">
            <v>0</v>
          </cell>
          <cell r="BC844">
            <v>38916</v>
          </cell>
        </row>
        <row r="845">
          <cell r="A845">
            <v>2006</v>
          </cell>
          <cell r="B845">
            <v>6</v>
          </cell>
          <cell r="C845">
            <v>318</v>
          </cell>
          <cell r="D845">
            <v>17</v>
          </cell>
          <cell r="E845">
            <v>792030</v>
          </cell>
          <cell r="F845">
            <v>0</v>
          </cell>
          <cell r="G845" t="str">
            <v>Затраты по ШПЗ (неосновные)</v>
          </cell>
          <cell r="H845">
            <v>2030</v>
          </cell>
          <cell r="I845">
            <v>7920</v>
          </cell>
          <cell r="J845">
            <v>11.77</v>
          </cell>
          <cell r="K845">
            <v>1</v>
          </cell>
          <cell r="L845">
            <v>0</v>
          </cell>
          <cell r="M845">
            <v>0</v>
          </cell>
          <cell r="N845">
            <v>0</v>
          </cell>
          <cell r="R845">
            <v>0</v>
          </cell>
          <cell r="S845">
            <v>0</v>
          </cell>
          <cell r="T845">
            <v>0</v>
          </cell>
          <cell r="U845">
            <v>35</v>
          </cell>
          <cell r="V845">
            <v>0</v>
          </cell>
          <cell r="W845">
            <v>0</v>
          </cell>
          <cell r="AA845">
            <v>0</v>
          </cell>
          <cell r="AB845">
            <v>0</v>
          </cell>
          <cell r="AC845">
            <v>0</v>
          </cell>
          <cell r="AD845">
            <v>35</v>
          </cell>
          <cell r="AE845">
            <v>114020</v>
          </cell>
          <cell r="AF845">
            <v>0</v>
          </cell>
          <cell r="AI845">
            <v>2373</v>
          </cell>
          <cell r="AK845">
            <v>0</v>
          </cell>
          <cell r="AM845">
            <v>462</v>
          </cell>
          <cell r="AN845">
            <v>1</v>
          </cell>
          <cell r="AO845">
            <v>393216</v>
          </cell>
          <cell r="AQ845">
            <v>0</v>
          </cell>
          <cell r="AR845">
            <v>0</v>
          </cell>
          <cell r="AS845" t="str">
            <v>Ы</v>
          </cell>
          <cell r="AT845" t="str">
            <v>Ы</v>
          </cell>
          <cell r="AU845">
            <v>0</v>
          </cell>
          <cell r="AV845">
            <v>0</v>
          </cell>
          <cell r="AW845">
            <v>23</v>
          </cell>
          <cell r="AX845">
            <v>1</v>
          </cell>
          <cell r="AY845">
            <v>0</v>
          </cell>
          <cell r="AZ845">
            <v>0</v>
          </cell>
          <cell r="BA845">
            <v>0</v>
          </cell>
          <cell r="BB845">
            <v>0</v>
          </cell>
          <cell r="BC845">
            <v>38916</v>
          </cell>
        </row>
        <row r="846">
          <cell r="A846">
            <v>2006</v>
          </cell>
          <cell r="B846">
            <v>6</v>
          </cell>
          <cell r="C846">
            <v>319</v>
          </cell>
          <cell r="D846">
            <v>17</v>
          </cell>
          <cell r="E846">
            <v>792030</v>
          </cell>
          <cell r="F846">
            <v>0</v>
          </cell>
          <cell r="G846" t="str">
            <v>Затраты по ШПЗ (неосновные)</v>
          </cell>
          <cell r="H846">
            <v>2030</v>
          </cell>
          <cell r="I846">
            <v>7920</v>
          </cell>
          <cell r="J846">
            <v>2.6</v>
          </cell>
          <cell r="K846">
            <v>1</v>
          </cell>
          <cell r="L846">
            <v>0</v>
          </cell>
          <cell r="M846">
            <v>0</v>
          </cell>
          <cell r="N846">
            <v>0</v>
          </cell>
          <cell r="R846">
            <v>0</v>
          </cell>
          <cell r="S846">
            <v>0</v>
          </cell>
          <cell r="T846">
            <v>0</v>
          </cell>
          <cell r="U846">
            <v>35</v>
          </cell>
          <cell r="V846">
            <v>0</v>
          </cell>
          <cell r="W846">
            <v>0</v>
          </cell>
          <cell r="AA846">
            <v>0</v>
          </cell>
          <cell r="AB846">
            <v>0</v>
          </cell>
          <cell r="AC846">
            <v>0</v>
          </cell>
          <cell r="AD846">
            <v>35</v>
          </cell>
          <cell r="AE846">
            <v>117000</v>
          </cell>
          <cell r="AF846">
            <v>0</v>
          </cell>
          <cell r="AI846">
            <v>2373</v>
          </cell>
          <cell r="AK846">
            <v>0</v>
          </cell>
          <cell r="AM846">
            <v>463</v>
          </cell>
          <cell r="AN846">
            <v>1</v>
          </cell>
          <cell r="AO846">
            <v>393216</v>
          </cell>
          <cell r="AQ846">
            <v>0</v>
          </cell>
          <cell r="AR846">
            <v>0</v>
          </cell>
          <cell r="AS846" t="str">
            <v>Ы</v>
          </cell>
          <cell r="AT846" t="str">
            <v>Ы</v>
          </cell>
          <cell r="AU846">
            <v>0</v>
          </cell>
          <cell r="AV846">
            <v>0</v>
          </cell>
          <cell r="AW846">
            <v>23</v>
          </cell>
          <cell r="AX846">
            <v>1</v>
          </cell>
          <cell r="AY846">
            <v>0</v>
          </cell>
          <cell r="AZ846">
            <v>0</v>
          </cell>
          <cell r="BA846">
            <v>0</v>
          </cell>
          <cell r="BB846">
            <v>0</v>
          </cell>
          <cell r="BC846">
            <v>38916</v>
          </cell>
        </row>
        <row r="847">
          <cell r="A847">
            <v>2006</v>
          </cell>
          <cell r="B847">
            <v>6</v>
          </cell>
          <cell r="C847">
            <v>320</v>
          </cell>
          <cell r="D847">
            <v>17</v>
          </cell>
          <cell r="E847">
            <v>792030</v>
          </cell>
          <cell r="F847">
            <v>0</v>
          </cell>
          <cell r="G847" t="str">
            <v>Затраты по ШПЗ (неосновные)</v>
          </cell>
          <cell r="H847">
            <v>2030</v>
          </cell>
          <cell r="I847">
            <v>7920</v>
          </cell>
          <cell r="J847">
            <v>204.49</v>
          </cell>
          <cell r="K847">
            <v>1</v>
          </cell>
          <cell r="L847">
            <v>0</v>
          </cell>
          <cell r="M847">
            <v>0</v>
          </cell>
          <cell r="N847">
            <v>0</v>
          </cell>
          <cell r="R847">
            <v>0</v>
          </cell>
          <cell r="S847">
            <v>0</v>
          </cell>
          <cell r="T847">
            <v>0</v>
          </cell>
          <cell r="U847">
            <v>35</v>
          </cell>
          <cell r="V847">
            <v>0</v>
          </cell>
          <cell r="W847">
            <v>0</v>
          </cell>
          <cell r="AA847">
            <v>0</v>
          </cell>
          <cell r="AB847">
            <v>0</v>
          </cell>
          <cell r="AC847">
            <v>0</v>
          </cell>
          <cell r="AD847">
            <v>35</v>
          </cell>
          <cell r="AE847">
            <v>118000</v>
          </cell>
          <cell r="AF847">
            <v>0</v>
          </cell>
          <cell r="AI847">
            <v>2373</v>
          </cell>
          <cell r="AK847">
            <v>0</v>
          </cell>
          <cell r="AM847">
            <v>464</v>
          </cell>
          <cell r="AN847">
            <v>1</v>
          </cell>
          <cell r="AO847">
            <v>393216</v>
          </cell>
          <cell r="AQ847">
            <v>0</v>
          </cell>
          <cell r="AR847">
            <v>0</v>
          </cell>
          <cell r="AS847" t="str">
            <v>Ы</v>
          </cell>
          <cell r="AT847" t="str">
            <v>Ы</v>
          </cell>
          <cell r="AU847">
            <v>0</v>
          </cell>
          <cell r="AV847">
            <v>0</v>
          </cell>
          <cell r="AW847">
            <v>23</v>
          </cell>
          <cell r="AX847">
            <v>1</v>
          </cell>
          <cell r="AY847">
            <v>0</v>
          </cell>
          <cell r="AZ847">
            <v>0</v>
          </cell>
          <cell r="BA847">
            <v>0</v>
          </cell>
          <cell r="BB847">
            <v>0</v>
          </cell>
          <cell r="BC847">
            <v>38916</v>
          </cell>
        </row>
        <row r="848">
          <cell r="A848">
            <v>2006</v>
          </cell>
          <cell r="B848">
            <v>6</v>
          </cell>
          <cell r="C848">
            <v>321</v>
          </cell>
          <cell r="D848">
            <v>17</v>
          </cell>
          <cell r="E848">
            <v>792030</v>
          </cell>
          <cell r="F848">
            <v>0</v>
          </cell>
          <cell r="G848" t="str">
            <v>Затраты по ШПЗ (неосновные)</v>
          </cell>
          <cell r="H848">
            <v>2030</v>
          </cell>
          <cell r="I848">
            <v>7920</v>
          </cell>
          <cell r="J848">
            <v>23.72</v>
          </cell>
          <cell r="K848">
            <v>1</v>
          </cell>
          <cell r="L848">
            <v>0</v>
          </cell>
          <cell r="M848">
            <v>0</v>
          </cell>
          <cell r="N848">
            <v>0</v>
          </cell>
          <cell r="R848">
            <v>0</v>
          </cell>
          <cell r="S848">
            <v>0</v>
          </cell>
          <cell r="T848">
            <v>0</v>
          </cell>
          <cell r="U848">
            <v>35</v>
          </cell>
          <cell r="V848">
            <v>0</v>
          </cell>
          <cell r="W848">
            <v>0</v>
          </cell>
          <cell r="AA848">
            <v>0</v>
          </cell>
          <cell r="AB848">
            <v>0</v>
          </cell>
          <cell r="AC848">
            <v>0</v>
          </cell>
          <cell r="AD848">
            <v>35</v>
          </cell>
          <cell r="AE848">
            <v>131000</v>
          </cell>
          <cell r="AF848">
            <v>0</v>
          </cell>
          <cell r="AI848">
            <v>2373</v>
          </cell>
          <cell r="AK848">
            <v>0</v>
          </cell>
          <cell r="AM848">
            <v>465</v>
          </cell>
          <cell r="AN848">
            <v>1</v>
          </cell>
          <cell r="AO848">
            <v>393216</v>
          </cell>
          <cell r="AQ848">
            <v>0</v>
          </cell>
          <cell r="AR848">
            <v>0</v>
          </cell>
          <cell r="AS848" t="str">
            <v>Ы</v>
          </cell>
          <cell r="AT848" t="str">
            <v>Ы</v>
          </cell>
          <cell r="AU848">
            <v>0</v>
          </cell>
          <cell r="AV848">
            <v>0</v>
          </cell>
          <cell r="AW848">
            <v>23</v>
          </cell>
          <cell r="AX848">
            <v>1</v>
          </cell>
          <cell r="AY848">
            <v>0</v>
          </cell>
          <cell r="AZ848">
            <v>0</v>
          </cell>
          <cell r="BA848">
            <v>0</v>
          </cell>
          <cell r="BB848">
            <v>0</v>
          </cell>
          <cell r="BC848">
            <v>38916</v>
          </cell>
        </row>
        <row r="849">
          <cell r="A849">
            <v>2006</v>
          </cell>
          <cell r="B849">
            <v>6</v>
          </cell>
          <cell r="C849">
            <v>322</v>
          </cell>
          <cell r="D849">
            <v>17</v>
          </cell>
          <cell r="E849">
            <v>792030</v>
          </cell>
          <cell r="F849">
            <v>0</v>
          </cell>
          <cell r="G849" t="str">
            <v>Затраты по ШПЗ (неосновные)</v>
          </cell>
          <cell r="H849">
            <v>2030</v>
          </cell>
          <cell r="I849">
            <v>7920</v>
          </cell>
          <cell r="J849">
            <v>28.25</v>
          </cell>
          <cell r="K849">
            <v>1</v>
          </cell>
          <cell r="L849">
            <v>0</v>
          </cell>
          <cell r="M849">
            <v>0</v>
          </cell>
          <cell r="N849">
            <v>0</v>
          </cell>
          <cell r="R849">
            <v>0</v>
          </cell>
          <cell r="S849">
            <v>0</v>
          </cell>
          <cell r="T849">
            <v>0</v>
          </cell>
          <cell r="U849">
            <v>35</v>
          </cell>
          <cell r="V849">
            <v>0</v>
          </cell>
          <cell r="W849">
            <v>0</v>
          </cell>
          <cell r="AA849">
            <v>0</v>
          </cell>
          <cell r="AB849">
            <v>0</v>
          </cell>
          <cell r="AC849">
            <v>0</v>
          </cell>
          <cell r="AD849">
            <v>35</v>
          </cell>
          <cell r="AE849">
            <v>132000</v>
          </cell>
          <cell r="AF849">
            <v>0</v>
          </cell>
          <cell r="AI849">
            <v>2373</v>
          </cell>
          <cell r="AK849">
            <v>0</v>
          </cell>
          <cell r="AM849">
            <v>466</v>
          </cell>
          <cell r="AN849">
            <v>1</v>
          </cell>
          <cell r="AO849">
            <v>393216</v>
          </cell>
          <cell r="AQ849">
            <v>0</v>
          </cell>
          <cell r="AR849">
            <v>0</v>
          </cell>
          <cell r="AS849" t="str">
            <v>Ы</v>
          </cell>
          <cell r="AT849" t="str">
            <v>Ы</v>
          </cell>
          <cell r="AU849">
            <v>0</v>
          </cell>
          <cell r="AV849">
            <v>0</v>
          </cell>
          <cell r="AW849">
            <v>23</v>
          </cell>
          <cell r="AX849">
            <v>1</v>
          </cell>
          <cell r="AY849">
            <v>0</v>
          </cell>
          <cell r="AZ849">
            <v>0</v>
          </cell>
          <cell r="BA849">
            <v>0</v>
          </cell>
          <cell r="BB849">
            <v>0</v>
          </cell>
          <cell r="BC849">
            <v>38916</v>
          </cell>
        </row>
        <row r="850">
          <cell r="A850">
            <v>2006</v>
          </cell>
          <cell r="B850">
            <v>6</v>
          </cell>
          <cell r="C850">
            <v>323</v>
          </cell>
          <cell r="D850">
            <v>17</v>
          </cell>
          <cell r="E850">
            <v>792030</v>
          </cell>
          <cell r="F850">
            <v>0</v>
          </cell>
          <cell r="G850" t="str">
            <v>Затраты по ШПЗ (неосновные)</v>
          </cell>
          <cell r="H850">
            <v>2030</v>
          </cell>
          <cell r="I850">
            <v>7920</v>
          </cell>
          <cell r="J850">
            <v>19.600000000000001</v>
          </cell>
          <cell r="K850">
            <v>1</v>
          </cell>
          <cell r="L850">
            <v>0</v>
          </cell>
          <cell r="M850">
            <v>0</v>
          </cell>
          <cell r="N850">
            <v>0</v>
          </cell>
          <cell r="R850">
            <v>0</v>
          </cell>
          <cell r="S850">
            <v>0</v>
          </cell>
          <cell r="T850">
            <v>0</v>
          </cell>
          <cell r="U850">
            <v>35</v>
          </cell>
          <cell r="V850">
            <v>0</v>
          </cell>
          <cell r="W850">
            <v>0</v>
          </cell>
          <cell r="AA850">
            <v>0</v>
          </cell>
          <cell r="AB850">
            <v>0</v>
          </cell>
          <cell r="AC850">
            <v>0</v>
          </cell>
          <cell r="AD850">
            <v>35</v>
          </cell>
          <cell r="AE850">
            <v>135000</v>
          </cell>
          <cell r="AF850">
            <v>0</v>
          </cell>
          <cell r="AI850">
            <v>2373</v>
          </cell>
          <cell r="AK850">
            <v>0</v>
          </cell>
          <cell r="AM850">
            <v>467</v>
          </cell>
          <cell r="AN850">
            <v>1</v>
          </cell>
          <cell r="AO850">
            <v>393216</v>
          </cell>
          <cell r="AQ850">
            <v>0</v>
          </cell>
          <cell r="AR850">
            <v>0</v>
          </cell>
          <cell r="AS850" t="str">
            <v>Ы</v>
          </cell>
          <cell r="AT850" t="str">
            <v>Ы</v>
          </cell>
          <cell r="AU850">
            <v>0</v>
          </cell>
          <cell r="AV850">
            <v>0</v>
          </cell>
          <cell r="AW850">
            <v>23</v>
          </cell>
          <cell r="AX850">
            <v>1</v>
          </cell>
          <cell r="AY850">
            <v>0</v>
          </cell>
          <cell r="AZ850">
            <v>0</v>
          </cell>
          <cell r="BA850">
            <v>0</v>
          </cell>
          <cell r="BB850">
            <v>0</v>
          </cell>
          <cell r="BC850">
            <v>38916</v>
          </cell>
        </row>
        <row r="851">
          <cell r="A851">
            <v>2006</v>
          </cell>
          <cell r="B851">
            <v>6</v>
          </cell>
          <cell r="C851">
            <v>324</v>
          </cell>
          <cell r="D851">
            <v>17</v>
          </cell>
          <cell r="E851">
            <v>792030</v>
          </cell>
          <cell r="F851">
            <v>0</v>
          </cell>
          <cell r="G851" t="str">
            <v>Затраты по ШПЗ (неосновные)</v>
          </cell>
          <cell r="H851">
            <v>2030</v>
          </cell>
          <cell r="I851">
            <v>7920</v>
          </cell>
          <cell r="J851">
            <v>5188.51</v>
          </cell>
          <cell r="K851">
            <v>1</v>
          </cell>
          <cell r="L851">
            <v>0</v>
          </cell>
          <cell r="M851">
            <v>0</v>
          </cell>
          <cell r="N851">
            <v>0</v>
          </cell>
          <cell r="R851">
            <v>0</v>
          </cell>
          <cell r="S851">
            <v>0</v>
          </cell>
          <cell r="T851">
            <v>0</v>
          </cell>
          <cell r="U851">
            <v>35</v>
          </cell>
          <cell r="V851">
            <v>0</v>
          </cell>
          <cell r="W851">
            <v>0</v>
          </cell>
          <cell r="AA851">
            <v>0</v>
          </cell>
          <cell r="AB851">
            <v>0</v>
          </cell>
          <cell r="AC851">
            <v>0</v>
          </cell>
          <cell r="AD851">
            <v>35</v>
          </cell>
          <cell r="AE851">
            <v>143000</v>
          </cell>
          <cell r="AF851">
            <v>0</v>
          </cell>
          <cell r="AI851">
            <v>2373</v>
          </cell>
          <cell r="AK851">
            <v>0</v>
          </cell>
          <cell r="AM851">
            <v>468</v>
          </cell>
          <cell r="AN851">
            <v>1</v>
          </cell>
          <cell r="AO851">
            <v>393216</v>
          </cell>
          <cell r="AQ851">
            <v>0</v>
          </cell>
          <cell r="AR851">
            <v>0</v>
          </cell>
          <cell r="AS851" t="str">
            <v>Ы</v>
          </cell>
          <cell r="AT851" t="str">
            <v>Ы</v>
          </cell>
          <cell r="AU851">
            <v>0</v>
          </cell>
          <cell r="AV851">
            <v>0</v>
          </cell>
          <cell r="AW851">
            <v>23</v>
          </cell>
          <cell r="AX851">
            <v>1</v>
          </cell>
          <cell r="AY851">
            <v>0</v>
          </cell>
          <cell r="AZ851">
            <v>0</v>
          </cell>
          <cell r="BA851">
            <v>0</v>
          </cell>
          <cell r="BB851">
            <v>0</v>
          </cell>
          <cell r="BC851">
            <v>38916</v>
          </cell>
        </row>
        <row r="852">
          <cell r="A852">
            <v>2006</v>
          </cell>
          <cell r="B852">
            <v>6</v>
          </cell>
          <cell r="C852">
            <v>325</v>
          </cell>
          <cell r="D852">
            <v>17</v>
          </cell>
          <cell r="E852">
            <v>792030</v>
          </cell>
          <cell r="F852">
            <v>0</v>
          </cell>
          <cell r="G852" t="str">
            <v>Затраты по ШПЗ (неосновные)</v>
          </cell>
          <cell r="H852">
            <v>2030</v>
          </cell>
          <cell r="I852">
            <v>7920</v>
          </cell>
          <cell r="J852">
            <v>4704.78</v>
          </cell>
          <cell r="K852">
            <v>1</v>
          </cell>
          <cell r="L852">
            <v>0</v>
          </cell>
          <cell r="M852">
            <v>0</v>
          </cell>
          <cell r="N852">
            <v>0</v>
          </cell>
          <cell r="R852">
            <v>0</v>
          </cell>
          <cell r="S852">
            <v>0</v>
          </cell>
          <cell r="T852">
            <v>0</v>
          </cell>
          <cell r="U852">
            <v>35</v>
          </cell>
          <cell r="V852">
            <v>0</v>
          </cell>
          <cell r="W852">
            <v>0</v>
          </cell>
          <cell r="AA852">
            <v>0</v>
          </cell>
          <cell r="AB852">
            <v>0</v>
          </cell>
          <cell r="AC852">
            <v>0</v>
          </cell>
          <cell r="AD852">
            <v>35</v>
          </cell>
          <cell r="AE852">
            <v>220000</v>
          </cell>
          <cell r="AF852">
            <v>0</v>
          </cell>
          <cell r="AI852">
            <v>2373</v>
          </cell>
          <cell r="AK852">
            <v>0</v>
          </cell>
          <cell r="AM852">
            <v>469</v>
          </cell>
          <cell r="AN852">
            <v>1</v>
          </cell>
          <cell r="AO852">
            <v>393216</v>
          </cell>
          <cell r="AQ852">
            <v>0</v>
          </cell>
          <cell r="AR852">
            <v>0</v>
          </cell>
          <cell r="AS852" t="str">
            <v>Ы</v>
          </cell>
          <cell r="AT852" t="str">
            <v>Ы</v>
          </cell>
          <cell r="AU852">
            <v>0</v>
          </cell>
          <cell r="AV852">
            <v>0</v>
          </cell>
          <cell r="AW852">
            <v>23</v>
          </cell>
          <cell r="AX852">
            <v>1</v>
          </cell>
          <cell r="AY852">
            <v>0</v>
          </cell>
          <cell r="AZ852">
            <v>0</v>
          </cell>
          <cell r="BA852">
            <v>0</v>
          </cell>
          <cell r="BB852">
            <v>0</v>
          </cell>
          <cell r="BC852">
            <v>38916</v>
          </cell>
        </row>
        <row r="853">
          <cell r="A853">
            <v>2006</v>
          </cell>
          <cell r="B853">
            <v>6</v>
          </cell>
          <cell r="C853">
            <v>326</v>
          </cell>
          <cell r="D853">
            <v>17</v>
          </cell>
          <cell r="E853">
            <v>792030</v>
          </cell>
          <cell r="F853">
            <v>0</v>
          </cell>
          <cell r="G853" t="str">
            <v>Затраты по ШПЗ (неосновные)</v>
          </cell>
          <cell r="H853">
            <v>2030</v>
          </cell>
          <cell r="I853">
            <v>7920</v>
          </cell>
          <cell r="J853">
            <v>1176.19</v>
          </cell>
          <cell r="K853">
            <v>1</v>
          </cell>
          <cell r="L853">
            <v>0</v>
          </cell>
          <cell r="M853">
            <v>0</v>
          </cell>
          <cell r="N853">
            <v>0</v>
          </cell>
          <cell r="R853">
            <v>0</v>
          </cell>
          <cell r="S853">
            <v>0</v>
          </cell>
          <cell r="T853">
            <v>0</v>
          </cell>
          <cell r="U853">
            <v>35</v>
          </cell>
          <cell r="V853">
            <v>0</v>
          </cell>
          <cell r="W853">
            <v>0</v>
          </cell>
          <cell r="AA853">
            <v>0</v>
          </cell>
          <cell r="AB853">
            <v>0</v>
          </cell>
          <cell r="AC853">
            <v>0</v>
          </cell>
          <cell r="AD853">
            <v>35</v>
          </cell>
          <cell r="AE853">
            <v>230000</v>
          </cell>
          <cell r="AF853">
            <v>0</v>
          </cell>
          <cell r="AI853">
            <v>2373</v>
          </cell>
          <cell r="AK853">
            <v>0</v>
          </cell>
          <cell r="AM853">
            <v>470</v>
          </cell>
          <cell r="AN853">
            <v>1</v>
          </cell>
          <cell r="AO853">
            <v>393216</v>
          </cell>
          <cell r="AQ853">
            <v>0</v>
          </cell>
          <cell r="AR853">
            <v>0</v>
          </cell>
          <cell r="AS853" t="str">
            <v>Ы</v>
          </cell>
          <cell r="AT853" t="str">
            <v>Ы</v>
          </cell>
          <cell r="AU853">
            <v>0</v>
          </cell>
          <cell r="AV853">
            <v>0</v>
          </cell>
          <cell r="AW853">
            <v>23</v>
          </cell>
          <cell r="AX853">
            <v>1</v>
          </cell>
          <cell r="AY853">
            <v>0</v>
          </cell>
          <cell r="AZ853">
            <v>0</v>
          </cell>
          <cell r="BA853">
            <v>0</v>
          </cell>
          <cell r="BB853">
            <v>0</v>
          </cell>
          <cell r="BC853">
            <v>38916</v>
          </cell>
        </row>
        <row r="854">
          <cell r="A854">
            <v>2006</v>
          </cell>
          <cell r="B854">
            <v>6</v>
          </cell>
          <cell r="C854">
            <v>327</v>
          </cell>
          <cell r="D854">
            <v>17</v>
          </cell>
          <cell r="E854">
            <v>792030</v>
          </cell>
          <cell r="F854">
            <v>0</v>
          </cell>
          <cell r="G854" t="str">
            <v>Затраты по ШПЗ (неосновные)</v>
          </cell>
          <cell r="H854">
            <v>2030</v>
          </cell>
          <cell r="I854">
            <v>7920</v>
          </cell>
          <cell r="J854">
            <v>170.53</v>
          </cell>
          <cell r="K854">
            <v>1</v>
          </cell>
          <cell r="L854">
            <v>0</v>
          </cell>
          <cell r="M854">
            <v>0</v>
          </cell>
          <cell r="N854">
            <v>0</v>
          </cell>
          <cell r="R854">
            <v>0</v>
          </cell>
          <cell r="S854">
            <v>0</v>
          </cell>
          <cell r="T854">
            <v>0</v>
          </cell>
          <cell r="U854">
            <v>35</v>
          </cell>
          <cell r="V854">
            <v>0</v>
          </cell>
          <cell r="W854">
            <v>0</v>
          </cell>
          <cell r="AA854">
            <v>0</v>
          </cell>
          <cell r="AB854">
            <v>0</v>
          </cell>
          <cell r="AC854">
            <v>0</v>
          </cell>
          <cell r="AD854">
            <v>35</v>
          </cell>
          <cell r="AE854">
            <v>311000</v>
          </cell>
          <cell r="AF854">
            <v>0</v>
          </cell>
          <cell r="AI854">
            <v>2373</v>
          </cell>
          <cell r="AK854">
            <v>0</v>
          </cell>
          <cell r="AM854">
            <v>471</v>
          </cell>
          <cell r="AN854">
            <v>1</v>
          </cell>
          <cell r="AO854">
            <v>393216</v>
          </cell>
          <cell r="AQ854">
            <v>0</v>
          </cell>
          <cell r="AR854">
            <v>0</v>
          </cell>
          <cell r="AS854" t="str">
            <v>Ы</v>
          </cell>
          <cell r="AT854" t="str">
            <v>Ы</v>
          </cell>
          <cell r="AU854">
            <v>0</v>
          </cell>
          <cell r="AV854">
            <v>0</v>
          </cell>
          <cell r="AW854">
            <v>23</v>
          </cell>
          <cell r="AX854">
            <v>1</v>
          </cell>
          <cell r="AY854">
            <v>0</v>
          </cell>
          <cell r="AZ854">
            <v>0</v>
          </cell>
          <cell r="BA854">
            <v>0</v>
          </cell>
          <cell r="BB854">
            <v>0</v>
          </cell>
          <cell r="BC854">
            <v>38916</v>
          </cell>
        </row>
        <row r="855">
          <cell r="A855">
            <v>2006</v>
          </cell>
          <cell r="B855">
            <v>6</v>
          </cell>
          <cell r="C855">
            <v>328</v>
          </cell>
          <cell r="D855">
            <v>17</v>
          </cell>
          <cell r="E855">
            <v>792030</v>
          </cell>
          <cell r="F855">
            <v>0</v>
          </cell>
          <cell r="G855" t="str">
            <v>Затраты по ШПЗ (неосновные)</v>
          </cell>
          <cell r="H855">
            <v>2030</v>
          </cell>
          <cell r="I855">
            <v>7920</v>
          </cell>
          <cell r="J855">
            <v>352.88</v>
          </cell>
          <cell r="K855">
            <v>1</v>
          </cell>
          <cell r="L855">
            <v>0</v>
          </cell>
          <cell r="M855">
            <v>0</v>
          </cell>
          <cell r="N855">
            <v>0</v>
          </cell>
          <cell r="R855">
            <v>0</v>
          </cell>
          <cell r="S855">
            <v>0</v>
          </cell>
          <cell r="T855">
            <v>0</v>
          </cell>
          <cell r="U855">
            <v>35</v>
          </cell>
          <cell r="V855">
            <v>0</v>
          </cell>
          <cell r="W855">
            <v>0</v>
          </cell>
          <cell r="AA855">
            <v>0</v>
          </cell>
          <cell r="AB855">
            <v>0</v>
          </cell>
          <cell r="AC855">
            <v>0</v>
          </cell>
          <cell r="AD855">
            <v>35</v>
          </cell>
          <cell r="AE855">
            <v>312000</v>
          </cell>
          <cell r="AF855">
            <v>0</v>
          </cell>
          <cell r="AI855">
            <v>2373</v>
          </cell>
          <cell r="AK855">
            <v>0</v>
          </cell>
          <cell r="AM855">
            <v>472</v>
          </cell>
          <cell r="AN855">
            <v>1</v>
          </cell>
          <cell r="AO855">
            <v>393216</v>
          </cell>
          <cell r="AQ855">
            <v>0</v>
          </cell>
          <cell r="AR855">
            <v>0</v>
          </cell>
          <cell r="AS855" t="str">
            <v>Ы</v>
          </cell>
          <cell r="AT855" t="str">
            <v>Ы</v>
          </cell>
          <cell r="AU855">
            <v>0</v>
          </cell>
          <cell r="AV855">
            <v>0</v>
          </cell>
          <cell r="AW855">
            <v>23</v>
          </cell>
          <cell r="AX855">
            <v>1</v>
          </cell>
          <cell r="AY855">
            <v>0</v>
          </cell>
          <cell r="AZ855">
            <v>0</v>
          </cell>
          <cell r="BA855">
            <v>0</v>
          </cell>
          <cell r="BB855">
            <v>0</v>
          </cell>
          <cell r="BC855">
            <v>38916</v>
          </cell>
        </row>
        <row r="856">
          <cell r="A856">
            <v>2006</v>
          </cell>
          <cell r="B856">
            <v>6</v>
          </cell>
          <cell r="C856">
            <v>329</v>
          </cell>
          <cell r="D856">
            <v>17</v>
          </cell>
          <cell r="E856">
            <v>792030</v>
          </cell>
          <cell r="F856">
            <v>0</v>
          </cell>
          <cell r="G856" t="str">
            <v>Затраты по ШПЗ (неосновные)</v>
          </cell>
          <cell r="H856">
            <v>2030</v>
          </cell>
          <cell r="I856">
            <v>7920</v>
          </cell>
          <cell r="J856">
            <v>193.23</v>
          </cell>
          <cell r="K856">
            <v>1</v>
          </cell>
          <cell r="L856">
            <v>0</v>
          </cell>
          <cell r="M856">
            <v>0</v>
          </cell>
          <cell r="N856">
            <v>0</v>
          </cell>
          <cell r="R856">
            <v>0</v>
          </cell>
          <cell r="S856">
            <v>0</v>
          </cell>
          <cell r="T856">
            <v>0</v>
          </cell>
          <cell r="U856">
            <v>35</v>
          </cell>
          <cell r="V856">
            <v>0</v>
          </cell>
          <cell r="W856">
            <v>0</v>
          </cell>
          <cell r="AA856">
            <v>0</v>
          </cell>
          <cell r="AB856">
            <v>0</v>
          </cell>
          <cell r="AC856">
            <v>0</v>
          </cell>
          <cell r="AD856">
            <v>35</v>
          </cell>
          <cell r="AE856">
            <v>312100</v>
          </cell>
          <cell r="AF856">
            <v>0</v>
          </cell>
          <cell r="AI856">
            <v>2373</v>
          </cell>
          <cell r="AK856">
            <v>0</v>
          </cell>
          <cell r="AM856">
            <v>473</v>
          </cell>
          <cell r="AN856">
            <v>1</v>
          </cell>
          <cell r="AO856">
            <v>393216</v>
          </cell>
          <cell r="AQ856">
            <v>0</v>
          </cell>
          <cell r="AR856">
            <v>0</v>
          </cell>
          <cell r="AS856" t="str">
            <v>Ы</v>
          </cell>
          <cell r="AT856" t="str">
            <v>Ы</v>
          </cell>
          <cell r="AU856">
            <v>0</v>
          </cell>
          <cell r="AV856">
            <v>0</v>
          </cell>
          <cell r="AW856">
            <v>23</v>
          </cell>
          <cell r="AX856">
            <v>1</v>
          </cell>
          <cell r="AY856">
            <v>0</v>
          </cell>
          <cell r="AZ856">
            <v>0</v>
          </cell>
          <cell r="BA856">
            <v>0</v>
          </cell>
          <cell r="BB856">
            <v>0</v>
          </cell>
          <cell r="BC856">
            <v>38916</v>
          </cell>
        </row>
        <row r="857">
          <cell r="A857">
            <v>2006</v>
          </cell>
          <cell r="B857">
            <v>6</v>
          </cell>
          <cell r="C857">
            <v>330</v>
          </cell>
          <cell r="D857">
            <v>17</v>
          </cell>
          <cell r="E857">
            <v>792030</v>
          </cell>
          <cell r="F857">
            <v>0</v>
          </cell>
          <cell r="G857" t="str">
            <v>Затраты по ШПЗ (неосновные)</v>
          </cell>
          <cell r="H857">
            <v>2030</v>
          </cell>
          <cell r="I857">
            <v>7920</v>
          </cell>
          <cell r="J857">
            <v>630.09</v>
          </cell>
          <cell r="K857">
            <v>1</v>
          </cell>
          <cell r="L857">
            <v>0</v>
          </cell>
          <cell r="M857">
            <v>0</v>
          </cell>
          <cell r="N857">
            <v>0</v>
          </cell>
          <cell r="R857">
            <v>0</v>
          </cell>
          <cell r="S857">
            <v>0</v>
          </cell>
          <cell r="T857">
            <v>0</v>
          </cell>
          <cell r="U857">
            <v>35</v>
          </cell>
          <cell r="V857">
            <v>0</v>
          </cell>
          <cell r="W857">
            <v>0</v>
          </cell>
          <cell r="AA857">
            <v>0</v>
          </cell>
          <cell r="AB857">
            <v>0</v>
          </cell>
          <cell r="AC857">
            <v>0</v>
          </cell>
          <cell r="AD857">
            <v>35</v>
          </cell>
          <cell r="AE857">
            <v>312200</v>
          </cell>
          <cell r="AF857">
            <v>0</v>
          </cell>
          <cell r="AI857">
            <v>2373</v>
          </cell>
          <cell r="AK857">
            <v>0</v>
          </cell>
          <cell r="AM857">
            <v>474</v>
          </cell>
          <cell r="AN857">
            <v>1</v>
          </cell>
          <cell r="AO857">
            <v>393216</v>
          </cell>
          <cell r="AQ857">
            <v>0</v>
          </cell>
          <cell r="AR857">
            <v>0</v>
          </cell>
          <cell r="AS857" t="str">
            <v>Ы</v>
          </cell>
          <cell r="AT857" t="str">
            <v>Ы</v>
          </cell>
          <cell r="AU857">
            <v>0</v>
          </cell>
          <cell r="AV857">
            <v>0</v>
          </cell>
          <cell r="AW857">
            <v>23</v>
          </cell>
          <cell r="AX857">
            <v>1</v>
          </cell>
          <cell r="AY857">
            <v>0</v>
          </cell>
          <cell r="AZ857">
            <v>0</v>
          </cell>
          <cell r="BA857">
            <v>0</v>
          </cell>
          <cell r="BB857">
            <v>0</v>
          </cell>
          <cell r="BC857">
            <v>38916</v>
          </cell>
        </row>
        <row r="858">
          <cell r="A858">
            <v>2006</v>
          </cell>
          <cell r="B858">
            <v>6</v>
          </cell>
          <cell r="C858">
            <v>331</v>
          </cell>
          <cell r="D858">
            <v>17</v>
          </cell>
          <cell r="E858">
            <v>792030</v>
          </cell>
          <cell r="F858">
            <v>0</v>
          </cell>
          <cell r="G858" t="str">
            <v>Затраты по ШПЗ (неосновные)</v>
          </cell>
          <cell r="H858">
            <v>2030</v>
          </cell>
          <cell r="I858">
            <v>7920</v>
          </cell>
          <cell r="J858">
            <v>64.7</v>
          </cell>
          <cell r="K858">
            <v>1</v>
          </cell>
          <cell r="L858">
            <v>0</v>
          </cell>
          <cell r="M858">
            <v>0</v>
          </cell>
          <cell r="N858">
            <v>0</v>
          </cell>
          <cell r="R858">
            <v>0</v>
          </cell>
          <cell r="S858">
            <v>0</v>
          </cell>
          <cell r="T858">
            <v>0</v>
          </cell>
          <cell r="U858">
            <v>35</v>
          </cell>
          <cell r="V858">
            <v>0</v>
          </cell>
          <cell r="W858">
            <v>0</v>
          </cell>
          <cell r="AA858">
            <v>0</v>
          </cell>
          <cell r="AB858">
            <v>0</v>
          </cell>
          <cell r="AC858">
            <v>0</v>
          </cell>
          <cell r="AD858">
            <v>35</v>
          </cell>
          <cell r="AE858">
            <v>313000</v>
          </cell>
          <cell r="AF858">
            <v>0</v>
          </cell>
          <cell r="AI858">
            <v>2373</v>
          </cell>
          <cell r="AK858">
            <v>0</v>
          </cell>
          <cell r="AM858">
            <v>475</v>
          </cell>
          <cell r="AN858">
            <v>1</v>
          </cell>
          <cell r="AO858">
            <v>393216</v>
          </cell>
          <cell r="AQ858">
            <v>0</v>
          </cell>
          <cell r="AR858">
            <v>0</v>
          </cell>
          <cell r="AS858" t="str">
            <v>Ы</v>
          </cell>
          <cell r="AT858" t="str">
            <v>Ы</v>
          </cell>
          <cell r="AU858">
            <v>0</v>
          </cell>
          <cell r="AV858">
            <v>0</v>
          </cell>
          <cell r="AW858">
            <v>23</v>
          </cell>
          <cell r="AX858">
            <v>1</v>
          </cell>
          <cell r="AY858">
            <v>0</v>
          </cell>
          <cell r="AZ858">
            <v>0</v>
          </cell>
          <cell r="BA858">
            <v>0</v>
          </cell>
          <cell r="BB858">
            <v>0</v>
          </cell>
          <cell r="BC858">
            <v>38916</v>
          </cell>
        </row>
        <row r="859">
          <cell r="A859">
            <v>2006</v>
          </cell>
          <cell r="B859">
            <v>6</v>
          </cell>
          <cell r="C859">
            <v>332</v>
          </cell>
          <cell r="D859">
            <v>17</v>
          </cell>
          <cell r="E859">
            <v>792030</v>
          </cell>
          <cell r="F859">
            <v>0</v>
          </cell>
          <cell r="G859" t="str">
            <v>Затраты по ШПЗ (неосновные)</v>
          </cell>
          <cell r="H859">
            <v>2030</v>
          </cell>
          <cell r="I859">
            <v>7920</v>
          </cell>
          <cell r="J859">
            <v>117.62</v>
          </cell>
          <cell r="K859">
            <v>1</v>
          </cell>
          <cell r="L859">
            <v>0</v>
          </cell>
          <cell r="M859">
            <v>0</v>
          </cell>
          <cell r="N859">
            <v>0</v>
          </cell>
          <cell r="R859">
            <v>0</v>
          </cell>
          <cell r="S859">
            <v>0</v>
          </cell>
          <cell r="T859">
            <v>0</v>
          </cell>
          <cell r="U859">
            <v>35</v>
          </cell>
          <cell r="V859">
            <v>0</v>
          </cell>
          <cell r="W859">
            <v>0</v>
          </cell>
          <cell r="AA859">
            <v>0</v>
          </cell>
          <cell r="AB859">
            <v>0</v>
          </cell>
          <cell r="AC859">
            <v>0</v>
          </cell>
          <cell r="AD859">
            <v>35</v>
          </cell>
          <cell r="AE859">
            <v>314000</v>
          </cell>
          <cell r="AF859">
            <v>0</v>
          </cell>
          <cell r="AI859">
            <v>2373</v>
          </cell>
          <cell r="AK859">
            <v>0</v>
          </cell>
          <cell r="AM859">
            <v>476</v>
          </cell>
          <cell r="AN859">
            <v>1</v>
          </cell>
          <cell r="AO859">
            <v>393216</v>
          </cell>
          <cell r="AQ859">
            <v>0</v>
          </cell>
          <cell r="AR859">
            <v>0</v>
          </cell>
          <cell r="AS859" t="str">
            <v>Ы</v>
          </cell>
          <cell r="AT859" t="str">
            <v>Ы</v>
          </cell>
          <cell r="AU859">
            <v>0</v>
          </cell>
          <cell r="AV859">
            <v>0</v>
          </cell>
          <cell r="AW859">
            <v>23</v>
          </cell>
          <cell r="AX859">
            <v>1</v>
          </cell>
          <cell r="AY859">
            <v>0</v>
          </cell>
          <cell r="AZ859">
            <v>0</v>
          </cell>
          <cell r="BA859">
            <v>0</v>
          </cell>
          <cell r="BB859">
            <v>0</v>
          </cell>
          <cell r="BC859">
            <v>38916</v>
          </cell>
        </row>
        <row r="860">
          <cell r="A860">
            <v>2006</v>
          </cell>
          <cell r="B860">
            <v>6</v>
          </cell>
          <cell r="C860">
            <v>333</v>
          </cell>
          <cell r="D860">
            <v>17</v>
          </cell>
          <cell r="E860">
            <v>792030</v>
          </cell>
          <cell r="F860">
            <v>0</v>
          </cell>
          <cell r="G860" t="str">
            <v>Затраты по ШПЗ (неосновные)</v>
          </cell>
          <cell r="H860">
            <v>2030</v>
          </cell>
          <cell r="I860">
            <v>7920</v>
          </cell>
          <cell r="J860">
            <v>23.53</v>
          </cell>
          <cell r="K860">
            <v>1</v>
          </cell>
          <cell r="L860">
            <v>0</v>
          </cell>
          <cell r="M860">
            <v>0</v>
          </cell>
          <cell r="N860">
            <v>0</v>
          </cell>
          <cell r="R860">
            <v>0</v>
          </cell>
          <cell r="S860">
            <v>0</v>
          </cell>
          <cell r="T860">
            <v>0</v>
          </cell>
          <cell r="U860">
            <v>35</v>
          </cell>
          <cell r="V860">
            <v>0</v>
          </cell>
          <cell r="W860">
            <v>0</v>
          </cell>
          <cell r="AA860">
            <v>0</v>
          </cell>
          <cell r="AB860">
            <v>0</v>
          </cell>
          <cell r="AC860">
            <v>0</v>
          </cell>
          <cell r="AD860">
            <v>35</v>
          </cell>
          <cell r="AE860">
            <v>315000</v>
          </cell>
          <cell r="AF860">
            <v>0</v>
          </cell>
          <cell r="AI860">
            <v>2373</v>
          </cell>
          <cell r="AK860">
            <v>0</v>
          </cell>
          <cell r="AM860">
            <v>477</v>
          </cell>
          <cell r="AN860">
            <v>1</v>
          </cell>
          <cell r="AO860">
            <v>393216</v>
          </cell>
          <cell r="AQ860">
            <v>0</v>
          </cell>
          <cell r="AR860">
            <v>0</v>
          </cell>
          <cell r="AS860" t="str">
            <v>Ы</v>
          </cell>
          <cell r="AT860" t="str">
            <v>Ы</v>
          </cell>
          <cell r="AU860">
            <v>0</v>
          </cell>
          <cell r="AV860">
            <v>0</v>
          </cell>
          <cell r="AW860">
            <v>23</v>
          </cell>
          <cell r="AX860">
            <v>1</v>
          </cell>
          <cell r="AY860">
            <v>0</v>
          </cell>
          <cell r="AZ860">
            <v>0</v>
          </cell>
          <cell r="BA860">
            <v>0</v>
          </cell>
          <cell r="BB860">
            <v>0</v>
          </cell>
          <cell r="BC860">
            <v>38916</v>
          </cell>
        </row>
        <row r="861">
          <cell r="A861">
            <v>2006</v>
          </cell>
          <cell r="B861">
            <v>6</v>
          </cell>
          <cell r="C861">
            <v>334</v>
          </cell>
          <cell r="D861">
            <v>17</v>
          </cell>
          <cell r="E861">
            <v>792030</v>
          </cell>
          <cell r="F861">
            <v>0</v>
          </cell>
          <cell r="G861" t="str">
            <v>Затраты по ШПЗ (неосновные)</v>
          </cell>
          <cell r="H861">
            <v>2030</v>
          </cell>
          <cell r="I861">
            <v>7920</v>
          </cell>
          <cell r="J861">
            <v>416.38</v>
          </cell>
          <cell r="K861">
            <v>1</v>
          </cell>
          <cell r="L861">
            <v>0</v>
          </cell>
          <cell r="M861">
            <v>0</v>
          </cell>
          <cell r="N861">
            <v>0</v>
          </cell>
          <cell r="R861">
            <v>0</v>
          </cell>
          <cell r="S861">
            <v>0</v>
          </cell>
          <cell r="T861">
            <v>0</v>
          </cell>
          <cell r="U861">
            <v>35</v>
          </cell>
          <cell r="V861">
            <v>0</v>
          </cell>
          <cell r="W861">
            <v>0</v>
          </cell>
          <cell r="AA861">
            <v>0</v>
          </cell>
          <cell r="AB861">
            <v>0</v>
          </cell>
          <cell r="AC861">
            <v>0</v>
          </cell>
          <cell r="AD861">
            <v>35</v>
          </cell>
          <cell r="AE861">
            <v>410000</v>
          </cell>
          <cell r="AF861">
            <v>0</v>
          </cell>
          <cell r="AI861">
            <v>2373</v>
          </cell>
          <cell r="AK861">
            <v>0</v>
          </cell>
          <cell r="AM861">
            <v>478</v>
          </cell>
          <cell r="AN861">
            <v>1</v>
          </cell>
          <cell r="AO861">
            <v>393216</v>
          </cell>
          <cell r="AQ861">
            <v>0</v>
          </cell>
          <cell r="AR861">
            <v>0</v>
          </cell>
          <cell r="AS861" t="str">
            <v>Ы</v>
          </cell>
          <cell r="AT861" t="str">
            <v>Ы</v>
          </cell>
          <cell r="AU861">
            <v>0</v>
          </cell>
          <cell r="AV861">
            <v>0</v>
          </cell>
          <cell r="AW861">
            <v>23</v>
          </cell>
          <cell r="AX861">
            <v>1</v>
          </cell>
          <cell r="AY861">
            <v>0</v>
          </cell>
          <cell r="AZ861">
            <v>0</v>
          </cell>
          <cell r="BA861">
            <v>0</v>
          </cell>
          <cell r="BB861">
            <v>0</v>
          </cell>
          <cell r="BC861">
            <v>38916</v>
          </cell>
        </row>
        <row r="862">
          <cell r="A862">
            <v>2006</v>
          </cell>
          <cell r="B862">
            <v>6</v>
          </cell>
          <cell r="C862">
            <v>335</v>
          </cell>
          <cell r="D862">
            <v>17</v>
          </cell>
          <cell r="E862">
            <v>792030</v>
          </cell>
          <cell r="F862">
            <v>0</v>
          </cell>
          <cell r="G862" t="str">
            <v>Затраты по ШПЗ (неосновные)</v>
          </cell>
          <cell r="H862">
            <v>2030</v>
          </cell>
          <cell r="I862">
            <v>7920</v>
          </cell>
          <cell r="J862">
            <v>514.96</v>
          </cell>
          <cell r="K862">
            <v>1</v>
          </cell>
          <cell r="L862">
            <v>0</v>
          </cell>
          <cell r="M862">
            <v>0</v>
          </cell>
          <cell r="N862">
            <v>0</v>
          </cell>
          <cell r="R862">
            <v>0</v>
          </cell>
          <cell r="S862">
            <v>0</v>
          </cell>
          <cell r="T862">
            <v>0</v>
          </cell>
          <cell r="U862">
            <v>35</v>
          </cell>
          <cell r="V862">
            <v>0</v>
          </cell>
          <cell r="W862">
            <v>0</v>
          </cell>
          <cell r="AA862">
            <v>0</v>
          </cell>
          <cell r="AB862">
            <v>0</v>
          </cell>
          <cell r="AC862">
            <v>0</v>
          </cell>
          <cell r="AD862">
            <v>35</v>
          </cell>
          <cell r="AE862">
            <v>420000</v>
          </cell>
          <cell r="AF862">
            <v>0</v>
          </cell>
          <cell r="AI862">
            <v>2373</v>
          </cell>
          <cell r="AK862">
            <v>0</v>
          </cell>
          <cell r="AM862">
            <v>479</v>
          </cell>
          <cell r="AN862">
            <v>1</v>
          </cell>
          <cell r="AO862">
            <v>393216</v>
          </cell>
          <cell r="AQ862">
            <v>0</v>
          </cell>
          <cell r="AR862">
            <v>0</v>
          </cell>
          <cell r="AS862" t="str">
            <v>Ы</v>
          </cell>
          <cell r="AT862" t="str">
            <v>Ы</v>
          </cell>
          <cell r="AU862">
            <v>0</v>
          </cell>
          <cell r="AV862">
            <v>0</v>
          </cell>
          <cell r="AW862">
            <v>23</v>
          </cell>
          <cell r="AX862">
            <v>1</v>
          </cell>
          <cell r="AY862">
            <v>0</v>
          </cell>
          <cell r="AZ862">
            <v>0</v>
          </cell>
          <cell r="BA862">
            <v>0</v>
          </cell>
          <cell r="BB862">
            <v>0</v>
          </cell>
          <cell r="BC862">
            <v>38916</v>
          </cell>
        </row>
        <row r="863">
          <cell r="A863">
            <v>2006</v>
          </cell>
          <cell r="B863">
            <v>6</v>
          </cell>
          <cell r="C863">
            <v>336</v>
          </cell>
          <cell r="D863">
            <v>17</v>
          </cell>
          <cell r="E863">
            <v>792030</v>
          </cell>
          <cell r="F863">
            <v>0</v>
          </cell>
          <cell r="G863" t="str">
            <v>Затраты по ШПЗ (неосновные)</v>
          </cell>
          <cell r="H863">
            <v>2030</v>
          </cell>
          <cell r="I863">
            <v>7920</v>
          </cell>
          <cell r="J863">
            <v>14.41</v>
          </cell>
          <cell r="K863">
            <v>1</v>
          </cell>
          <cell r="L863">
            <v>0</v>
          </cell>
          <cell r="M863">
            <v>0</v>
          </cell>
          <cell r="N863">
            <v>0</v>
          </cell>
          <cell r="R863">
            <v>0</v>
          </cell>
          <cell r="S863">
            <v>0</v>
          </cell>
          <cell r="T863">
            <v>0</v>
          </cell>
          <cell r="U863">
            <v>35</v>
          </cell>
          <cell r="V863">
            <v>0</v>
          </cell>
          <cell r="W863">
            <v>0</v>
          </cell>
          <cell r="AA863">
            <v>0</v>
          </cell>
          <cell r="AB863">
            <v>0</v>
          </cell>
          <cell r="AC863">
            <v>0</v>
          </cell>
          <cell r="AD863">
            <v>35</v>
          </cell>
          <cell r="AE863">
            <v>430000</v>
          </cell>
          <cell r="AF863">
            <v>0</v>
          </cell>
          <cell r="AI863">
            <v>2373</v>
          </cell>
          <cell r="AK863">
            <v>0</v>
          </cell>
          <cell r="AM863">
            <v>480</v>
          </cell>
          <cell r="AN863">
            <v>1</v>
          </cell>
          <cell r="AO863">
            <v>393216</v>
          </cell>
          <cell r="AQ863">
            <v>0</v>
          </cell>
          <cell r="AR863">
            <v>0</v>
          </cell>
          <cell r="AS863" t="str">
            <v>Ы</v>
          </cell>
          <cell r="AT863" t="str">
            <v>Ы</v>
          </cell>
          <cell r="AU863">
            <v>0</v>
          </cell>
          <cell r="AV863">
            <v>0</v>
          </cell>
          <cell r="AW863">
            <v>23</v>
          </cell>
          <cell r="AX863">
            <v>1</v>
          </cell>
          <cell r="AY863">
            <v>0</v>
          </cell>
          <cell r="AZ863">
            <v>0</v>
          </cell>
          <cell r="BA863">
            <v>0</v>
          </cell>
          <cell r="BB863">
            <v>0</v>
          </cell>
          <cell r="BC863">
            <v>38916</v>
          </cell>
        </row>
        <row r="864">
          <cell r="A864">
            <v>2006</v>
          </cell>
          <cell r="B864">
            <v>6</v>
          </cell>
          <cell r="C864">
            <v>337</v>
          </cell>
          <cell r="D864">
            <v>17</v>
          </cell>
          <cell r="E864">
            <v>792030</v>
          </cell>
          <cell r="F864">
            <v>0</v>
          </cell>
          <cell r="G864" t="str">
            <v>Затраты по ШПЗ (неосновные)</v>
          </cell>
          <cell r="H864">
            <v>2030</v>
          </cell>
          <cell r="I864">
            <v>7920</v>
          </cell>
          <cell r="J864">
            <v>81.47</v>
          </cell>
          <cell r="K864">
            <v>1</v>
          </cell>
          <cell r="L864">
            <v>0</v>
          </cell>
          <cell r="M864">
            <v>0</v>
          </cell>
          <cell r="N864">
            <v>0</v>
          </cell>
          <cell r="R864">
            <v>0</v>
          </cell>
          <cell r="S864">
            <v>0</v>
          </cell>
          <cell r="T864">
            <v>0</v>
          </cell>
          <cell r="U864">
            <v>35</v>
          </cell>
          <cell r="V864">
            <v>0</v>
          </cell>
          <cell r="W864">
            <v>0</v>
          </cell>
          <cell r="AA864">
            <v>0</v>
          </cell>
          <cell r="AB864">
            <v>0</v>
          </cell>
          <cell r="AC864">
            <v>0</v>
          </cell>
          <cell r="AD864">
            <v>35</v>
          </cell>
          <cell r="AE864">
            <v>430110</v>
          </cell>
          <cell r="AF864">
            <v>0</v>
          </cell>
          <cell r="AI864">
            <v>2373</v>
          </cell>
          <cell r="AK864">
            <v>0</v>
          </cell>
          <cell r="AM864">
            <v>481</v>
          </cell>
          <cell r="AN864">
            <v>1</v>
          </cell>
          <cell r="AO864">
            <v>393216</v>
          </cell>
          <cell r="AQ864">
            <v>0</v>
          </cell>
          <cell r="AR864">
            <v>0</v>
          </cell>
          <cell r="AS864" t="str">
            <v>Ы</v>
          </cell>
          <cell r="AT864" t="str">
            <v>Ы</v>
          </cell>
          <cell r="AU864">
            <v>0</v>
          </cell>
          <cell r="AV864">
            <v>0</v>
          </cell>
          <cell r="AW864">
            <v>23</v>
          </cell>
          <cell r="AX864">
            <v>1</v>
          </cell>
          <cell r="AY864">
            <v>0</v>
          </cell>
          <cell r="AZ864">
            <v>0</v>
          </cell>
          <cell r="BA864">
            <v>0</v>
          </cell>
          <cell r="BB864">
            <v>0</v>
          </cell>
          <cell r="BC864">
            <v>38916</v>
          </cell>
        </row>
        <row r="865">
          <cell r="A865">
            <v>2006</v>
          </cell>
          <cell r="B865">
            <v>6</v>
          </cell>
          <cell r="C865">
            <v>338</v>
          </cell>
          <cell r="D865">
            <v>17</v>
          </cell>
          <cell r="E865">
            <v>792030</v>
          </cell>
          <cell r="F865">
            <v>0</v>
          </cell>
          <cell r="G865" t="str">
            <v>Затраты по ШПЗ (неосновные)</v>
          </cell>
          <cell r="H865">
            <v>2030</v>
          </cell>
          <cell r="I865">
            <v>7920</v>
          </cell>
          <cell r="J865">
            <v>28.37</v>
          </cell>
          <cell r="K865">
            <v>1</v>
          </cell>
          <cell r="L865">
            <v>0</v>
          </cell>
          <cell r="M865">
            <v>0</v>
          </cell>
          <cell r="N865">
            <v>0</v>
          </cell>
          <cell r="R865">
            <v>0</v>
          </cell>
          <cell r="S865">
            <v>0</v>
          </cell>
          <cell r="T865">
            <v>0</v>
          </cell>
          <cell r="U865">
            <v>35</v>
          </cell>
          <cell r="V865">
            <v>0</v>
          </cell>
          <cell r="W865">
            <v>0</v>
          </cell>
          <cell r="AA865">
            <v>0</v>
          </cell>
          <cell r="AB865">
            <v>0</v>
          </cell>
          <cell r="AC865">
            <v>0</v>
          </cell>
          <cell r="AD865">
            <v>35</v>
          </cell>
          <cell r="AE865">
            <v>430120</v>
          </cell>
          <cell r="AF865">
            <v>0</v>
          </cell>
          <cell r="AI865">
            <v>2373</v>
          </cell>
          <cell r="AK865">
            <v>0</v>
          </cell>
          <cell r="AM865">
            <v>482</v>
          </cell>
          <cell r="AN865">
            <v>1</v>
          </cell>
          <cell r="AO865">
            <v>393216</v>
          </cell>
          <cell r="AQ865">
            <v>0</v>
          </cell>
          <cell r="AR865">
            <v>0</v>
          </cell>
          <cell r="AS865" t="str">
            <v>Ы</v>
          </cell>
          <cell r="AT865" t="str">
            <v>Ы</v>
          </cell>
          <cell r="AU865">
            <v>0</v>
          </cell>
          <cell r="AV865">
            <v>0</v>
          </cell>
          <cell r="AW865">
            <v>23</v>
          </cell>
          <cell r="AX865">
            <v>1</v>
          </cell>
          <cell r="AY865">
            <v>0</v>
          </cell>
          <cell r="AZ865">
            <v>0</v>
          </cell>
          <cell r="BA865">
            <v>0</v>
          </cell>
          <cell r="BB865">
            <v>0</v>
          </cell>
          <cell r="BC865">
            <v>38916</v>
          </cell>
        </row>
        <row r="866">
          <cell r="A866">
            <v>2006</v>
          </cell>
          <cell r="B866">
            <v>6</v>
          </cell>
          <cell r="C866">
            <v>339</v>
          </cell>
          <cell r="D866">
            <v>17</v>
          </cell>
          <cell r="E866">
            <v>792030</v>
          </cell>
          <cell r="F866">
            <v>0</v>
          </cell>
          <cell r="G866" t="str">
            <v>Затраты по ШПЗ (неосновные)</v>
          </cell>
          <cell r="H866">
            <v>2030</v>
          </cell>
          <cell r="I866">
            <v>7920</v>
          </cell>
          <cell r="J866">
            <v>148.22999999999999</v>
          </cell>
          <cell r="K866">
            <v>1</v>
          </cell>
          <cell r="L866">
            <v>0</v>
          </cell>
          <cell r="M866">
            <v>0</v>
          </cell>
          <cell r="N866">
            <v>0</v>
          </cell>
          <cell r="R866">
            <v>0</v>
          </cell>
          <cell r="S866">
            <v>0</v>
          </cell>
          <cell r="T866">
            <v>0</v>
          </cell>
          <cell r="U866">
            <v>35</v>
          </cell>
          <cell r="V866">
            <v>0</v>
          </cell>
          <cell r="W866">
            <v>0</v>
          </cell>
          <cell r="AA866">
            <v>0</v>
          </cell>
          <cell r="AB866">
            <v>0</v>
          </cell>
          <cell r="AC866">
            <v>0</v>
          </cell>
          <cell r="AD866">
            <v>35</v>
          </cell>
          <cell r="AE866">
            <v>430130</v>
          </cell>
          <cell r="AF866">
            <v>0</v>
          </cell>
          <cell r="AI866">
            <v>2373</v>
          </cell>
          <cell r="AK866">
            <v>0</v>
          </cell>
          <cell r="AM866">
            <v>483</v>
          </cell>
          <cell r="AN866">
            <v>1</v>
          </cell>
          <cell r="AO866">
            <v>393216</v>
          </cell>
          <cell r="AQ866">
            <v>0</v>
          </cell>
          <cell r="AR866">
            <v>0</v>
          </cell>
          <cell r="AS866" t="str">
            <v>Ы</v>
          </cell>
          <cell r="AT866" t="str">
            <v>Ы</v>
          </cell>
          <cell r="AU866">
            <v>0</v>
          </cell>
          <cell r="AV866">
            <v>0</v>
          </cell>
          <cell r="AW866">
            <v>23</v>
          </cell>
          <cell r="AX866">
            <v>1</v>
          </cell>
          <cell r="AY866">
            <v>0</v>
          </cell>
          <cell r="AZ866">
            <v>0</v>
          </cell>
          <cell r="BA866">
            <v>0</v>
          </cell>
          <cell r="BB866">
            <v>0</v>
          </cell>
          <cell r="BC866">
            <v>38916</v>
          </cell>
        </row>
        <row r="867">
          <cell r="A867">
            <v>2006</v>
          </cell>
          <cell r="B867">
            <v>6</v>
          </cell>
          <cell r="C867">
            <v>340</v>
          </cell>
          <cell r="D867">
            <v>17</v>
          </cell>
          <cell r="E867">
            <v>792030</v>
          </cell>
          <cell r="F867">
            <v>0</v>
          </cell>
          <cell r="G867" t="str">
            <v>Затраты по ШПЗ (неосновные)</v>
          </cell>
          <cell r="H867">
            <v>2030</v>
          </cell>
          <cell r="I867">
            <v>7920</v>
          </cell>
          <cell r="J867">
            <v>99.78</v>
          </cell>
          <cell r="K867">
            <v>1</v>
          </cell>
          <cell r="L867">
            <v>0</v>
          </cell>
          <cell r="M867">
            <v>0</v>
          </cell>
          <cell r="N867">
            <v>0</v>
          </cell>
          <cell r="R867">
            <v>0</v>
          </cell>
          <cell r="S867">
            <v>0</v>
          </cell>
          <cell r="T867">
            <v>0</v>
          </cell>
          <cell r="U867">
            <v>35</v>
          </cell>
          <cell r="V867">
            <v>0</v>
          </cell>
          <cell r="W867">
            <v>0</v>
          </cell>
          <cell r="AA867">
            <v>0</v>
          </cell>
          <cell r="AB867">
            <v>0</v>
          </cell>
          <cell r="AC867">
            <v>0</v>
          </cell>
          <cell r="AD867">
            <v>35</v>
          </cell>
          <cell r="AE867">
            <v>430140</v>
          </cell>
          <cell r="AF867">
            <v>0</v>
          </cell>
          <cell r="AI867">
            <v>2373</v>
          </cell>
          <cell r="AK867">
            <v>0</v>
          </cell>
          <cell r="AM867">
            <v>484</v>
          </cell>
          <cell r="AN867">
            <v>1</v>
          </cell>
          <cell r="AO867">
            <v>393216</v>
          </cell>
          <cell r="AQ867">
            <v>0</v>
          </cell>
          <cell r="AR867">
            <v>0</v>
          </cell>
          <cell r="AS867" t="str">
            <v>Ы</v>
          </cell>
          <cell r="AT867" t="str">
            <v>Ы</v>
          </cell>
          <cell r="AU867">
            <v>0</v>
          </cell>
          <cell r="AV867">
            <v>0</v>
          </cell>
          <cell r="AW867">
            <v>23</v>
          </cell>
          <cell r="AX867">
            <v>1</v>
          </cell>
          <cell r="AY867">
            <v>0</v>
          </cell>
          <cell r="AZ867">
            <v>0</v>
          </cell>
          <cell r="BA867">
            <v>0</v>
          </cell>
          <cell r="BB867">
            <v>0</v>
          </cell>
          <cell r="BC867">
            <v>38916</v>
          </cell>
        </row>
        <row r="868">
          <cell r="A868">
            <v>2006</v>
          </cell>
          <cell r="B868">
            <v>6</v>
          </cell>
          <cell r="C868">
            <v>341</v>
          </cell>
          <cell r="D868">
            <v>17</v>
          </cell>
          <cell r="E868">
            <v>792030</v>
          </cell>
          <cell r="F868">
            <v>0</v>
          </cell>
          <cell r="G868" t="str">
            <v>Затраты по ШПЗ (неосновные)</v>
          </cell>
          <cell r="H868">
            <v>2030</v>
          </cell>
          <cell r="I868">
            <v>7920</v>
          </cell>
          <cell r="J868">
            <v>0.3</v>
          </cell>
          <cell r="K868">
            <v>1</v>
          </cell>
          <cell r="L868">
            <v>0</v>
          </cell>
          <cell r="M868">
            <v>0</v>
          </cell>
          <cell r="N868">
            <v>0</v>
          </cell>
          <cell r="R868">
            <v>0</v>
          </cell>
          <cell r="S868">
            <v>0</v>
          </cell>
          <cell r="T868">
            <v>0</v>
          </cell>
          <cell r="U868">
            <v>35</v>
          </cell>
          <cell r="V868">
            <v>0</v>
          </cell>
          <cell r="W868">
            <v>0</v>
          </cell>
          <cell r="AA868">
            <v>0</v>
          </cell>
          <cell r="AB868">
            <v>0</v>
          </cell>
          <cell r="AC868">
            <v>0</v>
          </cell>
          <cell r="AD868">
            <v>35</v>
          </cell>
          <cell r="AE868">
            <v>430230</v>
          </cell>
          <cell r="AF868">
            <v>0</v>
          </cell>
          <cell r="AI868">
            <v>2373</v>
          </cell>
          <cell r="AK868">
            <v>0</v>
          </cell>
          <cell r="AM868">
            <v>485</v>
          </cell>
          <cell r="AN868">
            <v>1</v>
          </cell>
          <cell r="AO868">
            <v>393216</v>
          </cell>
          <cell r="AQ868">
            <v>0</v>
          </cell>
          <cell r="AR868">
            <v>0</v>
          </cell>
          <cell r="AS868" t="str">
            <v>Ы</v>
          </cell>
          <cell r="AT868" t="str">
            <v>Ы</v>
          </cell>
          <cell r="AU868">
            <v>0</v>
          </cell>
          <cell r="AV868">
            <v>0</v>
          </cell>
          <cell r="AW868">
            <v>23</v>
          </cell>
          <cell r="AX868">
            <v>1</v>
          </cell>
          <cell r="AY868">
            <v>0</v>
          </cell>
          <cell r="AZ868">
            <v>0</v>
          </cell>
          <cell r="BA868">
            <v>0</v>
          </cell>
          <cell r="BB868">
            <v>0</v>
          </cell>
          <cell r="BC868">
            <v>38916</v>
          </cell>
        </row>
        <row r="869">
          <cell r="A869">
            <v>2006</v>
          </cell>
          <cell r="B869">
            <v>6</v>
          </cell>
          <cell r="C869">
            <v>342</v>
          </cell>
          <cell r="D869">
            <v>17</v>
          </cell>
          <cell r="E869">
            <v>792030</v>
          </cell>
          <cell r="F869">
            <v>0</v>
          </cell>
          <cell r="G869" t="str">
            <v>Затраты по ШПЗ (неосновные)</v>
          </cell>
          <cell r="H869">
            <v>2030</v>
          </cell>
          <cell r="I869">
            <v>7920</v>
          </cell>
          <cell r="J869">
            <v>2.7</v>
          </cell>
          <cell r="K869">
            <v>1</v>
          </cell>
          <cell r="L869">
            <v>0</v>
          </cell>
          <cell r="M869">
            <v>0</v>
          </cell>
          <cell r="N869">
            <v>0</v>
          </cell>
          <cell r="R869">
            <v>0</v>
          </cell>
          <cell r="S869">
            <v>0</v>
          </cell>
          <cell r="T869">
            <v>0</v>
          </cell>
          <cell r="U869">
            <v>35</v>
          </cell>
          <cell r="V869">
            <v>0</v>
          </cell>
          <cell r="W869">
            <v>0</v>
          </cell>
          <cell r="AA869">
            <v>0</v>
          </cell>
          <cell r="AB869">
            <v>0</v>
          </cell>
          <cell r="AC869">
            <v>0</v>
          </cell>
          <cell r="AD869">
            <v>35</v>
          </cell>
          <cell r="AE869">
            <v>430240</v>
          </cell>
          <cell r="AF869">
            <v>0</v>
          </cell>
          <cell r="AI869">
            <v>2373</v>
          </cell>
          <cell r="AK869">
            <v>0</v>
          </cell>
          <cell r="AM869">
            <v>486</v>
          </cell>
          <cell r="AN869">
            <v>1</v>
          </cell>
          <cell r="AO869">
            <v>393216</v>
          </cell>
          <cell r="AQ869">
            <v>0</v>
          </cell>
          <cell r="AR869">
            <v>0</v>
          </cell>
          <cell r="AS869" t="str">
            <v>Ы</v>
          </cell>
          <cell r="AT869" t="str">
            <v>Ы</v>
          </cell>
          <cell r="AU869">
            <v>0</v>
          </cell>
          <cell r="AV869">
            <v>0</v>
          </cell>
          <cell r="AW869">
            <v>23</v>
          </cell>
          <cell r="AX869">
            <v>1</v>
          </cell>
          <cell r="AY869">
            <v>0</v>
          </cell>
          <cell r="AZ869">
            <v>0</v>
          </cell>
          <cell r="BA869">
            <v>0</v>
          </cell>
          <cell r="BB869">
            <v>0</v>
          </cell>
          <cell r="BC869">
            <v>38916</v>
          </cell>
        </row>
        <row r="870">
          <cell r="A870">
            <v>2006</v>
          </cell>
          <cell r="B870">
            <v>6</v>
          </cell>
          <cell r="C870">
            <v>343</v>
          </cell>
          <cell r="D870">
            <v>17</v>
          </cell>
          <cell r="E870">
            <v>792030</v>
          </cell>
          <cell r="F870">
            <v>0</v>
          </cell>
          <cell r="G870" t="str">
            <v>Затраты по ШПЗ (неосновные)</v>
          </cell>
          <cell r="H870">
            <v>2030</v>
          </cell>
          <cell r="I870">
            <v>7920</v>
          </cell>
          <cell r="J870">
            <v>95.35</v>
          </cell>
          <cell r="K870">
            <v>1</v>
          </cell>
          <cell r="L870">
            <v>0</v>
          </cell>
          <cell r="M870">
            <v>0</v>
          </cell>
          <cell r="N870">
            <v>0</v>
          </cell>
          <cell r="R870">
            <v>0</v>
          </cell>
          <cell r="S870">
            <v>0</v>
          </cell>
          <cell r="T870">
            <v>0</v>
          </cell>
          <cell r="U870">
            <v>35</v>
          </cell>
          <cell r="V870">
            <v>0</v>
          </cell>
          <cell r="W870">
            <v>0</v>
          </cell>
          <cell r="AA870">
            <v>0</v>
          </cell>
          <cell r="AB870">
            <v>0</v>
          </cell>
          <cell r="AC870">
            <v>0</v>
          </cell>
          <cell r="AD870">
            <v>35</v>
          </cell>
          <cell r="AE870">
            <v>450000</v>
          </cell>
          <cell r="AF870">
            <v>0</v>
          </cell>
          <cell r="AI870">
            <v>2373</v>
          </cell>
          <cell r="AK870">
            <v>0</v>
          </cell>
          <cell r="AM870">
            <v>487</v>
          </cell>
          <cell r="AN870">
            <v>1</v>
          </cell>
          <cell r="AO870">
            <v>393216</v>
          </cell>
          <cell r="AQ870">
            <v>0</v>
          </cell>
          <cell r="AR870">
            <v>0</v>
          </cell>
          <cell r="AS870" t="str">
            <v>Ы</v>
          </cell>
          <cell r="AT870" t="str">
            <v>Ы</v>
          </cell>
          <cell r="AU870">
            <v>0</v>
          </cell>
          <cell r="AV870">
            <v>0</v>
          </cell>
          <cell r="AW870">
            <v>23</v>
          </cell>
          <cell r="AX870">
            <v>1</v>
          </cell>
          <cell r="AY870">
            <v>0</v>
          </cell>
          <cell r="AZ870">
            <v>0</v>
          </cell>
          <cell r="BA870">
            <v>0</v>
          </cell>
          <cell r="BB870">
            <v>0</v>
          </cell>
          <cell r="BC870">
            <v>38916</v>
          </cell>
        </row>
        <row r="871">
          <cell r="A871">
            <v>2006</v>
          </cell>
          <cell r="B871">
            <v>6</v>
          </cell>
          <cell r="C871">
            <v>344</v>
          </cell>
          <cell r="D871">
            <v>17</v>
          </cell>
          <cell r="E871">
            <v>792030</v>
          </cell>
          <cell r="F871">
            <v>0</v>
          </cell>
          <cell r="G871" t="str">
            <v>Затраты по ШПЗ (неосновные)</v>
          </cell>
          <cell r="H871">
            <v>2030</v>
          </cell>
          <cell r="I871">
            <v>7920</v>
          </cell>
          <cell r="J871">
            <v>9.89</v>
          </cell>
          <cell r="K871">
            <v>1</v>
          </cell>
          <cell r="L871">
            <v>0</v>
          </cell>
          <cell r="M871">
            <v>0</v>
          </cell>
          <cell r="N871">
            <v>0</v>
          </cell>
          <cell r="R871">
            <v>0</v>
          </cell>
          <cell r="S871">
            <v>0</v>
          </cell>
          <cell r="T871">
            <v>0</v>
          </cell>
          <cell r="U871">
            <v>35</v>
          </cell>
          <cell r="V871">
            <v>0</v>
          </cell>
          <cell r="W871">
            <v>0</v>
          </cell>
          <cell r="AA871">
            <v>0</v>
          </cell>
          <cell r="AB871">
            <v>0</v>
          </cell>
          <cell r="AC871">
            <v>0</v>
          </cell>
          <cell r="AD871">
            <v>35</v>
          </cell>
          <cell r="AE871">
            <v>460000</v>
          </cell>
          <cell r="AF871">
            <v>0</v>
          </cell>
          <cell r="AI871">
            <v>2373</v>
          </cell>
          <cell r="AK871">
            <v>0</v>
          </cell>
          <cell r="AM871">
            <v>488</v>
          </cell>
          <cell r="AN871">
            <v>1</v>
          </cell>
          <cell r="AO871">
            <v>393216</v>
          </cell>
          <cell r="AQ871">
            <v>0</v>
          </cell>
          <cell r="AR871">
            <v>0</v>
          </cell>
          <cell r="AS871" t="str">
            <v>Ы</v>
          </cell>
          <cell r="AT871" t="str">
            <v>Ы</v>
          </cell>
          <cell r="AU871">
            <v>0</v>
          </cell>
          <cell r="AV871">
            <v>0</v>
          </cell>
          <cell r="AW871">
            <v>23</v>
          </cell>
          <cell r="AX871">
            <v>1</v>
          </cell>
          <cell r="AY871">
            <v>0</v>
          </cell>
          <cell r="AZ871">
            <v>0</v>
          </cell>
          <cell r="BA871">
            <v>0</v>
          </cell>
          <cell r="BB871">
            <v>0</v>
          </cell>
          <cell r="BC871">
            <v>38916</v>
          </cell>
        </row>
        <row r="872">
          <cell r="A872">
            <v>2006</v>
          </cell>
          <cell r="B872">
            <v>6</v>
          </cell>
          <cell r="C872">
            <v>345</v>
          </cell>
          <cell r="D872">
            <v>17</v>
          </cell>
          <cell r="E872">
            <v>792030</v>
          </cell>
          <cell r="F872">
            <v>0</v>
          </cell>
          <cell r="G872" t="str">
            <v>Затраты по ШПЗ (неосновные)</v>
          </cell>
          <cell r="H872">
            <v>2030</v>
          </cell>
          <cell r="I872">
            <v>7920</v>
          </cell>
          <cell r="J872">
            <v>3.27</v>
          </cell>
          <cell r="K872">
            <v>1</v>
          </cell>
          <cell r="L872">
            <v>0</v>
          </cell>
          <cell r="M872">
            <v>0</v>
          </cell>
          <cell r="N872">
            <v>0</v>
          </cell>
          <cell r="R872">
            <v>0</v>
          </cell>
          <cell r="S872">
            <v>0</v>
          </cell>
          <cell r="T872">
            <v>0</v>
          </cell>
          <cell r="U872">
            <v>35</v>
          </cell>
          <cell r="V872">
            <v>0</v>
          </cell>
          <cell r="W872">
            <v>0</v>
          </cell>
          <cell r="AA872">
            <v>0</v>
          </cell>
          <cell r="AB872">
            <v>0</v>
          </cell>
          <cell r="AC872">
            <v>0</v>
          </cell>
          <cell r="AD872">
            <v>35</v>
          </cell>
          <cell r="AE872">
            <v>465000</v>
          </cell>
          <cell r="AF872">
            <v>0</v>
          </cell>
          <cell r="AI872">
            <v>2373</v>
          </cell>
          <cell r="AK872">
            <v>0</v>
          </cell>
          <cell r="AM872">
            <v>489</v>
          </cell>
          <cell r="AN872">
            <v>1</v>
          </cell>
          <cell r="AO872">
            <v>393216</v>
          </cell>
          <cell r="AQ872">
            <v>0</v>
          </cell>
          <cell r="AR872">
            <v>0</v>
          </cell>
          <cell r="AS872" t="str">
            <v>Ы</v>
          </cell>
          <cell r="AT872" t="str">
            <v>Ы</v>
          </cell>
          <cell r="AU872">
            <v>0</v>
          </cell>
          <cell r="AV872">
            <v>0</v>
          </cell>
          <cell r="AW872">
            <v>23</v>
          </cell>
          <cell r="AX872">
            <v>1</v>
          </cell>
          <cell r="AY872">
            <v>0</v>
          </cell>
          <cell r="AZ872">
            <v>0</v>
          </cell>
          <cell r="BA872">
            <v>0</v>
          </cell>
          <cell r="BB872">
            <v>0</v>
          </cell>
          <cell r="BC872">
            <v>38916</v>
          </cell>
        </row>
        <row r="873">
          <cell r="A873">
            <v>2006</v>
          </cell>
          <cell r="B873">
            <v>6</v>
          </cell>
          <cell r="C873">
            <v>346</v>
          </cell>
          <cell r="D873">
            <v>17</v>
          </cell>
          <cell r="E873">
            <v>792030</v>
          </cell>
          <cell r="F873">
            <v>0</v>
          </cell>
          <cell r="G873" t="str">
            <v>Затраты по ШПЗ (неосновные)</v>
          </cell>
          <cell r="H873">
            <v>2030</v>
          </cell>
          <cell r="I873">
            <v>7920</v>
          </cell>
          <cell r="J873">
            <v>148.5</v>
          </cell>
          <cell r="K873">
            <v>1</v>
          </cell>
          <cell r="L873">
            <v>0</v>
          </cell>
          <cell r="M873">
            <v>0</v>
          </cell>
          <cell r="N873">
            <v>0</v>
          </cell>
          <cell r="R873">
            <v>0</v>
          </cell>
          <cell r="S873">
            <v>0</v>
          </cell>
          <cell r="T873">
            <v>0</v>
          </cell>
          <cell r="U873">
            <v>35</v>
          </cell>
          <cell r="V873">
            <v>0</v>
          </cell>
          <cell r="W873">
            <v>0</v>
          </cell>
          <cell r="AA873">
            <v>0</v>
          </cell>
          <cell r="AB873">
            <v>0</v>
          </cell>
          <cell r="AC873">
            <v>0</v>
          </cell>
          <cell r="AD873">
            <v>35</v>
          </cell>
          <cell r="AE873">
            <v>501102</v>
          </cell>
          <cell r="AF873">
            <v>0</v>
          </cell>
          <cell r="AI873">
            <v>2373</v>
          </cell>
          <cell r="AK873">
            <v>0</v>
          </cell>
          <cell r="AM873">
            <v>490</v>
          </cell>
          <cell r="AN873">
            <v>1</v>
          </cell>
          <cell r="AO873">
            <v>393216</v>
          </cell>
          <cell r="AQ873">
            <v>0</v>
          </cell>
          <cell r="AR873">
            <v>0</v>
          </cell>
          <cell r="AS873" t="str">
            <v>Ы</v>
          </cell>
          <cell r="AT873" t="str">
            <v>Ы</v>
          </cell>
          <cell r="AU873">
            <v>0</v>
          </cell>
          <cell r="AV873">
            <v>0</v>
          </cell>
          <cell r="AW873">
            <v>23</v>
          </cell>
          <cell r="AX873">
            <v>1</v>
          </cell>
          <cell r="AY873">
            <v>0</v>
          </cell>
          <cell r="AZ873">
            <v>0</v>
          </cell>
          <cell r="BA873">
            <v>0</v>
          </cell>
          <cell r="BB873">
            <v>0</v>
          </cell>
          <cell r="BC873">
            <v>38916</v>
          </cell>
        </row>
        <row r="874">
          <cell r="A874">
            <v>2006</v>
          </cell>
          <cell r="B874">
            <v>6</v>
          </cell>
          <cell r="C874">
            <v>347</v>
          </cell>
          <cell r="D874">
            <v>17</v>
          </cell>
          <cell r="E874">
            <v>792030</v>
          </cell>
          <cell r="F874">
            <v>0</v>
          </cell>
          <cell r="G874" t="str">
            <v>Затраты по ШПЗ (неосновные)</v>
          </cell>
          <cell r="H874">
            <v>2030</v>
          </cell>
          <cell r="I874">
            <v>7920</v>
          </cell>
          <cell r="J874">
            <v>89.21</v>
          </cell>
          <cell r="K874">
            <v>1</v>
          </cell>
          <cell r="L874">
            <v>0</v>
          </cell>
          <cell r="M874">
            <v>0</v>
          </cell>
          <cell r="N874">
            <v>0</v>
          </cell>
          <cell r="R874">
            <v>0</v>
          </cell>
          <cell r="S874">
            <v>0</v>
          </cell>
          <cell r="T874">
            <v>0</v>
          </cell>
          <cell r="U874">
            <v>35</v>
          </cell>
          <cell r="V874">
            <v>0</v>
          </cell>
          <cell r="W874">
            <v>0</v>
          </cell>
          <cell r="AA874">
            <v>0</v>
          </cell>
          <cell r="AB874">
            <v>0</v>
          </cell>
          <cell r="AC874">
            <v>0</v>
          </cell>
          <cell r="AD874">
            <v>35</v>
          </cell>
          <cell r="AE874">
            <v>501103</v>
          </cell>
          <cell r="AF874">
            <v>0</v>
          </cell>
          <cell r="AI874">
            <v>2373</v>
          </cell>
          <cell r="AK874">
            <v>0</v>
          </cell>
          <cell r="AM874">
            <v>491</v>
          </cell>
          <cell r="AN874">
            <v>1</v>
          </cell>
          <cell r="AO874">
            <v>393216</v>
          </cell>
          <cell r="AQ874">
            <v>0</v>
          </cell>
          <cell r="AR874">
            <v>0</v>
          </cell>
          <cell r="AS874" t="str">
            <v>Ы</v>
          </cell>
          <cell r="AT874" t="str">
            <v>Ы</v>
          </cell>
          <cell r="AU874">
            <v>0</v>
          </cell>
          <cell r="AV874">
            <v>0</v>
          </cell>
          <cell r="AW874">
            <v>23</v>
          </cell>
          <cell r="AX874">
            <v>1</v>
          </cell>
          <cell r="AY874">
            <v>0</v>
          </cell>
          <cell r="AZ874">
            <v>0</v>
          </cell>
          <cell r="BA874">
            <v>0</v>
          </cell>
          <cell r="BB874">
            <v>0</v>
          </cell>
          <cell r="BC874">
            <v>38916</v>
          </cell>
        </row>
        <row r="875">
          <cell r="A875">
            <v>2006</v>
          </cell>
          <cell r="B875">
            <v>6</v>
          </cell>
          <cell r="C875">
            <v>348</v>
          </cell>
          <cell r="D875">
            <v>17</v>
          </cell>
          <cell r="E875">
            <v>792030</v>
          </cell>
          <cell r="F875">
            <v>0</v>
          </cell>
          <cell r="G875" t="str">
            <v>Затраты по ШПЗ (неосновные)</v>
          </cell>
          <cell r="H875">
            <v>2030</v>
          </cell>
          <cell r="I875">
            <v>7920</v>
          </cell>
          <cell r="J875">
            <v>170.45</v>
          </cell>
          <cell r="K875">
            <v>1</v>
          </cell>
          <cell r="L875">
            <v>0</v>
          </cell>
          <cell r="M875">
            <v>0</v>
          </cell>
          <cell r="N875">
            <v>0</v>
          </cell>
          <cell r="R875">
            <v>0</v>
          </cell>
          <cell r="S875">
            <v>0</v>
          </cell>
          <cell r="T875">
            <v>0</v>
          </cell>
          <cell r="U875">
            <v>35</v>
          </cell>
          <cell r="V875">
            <v>0</v>
          </cell>
          <cell r="W875">
            <v>0</v>
          </cell>
          <cell r="AA875">
            <v>0</v>
          </cell>
          <cell r="AB875">
            <v>0</v>
          </cell>
          <cell r="AC875">
            <v>0</v>
          </cell>
          <cell r="AD875">
            <v>35</v>
          </cell>
          <cell r="AE875">
            <v>501105</v>
          </cell>
          <cell r="AF875">
            <v>0</v>
          </cell>
          <cell r="AI875">
            <v>2373</v>
          </cell>
          <cell r="AK875">
            <v>0</v>
          </cell>
          <cell r="AM875">
            <v>492</v>
          </cell>
          <cell r="AN875">
            <v>1</v>
          </cell>
          <cell r="AO875">
            <v>393216</v>
          </cell>
          <cell r="AQ875">
            <v>0</v>
          </cell>
          <cell r="AR875">
            <v>0</v>
          </cell>
          <cell r="AS875" t="str">
            <v>Ы</v>
          </cell>
          <cell r="AT875" t="str">
            <v>Ы</v>
          </cell>
          <cell r="AU875">
            <v>0</v>
          </cell>
          <cell r="AV875">
            <v>0</v>
          </cell>
          <cell r="AW875">
            <v>23</v>
          </cell>
          <cell r="AX875">
            <v>1</v>
          </cell>
          <cell r="AY875">
            <v>0</v>
          </cell>
          <cell r="AZ875">
            <v>0</v>
          </cell>
          <cell r="BA875">
            <v>0</v>
          </cell>
          <cell r="BB875">
            <v>0</v>
          </cell>
          <cell r="BC875">
            <v>38916</v>
          </cell>
        </row>
        <row r="876">
          <cell r="A876">
            <v>2006</v>
          </cell>
          <cell r="B876">
            <v>6</v>
          </cell>
          <cell r="C876">
            <v>349</v>
          </cell>
          <cell r="D876">
            <v>17</v>
          </cell>
          <cell r="E876">
            <v>792030</v>
          </cell>
          <cell r="F876">
            <v>0</v>
          </cell>
          <cell r="G876" t="str">
            <v>Затраты по ШПЗ (неосновные)</v>
          </cell>
          <cell r="H876">
            <v>2030</v>
          </cell>
          <cell r="I876">
            <v>7920</v>
          </cell>
          <cell r="J876">
            <v>22.39</v>
          </cell>
          <cell r="K876">
            <v>1</v>
          </cell>
          <cell r="L876">
            <v>0</v>
          </cell>
          <cell r="M876">
            <v>0</v>
          </cell>
          <cell r="N876">
            <v>0</v>
          </cell>
          <cell r="R876">
            <v>0</v>
          </cell>
          <cell r="S876">
            <v>0</v>
          </cell>
          <cell r="T876">
            <v>0</v>
          </cell>
          <cell r="U876">
            <v>35</v>
          </cell>
          <cell r="V876">
            <v>0</v>
          </cell>
          <cell r="W876">
            <v>0</v>
          </cell>
          <cell r="AA876">
            <v>0</v>
          </cell>
          <cell r="AB876">
            <v>0</v>
          </cell>
          <cell r="AC876">
            <v>0</v>
          </cell>
          <cell r="AD876">
            <v>35</v>
          </cell>
          <cell r="AE876">
            <v>501106</v>
          </cell>
          <cell r="AF876">
            <v>0</v>
          </cell>
          <cell r="AI876">
            <v>2373</v>
          </cell>
          <cell r="AK876">
            <v>0</v>
          </cell>
          <cell r="AM876">
            <v>493</v>
          </cell>
          <cell r="AN876">
            <v>1</v>
          </cell>
          <cell r="AO876">
            <v>393216</v>
          </cell>
          <cell r="AQ876">
            <v>0</v>
          </cell>
          <cell r="AR876">
            <v>0</v>
          </cell>
          <cell r="AS876" t="str">
            <v>Ы</v>
          </cell>
          <cell r="AT876" t="str">
            <v>Ы</v>
          </cell>
          <cell r="AU876">
            <v>0</v>
          </cell>
          <cell r="AV876">
            <v>0</v>
          </cell>
          <cell r="AW876">
            <v>23</v>
          </cell>
          <cell r="AX876">
            <v>1</v>
          </cell>
          <cell r="AY876">
            <v>0</v>
          </cell>
          <cell r="AZ876">
            <v>0</v>
          </cell>
          <cell r="BA876">
            <v>0</v>
          </cell>
          <cell r="BB876">
            <v>0</v>
          </cell>
          <cell r="BC876">
            <v>38916</v>
          </cell>
        </row>
        <row r="877">
          <cell r="A877">
            <v>2006</v>
          </cell>
          <cell r="B877">
            <v>6</v>
          </cell>
          <cell r="C877">
            <v>350</v>
          </cell>
          <cell r="D877">
            <v>17</v>
          </cell>
          <cell r="E877">
            <v>792030</v>
          </cell>
          <cell r="F877">
            <v>0</v>
          </cell>
          <cell r="G877" t="str">
            <v>Затраты по ШПЗ (неосновные)</v>
          </cell>
          <cell r="H877">
            <v>2030</v>
          </cell>
          <cell r="I877">
            <v>7920</v>
          </cell>
          <cell r="J877">
            <v>641.29999999999995</v>
          </cell>
          <cell r="K877">
            <v>1</v>
          </cell>
          <cell r="L877">
            <v>0</v>
          </cell>
          <cell r="M877">
            <v>0</v>
          </cell>
          <cell r="N877">
            <v>0</v>
          </cell>
          <cell r="R877">
            <v>0</v>
          </cell>
          <cell r="S877">
            <v>0</v>
          </cell>
          <cell r="T877">
            <v>0</v>
          </cell>
          <cell r="U877">
            <v>35</v>
          </cell>
          <cell r="V877">
            <v>0</v>
          </cell>
          <cell r="W877">
            <v>0</v>
          </cell>
          <cell r="AA877">
            <v>0</v>
          </cell>
          <cell r="AB877">
            <v>0</v>
          </cell>
          <cell r="AC877">
            <v>0</v>
          </cell>
          <cell r="AD877">
            <v>35</v>
          </cell>
          <cell r="AE877">
            <v>501109</v>
          </cell>
          <cell r="AF877">
            <v>0</v>
          </cell>
          <cell r="AI877">
            <v>2373</v>
          </cell>
          <cell r="AK877">
            <v>0</v>
          </cell>
          <cell r="AM877">
            <v>494</v>
          </cell>
          <cell r="AN877">
            <v>1</v>
          </cell>
          <cell r="AO877">
            <v>393216</v>
          </cell>
          <cell r="AQ877">
            <v>0</v>
          </cell>
          <cell r="AR877">
            <v>0</v>
          </cell>
          <cell r="AS877" t="str">
            <v>Ы</v>
          </cell>
          <cell r="AT877" t="str">
            <v>Ы</v>
          </cell>
          <cell r="AU877">
            <v>0</v>
          </cell>
          <cell r="AV877">
            <v>0</v>
          </cell>
          <cell r="AW877">
            <v>23</v>
          </cell>
          <cell r="AX877">
            <v>1</v>
          </cell>
          <cell r="AY877">
            <v>0</v>
          </cell>
          <cell r="AZ877">
            <v>0</v>
          </cell>
          <cell r="BA877">
            <v>0</v>
          </cell>
          <cell r="BB877">
            <v>0</v>
          </cell>
          <cell r="BC877">
            <v>38916</v>
          </cell>
        </row>
        <row r="878">
          <cell r="A878">
            <v>2006</v>
          </cell>
          <cell r="B878">
            <v>6</v>
          </cell>
          <cell r="C878">
            <v>351</v>
          </cell>
          <cell r="D878">
            <v>17</v>
          </cell>
          <cell r="E878">
            <v>792030</v>
          </cell>
          <cell r="F878">
            <v>0</v>
          </cell>
          <cell r="G878" t="str">
            <v>Затраты по ШПЗ (неосновные)</v>
          </cell>
          <cell r="H878">
            <v>2030</v>
          </cell>
          <cell r="I878">
            <v>7920</v>
          </cell>
          <cell r="J878">
            <v>92.74</v>
          </cell>
          <cell r="K878">
            <v>1</v>
          </cell>
          <cell r="L878">
            <v>0</v>
          </cell>
          <cell r="M878">
            <v>0</v>
          </cell>
          <cell r="N878">
            <v>0</v>
          </cell>
          <cell r="R878">
            <v>0</v>
          </cell>
          <cell r="S878">
            <v>0</v>
          </cell>
          <cell r="T878">
            <v>0</v>
          </cell>
          <cell r="U878">
            <v>35</v>
          </cell>
          <cell r="V878">
            <v>0</v>
          </cell>
          <cell r="W878">
            <v>0</v>
          </cell>
          <cell r="AA878">
            <v>0</v>
          </cell>
          <cell r="AB878">
            <v>0</v>
          </cell>
          <cell r="AC878">
            <v>0</v>
          </cell>
          <cell r="AD878">
            <v>35</v>
          </cell>
          <cell r="AE878">
            <v>503000</v>
          </cell>
          <cell r="AF878">
            <v>0</v>
          </cell>
          <cell r="AI878">
            <v>2373</v>
          </cell>
          <cell r="AK878">
            <v>0</v>
          </cell>
          <cell r="AM878">
            <v>495</v>
          </cell>
          <cell r="AN878">
            <v>1</v>
          </cell>
          <cell r="AO878">
            <v>393216</v>
          </cell>
          <cell r="AQ878">
            <v>0</v>
          </cell>
          <cell r="AR878">
            <v>0</v>
          </cell>
          <cell r="AS878" t="str">
            <v>Ы</v>
          </cell>
          <cell r="AT878" t="str">
            <v>Ы</v>
          </cell>
          <cell r="AU878">
            <v>0</v>
          </cell>
          <cell r="AV878">
            <v>0</v>
          </cell>
          <cell r="AW878">
            <v>23</v>
          </cell>
          <cell r="AX878">
            <v>1</v>
          </cell>
          <cell r="AY878">
            <v>0</v>
          </cell>
          <cell r="AZ878">
            <v>0</v>
          </cell>
          <cell r="BA878">
            <v>0</v>
          </cell>
          <cell r="BB878">
            <v>0</v>
          </cell>
          <cell r="BC878">
            <v>38916</v>
          </cell>
        </row>
        <row r="879">
          <cell r="A879">
            <v>2006</v>
          </cell>
          <cell r="B879">
            <v>6</v>
          </cell>
          <cell r="C879">
            <v>352</v>
          </cell>
          <cell r="D879">
            <v>17</v>
          </cell>
          <cell r="E879">
            <v>792030</v>
          </cell>
          <cell r="F879">
            <v>0</v>
          </cell>
          <cell r="G879" t="str">
            <v>Затраты по ШПЗ (неосновные)</v>
          </cell>
          <cell r="H879">
            <v>2030</v>
          </cell>
          <cell r="I879">
            <v>7920</v>
          </cell>
          <cell r="J879">
            <v>1.82</v>
          </cell>
          <cell r="K879">
            <v>1</v>
          </cell>
          <cell r="L879">
            <v>0</v>
          </cell>
          <cell r="M879">
            <v>0</v>
          </cell>
          <cell r="N879">
            <v>0</v>
          </cell>
          <cell r="R879">
            <v>0</v>
          </cell>
          <cell r="S879">
            <v>0</v>
          </cell>
          <cell r="T879">
            <v>0</v>
          </cell>
          <cell r="U879">
            <v>35</v>
          </cell>
          <cell r="V879">
            <v>0</v>
          </cell>
          <cell r="W879">
            <v>0</v>
          </cell>
          <cell r="AA879">
            <v>0</v>
          </cell>
          <cell r="AB879">
            <v>0</v>
          </cell>
          <cell r="AC879">
            <v>0</v>
          </cell>
          <cell r="AD879">
            <v>35</v>
          </cell>
          <cell r="AE879">
            <v>504100</v>
          </cell>
          <cell r="AF879">
            <v>0</v>
          </cell>
          <cell r="AI879">
            <v>2373</v>
          </cell>
          <cell r="AK879">
            <v>0</v>
          </cell>
          <cell r="AM879">
            <v>496</v>
          </cell>
          <cell r="AN879">
            <v>1</v>
          </cell>
          <cell r="AO879">
            <v>393216</v>
          </cell>
          <cell r="AQ879">
            <v>0</v>
          </cell>
          <cell r="AR879">
            <v>0</v>
          </cell>
          <cell r="AS879" t="str">
            <v>Ы</v>
          </cell>
          <cell r="AT879" t="str">
            <v>Ы</v>
          </cell>
          <cell r="AU879">
            <v>0</v>
          </cell>
          <cell r="AV879">
            <v>0</v>
          </cell>
          <cell r="AW879">
            <v>23</v>
          </cell>
          <cell r="AX879">
            <v>1</v>
          </cell>
          <cell r="AY879">
            <v>0</v>
          </cell>
          <cell r="AZ879">
            <v>0</v>
          </cell>
          <cell r="BA879">
            <v>0</v>
          </cell>
          <cell r="BB879">
            <v>0</v>
          </cell>
          <cell r="BC879">
            <v>38916</v>
          </cell>
        </row>
        <row r="880">
          <cell r="A880">
            <v>2006</v>
          </cell>
          <cell r="B880">
            <v>6</v>
          </cell>
          <cell r="C880">
            <v>353</v>
          </cell>
          <cell r="D880">
            <v>17</v>
          </cell>
          <cell r="E880">
            <v>792030</v>
          </cell>
          <cell r="F880">
            <v>0</v>
          </cell>
          <cell r="G880" t="str">
            <v>Затраты по ШПЗ (неосновные)</v>
          </cell>
          <cell r="H880">
            <v>2030</v>
          </cell>
          <cell r="I880">
            <v>7920</v>
          </cell>
          <cell r="J880">
            <v>10.52</v>
          </cell>
          <cell r="K880">
            <v>1</v>
          </cell>
          <cell r="L880">
            <v>0</v>
          </cell>
          <cell r="M880">
            <v>0</v>
          </cell>
          <cell r="N880">
            <v>0</v>
          </cell>
          <cell r="R880">
            <v>0</v>
          </cell>
          <cell r="S880">
            <v>0</v>
          </cell>
          <cell r="T880">
            <v>0</v>
          </cell>
          <cell r="U880">
            <v>35</v>
          </cell>
          <cell r="V880">
            <v>0</v>
          </cell>
          <cell r="W880">
            <v>0</v>
          </cell>
          <cell r="AA880">
            <v>0</v>
          </cell>
          <cell r="AB880">
            <v>0</v>
          </cell>
          <cell r="AC880">
            <v>0</v>
          </cell>
          <cell r="AD880">
            <v>35</v>
          </cell>
          <cell r="AE880">
            <v>504200</v>
          </cell>
          <cell r="AF880">
            <v>0</v>
          </cell>
          <cell r="AI880">
            <v>2373</v>
          </cell>
          <cell r="AK880">
            <v>0</v>
          </cell>
          <cell r="AM880">
            <v>497</v>
          </cell>
          <cell r="AN880">
            <v>1</v>
          </cell>
          <cell r="AO880">
            <v>393216</v>
          </cell>
          <cell r="AQ880">
            <v>0</v>
          </cell>
          <cell r="AR880">
            <v>0</v>
          </cell>
          <cell r="AS880" t="str">
            <v>Ы</v>
          </cell>
          <cell r="AT880" t="str">
            <v>Ы</v>
          </cell>
          <cell r="AU880">
            <v>0</v>
          </cell>
          <cell r="AV880">
            <v>0</v>
          </cell>
          <cell r="AW880">
            <v>23</v>
          </cell>
          <cell r="AX880">
            <v>1</v>
          </cell>
          <cell r="AY880">
            <v>0</v>
          </cell>
          <cell r="AZ880">
            <v>0</v>
          </cell>
          <cell r="BA880">
            <v>0</v>
          </cell>
          <cell r="BB880">
            <v>0</v>
          </cell>
          <cell r="BC880">
            <v>38916</v>
          </cell>
        </row>
        <row r="881">
          <cell r="A881">
            <v>2006</v>
          </cell>
          <cell r="B881">
            <v>6</v>
          </cell>
          <cell r="C881">
            <v>354</v>
          </cell>
          <cell r="D881">
            <v>17</v>
          </cell>
          <cell r="E881">
            <v>792030</v>
          </cell>
          <cell r="F881">
            <v>0</v>
          </cell>
          <cell r="G881" t="str">
            <v>Затраты по ШПЗ (неосновные)</v>
          </cell>
          <cell r="H881">
            <v>2030</v>
          </cell>
          <cell r="I881">
            <v>7920</v>
          </cell>
          <cell r="J881">
            <v>4.0999999999999996</v>
          </cell>
          <cell r="K881">
            <v>1</v>
          </cell>
          <cell r="L881">
            <v>0</v>
          </cell>
          <cell r="M881">
            <v>0</v>
          </cell>
          <cell r="N881">
            <v>0</v>
          </cell>
          <cell r="R881">
            <v>0</v>
          </cell>
          <cell r="S881">
            <v>0</v>
          </cell>
          <cell r="T881">
            <v>0</v>
          </cell>
          <cell r="U881">
            <v>35</v>
          </cell>
          <cell r="V881">
            <v>0</v>
          </cell>
          <cell r="W881">
            <v>0</v>
          </cell>
          <cell r="AA881">
            <v>0</v>
          </cell>
          <cell r="AB881">
            <v>0</v>
          </cell>
          <cell r="AC881">
            <v>0</v>
          </cell>
          <cell r="AD881">
            <v>35</v>
          </cell>
          <cell r="AE881">
            <v>504400</v>
          </cell>
          <cell r="AF881">
            <v>0</v>
          </cell>
          <cell r="AI881">
            <v>2373</v>
          </cell>
          <cell r="AK881">
            <v>0</v>
          </cell>
          <cell r="AM881">
            <v>498</v>
          </cell>
          <cell r="AN881">
            <v>1</v>
          </cell>
          <cell r="AO881">
            <v>393216</v>
          </cell>
          <cell r="AQ881">
            <v>0</v>
          </cell>
          <cell r="AR881">
            <v>0</v>
          </cell>
          <cell r="AS881" t="str">
            <v>Ы</v>
          </cell>
          <cell r="AT881" t="str">
            <v>Ы</v>
          </cell>
          <cell r="AU881">
            <v>0</v>
          </cell>
          <cell r="AV881">
            <v>0</v>
          </cell>
          <cell r="AW881">
            <v>23</v>
          </cell>
          <cell r="AX881">
            <v>1</v>
          </cell>
          <cell r="AY881">
            <v>0</v>
          </cell>
          <cell r="AZ881">
            <v>0</v>
          </cell>
          <cell r="BA881">
            <v>0</v>
          </cell>
          <cell r="BB881">
            <v>0</v>
          </cell>
          <cell r="BC881">
            <v>38916</v>
          </cell>
        </row>
        <row r="882">
          <cell r="A882">
            <v>2006</v>
          </cell>
          <cell r="B882">
            <v>6</v>
          </cell>
          <cell r="C882">
            <v>355</v>
          </cell>
          <cell r="D882">
            <v>17</v>
          </cell>
          <cell r="E882">
            <v>792030</v>
          </cell>
          <cell r="F882">
            <v>0</v>
          </cell>
          <cell r="G882" t="str">
            <v>Затраты по ШПЗ (неосновные)</v>
          </cell>
          <cell r="H882">
            <v>2030</v>
          </cell>
          <cell r="I882">
            <v>7920</v>
          </cell>
          <cell r="J882">
            <v>92.94</v>
          </cell>
          <cell r="K882">
            <v>1</v>
          </cell>
          <cell r="L882">
            <v>0</v>
          </cell>
          <cell r="M882">
            <v>0</v>
          </cell>
          <cell r="N882">
            <v>0</v>
          </cell>
          <cell r="R882">
            <v>0</v>
          </cell>
          <cell r="S882">
            <v>0</v>
          </cell>
          <cell r="T882">
            <v>0</v>
          </cell>
          <cell r="U882">
            <v>35</v>
          </cell>
          <cell r="V882">
            <v>0</v>
          </cell>
          <cell r="W882">
            <v>0</v>
          </cell>
          <cell r="AA882">
            <v>0</v>
          </cell>
          <cell r="AB882">
            <v>0</v>
          </cell>
          <cell r="AC882">
            <v>0</v>
          </cell>
          <cell r="AD882">
            <v>35</v>
          </cell>
          <cell r="AE882">
            <v>505100</v>
          </cell>
          <cell r="AF882">
            <v>0</v>
          </cell>
          <cell r="AI882">
            <v>2373</v>
          </cell>
          <cell r="AK882">
            <v>0</v>
          </cell>
          <cell r="AM882">
            <v>499</v>
          </cell>
          <cell r="AN882">
            <v>1</v>
          </cell>
          <cell r="AO882">
            <v>393216</v>
          </cell>
          <cell r="AQ882">
            <v>0</v>
          </cell>
          <cell r="AR882">
            <v>0</v>
          </cell>
          <cell r="AS882" t="str">
            <v>Ы</v>
          </cell>
          <cell r="AT882" t="str">
            <v>Ы</v>
          </cell>
          <cell r="AU882">
            <v>0</v>
          </cell>
          <cell r="AV882">
            <v>0</v>
          </cell>
          <cell r="AW882">
            <v>23</v>
          </cell>
          <cell r="AX882">
            <v>1</v>
          </cell>
          <cell r="AY882">
            <v>0</v>
          </cell>
          <cell r="AZ882">
            <v>0</v>
          </cell>
          <cell r="BA882">
            <v>0</v>
          </cell>
          <cell r="BB882">
            <v>0</v>
          </cell>
          <cell r="BC882">
            <v>38916</v>
          </cell>
        </row>
        <row r="883">
          <cell r="A883">
            <v>2006</v>
          </cell>
          <cell r="B883">
            <v>6</v>
          </cell>
          <cell r="C883">
            <v>356</v>
          </cell>
          <cell r="D883">
            <v>17</v>
          </cell>
          <cell r="E883">
            <v>792030</v>
          </cell>
          <cell r="F883">
            <v>0</v>
          </cell>
          <cell r="G883" t="str">
            <v>Затраты по ШПЗ (неосновные)</v>
          </cell>
          <cell r="H883">
            <v>2030</v>
          </cell>
          <cell r="I883">
            <v>7920</v>
          </cell>
          <cell r="J883">
            <v>0.56000000000000005</v>
          </cell>
          <cell r="K883">
            <v>1</v>
          </cell>
          <cell r="L883">
            <v>0</v>
          </cell>
          <cell r="M883">
            <v>0</v>
          </cell>
          <cell r="N883">
            <v>0</v>
          </cell>
          <cell r="R883">
            <v>0</v>
          </cell>
          <cell r="S883">
            <v>0</v>
          </cell>
          <cell r="T883">
            <v>0</v>
          </cell>
          <cell r="U883">
            <v>35</v>
          </cell>
          <cell r="V883">
            <v>0</v>
          </cell>
          <cell r="W883">
            <v>0</v>
          </cell>
          <cell r="AA883">
            <v>0</v>
          </cell>
          <cell r="AB883">
            <v>0</v>
          </cell>
          <cell r="AC883">
            <v>0</v>
          </cell>
          <cell r="AD883">
            <v>35</v>
          </cell>
          <cell r="AE883">
            <v>505200</v>
          </cell>
          <cell r="AF883">
            <v>0</v>
          </cell>
          <cell r="AI883">
            <v>2373</v>
          </cell>
          <cell r="AK883">
            <v>0</v>
          </cell>
          <cell r="AM883">
            <v>500</v>
          </cell>
          <cell r="AN883">
            <v>1</v>
          </cell>
          <cell r="AO883">
            <v>393216</v>
          </cell>
          <cell r="AQ883">
            <v>0</v>
          </cell>
          <cell r="AR883">
            <v>0</v>
          </cell>
          <cell r="AS883" t="str">
            <v>Ы</v>
          </cell>
          <cell r="AT883" t="str">
            <v>Ы</v>
          </cell>
          <cell r="AU883">
            <v>0</v>
          </cell>
          <cell r="AV883">
            <v>0</v>
          </cell>
          <cell r="AW883">
            <v>23</v>
          </cell>
          <cell r="AX883">
            <v>1</v>
          </cell>
          <cell r="AY883">
            <v>0</v>
          </cell>
          <cell r="AZ883">
            <v>0</v>
          </cell>
          <cell r="BA883">
            <v>0</v>
          </cell>
          <cell r="BB883">
            <v>0</v>
          </cell>
          <cell r="BC883">
            <v>38916</v>
          </cell>
        </row>
        <row r="884">
          <cell r="A884">
            <v>2006</v>
          </cell>
          <cell r="B884">
            <v>6</v>
          </cell>
          <cell r="C884">
            <v>357</v>
          </cell>
          <cell r="D884">
            <v>17</v>
          </cell>
          <cell r="E884">
            <v>792030</v>
          </cell>
          <cell r="F884">
            <v>0</v>
          </cell>
          <cell r="G884" t="str">
            <v>Затраты по ШПЗ (неосновные)</v>
          </cell>
          <cell r="H884">
            <v>2030</v>
          </cell>
          <cell r="I884">
            <v>7920</v>
          </cell>
          <cell r="J884">
            <v>275.08</v>
          </cell>
          <cell r="K884">
            <v>1</v>
          </cell>
          <cell r="L884">
            <v>0</v>
          </cell>
          <cell r="M884">
            <v>0</v>
          </cell>
          <cell r="N884">
            <v>0</v>
          </cell>
          <cell r="R884">
            <v>0</v>
          </cell>
          <cell r="S884">
            <v>0</v>
          </cell>
          <cell r="T884">
            <v>0</v>
          </cell>
          <cell r="U884">
            <v>35</v>
          </cell>
          <cell r="V884">
            <v>0</v>
          </cell>
          <cell r="W884">
            <v>0</v>
          </cell>
          <cell r="AA884">
            <v>0</v>
          </cell>
          <cell r="AB884">
            <v>0</v>
          </cell>
          <cell r="AC884">
            <v>0</v>
          </cell>
          <cell r="AD884">
            <v>35</v>
          </cell>
          <cell r="AE884">
            <v>506200</v>
          </cell>
          <cell r="AF884">
            <v>0</v>
          </cell>
          <cell r="AI884">
            <v>2373</v>
          </cell>
          <cell r="AK884">
            <v>0</v>
          </cell>
          <cell r="AM884">
            <v>501</v>
          </cell>
          <cell r="AN884">
            <v>1</v>
          </cell>
          <cell r="AO884">
            <v>393216</v>
          </cell>
          <cell r="AQ884">
            <v>0</v>
          </cell>
          <cell r="AR884">
            <v>0</v>
          </cell>
          <cell r="AS884" t="str">
            <v>Ы</v>
          </cell>
          <cell r="AT884" t="str">
            <v>Ы</v>
          </cell>
          <cell r="AU884">
            <v>0</v>
          </cell>
          <cell r="AV884">
            <v>0</v>
          </cell>
          <cell r="AW884">
            <v>23</v>
          </cell>
          <cell r="AX884">
            <v>1</v>
          </cell>
          <cell r="AY884">
            <v>0</v>
          </cell>
          <cell r="AZ884">
            <v>0</v>
          </cell>
          <cell r="BA884">
            <v>0</v>
          </cell>
          <cell r="BB884">
            <v>0</v>
          </cell>
          <cell r="BC884">
            <v>38916</v>
          </cell>
        </row>
        <row r="885">
          <cell r="A885">
            <v>2006</v>
          </cell>
          <cell r="B885">
            <v>6</v>
          </cell>
          <cell r="C885">
            <v>358</v>
          </cell>
          <cell r="D885">
            <v>17</v>
          </cell>
          <cell r="E885">
            <v>792030</v>
          </cell>
          <cell r="F885">
            <v>0</v>
          </cell>
          <cell r="G885" t="str">
            <v>Затраты по ШПЗ (неосновные)</v>
          </cell>
          <cell r="H885">
            <v>2030</v>
          </cell>
          <cell r="I885">
            <v>7920</v>
          </cell>
          <cell r="J885">
            <v>0.32</v>
          </cell>
          <cell r="K885">
            <v>1</v>
          </cell>
          <cell r="L885">
            <v>0</v>
          </cell>
          <cell r="M885">
            <v>0</v>
          </cell>
          <cell r="N885">
            <v>0</v>
          </cell>
          <cell r="R885">
            <v>0</v>
          </cell>
          <cell r="S885">
            <v>0</v>
          </cell>
          <cell r="T885">
            <v>0</v>
          </cell>
          <cell r="U885">
            <v>35</v>
          </cell>
          <cell r="V885">
            <v>0</v>
          </cell>
          <cell r="W885">
            <v>0</v>
          </cell>
          <cell r="AA885">
            <v>0</v>
          </cell>
          <cell r="AB885">
            <v>0</v>
          </cell>
          <cell r="AC885">
            <v>0</v>
          </cell>
          <cell r="AD885">
            <v>35</v>
          </cell>
          <cell r="AE885">
            <v>508700</v>
          </cell>
          <cell r="AF885">
            <v>0</v>
          </cell>
          <cell r="AI885">
            <v>2373</v>
          </cell>
          <cell r="AK885">
            <v>0</v>
          </cell>
          <cell r="AM885">
            <v>502</v>
          </cell>
          <cell r="AN885">
            <v>1</v>
          </cell>
          <cell r="AO885">
            <v>393216</v>
          </cell>
          <cell r="AQ885">
            <v>0</v>
          </cell>
          <cell r="AR885">
            <v>0</v>
          </cell>
          <cell r="AS885" t="str">
            <v>Ы</v>
          </cell>
          <cell r="AT885" t="str">
            <v>Ы</v>
          </cell>
          <cell r="AU885">
            <v>0</v>
          </cell>
          <cell r="AV885">
            <v>0</v>
          </cell>
          <cell r="AW885">
            <v>23</v>
          </cell>
          <cell r="AX885">
            <v>1</v>
          </cell>
          <cell r="AY885">
            <v>0</v>
          </cell>
          <cell r="AZ885">
            <v>0</v>
          </cell>
          <cell r="BA885">
            <v>0</v>
          </cell>
          <cell r="BB885">
            <v>0</v>
          </cell>
          <cell r="BC885">
            <v>38916</v>
          </cell>
        </row>
        <row r="886">
          <cell r="A886">
            <v>2006</v>
          </cell>
          <cell r="B886">
            <v>6</v>
          </cell>
          <cell r="C886">
            <v>359</v>
          </cell>
          <cell r="D886">
            <v>17</v>
          </cell>
          <cell r="E886">
            <v>792030</v>
          </cell>
          <cell r="F886">
            <v>0</v>
          </cell>
          <cell r="G886" t="str">
            <v>Затраты по ШПЗ (неосновные)</v>
          </cell>
          <cell r="H886">
            <v>2030</v>
          </cell>
          <cell r="I886">
            <v>7920</v>
          </cell>
          <cell r="J886">
            <v>347.56</v>
          </cell>
          <cell r="K886">
            <v>1</v>
          </cell>
          <cell r="L886">
            <v>0</v>
          </cell>
          <cell r="M886">
            <v>0</v>
          </cell>
          <cell r="N886">
            <v>0</v>
          </cell>
          <cell r="R886">
            <v>0</v>
          </cell>
          <cell r="S886">
            <v>0</v>
          </cell>
          <cell r="T886">
            <v>0</v>
          </cell>
          <cell r="U886">
            <v>35</v>
          </cell>
          <cell r="V886">
            <v>0</v>
          </cell>
          <cell r="W886">
            <v>0</v>
          </cell>
          <cell r="AA886">
            <v>0</v>
          </cell>
          <cell r="AB886">
            <v>0</v>
          </cell>
          <cell r="AC886">
            <v>0</v>
          </cell>
          <cell r="AD886">
            <v>35</v>
          </cell>
          <cell r="AE886">
            <v>510100</v>
          </cell>
          <cell r="AF886">
            <v>0</v>
          </cell>
          <cell r="AI886">
            <v>2373</v>
          </cell>
          <cell r="AK886">
            <v>0</v>
          </cell>
          <cell r="AM886">
            <v>503</v>
          </cell>
          <cell r="AN886">
            <v>1</v>
          </cell>
          <cell r="AO886">
            <v>393216</v>
          </cell>
          <cell r="AQ886">
            <v>0</v>
          </cell>
          <cell r="AR886">
            <v>0</v>
          </cell>
          <cell r="AS886" t="str">
            <v>Ы</v>
          </cell>
          <cell r="AT886" t="str">
            <v>Ы</v>
          </cell>
          <cell r="AU886">
            <v>0</v>
          </cell>
          <cell r="AV886">
            <v>0</v>
          </cell>
          <cell r="AW886">
            <v>23</v>
          </cell>
          <cell r="AX886">
            <v>1</v>
          </cell>
          <cell r="AY886">
            <v>0</v>
          </cell>
          <cell r="AZ886">
            <v>0</v>
          </cell>
          <cell r="BA886">
            <v>0</v>
          </cell>
          <cell r="BB886">
            <v>0</v>
          </cell>
          <cell r="BC886">
            <v>38916</v>
          </cell>
        </row>
        <row r="887">
          <cell r="A887">
            <v>2006</v>
          </cell>
          <cell r="B887">
            <v>6</v>
          </cell>
          <cell r="C887">
            <v>360</v>
          </cell>
          <cell r="D887">
            <v>17</v>
          </cell>
          <cell r="E887">
            <v>792030</v>
          </cell>
          <cell r="F887">
            <v>0</v>
          </cell>
          <cell r="G887" t="str">
            <v>Затраты по ШПЗ (неосновные)</v>
          </cell>
          <cell r="H887">
            <v>2030</v>
          </cell>
          <cell r="I887">
            <v>7920</v>
          </cell>
          <cell r="J887">
            <v>1.97</v>
          </cell>
          <cell r="K887">
            <v>1</v>
          </cell>
          <cell r="L887">
            <v>0</v>
          </cell>
          <cell r="M887">
            <v>0</v>
          </cell>
          <cell r="N887">
            <v>0</v>
          </cell>
          <cell r="R887">
            <v>0</v>
          </cell>
          <cell r="S887">
            <v>0</v>
          </cell>
          <cell r="T887">
            <v>0</v>
          </cell>
          <cell r="U887">
            <v>35</v>
          </cell>
          <cell r="V887">
            <v>0</v>
          </cell>
          <cell r="W887">
            <v>0</v>
          </cell>
          <cell r="AA887">
            <v>0</v>
          </cell>
          <cell r="AB887">
            <v>0</v>
          </cell>
          <cell r="AC887">
            <v>0</v>
          </cell>
          <cell r="AD887">
            <v>35</v>
          </cell>
          <cell r="AE887">
            <v>510200</v>
          </cell>
          <cell r="AF887">
            <v>0</v>
          </cell>
          <cell r="AI887">
            <v>2373</v>
          </cell>
          <cell r="AK887">
            <v>0</v>
          </cell>
          <cell r="AM887">
            <v>504</v>
          </cell>
          <cell r="AN887">
            <v>1</v>
          </cell>
          <cell r="AO887">
            <v>393216</v>
          </cell>
          <cell r="AQ887">
            <v>0</v>
          </cell>
          <cell r="AR887">
            <v>0</v>
          </cell>
          <cell r="AS887" t="str">
            <v>Ы</v>
          </cell>
          <cell r="AT887" t="str">
            <v>Ы</v>
          </cell>
          <cell r="AU887">
            <v>0</v>
          </cell>
          <cell r="AV887">
            <v>0</v>
          </cell>
          <cell r="AW887">
            <v>23</v>
          </cell>
          <cell r="AX887">
            <v>1</v>
          </cell>
          <cell r="AY887">
            <v>0</v>
          </cell>
          <cell r="AZ887">
            <v>0</v>
          </cell>
          <cell r="BA887">
            <v>0</v>
          </cell>
          <cell r="BB887">
            <v>0</v>
          </cell>
          <cell r="BC887">
            <v>38916</v>
          </cell>
        </row>
        <row r="888">
          <cell r="A888">
            <v>2006</v>
          </cell>
          <cell r="B888">
            <v>6</v>
          </cell>
          <cell r="C888">
            <v>361</v>
          </cell>
          <cell r="D888">
            <v>17</v>
          </cell>
          <cell r="E888">
            <v>792030</v>
          </cell>
          <cell r="F888">
            <v>0</v>
          </cell>
          <cell r="G888" t="str">
            <v>Затраты по ШПЗ (неосновные)</v>
          </cell>
          <cell r="H888">
            <v>2030</v>
          </cell>
          <cell r="I888">
            <v>7920</v>
          </cell>
          <cell r="J888">
            <v>2.39</v>
          </cell>
          <cell r="K888">
            <v>1</v>
          </cell>
          <cell r="L888">
            <v>0</v>
          </cell>
          <cell r="M888">
            <v>0</v>
          </cell>
          <cell r="N888">
            <v>0</v>
          </cell>
          <cell r="R888">
            <v>0</v>
          </cell>
          <cell r="S888">
            <v>0</v>
          </cell>
          <cell r="T888">
            <v>0</v>
          </cell>
          <cell r="U888">
            <v>35</v>
          </cell>
          <cell r="V888">
            <v>0</v>
          </cell>
          <cell r="W888">
            <v>0</v>
          </cell>
          <cell r="AA888">
            <v>0</v>
          </cell>
          <cell r="AB888">
            <v>0</v>
          </cell>
          <cell r="AC888">
            <v>0</v>
          </cell>
          <cell r="AD888">
            <v>35</v>
          </cell>
          <cell r="AE888">
            <v>510300</v>
          </cell>
          <cell r="AF888">
            <v>0</v>
          </cell>
          <cell r="AI888">
            <v>2373</v>
          </cell>
          <cell r="AK888">
            <v>0</v>
          </cell>
          <cell r="AM888">
            <v>505</v>
          </cell>
          <cell r="AN888">
            <v>1</v>
          </cell>
          <cell r="AO888">
            <v>393216</v>
          </cell>
          <cell r="AQ888">
            <v>0</v>
          </cell>
          <cell r="AR888">
            <v>0</v>
          </cell>
          <cell r="AS888" t="str">
            <v>Ы</v>
          </cell>
          <cell r="AT888" t="str">
            <v>Ы</v>
          </cell>
          <cell r="AU888">
            <v>0</v>
          </cell>
          <cell r="AV888">
            <v>0</v>
          </cell>
          <cell r="AW888">
            <v>23</v>
          </cell>
          <cell r="AX888">
            <v>1</v>
          </cell>
          <cell r="AY888">
            <v>0</v>
          </cell>
          <cell r="AZ888">
            <v>0</v>
          </cell>
          <cell r="BA888">
            <v>0</v>
          </cell>
          <cell r="BB888">
            <v>0</v>
          </cell>
          <cell r="BC888">
            <v>38916</v>
          </cell>
        </row>
        <row r="889">
          <cell r="A889">
            <v>2006</v>
          </cell>
          <cell r="B889">
            <v>6</v>
          </cell>
          <cell r="C889">
            <v>362</v>
          </cell>
          <cell r="D889">
            <v>17</v>
          </cell>
          <cell r="E889">
            <v>792030</v>
          </cell>
          <cell r="F889">
            <v>0</v>
          </cell>
          <cell r="G889" t="str">
            <v>Затраты по ШПЗ (неосновные)</v>
          </cell>
          <cell r="H889">
            <v>2030</v>
          </cell>
          <cell r="I889">
            <v>7920</v>
          </cell>
          <cell r="J889">
            <v>15.69</v>
          </cell>
          <cell r="K889">
            <v>1</v>
          </cell>
          <cell r="L889">
            <v>0</v>
          </cell>
          <cell r="M889">
            <v>0</v>
          </cell>
          <cell r="N889">
            <v>0</v>
          </cell>
          <cell r="R889">
            <v>0</v>
          </cell>
          <cell r="S889">
            <v>0</v>
          </cell>
          <cell r="T889">
            <v>0</v>
          </cell>
          <cell r="U889">
            <v>35</v>
          </cell>
          <cell r="V889">
            <v>0</v>
          </cell>
          <cell r="W889">
            <v>0</v>
          </cell>
          <cell r="AA889">
            <v>0</v>
          </cell>
          <cell r="AB889">
            <v>0</v>
          </cell>
          <cell r="AC889">
            <v>0</v>
          </cell>
          <cell r="AD889">
            <v>35</v>
          </cell>
          <cell r="AE889">
            <v>510400</v>
          </cell>
          <cell r="AF889">
            <v>0</v>
          </cell>
          <cell r="AI889">
            <v>2373</v>
          </cell>
          <cell r="AK889">
            <v>0</v>
          </cell>
          <cell r="AM889">
            <v>506</v>
          </cell>
          <cell r="AN889">
            <v>1</v>
          </cell>
          <cell r="AO889">
            <v>393216</v>
          </cell>
          <cell r="AQ889">
            <v>0</v>
          </cell>
          <cell r="AR889">
            <v>0</v>
          </cell>
          <cell r="AS889" t="str">
            <v>Ы</v>
          </cell>
          <cell r="AT889" t="str">
            <v>Ы</v>
          </cell>
          <cell r="AU889">
            <v>0</v>
          </cell>
          <cell r="AV889">
            <v>0</v>
          </cell>
          <cell r="AW889">
            <v>23</v>
          </cell>
          <cell r="AX889">
            <v>1</v>
          </cell>
          <cell r="AY889">
            <v>0</v>
          </cell>
          <cell r="AZ889">
            <v>0</v>
          </cell>
          <cell r="BA889">
            <v>0</v>
          </cell>
          <cell r="BB889">
            <v>0</v>
          </cell>
          <cell r="BC889">
            <v>38916</v>
          </cell>
        </row>
        <row r="890">
          <cell r="A890">
            <v>2006</v>
          </cell>
          <cell r="B890">
            <v>6</v>
          </cell>
          <cell r="C890">
            <v>363</v>
          </cell>
          <cell r="D890">
            <v>17</v>
          </cell>
          <cell r="E890">
            <v>792030</v>
          </cell>
          <cell r="F890">
            <v>0</v>
          </cell>
          <cell r="G890" t="str">
            <v>Затраты по ШПЗ (неосновные)</v>
          </cell>
          <cell r="H890">
            <v>2030</v>
          </cell>
          <cell r="I890">
            <v>7920</v>
          </cell>
          <cell r="J890">
            <v>946.69</v>
          </cell>
          <cell r="K890">
            <v>1</v>
          </cell>
          <cell r="L890">
            <v>0</v>
          </cell>
          <cell r="M890">
            <v>0</v>
          </cell>
          <cell r="N890">
            <v>0</v>
          </cell>
          <cell r="R890">
            <v>0</v>
          </cell>
          <cell r="S890">
            <v>0</v>
          </cell>
          <cell r="T890">
            <v>0</v>
          </cell>
          <cell r="U890">
            <v>35</v>
          </cell>
          <cell r="V890">
            <v>0</v>
          </cell>
          <cell r="W890">
            <v>0</v>
          </cell>
          <cell r="AA890">
            <v>0</v>
          </cell>
          <cell r="AB890">
            <v>0</v>
          </cell>
          <cell r="AC890">
            <v>0</v>
          </cell>
          <cell r="AD890">
            <v>35</v>
          </cell>
          <cell r="AE890">
            <v>510600</v>
          </cell>
          <cell r="AF890">
            <v>0</v>
          </cell>
          <cell r="AI890">
            <v>2373</v>
          </cell>
          <cell r="AK890">
            <v>0</v>
          </cell>
          <cell r="AM890">
            <v>507</v>
          </cell>
          <cell r="AN890">
            <v>1</v>
          </cell>
          <cell r="AO890">
            <v>393216</v>
          </cell>
          <cell r="AQ890">
            <v>0</v>
          </cell>
          <cell r="AR890">
            <v>0</v>
          </cell>
          <cell r="AS890" t="str">
            <v>Ы</v>
          </cell>
          <cell r="AT890" t="str">
            <v>Ы</v>
          </cell>
          <cell r="AU890">
            <v>0</v>
          </cell>
          <cell r="AV890">
            <v>0</v>
          </cell>
          <cell r="AW890">
            <v>23</v>
          </cell>
          <cell r="AX890">
            <v>1</v>
          </cell>
          <cell r="AY890">
            <v>0</v>
          </cell>
          <cell r="AZ890">
            <v>0</v>
          </cell>
          <cell r="BA890">
            <v>0</v>
          </cell>
          <cell r="BB890">
            <v>0</v>
          </cell>
          <cell r="BC890">
            <v>38916</v>
          </cell>
        </row>
        <row r="891">
          <cell r="A891">
            <v>2006</v>
          </cell>
          <cell r="B891">
            <v>6</v>
          </cell>
          <cell r="C891">
            <v>364</v>
          </cell>
          <cell r="D891">
            <v>17</v>
          </cell>
          <cell r="E891">
            <v>792030</v>
          </cell>
          <cell r="F891">
            <v>0</v>
          </cell>
          <cell r="G891" t="str">
            <v>Затраты по ШПЗ (неосновные)</v>
          </cell>
          <cell r="H891">
            <v>2030</v>
          </cell>
          <cell r="I891">
            <v>7920</v>
          </cell>
          <cell r="J891">
            <v>7.0000000000000007E-2</v>
          </cell>
          <cell r="K891">
            <v>1</v>
          </cell>
          <cell r="L891">
            <v>0</v>
          </cell>
          <cell r="M891">
            <v>0</v>
          </cell>
          <cell r="N891">
            <v>0</v>
          </cell>
          <cell r="R891">
            <v>0</v>
          </cell>
          <cell r="S891">
            <v>0</v>
          </cell>
          <cell r="T891">
            <v>0</v>
          </cell>
          <cell r="U891">
            <v>35</v>
          </cell>
          <cell r="V891">
            <v>0</v>
          </cell>
          <cell r="W891">
            <v>0</v>
          </cell>
          <cell r="AA891">
            <v>0</v>
          </cell>
          <cell r="AB891">
            <v>0</v>
          </cell>
          <cell r="AC891">
            <v>0</v>
          </cell>
          <cell r="AD891">
            <v>35</v>
          </cell>
          <cell r="AE891">
            <v>512000</v>
          </cell>
          <cell r="AF891">
            <v>0</v>
          </cell>
          <cell r="AI891">
            <v>2373</v>
          </cell>
          <cell r="AK891">
            <v>0</v>
          </cell>
          <cell r="AM891">
            <v>508</v>
          </cell>
          <cell r="AN891">
            <v>1</v>
          </cell>
          <cell r="AO891">
            <v>393216</v>
          </cell>
          <cell r="AQ891">
            <v>0</v>
          </cell>
          <cell r="AR891">
            <v>0</v>
          </cell>
          <cell r="AS891" t="str">
            <v>Ы</v>
          </cell>
          <cell r="AT891" t="str">
            <v>Ы</v>
          </cell>
          <cell r="AU891">
            <v>0</v>
          </cell>
          <cell r="AV891">
            <v>0</v>
          </cell>
          <cell r="AW891">
            <v>23</v>
          </cell>
          <cell r="AX891">
            <v>1</v>
          </cell>
          <cell r="AY891">
            <v>0</v>
          </cell>
          <cell r="AZ891">
            <v>0</v>
          </cell>
          <cell r="BA891">
            <v>0</v>
          </cell>
          <cell r="BB891">
            <v>0</v>
          </cell>
          <cell r="BC891">
            <v>38916</v>
          </cell>
        </row>
        <row r="892">
          <cell r="A892">
            <v>2006</v>
          </cell>
          <cell r="B892">
            <v>6</v>
          </cell>
          <cell r="C892">
            <v>365</v>
          </cell>
          <cell r="D892">
            <v>17</v>
          </cell>
          <cell r="E892">
            <v>792030</v>
          </cell>
          <cell r="F892">
            <v>0</v>
          </cell>
          <cell r="G892" t="str">
            <v>Затраты по ШПЗ (неосновные)</v>
          </cell>
          <cell r="H892">
            <v>2030</v>
          </cell>
          <cell r="I892">
            <v>7920</v>
          </cell>
          <cell r="J892">
            <v>50.5</v>
          </cell>
          <cell r="K892">
            <v>1</v>
          </cell>
          <cell r="L892">
            <v>0</v>
          </cell>
          <cell r="M892">
            <v>0</v>
          </cell>
          <cell r="N892">
            <v>0</v>
          </cell>
          <cell r="R892">
            <v>0</v>
          </cell>
          <cell r="S892">
            <v>0</v>
          </cell>
          <cell r="T892">
            <v>0</v>
          </cell>
          <cell r="U892">
            <v>35</v>
          </cell>
          <cell r="V892">
            <v>0</v>
          </cell>
          <cell r="W892">
            <v>0</v>
          </cell>
          <cell r="AA892">
            <v>0</v>
          </cell>
          <cell r="AB892">
            <v>0</v>
          </cell>
          <cell r="AC892">
            <v>0</v>
          </cell>
          <cell r="AD892">
            <v>35</v>
          </cell>
          <cell r="AE892">
            <v>530000</v>
          </cell>
          <cell r="AF892">
            <v>0</v>
          </cell>
          <cell r="AI892">
            <v>2373</v>
          </cell>
          <cell r="AK892">
            <v>0</v>
          </cell>
          <cell r="AM892">
            <v>509</v>
          </cell>
          <cell r="AN892">
            <v>1</v>
          </cell>
          <cell r="AO892">
            <v>393216</v>
          </cell>
          <cell r="AQ892">
            <v>0</v>
          </cell>
          <cell r="AR892">
            <v>0</v>
          </cell>
          <cell r="AS892" t="str">
            <v>Ы</v>
          </cell>
          <cell r="AT892" t="str">
            <v>Ы</v>
          </cell>
          <cell r="AU892">
            <v>0</v>
          </cell>
          <cell r="AV892">
            <v>0</v>
          </cell>
          <cell r="AW892">
            <v>23</v>
          </cell>
          <cell r="AX892">
            <v>1</v>
          </cell>
          <cell r="AY892">
            <v>0</v>
          </cell>
          <cell r="AZ892">
            <v>0</v>
          </cell>
          <cell r="BA892">
            <v>0</v>
          </cell>
          <cell r="BB892">
            <v>0</v>
          </cell>
          <cell r="BC892">
            <v>38916</v>
          </cell>
        </row>
        <row r="893">
          <cell r="A893">
            <v>2006</v>
          </cell>
          <cell r="B893">
            <v>6</v>
          </cell>
          <cell r="C893">
            <v>428</v>
          </cell>
          <cell r="D893">
            <v>17</v>
          </cell>
          <cell r="E893">
            <v>792030</v>
          </cell>
          <cell r="F893">
            <v>0</v>
          </cell>
          <cell r="G893" t="str">
            <v>Затраты по ШПЗ (неосновные)</v>
          </cell>
          <cell r="H893">
            <v>2030</v>
          </cell>
          <cell r="I893">
            <v>7920</v>
          </cell>
          <cell r="J893">
            <v>70000</v>
          </cell>
          <cell r="K893">
            <v>1</v>
          </cell>
          <cell r="L893">
            <v>0</v>
          </cell>
          <cell r="M893">
            <v>0</v>
          </cell>
          <cell r="N893">
            <v>0</v>
          </cell>
          <cell r="R893">
            <v>0</v>
          </cell>
          <cell r="S893">
            <v>0</v>
          </cell>
          <cell r="T893">
            <v>0</v>
          </cell>
          <cell r="U893">
            <v>31</v>
          </cell>
          <cell r="V893">
            <v>0</v>
          </cell>
          <cell r="W893">
            <v>0</v>
          </cell>
          <cell r="AA893">
            <v>0</v>
          </cell>
          <cell r="AB893">
            <v>0</v>
          </cell>
          <cell r="AC893">
            <v>0</v>
          </cell>
          <cell r="AD893">
            <v>31</v>
          </cell>
          <cell r="AE893">
            <v>151000</v>
          </cell>
          <cell r="AF893">
            <v>0</v>
          </cell>
          <cell r="AI893">
            <v>2373</v>
          </cell>
          <cell r="AK893">
            <v>0</v>
          </cell>
          <cell r="AM893">
            <v>572</v>
          </cell>
          <cell r="AN893">
            <v>1</v>
          </cell>
          <cell r="AO893">
            <v>393216</v>
          </cell>
          <cell r="AQ893">
            <v>0</v>
          </cell>
          <cell r="AR893">
            <v>0</v>
          </cell>
          <cell r="AS893" t="str">
            <v>Ы</v>
          </cell>
          <cell r="AT893" t="str">
            <v>Ы</v>
          </cell>
          <cell r="AU893">
            <v>0</v>
          </cell>
          <cell r="AV893">
            <v>0</v>
          </cell>
          <cell r="AW893">
            <v>23</v>
          </cell>
          <cell r="AX893">
            <v>1</v>
          </cell>
          <cell r="AY893">
            <v>0</v>
          </cell>
          <cell r="AZ893">
            <v>0</v>
          </cell>
          <cell r="BA893">
            <v>0</v>
          </cell>
          <cell r="BB893">
            <v>0</v>
          </cell>
          <cell r="BC893">
            <v>38916</v>
          </cell>
        </row>
        <row r="894">
          <cell r="A894">
            <v>2006</v>
          </cell>
          <cell r="B894">
            <v>6</v>
          </cell>
          <cell r="C894">
            <v>429</v>
          </cell>
          <cell r="D894">
            <v>17</v>
          </cell>
          <cell r="E894">
            <v>792030</v>
          </cell>
          <cell r="F894">
            <v>0</v>
          </cell>
          <cell r="G894" t="str">
            <v>Затраты по ШПЗ (неосновные)</v>
          </cell>
          <cell r="H894">
            <v>2030</v>
          </cell>
          <cell r="I894">
            <v>7920</v>
          </cell>
          <cell r="J894">
            <v>20000</v>
          </cell>
          <cell r="K894">
            <v>1</v>
          </cell>
          <cell r="L894">
            <v>0</v>
          </cell>
          <cell r="M894">
            <v>0</v>
          </cell>
          <cell r="N894">
            <v>0</v>
          </cell>
          <cell r="R894">
            <v>0</v>
          </cell>
          <cell r="S894">
            <v>0</v>
          </cell>
          <cell r="T894">
            <v>0</v>
          </cell>
          <cell r="U894">
            <v>31</v>
          </cell>
          <cell r="V894">
            <v>0</v>
          </cell>
          <cell r="W894">
            <v>0</v>
          </cell>
          <cell r="AA894">
            <v>0</v>
          </cell>
          <cell r="AB894">
            <v>0</v>
          </cell>
          <cell r="AC894">
            <v>0</v>
          </cell>
          <cell r="AD894">
            <v>31</v>
          </cell>
          <cell r="AE894">
            <v>152000</v>
          </cell>
          <cell r="AF894">
            <v>0</v>
          </cell>
          <cell r="AI894">
            <v>2373</v>
          </cell>
          <cell r="AK894">
            <v>0</v>
          </cell>
          <cell r="AM894">
            <v>573</v>
          </cell>
          <cell r="AN894">
            <v>1</v>
          </cell>
          <cell r="AO894">
            <v>393216</v>
          </cell>
          <cell r="AQ894">
            <v>0</v>
          </cell>
          <cell r="AR894">
            <v>0</v>
          </cell>
          <cell r="AS894" t="str">
            <v>Ы</v>
          </cell>
          <cell r="AT894" t="str">
            <v>Ы</v>
          </cell>
          <cell r="AU894">
            <v>0</v>
          </cell>
          <cell r="AV894">
            <v>0</v>
          </cell>
          <cell r="AW894">
            <v>23</v>
          </cell>
          <cell r="AX894">
            <v>1</v>
          </cell>
          <cell r="AY894">
            <v>0</v>
          </cell>
          <cell r="AZ894">
            <v>0</v>
          </cell>
          <cell r="BA894">
            <v>0</v>
          </cell>
          <cell r="BB894">
            <v>0</v>
          </cell>
          <cell r="BC894">
            <v>38916</v>
          </cell>
        </row>
        <row r="895">
          <cell r="A895">
            <v>2006</v>
          </cell>
          <cell r="B895">
            <v>6</v>
          </cell>
          <cell r="C895">
            <v>430</v>
          </cell>
          <cell r="D895">
            <v>17</v>
          </cell>
          <cell r="E895">
            <v>792030</v>
          </cell>
          <cell r="F895">
            <v>0</v>
          </cell>
          <cell r="G895" t="str">
            <v>Затраты по ШПЗ (неосновные)</v>
          </cell>
          <cell r="H895">
            <v>2030</v>
          </cell>
          <cell r="I895">
            <v>7920</v>
          </cell>
          <cell r="J895">
            <v>8000</v>
          </cell>
          <cell r="K895">
            <v>1</v>
          </cell>
          <cell r="L895">
            <v>0</v>
          </cell>
          <cell r="M895">
            <v>0</v>
          </cell>
          <cell r="N895">
            <v>0</v>
          </cell>
          <cell r="R895">
            <v>0</v>
          </cell>
          <cell r="S895">
            <v>0</v>
          </cell>
          <cell r="T895">
            <v>0</v>
          </cell>
          <cell r="U895">
            <v>31</v>
          </cell>
          <cell r="V895">
            <v>0</v>
          </cell>
          <cell r="W895">
            <v>0</v>
          </cell>
          <cell r="AA895">
            <v>0</v>
          </cell>
          <cell r="AB895">
            <v>0</v>
          </cell>
          <cell r="AC895">
            <v>0</v>
          </cell>
          <cell r="AD895">
            <v>31</v>
          </cell>
          <cell r="AE895">
            <v>501102</v>
          </cell>
          <cell r="AF895">
            <v>0</v>
          </cell>
          <cell r="AI895">
            <v>2373</v>
          </cell>
          <cell r="AK895">
            <v>0</v>
          </cell>
          <cell r="AM895">
            <v>574</v>
          </cell>
          <cell r="AN895">
            <v>1</v>
          </cell>
          <cell r="AO895">
            <v>393216</v>
          </cell>
          <cell r="AQ895">
            <v>0</v>
          </cell>
          <cell r="AR895">
            <v>0</v>
          </cell>
          <cell r="AS895" t="str">
            <v>Ы</v>
          </cell>
          <cell r="AT895" t="str">
            <v>Ы</v>
          </cell>
          <cell r="AU895">
            <v>0</v>
          </cell>
          <cell r="AV895">
            <v>0</v>
          </cell>
          <cell r="AW895">
            <v>23</v>
          </cell>
          <cell r="AX895">
            <v>1</v>
          </cell>
          <cell r="AY895">
            <v>0</v>
          </cell>
          <cell r="AZ895">
            <v>0</v>
          </cell>
          <cell r="BA895">
            <v>0</v>
          </cell>
          <cell r="BB895">
            <v>0</v>
          </cell>
          <cell r="BC895">
            <v>38916</v>
          </cell>
        </row>
        <row r="896">
          <cell r="A896">
            <v>2006</v>
          </cell>
          <cell r="B896">
            <v>6</v>
          </cell>
          <cell r="C896">
            <v>431</v>
          </cell>
          <cell r="D896">
            <v>17</v>
          </cell>
          <cell r="E896">
            <v>792030</v>
          </cell>
          <cell r="F896">
            <v>0</v>
          </cell>
          <cell r="G896" t="str">
            <v>Затраты по ШПЗ (неосновные)</v>
          </cell>
          <cell r="H896">
            <v>2030</v>
          </cell>
          <cell r="I896">
            <v>7920</v>
          </cell>
          <cell r="J896">
            <v>206400</v>
          </cell>
          <cell r="K896">
            <v>1</v>
          </cell>
          <cell r="L896">
            <v>0</v>
          </cell>
          <cell r="M896">
            <v>0</v>
          </cell>
          <cell r="N896">
            <v>0</v>
          </cell>
          <cell r="R896">
            <v>0</v>
          </cell>
          <cell r="S896">
            <v>0</v>
          </cell>
          <cell r="T896">
            <v>0</v>
          </cell>
          <cell r="U896">
            <v>31</v>
          </cell>
          <cell r="V896">
            <v>0</v>
          </cell>
          <cell r="W896">
            <v>0</v>
          </cell>
          <cell r="AA896">
            <v>0</v>
          </cell>
          <cell r="AB896">
            <v>0</v>
          </cell>
          <cell r="AC896">
            <v>0</v>
          </cell>
          <cell r="AD896">
            <v>31</v>
          </cell>
          <cell r="AE896">
            <v>505200</v>
          </cell>
          <cell r="AF896">
            <v>0</v>
          </cell>
          <cell r="AI896">
            <v>2373</v>
          </cell>
          <cell r="AK896">
            <v>0</v>
          </cell>
          <cell r="AM896">
            <v>575</v>
          </cell>
          <cell r="AN896">
            <v>1</v>
          </cell>
          <cell r="AO896">
            <v>393216</v>
          </cell>
          <cell r="AQ896">
            <v>0</v>
          </cell>
          <cell r="AR896">
            <v>0</v>
          </cell>
          <cell r="AS896" t="str">
            <v>Ы</v>
          </cell>
          <cell r="AT896" t="str">
            <v>Ы</v>
          </cell>
          <cell r="AU896">
            <v>0</v>
          </cell>
          <cell r="AV896">
            <v>0</v>
          </cell>
          <cell r="AW896">
            <v>23</v>
          </cell>
          <cell r="AX896">
            <v>1</v>
          </cell>
          <cell r="AY896">
            <v>0</v>
          </cell>
          <cell r="AZ896">
            <v>0</v>
          </cell>
          <cell r="BA896">
            <v>0</v>
          </cell>
          <cell r="BB896">
            <v>0</v>
          </cell>
          <cell r="BC896">
            <v>38916</v>
          </cell>
        </row>
        <row r="897">
          <cell r="A897">
            <v>2006</v>
          </cell>
          <cell r="B897">
            <v>6</v>
          </cell>
          <cell r="C897">
            <v>432</v>
          </cell>
          <cell r="D897">
            <v>17</v>
          </cell>
          <cell r="E897">
            <v>792030</v>
          </cell>
          <cell r="F897">
            <v>0</v>
          </cell>
          <cell r="G897" t="str">
            <v>Затраты по ШПЗ (неосновные)</v>
          </cell>
          <cell r="H897">
            <v>2030</v>
          </cell>
          <cell r="I897">
            <v>7920</v>
          </cell>
          <cell r="J897">
            <v>10000</v>
          </cell>
          <cell r="K897">
            <v>1</v>
          </cell>
          <cell r="L897">
            <v>0</v>
          </cell>
          <cell r="M897">
            <v>0</v>
          </cell>
          <cell r="N897">
            <v>0</v>
          </cell>
          <cell r="R897">
            <v>0</v>
          </cell>
          <cell r="S897">
            <v>0</v>
          </cell>
          <cell r="T897">
            <v>0</v>
          </cell>
          <cell r="U897">
            <v>31</v>
          </cell>
          <cell r="V897">
            <v>0</v>
          </cell>
          <cell r="W897">
            <v>0</v>
          </cell>
          <cell r="AA897">
            <v>0</v>
          </cell>
          <cell r="AB897">
            <v>0</v>
          </cell>
          <cell r="AC897">
            <v>0</v>
          </cell>
          <cell r="AD897">
            <v>31</v>
          </cell>
          <cell r="AE897">
            <v>510100</v>
          </cell>
          <cell r="AF897">
            <v>0</v>
          </cell>
          <cell r="AI897">
            <v>2373</v>
          </cell>
          <cell r="AK897">
            <v>0</v>
          </cell>
          <cell r="AM897">
            <v>576</v>
          </cell>
          <cell r="AN897">
            <v>1</v>
          </cell>
          <cell r="AO897">
            <v>393216</v>
          </cell>
          <cell r="AQ897">
            <v>0</v>
          </cell>
          <cell r="AR897">
            <v>0</v>
          </cell>
          <cell r="AS897" t="str">
            <v>Ы</v>
          </cell>
          <cell r="AT897" t="str">
            <v>Ы</v>
          </cell>
          <cell r="AU897">
            <v>0</v>
          </cell>
          <cell r="AV897">
            <v>0</v>
          </cell>
          <cell r="AW897">
            <v>23</v>
          </cell>
          <cell r="AX897">
            <v>1</v>
          </cell>
          <cell r="AY897">
            <v>0</v>
          </cell>
          <cell r="AZ897">
            <v>0</v>
          </cell>
          <cell r="BA897">
            <v>0</v>
          </cell>
          <cell r="BB897">
            <v>0</v>
          </cell>
          <cell r="BC897">
            <v>38916</v>
          </cell>
        </row>
        <row r="898">
          <cell r="A898">
            <v>2006</v>
          </cell>
          <cell r="B898">
            <v>6</v>
          </cell>
          <cell r="C898">
            <v>513</v>
          </cell>
          <cell r="D898">
            <v>17</v>
          </cell>
          <cell r="E898">
            <v>792030</v>
          </cell>
          <cell r="F898">
            <v>0</v>
          </cell>
          <cell r="G898" t="str">
            <v>Затраты по ШПЗ (неосновные)</v>
          </cell>
          <cell r="H898">
            <v>2030</v>
          </cell>
          <cell r="I898">
            <v>7920</v>
          </cell>
          <cell r="J898">
            <v>1</v>
          </cell>
          <cell r="K898">
            <v>1</v>
          </cell>
          <cell r="L898">
            <v>0</v>
          </cell>
          <cell r="M898">
            <v>0</v>
          </cell>
          <cell r="N898">
            <v>0</v>
          </cell>
          <cell r="R898">
            <v>0</v>
          </cell>
          <cell r="S898">
            <v>0</v>
          </cell>
          <cell r="T898">
            <v>0</v>
          </cell>
          <cell r="U898">
            <v>36</v>
          </cell>
          <cell r="V898">
            <v>0</v>
          </cell>
          <cell r="W898">
            <v>0</v>
          </cell>
          <cell r="AA898">
            <v>0</v>
          </cell>
          <cell r="AB898">
            <v>0</v>
          </cell>
          <cell r="AC898">
            <v>0</v>
          </cell>
          <cell r="AD898">
            <v>36</v>
          </cell>
          <cell r="AE898">
            <v>110000</v>
          </cell>
          <cell r="AF898">
            <v>0</v>
          </cell>
          <cell r="AI898">
            <v>2373</v>
          </cell>
          <cell r="AK898">
            <v>0</v>
          </cell>
          <cell r="AM898">
            <v>657</v>
          </cell>
          <cell r="AN898">
            <v>1</v>
          </cell>
          <cell r="AO898">
            <v>393216</v>
          </cell>
          <cell r="AQ898">
            <v>0</v>
          </cell>
          <cell r="AR898">
            <v>0</v>
          </cell>
          <cell r="AS898" t="str">
            <v>Ы</v>
          </cell>
          <cell r="AT898" t="str">
            <v>Ы</v>
          </cell>
          <cell r="AU898">
            <v>0</v>
          </cell>
          <cell r="AV898">
            <v>0</v>
          </cell>
          <cell r="AW898">
            <v>23</v>
          </cell>
          <cell r="AX898">
            <v>1</v>
          </cell>
          <cell r="AY898">
            <v>0</v>
          </cell>
          <cell r="AZ898">
            <v>0</v>
          </cell>
          <cell r="BA898">
            <v>0</v>
          </cell>
          <cell r="BB898">
            <v>0</v>
          </cell>
          <cell r="BC898">
            <v>38916</v>
          </cell>
        </row>
        <row r="899">
          <cell r="A899">
            <v>2006</v>
          </cell>
          <cell r="B899">
            <v>6</v>
          </cell>
          <cell r="C899">
            <v>514</v>
          </cell>
          <cell r="D899">
            <v>17</v>
          </cell>
          <cell r="E899">
            <v>792030</v>
          </cell>
          <cell r="F899">
            <v>0</v>
          </cell>
          <cell r="G899" t="str">
            <v>Затраты по ШПЗ (неосновные)</v>
          </cell>
          <cell r="H899">
            <v>2030</v>
          </cell>
          <cell r="I899">
            <v>7920</v>
          </cell>
          <cell r="J899">
            <v>-792950</v>
          </cell>
          <cell r="K899">
            <v>1</v>
          </cell>
          <cell r="L899">
            <v>0</v>
          </cell>
          <cell r="M899">
            <v>0</v>
          </cell>
          <cell r="N899">
            <v>0</v>
          </cell>
          <cell r="R899">
            <v>0</v>
          </cell>
          <cell r="S899">
            <v>0</v>
          </cell>
          <cell r="T899">
            <v>0</v>
          </cell>
          <cell r="U899">
            <v>36</v>
          </cell>
          <cell r="V899">
            <v>0</v>
          </cell>
          <cell r="W899">
            <v>0</v>
          </cell>
          <cell r="AA899">
            <v>0</v>
          </cell>
          <cell r="AB899">
            <v>0</v>
          </cell>
          <cell r="AC899">
            <v>0</v>
          </cell>
          <cell r="AD899">
            <v>36</v>
          </cell>
          <cell r="AE899">
            <v>230000</v>
          </cell>
          <cell r="AF899">
            <v>0</v>
          </cell>
          <cell r="AI899">
            <v>2373</v>
          </cell>
          <cell r="AK899">
            <v>0</v>
          </cell>
          <cell r="AM899">
            <v>658</v>
          </cell>
          <cell r="AN899">
            <v>1</v>
          </cell>
          <cell r="AO899">
            <v>393216</v>
          </cell>
          <cell r="AQ899">
            <v>0</v>
          </cell>
          <cell r="AR899">
            <v>0</v>
          </cell>
          <cell r="AS899" t="str">
            <v>Ы</v>
          </cell>
          <cell r="AT899" t="str">
            <v>Ы</v>
          </cell>
          <cell r="AU899">
            <v>0</v>
          </cell>
          <cell r="AV899">
            <v>0</v>
          </cell>
          <cell r="AW899">
            <v>23</v>
          </cell>
          <cell r="AX899">
            <v>1</v>
          </cell>
          <cell r="AY899">
            <v>0</v>
          </cell>
          <cell r="AZ899">
            <v>0</v>
          </cell>
          <cell r="BA899">
            <v>0</v>
          </cell>
          <cell r="BB899">
            <v>0</v>
          </cell>
          <cell r="BC899">
            <v>38916</v>
          </cell>
        </row>
        <row r="900">
          <cell r="A900">
            <v>2006</v>
          </cell>
          <cell r="B900">
            <v>6</v>
          </cell>
          <cell r="C900">
            <v>515</v>
          </cell>
          <cell r="D900">
            <v>17</v>
          </cell>
          <cell r="E900">
            <v>792030</v>
          </cell>
          <cell r="F900">
            <v>0</v>
          </cell>
          <cell r="G900" t="str">
            <v>Затраты по ШПЗ (неосновные)</v>
          </cell>
          <cell r="H900">
            <v>2030</v>
          </cell>
          <cell r="I900">
            <v>7920</v>
          </cell>
          <cell r="J900">
            <v>792950</v>
          </cell>
          <cell r="K900">
            <v>1</v>
          </cell>
          <cell r="L900">
            <v>0</v>
          </cell>
          <cell r="M900">
            <v>0</v>
          </cell>
          <cell r="N900">
            <v>0</v>
          </cell>
          <cell r="R900">
            <v>0</v>
          </cell>
          <cell r="S900">
            <v>0</v>
          </cell>
          <cell r="T900">
            <v>0</v>
          </cell>
          <cell r="U900">
            <v>36</v>
          </cell>
          <cell r="V900">
            <v>0</v>
          </cell>
          <cell r="W900">
            <v>0</v>
          </cell>
          <cell r="AA900">
            <v>0</v>
          </cell>
          <cell r="AB900">
            <v>0</v>
          </cell>
          <cell r="AC900">
            <v>0</v>
          </cell>
          <cell r="AD900">
            <v>36</v>
          </cell>
          <cell r="AE900">
            <v>240000</v>
          </cell>
          <cell r="AF900">
            <v>0</v>
          </cell>
          <cell r="AI900">
            <v>2373</v>
          </cell>
          <cell r="AK900">
            <v>0</v>
          </cell>
          <cell r="AM900">
            <v>659</v>
          </cell>
          <cell r="AN900">
            <v>1</v>
          </cell>
          <cell r="AO900">
            <v>393216</v>
          </cell>
          <cell r="AQ900">
            <v>0</v>
          </cell>
          <cell r="AR900">
            <v>0</v>
          </cell>
          <cell r="AS900" t="str">
            <v>Ы</v>
          </cell>
          <cell r="AT900" t="str">
            <v>Ы</v>
          </cell>
          <cell r="AU900">
            <v>0</v>
          </cell>
          <cell r="AV900">
            <v>0</v>
          </cell>
          <cell r="AW900">
            <v>23</v>
          </cell>
          <cell r="AX900">
            <v>1</v>
          </cell>
          <cell r="AY900">
            <v>0</v>
          </cell>
          <cell r="AZ900">
            <v>0</v>
          </cell>
          <cell r="BA900">
            <v>0</v>
          </cell>
          <cell r="BB900">
            <v>0</v>
          </cell>
          <cell r="BC900">
            <v>38916</v>
          </cell>
        </row>
        <row r="901">
          <cell r="A901">
            <v>2006</v>
          </cell>
          <cell r="B901">
            <v>6</v>
          </cell>
          <cell r="C901">
            <v>584</v>
          </cell>
          <cell r="D901">
            <v>17</v>
          </cell>
          <cell r="E901">
            <v>792030</v>
          </cell>
          <cell r="F901">
            <v>0</v>
          </cell>
          <cell r="G901" t="str">
            <v>Затраты по ШПЗ (неосновные)</v>
          </cell>
          <cell r="H901">
            <v>2030</v>
          </cell>
          <cell r="I901">
            <v>7920</v>
          </cell>
          <cell r="J901">
            <v>255800</v>
          </cell>
          <cell r="K901">
            <v>1</v>
          </cell>
          <cell r="L901">
            <v>0</v>
          </cell>
          <cell r="M901">
            <v>0</v>
          </cell>
          <cell r="N901">
            <v>0</v>
          </cell>
          <cell r="R901">
            <v>0</v>
          </cell>
          <cell r="S901">
            <v>0</v>
          </cell>
          <cell r="T901">
            <v>0</v>
          </cell>
          <cell r="U901">
            <v>37</v>
          </cell>
          <cell r="V901">
            <v>0</v>
          </cell>
          <cell r="W901">
            <v>0</v>
          </cell>
          <cell r="AA901">
            <v>0</v>
          </cell>
          <cell r="AB901">
            <v>0</v>
          </cell>
          <cell r="AC901">
            <v>0</v>
          </cell>
          <cell r="AD901">
            <v>37</v>
          </cell>
          <cell r="AE901">
            <v>240000</v>
          </cell>
          <cell r="AF901">
            <v>0</v>
          </cell>
          <cell r="AI901">
            <v>2373</v>
          </cell>
          <cell r="AK901">
            <v>0</v>
          </cell>
          <cell r="AM901">
            <v>728</v>
          </cell>
          <cell r="AN901">
            <v>1</v>
          </cell>
          <cell r="AO901">
            <v>393216</v>
          </cell>
          <cell r="AQ901">
            <v>0</v>
          </cell>
          <cell r="AR901">
            <v>0</v>
          </cell>
          <cell r="AS901" t="str">
            <v>Ы</v>
          </cell>
          <cell r="AT901" t="str">
            <v>Ы</v>
          </cell>
          <cell r="AU901">
            <v>0</v>
          </cell>
          <cell r="AV901">
            <v>0</v>
          </cell>
          <cell r="AW901">
            <v>23</v>
          </cell>
          <cell r="AX901">
            <v>1</v>
          </cell>
          <cell r="AY901">
            <v>0</v>
          </cell>
          <cell r="AZ901">
            <v>0</v>
          </cell>
          <cell r="BA901">
            <v>0</v>
          </cell>
          <cell r="BB901">
            <v>0</v>
          </cell>
          <cell r="BC901">
            <v>38916</v>
          </cell>
        </row>
        <row r="902">
          <cell r="A902">
            <v>2006</v>
          </cell>
          <cell r="B902">
            <v>6</v>
          </cell>
          <cell r="C902">
            <v>585</v>
          </cell>
          <cell r="D902">
            <v>17</v>
          </cell>
          <cell r="E902">
            <v>792030</v>
          </cell>
          <cell r="F902">
            <v>0</v>
          </cell>
          <cell r="G902" t="str">
            <v>Затраты по ШПЗ (неосновные)</v>
          </cell>
          <cell r="H902">
            <v>2030</v>
          </cell>
          <cell r="I902">
            <v>7920</v>
          </cell>
          <cell r="J902">
            <v>7389.21</v>
          </cell>
          <cell r="K902">
            <v>1</v>
          </cell>
          <cell r="L902">
            <v>0</v>
          </cell>
          <cell r="M902">
            <v>0</v>
          </cell>
          <cell r="N902">
            <v>0</v>
          </cell>
          <cell r="R902">
            <v>0</v>
          </cell>
          <cell r="S902">
            <v>0</v>
          </cell>
          <cell r="T902">
            <v>0</v>
          </cell>
          <cell r="U902">
            <v>37</v>
          </cell>
          <cell r="V902">
            <v>0</v>
          </cell>
          <cell r="W902">
            <v>0</v>
          </cell>
          <cell r="AA902">
            <v>0</v>
          </cell>
          <cell r="AB902">
            <v>0</v>
          </cell>
          <cell r="AC902">
            <v>0</v>
          </cell>
          <cell r="AD902">
            <v>37</v>
          </cell>
          <cell r="AE902">
            <v>311000</v>
          </cell>
          <cell r="AF902">
            <v>0</v>
          </cell>
          <cell r="AI902">
            <v>2373</v>
          </cell>
          <cell r="AK902">
            <v>0</v>
          </cell>
          <cell r="AM902">
            <v>729</v>
          </cell>
          <cell r="AN902">
            <v>1</v>
          </cell>
          <cell r="AO902">
            <v>393216</v>
          </cell>
          <cell r="AQ902">
            <v>0</v>
          </cell>
          <cell r="AR902">
            <v>0</v>
          </cell>
          <cell r="AS902" t="str">
            <v>Ы</v>
          </cell>
          <cell r="AT902" t="str">
            <v>Ы</v>
          </cell>
          <cell r="AU902">
            <v>0</v>
          </cell>
          <cell r="AV902">
            <v>0</v>
          </cell>
          <cell r="AW902">
            <v>23</v>
          </cell>
          <cell r="AX902">
            <v>1</v>
          </cell>
          <cell r="AY902">
            <v>0</v>
          </cell>
          <cell r="AZ902">
            <v>0</v>
          </cell>
          <cell r="BA902">
            <v>0</v>
          </cell>
          <cell r="BB902">
            <v>0</v>
          </cell>
          <cell r="BC902">
            <v>38916</v>
          </cell>
        </row>
        <row r="903">
          <cell r="A903">
            <v>2006</v>
          </cell>
          <cell r="B903">
            <v>6</v>
          </cell>
          <cell r="C903">
            <v>586</v>
          </cell>
          <cell r="D903">
            <v>17</v>
          </cell>
          <cell r="E903">
            <v>792030</v>
          </cell>
          <cell r="F903">
            <v>0</v>
          </cell>
          <cell r="G903" t="str">
            <v>Затраты по ШПЗ (неосновные)</v>
          </cell>
          <cell r="H903">
            <v>2030</v>
          </cell>
          <cell r="I903">
            <v>7920</v>
          </cell>
          <cell r="J903">
            <v>51100</v>
          </cell>
          <cell r="K903">
            <v>1</v>
          </cell>
          <cell r="L903">
            <v>0</v>
          </cell>
          <cell r="M903">
            <v>0</v>
          </cell>
          <cell r="N903">
            <v>0</v>
          </cell>
          <cell r="R903">
            <v>0</v>
          </cell>
          <cell r="S903">
            <v>0</v>
          </cell>
          <cell r="T903">
            <v>0</v>
          </cell>
          <cell r="U903">
            <v>37</v>
          </cell>
          <cell r="V903">
            <v>0</v>
          </cell>
          <cell r="W903">
            <v>0</v>
          </cell>
          <cell r="AA903">
            <v>0</v>
          </cell>
          <cell r="AB903">
            <v>0</v>
          </cell>
          <cell r="AC903">
            <v>0</v>
          </cell>
          <cell r="AD903">
            <v>37</v>
          </cell>
          <cell r="AE903">
            <v>312000</v>
          </cell>
          <cell r="AF903">
            <v>0</v>
          </cell>
          <cell r="AI903">
            <v>2373</v>
          </cell>
          <cell r="AK903">
            <v>0</v>
          </cell>
          <cell r="AM903">
            <v>730</v>
          </cell>
          <cell r="AN903">
            <v>1</v>
          </cell>
          <cell r="AO903">
            <v>393216</v>
          </cell>
          <cell r="AQ903">
            <v>0</v>
          </cell>
          <cell r="AR903">
            <v>0</v>
          </cell>
          <cell r="AS903" t="str">
            <v>Ы</v>
          </cell>
          <cell r="AT903" t="str">
            <v>Ы</v>
          </cell>
          <cell r="AU903">
            <v>0</v>
          </cell>
          <cell r="AV903">
            <v>0</v>
          </cell>
          <cell r="AW903">
            <v>23</v>
          </cell>
          <cell r="AX903">
            <v>1</v>
          </cell>
          <cell r="AY903">
            <v>0</v>
          </cell>
          <cell r="AZ903">
            <v>0</v>
          </cell>
          <cell r="BA903">
            <v>0</v>
          </cell>
          <cell r="BB903">
            <v>0</v>
          </cell>
          <cell r="BC903">
            <v>38916</v>
          </cell>
        </row>
        <row r="904">
          <cell r="A904">
            <v>2006</v>
          </cell>
          <cell r="B904">
            <v>6</v>
          </cell>
          <cell r="C904">
            <v>587</v>
          </cell>
          <cell r="D904">
            <v>17</v>
          </cell>
          <cell r="E904">
            <v>792030</v>
          </cell>
          <cell r="F904">
            <v>0</v>
          </cell>
          <cell r="G904" t="str">
            <v>Затраты по ШПЗ (неосновные)</v>
          </cell>
          <cell r="H904">
            <v>2030</v>
          </cell>
          <cell r="I904">
            <v>7920</v>
          </cell>
          <cell r="J904">
            <v>2802.78</v>
          </cell>
          <cell r="K904">
            <v>1</v>
          </cell>
          <cell r="L904">
            <v>0</v>
          </cell>
          <cell r="M904">
            <v>0</v>
          </cell>
          <cell r="N904">
            <v>0</v>
          </cell>
          <cell r="R904">
            <v>0</v>
          </cell>
          <cell r="S904">
            <v>0</v>
          </cell>
          <cell r="T904">
            <v>0</v>
          </cell>
          <cell r="U904">
            <v>37</v>
          </cell>
          <cell r="V904">
            <v>0</v>
          </cell>
          <cell r="W904">
            <v>0</v>
          </cell>
          <cell r="AA904">
            <v>0</v>
          </cell>
          <cell r="AB904">
            <v>0</v>
          </cell>
          <cell r="AC904">
            <v>0</v>
          </cell>
          <cell r="AD904">
            <v>37</v>
          </cell>
          <cell r="AE904">
            <v>313000</v>
          </cell>
          <cell r="AF904">
            <v>0</v>
          </cell>
          <cell r="AI904">
            <v>2373</v>
          </cell>
          <cell r="AK904">
            <v>0</v>
          </cell>
          <cell r="AM904">
            <v>731</v>
          </cell>
          <cell r="AN904">
            <v>1</v>
          </cell>
          <cell r="AO904">
            <v>393216</v>
          </cell>
          <cell r="AQ904">
            <v>0</v>
          </cell>
          <cell r="AR904">
            <v>0</v>
          </cell>
          <cell r="AS904" t="str">
            <v>Ы</v>
          </cell>
          <cell r="AT904" t="str">
            <v>Ы</v>
          </cell>
          <cell r="AU904">
            <v>0</v>
          </cell>
          <cell r="AV904">
            <v>0</v>
          </cell>
          <cell r="AW904">
            <v>23</v>
          </cell>
          <cell r="AX904">
            <v>1</v>
          </cell>
          <cell r="AY904">
            <v>0</v>
          </cell>
          <cell r="AZ904">
            <v>0</v>
          </cell>
          <cell r="BA904">
            <v>0</v>
          </cell>
          <cell r="BB904">
            <v>0</v>
          </cell>
          <cell r="BC904">
            <v>38916</v>
          </cell>
        </row>
        <row r="905">
          <cell r="A905">
            <v>2006</v>
          </cell>
          <cell r="B905">
            <v>6</v>
          </cell>
          <cell r="C905">
            <v>588</v>
          </cell>
          <cell r="D905">
            <v>17</v>
          </cell>
          <cell r="E905">
            <v>792030</v>
          </cell>
          <cell r="F905">
            <v>0</v>
          </cell>
          <cell r="G905" t="str">
            <v>Затраты по ШПЗ (неосновные)</v>
          </cell>
          <cell r="H905">
            <v>2030</v>
          </cell>
          <cell r="I905">
            <v>7920</v>
          </cell>
          <cell r="J905">
            <v>5096</v>
          </cell>
          <cell r="K905">
            <v>1</v>
          </cell>
          <cell r="L905">
            <v>0</v>
          </cell>
          <cell r="M905">
            <v>0</v>
          </cell>
          <cell r="N905">
            <v>0</v>
          </cell>
          <cell r="R905">
            <v>0</v>
          </cell>
          <cell r="S905">
            <v>0</v>
          </cell>
          <cell r="T905">
            <v>0</v>
          </cell>
          <cell r="U905">
            <v>37</v>
          </cell>
          <cell r="V905">
            <v>0</v>
          </cell>
          <cell r="W905">
            <v>0</v>
          </cell>
          <cell r="AA905">
            <v>0</v>
          </cell>
          <cell r="AB905">
            <v>0</v>
          </cell>
          <cell r="AC905">
            <v>0</v>
          </cell>
          <cell r="AD905">
            <v>37</v>
          </cell>
          <cell r="AE905">
            <v>314000</v>
          </cell>
          <cell r="AF905">
            <v>0</v>
          </cell>
          <cell r="AI905">
            <v>2373</v>
          </cell>
          <cell r="AK905">
            <v>0</v>
          </cell>
          <cell r="AM905">
            <v>732</v>
          </cell>
          <cell r="AN905">
            <v>1</v>
          </cell>
          <cell r="AO905">
            <v>393216</v>
          </cell>
          <cell r="AQ905">
            <v>0</v>
          </cell>
          <cell r="AR905">
            <v>0</v>
          </cell>
          <cell r="AS905" t="str">
            <v>Ы</v>
          </cell>
          <cell r="AT905" t="str">
            <v>Ы</v>
          </cell>
          <cell r="AU905">
            <v>0</v>
          </cell>
          <cell r="AV905">
            <v>0</v>
          </cell>
          <cell r="AW905">
            <v>23</v>
          </cell>
          <cell r="AX905">
            <v>1</v>
          </cell>
          <cell r="AY905">
            <v>0</v>
          </cell>
          <cell r="AZ905">
            <v>0</v>
          </cell>
          <cell r="BA905">
            <v>0</v>
          </cell>
          <cell r="BB905">
            <v>0</v>
          </cell>
          <cell r="BC905">
            <v>38916</v>
          </cell>
        </row>
        <row r="906">
          <cell r="A906">
            <v>2006</v>
          </cell>
          <cell r="B906">
            <v>6</v>
          </cell>
          <cell r="C906">
            <v>589</v>
          </cell>
          <cell r="D906">
            <v>17</v>
          </cell>
          <cell r="E906">
            <v>792030</v>
          </cell>
          <cell r="F906">
            <v>0</v>
          </cell>
          <cell r="G906" t="str">
            <v>Затраты по ШПЗ (неосновные)</v>
          </cell>
          <cell r="H906">
            <v>2030</v>
          </cell>
          <cell r="I906">
            <v>7920</v>
          </cell>
          <cell r="J906">
            <v>1021.6</v>
          </cell>
          <cell r="K906">
            <v>1</v>
          </cell>
          <cell r="L906">
            <v>0</v>
          </cell>
          <cell r="M906">
            <v>0</v>
          </cell>
          <cell r="N906">
            <v>0</v>
          </cell>
          <cell r="R906">
            <v>0</v>
          </cell>
          <cell r="S906">
            <v>0</v>
          </cell>
          <cell r="T906">
            <v>0</v>
          </cell>
          <cell r="U906">
            <v>37</v>
          </cell>
          <cell r="V906">
            <v>0</v>
          </cell>
          <cell r="W906">
            <v>0</v>
          </cell>
          <cell r="AA906">
            <v>0</v>
          </cell>
          <cell r="AB906">
            <v>0</v>
          </cell>
          <cell r="AC906">
            <v>0</v>
          </cell>
          <cell r="AD906">
            <v>37</v>
          </cell>
          <cell r="AE906">
            <v>315000</v>
          </cell>
          <cell r="AF906">
            <v>0</v>
          </cell>
          <cell r="AI906">
            <v>2373</v>
          </cell>
          <cell r="AK906">
            <v>0</v>
          </cell>
          <cell r="AM906">
            <v>733</v>
          </cell>
          <cell r="AN906">
            <v>1</v>
          </cell>
          <cell r="AO906">
            <v>393216</v>
          </cell>
          <cell r="AQ906">
            <v>0</v>
          </cell>
          <cell r="AR906">
            <v>0</v>
          </cell>
          <cell r="AS906" t="str">
            <v>Ы</v>
          </cell>
          <cell r="AT906" t="str">
            <v>Ы</v>
          </cell>
          <cell r="AU906">
            <v>0</v>
          </cell>
          <cell r="AV906">
            <v>0</v>
          </cell>
          <cell r="AW906">
            <v>23</v>
          </cell>
          <cell r="AX906">
            <v>1</v>
          </cell>
          <cell r="AY906">
            <v>0</v>
          </cell>
          <cell r="AZ906">
            <v>0</v>
          </cell>
          <cell r="BA906">
            <v>0</v>
          </cell>
          <cell r="BB906">
            <v>0</v>
          </cell>
          <cell r="BC906">
            <v>38916</v>
          </cell>
        </row>
        <row r="907">
          <cell r="A907">
            <v>2006</v>
          </cell>
          <cell r="B907">
            <v>6</v>
          </cell>
          <cell r="C907">
            <v>662</v>
          </cell>
          <cell r="D907">
            <v>18</v>
          </cell>
          <cell r="E907">
            <v>792030</v>
          </cell>
          <cell r="F907">
            <v>0</v>
          </cell>
          <cell r="G907" t="str">
            <v>Затраты по ШПЗ (неосновные)</v>
          </cell>
          <cell r="H907">
            <v>2030</v>
          </cell>
          <cell r="I907">
            <v>7920</v>
          </cell>
          <cell r="J907">
            <v>10885.75</v>
          </cell>
          <cell r="K907">
            <v>1</v>
          </cell>
          <cell r="L907">
            <v>0</v>
          </cell>
          <cell r="M907">
            <v>0</v>
          </cell>
          <cell r="N907">
            <v>0</v>
          </cell>
          <cell r="R907">
            <v>0</v>
          </cell>
          <cell r="S907">
            <v>0</v>
          </cell>
          <cell r="T907">
            <v>0</v>
          </cell>
          <cell r="U907">
            <v>42</v>
          </cell>
          <cell r="V907">
            <v>0</v>
          </cell>
          <cell r="W907">
            <v>0</v>
          </cell>
          <cell r="AA907">
            <v>0</v>
          </cell>
          <cell r="AB907">
            <v>0</v>
          </cell>
          <cell r="AC907">
            <v>0</v>
          </cell>
          <cell r="AD907">
            <v>42</v>
          </cell>
          <cell r="AE907">
            <v>110000</v>
          </cell>
          <cell r="AF907">
            <v>0</v>
          </cell>
          <cell r="AI907">
            <v>2373</v>
          </cell>
          <cell r="AK907">
            <v>0</v>
          </cell>
          <cell r="AM907">
            <v>806</v>
          </cell>
          <cell r="AN907">
            <v>1</v>
          </cell>
          <cell r="AO907">
            <v>393216</v>
          </cell>
          <cell r="AQ907">
            <v>0</v>
          </cell>
          <cell r="AR907">
            <v>0</v>
          </cell>
          <cell r="AS907" t="str">
            <v>Ы</v>
          </cell>
          <cell r="AT907" t="str">
            <v>Ы</v>
          </cell>
          <cell r="AU907">
            <v>0</v>
          </cell>
          <cell r="AV907">
            <v>0</v>
          </cell>
          <cell r="AW907">
            <v>23</v>
          </cell>
          <cell r="AX907">
            <v>1</v>
          </cell>
          <cell r="AY907">
            <v>0</v>
          </cell>
          <cell r="AZ907">
            <v>0</v>
          </cell>
          <cell r="BA907">
            <v>0</v>
          </cell>
          <cell r="BB907">
            <v>0</v>
          </cell>
          <cell r="BC907">
            <v>38916</v>
          </cell>
        </row>
        <row r="908">
          <cell r="A908">
            <v>2006</v>
          </cell>
          <cell r="B908">
            <v>6</v>
          </cell>
          <cell r="C908">
            <v>663</v>
          </cell>
          <cell r="D908">
            <v>18</v>
          </cell>
          <cell r="E908">
            <v>792030</v>
          </cell>
          <cell r="F908">
            <v>0</v>
          </cell>
          <cell r="G908" t="str">
            <v>Затраты по ШПЗ (неосновные)</v>
          </cell>
          <cell r="H908">
            <v>2030</v>
          </cell>
          <cell r="I908">
            <v>7920</v>
          </cell>
          <cell r="J908">
            <v>5.0999999999999996</v>
          </cell>
          <cell r="K908">
            <v>1</v>
          </cell>
          <cell r="L908">
            <v>0</v>
          </cell>
          <cell r="M908">
            <v>0</v>
          </cell>
          <cell r="N908">
            <v>0</v>
          </cell>
          <cell r="R908">
            <v>0</v>
          </cell>
          <cell r="S908">
            <v>0</v>
          </cell>
          <cell r="T908">
            <v>0</v>
          </cell>
          <cell r="U908">
            <v>42</v>
          </cell>
          <cell r="V908">
            <v>0</v>
          </cell>
          <cell r="W908">
            <v>0</v>
          </cell>
          <cell r="AA908">
            <v>0</v>
          </cell>
          <cell r="AB908">
            <v>0</v>
          </cell>
          <cell r="AC908">
            <v>0</v>
          </cell>
          <cell r="AD908">
            <v>42</v>
          </cell>
          <cell r="AE908">
            <v>114020</v>
          </cell>
          <cell r="AF908">
            <v>0</v>
          </cell>
          <cell r="AI908">
            <v>2373</v>
          </cell>
          <cell r="AK908">
            <v>0</v>
          </cell>
          <cell r="AM908">
            <v>807</v>
          </cell>
          <cell r="AN908">
            <v>1</v>
          </cell>
          <cell r="AO908">
            <v>393216</v>
          </cell>
          <cell r="AQ908">
            <v>0</v>
          </cell>
          <cell r="AR908">
            <v>0</v>
          </cell>
          <cell r="AS908" t="str">
            <v>Ы</v>
          </cell>
          <cell r="AT908" t="str">
            <v>Ы</v>
          </cell>
          <cell r="AU908">
            <v>0</v>
          </cell>
          <cell r="AV908">
            <v>0</v>
          </cell>
          <cell r="AW908">
            <v>23</v>
          </cell>
          <cell r="AX908">
            <v>1</v>
          </cell>
          <cell r="AY908">
            <v>0</v>
          </cell>
          <cell r="AZ908">
            <v>0</v>
          </cell>
          <cell r="BA908">
            <v>0</v>
          </cell>
          <cell r="BB908">
            <v>0</v>
          </cell>
          <cell r="BC908">
            <v>38916</v>
          </cell>
        </row>
        <row r="909">
          <cell r="A909">
            <v>2006</v>
          </cell>
          <cell r="B909">
            <v>6</v>
          </cell>
          <cell r="C909">
            <v>664</v>
          </cell>
          <cell r="D909">
            <v>18</v>
          </cell>
          <cell r="E909">
            <v>792030</v>
          </cell>
          <cell r="F909">
            <v>0</v>
          </cell>
          <cell r="G909" t="str">
            <v>Затраты по ШПЗ (неосновные)</v>
          </cell>
          <cell r="H909">
            <v>2030</v>
          </cell>
          <cell r="I909">
            <v>7920</v>
          </cell>
          <cell r="J909">
            <v>2374.85</v>
          </cell>
          <cell r="K909">
            <v>1</v>
          </cell>
          <cell r="L909">
            <v>0</v>
          </cell>
          <cell r="M909">
            <v>0</v>
          </cell>
          <cell r="N909">
            <v>0</v>
          </cell>
          <cell r="R909">
            <v>0</v>
          </cell>
          <cell r="S909">
            <v>0</v>
          </cell>
          <cell r="T909">
            <v>0</v>
          </cell>
          <cell r="U909">
            <v>42</v>
          </cell>
          <cell r="V909">
            <v>0</v>
          </cell>
          <cell r="W909">
            <v>0</v>
          </cell>
          <cell r="AA909">
            <v>0</v>
          </cell>
          <cell r="AB909">
            <v>0</v>
          </cell>
          <cell r="AC909">
            <v>0</v>
          </cell>
          <cell r="AD909">
            <v>42</v>
          </cell>
          <cell r="AE909">
            <v>117000</v>
          </cell>
          <cell r="AF909">
            <v>0</v>
          </cell>
          <cell r="AI909">
            <v>2373</v>
          </cell>
          <cell r="AK909">
            <v>0</v>
          </cell>
          <cell r="AM909">
            <v>808</v>
          </cell>
          <cell r="AN909">
            <v>1</v>
          </cell>
          <cell r="AO909">
            <v>393216</v>
          </cell>
          <cell r="AQ909">
            <v>0</v>
          </cell>
          <cell r="AR909">
            <v>0</v>
          </cell>
          <cell r="AS909" t="str">
            <v>Ы</v>
          </cell>
          <cell r="AT909" t="str">
            <v>Ы</v>
          </cell>
          <cell r="AU909">
            <v>0</v>
          </cell>
          <cell r="AV909">
            <v>0</v>
          </cell>
          <cell r="AW909">
            <v>23</v>
          </cell>
          <cell r="AX909">
            <v>1</v>
          </cell>
          <cell r="AY909">
            <v>0</v>
          </cell>
          <cell r="AZ909">
            <v>0</v>
          </cell>
          <cell r="BA909">
            <v>0</v>
          </cell>
          <cell r="BB909">
            <v>0</v>
          </cell>
          <cell r="BC909">
            <v>38916</v>
          </cell>
        </row>
        <row r="910">
          <cell r="A910">
            <v>2006</v>
          </cell>
          <cell r="B910">
            <v>6</v>
          </cell>
          <cell r="C910">
            <v>665</v>
          </cell>
          <cell r="D910">
            <v>18</v>
          </cell>
          <cell r="E910">
            <v>792030</v>
          </cell>
          <cell r="F910">
            <v>0</v>
          </cell>
          <cell r="G910" t="str">
            <v>Затраты по ШПЗ (неосновные)</v>
          </cell>
          <cell r="H910">
            <v>2030</v>
          </cell>
          <cell r="I910">
            <v>7920</v>
          </cell>
          <cell r="J910">
            <v>23.26</v>
          </cell>
          <cell r="K910">
            <v>1</v>
          </cell>
          <cell r="L910">
            <v>0</v>
          </cell>
          <cell r="M910">
            <v>0</v>
          </cell>
          <cell r="N910">
            <v>0</v>
          </cell>
          <cell r="R910">
            <v>0</v>
          </cell>
          <cell r="S910">
            <v>0</v>
          </cell>
          <cell r="T910">
            <v>0</v>
          </cell>
          <cell r="U910">
            <v>42</v>
          </cell>
          <cell r="V910">
            <v>0</v>
          </cell>
          <cell r="W910">
            <v>0</v>
          </cell>
          <cell r="AA910">
            <v>0</v>
          </cell>
          <cell r="AB910">
            <v>0</v>
          </cell>
          <cell r="AC910">
            <v>0</v>
          </cell>
          <cell r="AD910">
            <v>42</v>
          </cell>
          <cell r="AE910">
            <v>118000</v>
          </cell>
          <cell r="AF910">
            <v>0</v>
          </cell>
          <cell r="AI910">
            <v>2373</v>
          </cell>
          <cell r="AK910">
            <v>0</v>
          </cell>
          <cell r="AM910">
            <v>809</v>
          </cell>
          <cell r="AN910">
            <v>1</v>
          </cell>
          <cell r="AO910">
            <v>393216</v>
          </cell>
          <cell r="AQ910">
            <v>0</v>
          </cell>
          <cell r="AR910">
            <v>0</v>
          </cell>
          <cell r="AS910" t="str">
            <v>Ы</v>
          </cell>
          <cell r="AT910" t="str">
            <v>Ы</v>
          </cell>
          <cell r="AU910">
            <v>0</v>
          </cell>
          <cell r="AV910">
            <v>0</v>
          </cell>
          <cell r="AW910">
            <v>23</v>
          </cell>
          <cell r="AX910">
            <v>1</v>
          </cell>
          <cell r="AY910">
            <v>0</v>
          </cell>
          <cell r="AZ910">
            <v>0</v>
          </cell>
          <cell r="BA910">
            <v>0</v>
          </cell>
          <cell r="BB910">
            <v>0</v>
          </cell>
          <cell r="BC910">
            <v>38916</v>
          </cell>
        </row>
        <row r="911">
          <cell r="A911">
            <v>2006</v>
          </cell>
          <cell r="B911">
            <v>6</v>
          </cell>
          <cell r="C911">
            <v>666</v>
          </cell>
          <cell r="D911">
            <v>18</v>
          </cell>
          <cell r="E911">
            <v>792030</v>
          </cell>
          <cell r="F911">
            <v>0</v>
          </cell>
          <cell r="G911" t="str">
            <v>Затраты по ШПЗ (неосновные)</v>
          </cell>
          <cell r="H911">
            <v>2030</v>
          </cell>
          <cell r="I911">
            <v>7920</v>
          </cell>
          <cell r="J911">
            <v>107.53</v>
          </cell>
          <cell r="K911">
            <v>1</v>
          </cell>
          <cell r="L911">
            <v>0</v>
          </cell>
          <cell r="M911">
            <v>0</v>
          </cell>
          <cell r="N911">
            <v>0</v>
          </cell>
          <cell r="R911">
            <v>0</v>
          </cell>
          <cell r="S911">
            <v>0</v>
          </cell>
          <cell r="T911">
            <v>0</v>
          </cell>
          <cell r="U911">
            <v>42</v>
          </cell>
          <cell r="V911">
            <v>0</v>
          </cell>
          <cell r="W911">
            <v>0</v>
          </cell>
          <cell r="AA911">
            <v>0</v>
          </cell>
          <cell r="AB911">
            <v>0</v>
          </cell>
          <cell r="AC911">
            <v>0</v>
          </cell>
          <cell r="AD911">
            <v>42</v>
          </cell>
          <cell r="AE911">
            <v>130000</v>
          </cell>
          <cell r="AF911">
            <v>0</v>
          </cell>
          <cell r="AI911">
            <v>2373</v>
          </cell>
          <cell r="AK911">
            <v>0</v>
          </cell>
          <cell r="AM911">
            <v>810</v>
          </cell>
          <cell r="AN911">
            <v>1</v>
          </cell>
          <cell r="AO911">
            <v>393216</v>
          </cell>
          <cell r="AQ911">
            <v>0</v>
          </cell>
          <cell r="AR911">
            <v>0</v>
          </cell>
          <cell r="AS911" t="str">
            <v>Ы</v>
          </cell>
          <cell r="AT911" t="str">
            <v>Ы</v>
          </cell>
          <cell r="AU911">
            <v>0</v>
          </cell>
          <cell r="AV911">
            <v>0</v>
          </cell>
          <cell r="AW911">
            <v>23</v>
          </cell>
          <cell r="AX911">
            <v>1</v>
          </cell>
          <cell r="AY911">
            <v>0</v>
          </cell>
          <cell r="AZ911">
            <v>0</v>
          </cell>
          <cell r="BA911">
            <v>0</v>
          </cell>
          <cell r="BB911">
            <v>0</v>
          </cell>
          <cell r="BC911">
            <v>38916</v>
          </cell>
        </row>
        <row r="912">
          <cell r="A912">
            <v>2006</v>
          </cell>
          <cell r="B912">
            <v>6</v>
          </cell>
          <cell r="C912">
            <v>667</v>
          </cell>
          <cell r="D912">
            <v>18</v>
          </cell>
          <cell r="E912">
            <v>792030</v>
          </cell>
          <cell r="F912">
            <v>0</v>
          </cell>
          <cell r="G912" t="str">
            <v>Затраты по ШПЗ (неосновные)</v>
          </cell>
          <cell r="H912">
            <v>2030</v>
          </cell>
          <cell r="I912">
            <v>7920</v>
          </cell>
          <cell r="J912">
            <v>-94.64</v>
          </cell>
          <cell r="K912">
            <v>1</v>
          </cell>
          <cell r="L912">
            <v>0</v>
          </cell>
          <cell r="M912">
            <v>0</v>
          </cell>
          <cell r="N912">
            <v>0</v>
          </cell>
          <cell r="R912">
            <v>0</v>
          </cell>
          <cell r="S912">
            <v>0</v>
          </cell>
          <cell r="T912">
            <v>0</v>
          </cell>
          <cell r="U912">
            <v>42</v>
          </cell>
          <cell r="V912">
            <v>0</v>
          </cell>
          <cell r="W912">
            <v>0</v>
          </cell>
          <cell r="AA912">
            <v>0</v>
          </cell>
          <cell r="AB912">
            <v>0</v>
          </cell>
          <cell r="AC912">
            <v>0</v>
          </cell>
          <cell r="AD912">
            <v>42</v>
          </cell>
          <cell r="AE912">
            <v>131000</v>
          </cell>
          <cell r="AF912">
            <v>0</v>
          </cell>
          <cell r="AI912">
            <v>2373</v>
          </cell>
          <cell r="AK912">
            <v>0</v>
          </cell>
          <cell r="AM912">
            <v>811</v>
          </cell>
          <cell r="AN912">
            <v>1</v>
          </cell>
          <cell r="AO912">
            <v>393216</v>
          </cell>
          <cell r="AQ912">
            <v>0</v>
          </cell>
          <cell r="AR912">
            <v>0</v>
          </cell>
          <cell r="AS912" t="str">
            <v>Ы</v>
          </cell>
          <cell r="AT912" t="str">
            <v>Ы</v>
          </cell>
          <cell r="AU912">
            <v>0</v>
          </cell>
          <cell r="AV912">
            <v>0</v>
          </cell>
          <cell r="AW912">
            <v>23</v>
          </cell>
          <cell r="AX912">
            <v>1</v>
          </cell>
          <cell r="AY912">
            <v>0</v>
          </cell>
          <cell r="AZ912">
            <v>0</v>
          </cell>
          <cell r="BA912">
            <v>0</v>
          </cell>
          <cell r="BB912">
            <v>0</v>
          </cell>
          <cell r="BC912">
            <v>38916</v>
          </cell>
        </row>
        <row r="913">
          <cell r="A913">
            <v>2006</v>
          </cell>
          <cell r="B913">
            <v>6</v>
          </cell>
          <cell r="C913">
            <v>668</v>
          </cell>
          <cell r="D913">
            <v>18</v>
          </cell>
          <cell r="E913">
            <v>792030</v>
          </cell>
          <cell r="F913">
            <v>0</v>
          </cell>
          <cell r="G913" t="str">
            <v>Затраты по ШПЗ (неосновные)</v>
          </cell>
          <cell r="H913">
            <v>2030</v>
          </cell>
          <cell r="I913">
            <v>7920</v>
          </cell>
          <cell r="J913">
            <v>115.14</v>
          </cell>
          <cell r="K913">
            <v>1</v>
          </cell>
          <cell r="L913">
            <v>0</v>
          </cell>
          <cell r="M913">
            <v>0</v>
          </cell>
          <cell r="N913">
            <v>0</v>
          </cell>
          <cell r="R913">
            <v>0</v>
          </cell>
          <cell r="S913">
            <v>0</v>
          </cell>
          <cell r="T913">
            <v>0</v>
          </cell>
          <cell r="U913">
            <v>42</v>
          </cell>
          <cell r="V913">
            <v>0</v>
          </cell>
          <cell r="W913">
            <v>0</v>
          </cell>
          <cell r="AA913">
            <v>0</v>
          </cell>
          <cell r="AB913">
            <v>0</v>
          </cell>
          <cell r="AC913">
            <v>0</v>
          </cell>
          <cell r="AD913">
            <v>42</v>
          </cell>
          <cell r="AE913">
            <v>132000</v>
          </cell>
          <cell r="AF913">
            <v>0</v>
          </cell>
          <cell r="AI913">
            <v>2373</v>
          </cell>
          <cell r="AK913">
            <v>0</v>
          </cell>
          <cell r="AM913">
            <v>812</v>
          </cell>
          <cell r="AN913">
            <v>1</v>
          </cell>
          <cell r="AO913">
            <v>393216</v>
          </cell>
          <cell r="AQ913">
            <v>0</v>
          </cell>
          <cell r="AR913">
            <v>0</v>
          </cell>
          <cell r="AS913" t="str">
            <v>Ы</v>
          </cell>
          <cell r="AT913" t="str">
            <v>Ы</v>
          </cell>
          <cell r="AU913">
            <v>0</v>
          </cell>
          <cell r="AV913">
            <v>0</v>
          </cell>
          <cell r="AW913">
            <v>23</v>
          </cell>
          <cell r="AX913">
            <v>1</v>
          </cell>
          <cell r="AY913">
            <v>0</v>
          </cell>
          <cell r="AZ913">
            <v>0</v>
          </cell>
          <cell r="BA913">
            <v>0</v>
          </cell>
          <cell r="BB913">
            <v>0</v>
          </cell>
          <cell r="BC913">
            <v>38916</v>
          </cell>
        </row>
        <row r="914">
          <cell r="A914">
            <v>2006</v>
          </cell>
          <cell r="B914">
            <v>6</v>
          </cell>
          <cell r="C914">
            <v>669</v>
          </cell>
          <cell r="D914">
            <v>18</v>
          </cell>
          <cell r="E914">
            <v>792030</v>
          </cell>
          <cell r="F914">
            <v>0</v>
          </cell>
          <cell r="G914" t="str">
            <v>Затраты по ШПЗ (неосновные)</v>
          </cell>
          <cell r="H914">
            <v>2030</v>
          </cell>
          <cell r="I914">
            <v>7920</v>
          </cell>
          <cell r="J914">
            <v>16.190000000000001</v>
          </cell>
          <cell r="K914">
            <v>1</v>
          </cell>
          <cell r="L914">
            <v>0</v>
          </cell>
          <cell r="M914">
            <v>0</v>
          </cell>
          <cell r="N914">
            <v>0</v>
          </cell>
          <cell r="R914">
            <v>0</v>
          </cell>
          <cell r="S914">
            <v>0</v>
          </cell>
          <cell r="T914">
            <v>0</v>
          </cell>
          <cell r="U914">
            <v>42</v>
          </cell>
          <cell r="V914">
            <v>0</v>
          </cell>
          <cell r="W914">
            <v>0</v>
          </cell>
          <cell r="AA914">
            <v>0</v>
          </cell>
          <cell r="AB914">
            <v>0</v>
          </cell>
          <cell r="AC914">
            <v>0</v>
          </cell>
          <cell r="AD914">
            <v>42</v>
          </cell>
          <cell r="AE914">
            <v>135000</v>
          </cell>
          <cell r="AF914">
            <v>0</v>
          </cell>
          <cell r="AI914">
            <v>2373</v>
          </cell>
          <cell r="AK914">
            <v>0</v>
          </cell>
          <cell r="AM914">
            <v>813</v>
          </cell>
          <cell r="AN914">
            <v>1</v>
          </cell>
          <cell r="AO914">
            <v>393216</v>
          </cell>
          <cell r="AQ914">
            <v>0</v>
          </cell>
          <cell r="AR914">
            <v>0</v>
          </cell>
          <cell r="AS914" t="str">
            <v>Ы</v>
          </cell>
          <cell r="AT914" t="str">
            <v>Ы</v>
          </cell>
          <cell r="AU914">
            <v>0</v>
          </cell>
          <cell r="AV914">
            <v>0</v>
          </cell>
          <cell r="AW914">
            <v>23</v>
          </cell>
          <cell r="AX914">
            <v>1</v>
          </cell>
          <cell r="AY914">
            <v>0</v>
          </cell>
          <cell r="AZ914">
            <v>0</v>
          </cell>
          <cell r="BA914">
            <v>0</v>
          </cell>
          <cell r="BB914">
            <v>0</v>
          </cell>
          <cell r="BC914">
            <v>38916</v>
          </cell>
        </row>
        <row r="915">
          <cell r="A915">
            <v>2006</v>
          </cell>
          <cell r="B915">
            <v>6</v>
          </cell>
          <cell r="C915">
            <v>670</v>
          </cell>
          <cell r="D915">
            <v>18</v>
          </cell>
          <cell r="E915">
            <v>792030</v>
          </cell>
          <cell r="F915">
            <v>0</v>
          </cell>
          <cell r="G915" t="str">
            <v>Затраты по ШПЗ (неосновные)</v>
          </cell>
          <cell r="H915">
            <v>2030</v>
          </cell>
          <cell r="I915">
            <v>7920</v>
          </cell>
          <cell r="J915">
            <v>67606.02</v>
          </cell>
          <cell r="K915">
            <v>1</v>
          </cell>
          <cell r="L915">
            <v>0</v>
          </cell>
          <cell r="M915">
            <v>0</v>
          </cell>
          <cell r="N915">
            <v>0</v>
          </cell>
          <cell r="R915">
            <v>0</v>
          </cell>
          <cell r="S915">
            <v>0</v>
          </cell>
          <cell r="T915">
            <v>0</v>
          </cell>
          <cell r="U915">
            <v>42</v>
          </cell>
          <cell r="V915">
            <v>0</v>
          </cell>
          <cell r="W915">
            <v>0</v>
          </cell>
          <cell r="AA915">
            <v>0</v>
          </cell>
          <cell r="AB915">
            <v>0</v>
          </cell>
          <cell r="AC915">
            <v>0</v>
          </cell>
          <cell r="AD915">
            <v>42</v>
          </cell>
          <cell r="AE915">
            <v>143000</v>
          </cell>
          <cell r="AF915">
            <v>0</v>
          </cell>
          <cell r="AI915">
            <v>2373</v>
          </cell>
          <cell r="AK915">
            <v>0</v>
          </cell>
          <cell r="AM915">
            <v>814</v>
          </cell>
          <cell r="AN915">
            <v>1</v>
          </cell>
          <cell r="AO915">
            <v>393216</v>
          </cell>
          <cell r="AQ915">
            <v>0</v>
          </cell>
          <cell r="AR915">
            <v>0</v>
          </cell>
          <cell r="AS915" t="str">
            <v>Ы</v>
          </cell>
          <cell r="AT915" t="str">
            <v>Ы</v>
          </cell>
          <cell r="AU915">
            <v>0</v>
          </cell>
          <cell r="AV915">
            <v>0</v>
          </cell>
          <cell r="AW915">
            <v>23</v>
          </cell>
          <cell r="AX915">
            <v>1</v>
          </cell>
          <cell r="AY915">
            <v>0</v>
          </cell>
          <cell r="AZ915">
            <v>0</v>
          </cell>
          <cell r="BA915">
            <v>0</v>
          </cell>
          <cell r="BB915">
            <v>0</v>
          </cell>
          <cell r="BC915">
            <v>38916</v>
          </cell>
        </row>
        <row r="916">
          <cell r="A916">
            <v>2006</v>
          </cell>
          <cell r="B916">
            <v>6</v>
          </cell>
          <cell r="C916">
            <v>671</v>
          </cell>
          <cell r="D916">
            <v>18</v>
          </cell>
          <cell r="E916">
            <v>792030</v>
          </cell>
          <cell r="F916">
            <v>0</v>
          </cell>
          <cell r="G916" t="str">
            <v>Затраты по ШПЗ (неосновные)</v>
          </cell>
          <cell r="H916">
            <v>2030</v>
          </cell>
          <cell r="I916">
            <v>7920</v>
          </cell>
          <cell r="J916">
            <v>41.97</v>
          </cell>
          <cell r="K916">
            <v>1</v>
          </cell>
          <cell r="L916">
            <v>0</v>
          </cell>
          <cell r="M916">
            <v>0</v>
          </cell>
          <cell r="N916">
            <v>0</v>
          </cell>
          <cell r="R916">
            <v>0</v>
          </cell>
          <cell r="S916">
            <v>0</v>
          </cell>
          <cell r="T916">
            <v>0</v>
          </cell>
          <cell r="U916">
            <v>42</v>
          </cell>
          <cell r="V916">
            <v>0</v>
          </cell>
          <cell r="W916">
            <v>0</v>
          </cell>
          <cell r="AA916">
            <v>0</v>
          </cell>
          <cell r="AB916">
            <v>0</v>
          </cell>
          <cell r="AC916">
            <v>0</v>
          </cell>
          <cell r="AD916">
            <v>42</v>
          </cell>
          <cell r="AE916">
            <v>410000</v>
          </cell>
          <cell r="AF916">
            <v>0</v>
          </cell>
          <cell r="AI916">
            <v>2373</v>
          </cell>
          <cell r="AK916">
            <v>0</v>
          </cell>
          <cell r="AM916">
            <v>815</v>
          </cell>
          <cell r="AN916">
            <v>1</v>
          </cell>
          <cell r="AO916">
            <v>393216</v>
          </cell>
          <cell r="AQ916">
            <v>0</v>
          </cell>
          <cell r="AR916">
            <v>0</v>
          </cell>
          <cell r="AS916" t="str">
            <v>Ы</v>
          </cell>
          <cell r="AT916" t="str">
            <v>Ы</v>
          </cell>
          <cell r="AU916">
            <v>0</v>
          </cell>
          <cell r="AV916">
            <v>0</v>
          </cell>
          <cell r="AW916">
            <v>23</v>
          </cell>
          <cell r="AX916">
            <v>1</v>
          </cell>
          <cell r="AY916">
            <v>0</v>
          </cell>
          <cell r="AZ916">
            <v>0</v>
          </cell>
          <cell r="BA916">
            <v>0</v>
          </cell>
          <cell r="BB916">
            <v>0</v>
          </cell>
          <cell r="BC916">
            <v>38916</v>
          </cell>
        </row>
        <row r="917">
          <cell r="A917">
            <v>2006</v>
          </cell>
          <cell r="B917">
            <v>6</v>
          </cell>
          <cell r="C917">
            <v>672</v>
          </cell>
          <cell r="D917">
            <v>18</v>
          </cell>
          <cell r="E917">
            <v>792030</v>
          </cell>
          <cell r="F917">
            <v>0</v>
          </cell>
          <cell r="G917" t="str">
            <v>Затраты по ШПЗ (неосновные)</v>
          </cell>
          <cell r="H917">
            <v>2030</v>
          </cell>
          <cell r="I917">
            <v>7920</v>
          </cell>
          <cell r="J917">
            <v>572.97</v>
          </cell>
          <cell r="K917">
            <v>1</v>
          </cell>
          <cell r="L917">
            <v>0</v>
          </cell>
          <cell r="M917">
            <v>0</v>
          </cell>
          <cell r="N917">
            <v>0</v>
          </cell>
          <cell r="R917">
            <v>0</v>
          </cell>
          <cell r="S917">
            <v>0</v>
          </cell>
          <cell r="T917">
            <v>0</v>
          </cell>
          <cell r="U917">
            <v>42</v>
          </cell>
          <cell r="V917">
            <v>0</v>
          </cell>
          <cell r="W917">
            <v>0</v>
          </cell>
          <cell r="AA917">
            <v>0</v>
          </cell>
          <cell r="AB917">
            <v>0</v>
          </cell>
          <cell r="AC917">
            <v>0</v>
          </cell>
          <cell r="AD917">
            <v>42</v>
          </cell>
          <cell r="AE917">
            <v>420000</v>
          </cell>
          <cell r="AF917">
            <v>0</v>
          </cell>
          <cell r="AI917">
            <v>2373</v>
          </cell>
          <cell r="AK917">
            <v>0</v>
          </cell>
          <cell r="AM917">
            <v>816</v>
          </cell>
          <cell r="AN917">
            <v>1</v>
          </cell>
          <cell r="AO917">
            <v>393216</v>
          </cell>
          <cell r="AQ917">
            <v>0</v>
          </cell>
          <cell r="AR917">
            <v>0</v>
          </cell>
          <cell r="AS917" t="str">
            <v>Ы</v>
          </cell>
          <cell r="AT917" t="str">
            <v>Ы</v>
          </cell>
          <cell r="AU917">
            <v>0</v>
          </cell>
          <cell r="AV917">
            <v>0</v>
          </cell>
          <cell r="AW917">
            <v>23</v>
          </cell>
          <cell r="AX917">
            <v>1</v>
          </cell>
          <cell r="AY917">
            <v>0</v>
          </cell>
          <cell r="AZ917">
            <v>0</v>
          </cell>
          <cell r="BA917">
            <v>0</v>
          </cell>
          <cell r="BB917">
            <v>0</v>
          </cell>
          <cell r="BC917">
            <v>38916</v>
          </cell>
        </row>
        <row r="918">
          <cell r="A918">
            <v>2006</v>
          </cell>
          <cell r="B918">
            <v>6</v>
          </cell>
          <cell r="C918">
            <v>673</v>
          </cell>
          <cell r="D918">
            <v>18</v>
          </cell>
          <cell r="E918">
            <v>792030</v>
          </cell>
          <cell r="F918">
            <v>0</v>
          </cell>
          <cell r="G918" t="str">
            <v>Затраты по ШПЗ (неосновные)</v>
          </cell>
          <cell r="H918">
            <v>2030</v>
          </cell>
          <cell r="I918">
            <v>7920</v>
          </cell>
          <cell r="J918">
            <v>97.42</v>
          </cell>
          <cell r="K918">
            <v>1</v>
          </cell>
          <cell r="L918">
            <v>0</v>
          </cell>
          <cell r="M918">
            <v>0</v>
          </cell>
          <cell r="N918">
            <v>0</v>
          </cell>
          <cell r="R918">
            <v>0</v>
          </cell>
          <cell r="S918">
            <v>0</v>
          </cell>
          <cell r="T918">
            <v>0</v>
          </cell>
          <cell r="U918">
            <v>42</v>
          </cell>
          <cell r="V918">
            <v>0</v>
          </cell>
          <cell r="W918">
            <v>0</v>
          </cell>
          <cell r="AA918">
            <v>0</v>
          </cell>
          <cell r="AB918">
            <v>0</v>
          </cell>
          <cell r="AC918">
            <v>0</v>
          </cell>
          <cell r="AD918">
            <v>42</v>
          </cell>
          <cell r="AE918">
            <v>430000</v>
          </cell>
          <cell r="AF918">
            <v>0</v>
          </cell>
          <cell r="AI918">
            <v>2373</v>
          </cell>
          <cell r="AK918">
            <v>0</v>
          </cell>
          <cell r="AM918">
            <v>817</v>
          </cell>
          <cell r="AN918">
            <v>1</v>
          </cell>
          <cell r="AO918">
            <v>393216</v>
          </cell>
          <cell r="AQ918">
            <v>0</v>
          </cell>
          <cell r="AR918">
            <v>0</v>
          </cell>
          <cell r="AS918" t="str">
            <v>Ы</v>
          </cell>
          <cell r="AT918" t="str">
            <v>Ы</v>
          </cell>
          <cell r="AU918">
            <v>0</v>
          </cell>
          <cell r="AV918">
            <v>0</v>
          </cell>
          <cell r="AW918">
            <v>23</v>
          </cell>
          <cell r="AX918">
            <v>1</v>
          </cell>
          <cell r="AY918">
            <v>0</v>
          </cell>
          <cell r="AZ918">
            <v>0</v>
          </cell>
          <cell r="BA918">
            <v>0</v>
          </cell>
          <cell r="BB918">
            <v>0</v>
          </cell>
          <cell r="BC918">
            <v>38916</v>
          </cell>
        </row>
        <row r="919">
          <cell r="A919">
            <v>2006</v>
          </cell>
          <cell r="B919">
            <v>6</v>
          </cell>
          <cell r="C919">
            <v>674</v>
          </cell>
          <cell r="D919">
            <v>18</v>
          </cell>
          <cell r="E919">
            <v>792030</v>
          </cell>
          <cell r="F919">
            <v>0</v>
          </cell>
          <cell r="G919" t="str">
            <v>Затраты по ШПЗ (неосновные)</v>
          </cell>
          <cell r="H919">
            <v>2030</v>
          </cell>
          <cell r="I919">
            <v>7920</v>
          </cell>
          <cell r="J919">
            <v>73.63</v>
          </cell>
          <cell r="K919">
            <v>1</v>
          </cell>
          <cell r="L919">
            <v>0</v>
          </cell>
          <cell r="M919">
            <v>0</v>
          </cell>
          <cell r="N919">
            <v>0</v>
          </cell>
          <cell r="R919">
            <v>0</v>
          </cell>
          <cell r="S919">
            <v>0</v>
          </cell>
          <cell r="T919">
            <v>0</v>
          </cell>
          <cell r="U919">
            <v>42</v>
          </cell>
          <cell r="V919">
            <v>0</v>
          </cell>
          <cell r="W919">
            <v>0</v>
          </cell>
          <cell r="AA919">
            <v>0</v>
          </cell>
          <cell r="AB919">
            <v>0</v>
          </cell>
          <cell r="AC919">
            <v>0</v>
          </cell>
          <cell r="AD919">
            <v>42</v>
          </cell>
          <cell r="AE919">
            <v>450000</v>
          </cell>
          <cell r="AF919">
            <v>0</v>
          </cell>
          <cell r="AI919">
            <v>2373</v>
          </cell>
          <cell r="AK919">
            <v>0</v>
          </cell>
          <cell r="AM919">
            <v>818</v>
          </cell>
          <cell r="AN919">
            <v>1</v>
          </cell>
          <cell r="AO919">
            <v>393216</v>
          </cell>
          <cell r="AQ919">
            <v>0</v>
          </cell>
          <cell r="AR919">
            <v>0</v>
          </cell>
          <cell r="AS919" t="str">
            <v>Ы</v>
          </cell>
          <cell r="AT919" t="str">
            <v>Ы</v>
          </cell>
          <cell r="AU919">
            <v>0</v>
          </cell>
          <cell r="AV919">
            <v>0</v>
          </cell>
          <cell r="AW919">
            <v>23</v>
          </cell>
          <cell r="AX919">
            <v>1</v>
          </cell>
          <cell r="AY919">
            <v>0</v>
          </cell>
          <cell r="AZ919">
            <v>0</v>
          </cell>
          <cell r="BA919">
            <v>0</v>
          </cell>
          <cell r="BB919">
            <v>0</v>
          </cell>
          <cell r="BC919">
            <v>38916</v>
          </cell>
        </row>
        <row r="920">
          <cell r="A920">
            <v>2006</v>
          </cell>
          <cell r="B920">
            <v>6</v>
          </cell>
          <cell r="C920">
            <v>675</v>
          </cell>
          <cell r="D920">
            <v>18</v>
          </cell>
          <cell r="E920">
            <v>792030</v>
          </cell>
          <cell r="F920">
            <v>0</v>
          </cell>
          <cell r="G920" t="str">
            <v>Затраты по ШПЗ (неосновные)</v>
          </cell>
          <cell r="H920">
            <v>2030</v>
          </cell>
          <cell r="I920">
            <v>7920</v>
          </cell>
          <cell r="J920">
            <v>16.71</v>
          </cell>
          <cell r="K920">
            <v>1</v>
          </cell>
          <cell r="L920">
            <v>0</v>
          </cell>
          <cell r="M920">
            <v>0</v>
          </cell>
          <cell r="N920">
            <v>0</v>
          </cell>
          <cell r="R920">
            <v>0</v>
          </cell>
          <cell r="S920">
            <v>0</v>
          </cell>
          <cell r="T920">
            <v>0</v>
          </cell>
          <cell r="U920">
            <v>42</v>
          </cell>
          <cell r="V920">
            <v>0</v>
          </cell>
          <cell r="W920">
            <v>0</v>
          </cell>
          <cell r="AA920">
            <v>0</v>
          </cell>
          <cell r="AB920">
            <v>0</v>
          </cell>
          <cell r="AC920">
            <v>0</v>
          </cell>
          <cell r="AD920">
            <v>42</v>
          </cell>
          <cell r="AE920">
            <v>460000</v>
          </cell>
          <cell r="AF920">
            <v>0</v>
          </cell>
          <cell r="AI920">
            <v>2373</v>
          </cell>
          <cell r="AK920">
            <v>0</v>
          </cell>
          <cell r="AM920">
            <v>819</v>
          </cell>
          <cell r="AN920">
            <v>1</v>
          </cell>
          <cell r="AO920">
            <v>393216</v>
          </cell>
          <cell r="AQ920">
            <v>0</v>
          </cell>
          <cell r="AR920">
            <v>0</v>
          </cell>
          <cell r="AS920" t="str">
            <v>Ы</v>
          </cell>
          <cell r="AT920" t="str">
            <v>Ы</v>
          </cell>
          <cell r="AU920">
            <v>0</v>
          </cell>
          <cell r="AV920">
            <v>0</v>
          </cell>
          <cell r="AW920">
            <v>23</v>
          </cell>
          <cell r="AX920">
            <v>1</v>
          </cell>
          <cell r="AY920">
            <v>0</v>
          </cell>
          <cell r="AZ920">
            <v>0</v>
          </cell>
          <cell r="BA920">
            <v>0</v>
          </cell>
          <cell r="BB920">
            <v>0</v>
          </cell>
          <cell r="BC920">
            <v>38916</v>
          </cell>
        </row>
        <row r="921">
          <cell r="A921">
            <v>2006</v>
          </cell>
          <cell r="B921">
            <v>6</v>
          </cell>
          <cell r="C921">
            <v>676</v>
          </cell>
          <cell r="D921">
            <v>18</v>
          </cell>
          <cell r="E921">
            <v>792030</v>
          </cell>
          <cell r="F921">
            <v>0</v>
          </cell>
          <cell r="G921" t="str">
            <v>Затраты по ШПЗ (неосновные)</v>
          </cell>
          <cell r="H921">
            <v>2030</v>
          </cell>
          <cell r="I921">
            <v>7920</v>
          </cell>
          <cell r="J921">
            <v>0.57999999999999996</v>
          </cell>
          <cell r="K921">
            <v>1</v>
          </cell>
          <cell r="L921">
            <v>0</v>
          </cell>
          <cell r="M921">
            <v>0</v>
          </cell>
          <cell r="N921">
            <v>0</v>
          </cell>
          <cell r="R921">
            <v>0</v>
          </cell>
          <cell r="S921">
            <v>0</v>
          </cell>
          <cell r="T921">
            <v>0</v>
          </cell>
          <cell r="U921">
            <v>42</v>
          </cell>
          <cell r="V921">
            <v>0</v>
          </cell>
          <cell r="W921">
            <v>0</v>
          </cell>
          <cell r="AA921">
            <v>0</v>
          </cell>
          <cell r="AB921">
            <v>0</v>
          </cell>
          <cell r="AC921">
            <v>0</v>
          </cell>
          <cell r="AD921">
            <v>42</v>
          </cell>
          <cell r="AE921">
            <v>465000</v>
          </cell>
          <cell r="AF921">
            <v>0</v>
          </cell>
          <cell r="AI921">
            <v>2373</v>
          </cell>
          <cell r="AK921">
            <v>0</v>
          </cell>
          <cell r="AM921">
            <v>820</v>
          </cell>
          <cell r="AN921">
            <v>1</v>
          </cell>
          <cell r="AO921">
            <v>393216</v>
          </cell>
          <cell r="AQ921">
            <v>0</v>
          </cell>
          <cell r="AR921">
            <v>0</v>
          </cell>
          <cell r="AS921" t="str">
            <v>Ы</v>
          </cell>
          <cell r="AT921" t="str">
            <v>Ы</v>
          </cell>
          <cell r="AU921">
            <v>0</v>
          </cell>
          <cell r="AV921">
            <v>0</v>
          </cell>
          <cell r="AW921">
            <v>23</v>
          </cell>
          <cell r="AX921">
            <v>1</v>
          </cell>
          <cell r="AY921">
            <v>0</v>
          </cell>
          <cell r="AZ921">
            <v>0</v>
          </cell>
          <cell r="BA921">
            <v>0</v>
          </cell>
          <cell r="BB921">
            <v>0</v>
          </cell>
          <cell r="BC921">
            <v>38916</v>
          </cell>
        </row>
        <row r="922">
          <cell r="A922">
            <v>2006</v>
          </cell>
          <cell r="B922">
            <v>6</v>
          </cell>
          <cell r="C922">
            <v>677</v>
          </cell>
          <cell r="D922">
            <v>18</v>
          </cell>
          <cell r="E922">
            <v>792030</v>
          </cell>
          <cell r="F922">
            <v>0</v>
          </cell>
          <cell r="G922" t="str">
            <v>Затраты по ШПЗ (неосновные)</v>
          </cell>
          <cell r="H922">
            <v>2030</v>
          </cell>
          <cell r="I922">
            <v>7920</v>
          </cell>
          <cell r="J922">
            <v>7.82</v>
          </cell>
          <cell r="K922">
            <v>1</v>
          </cell>
          <cell r="L922">
            <v>0</v>
          </cell>
          <cell r="M922">
            <v>0</v>
          </cell>
          <cell r="N922">
            <v>0</v>
          </cell>
          <cell r="R922">
            <v>0</v>
          </cell>
          <cell r="S922">
            <v>0</v>
          </cell>
          <cell r="T922">
            <v>0</v>
          </cell>
          <cell r="U922">
            <v>42</v>
          </cell>
          <cell r="V922">
            <v>0</v>
          </cell>
          <cell r="W922">
            <v>0</v>
          </cell>
          <cell r="AA922">
            <v>0</v>
          </cell>
          <cell r="AB922">
            <v>0</v>
          </cell>
          <cell r="AC922">
            <v>0</v>
          </cell>
          <cell r="AD922">
            <v>42</v>
          </cell>
          <cell r="AE922">
            <v>501103</v>
          </cell>
          <cell r="AF922">
            <v>0</v>
          </cell>
          <cell r="AI922">
            <v>2373</v>
          </cell>
          <cell r="AK922">
            <v>0</v>
          </cell>
          <cell r="AM922">
            <v>821</v>
          </cell>
          <cell r="AN922">
            <v>1</v>
          </cell>
          <cell r="AO922">
            <v>393216</v>
          </cell>
          <cell r="AQ922">
            <v>0</v>
          </cell>
          <cell r="AR922">
            <v>0</v>
          </cell>
          <cell r="AS922" t="str">
            <v>Ы</v>
          </cell>
          <cell r="AT922" t="str">
            <v>Ы</v>
          </cell>
          <cell r="AU922">
            <v>0</v>
          </cell>
          <cell r="AV922">
            <v>0</v>
          </cell>
          <cell r="AW922">
            <v>23</v>
          </cell>
          <cell r="AX922">
            <v>1</v>
          </cell>
          <cell r="AY922">
            <v>0</v>
          </cell>
          <cell r="AZ922">
            <v>0</v>
          </cell>
          <cell r="BA922">
            <v>0</v>
          </cell>
          <cell r="BB922">
            <v>0</v>
          </cell>
          <cell r="BC922">
            <v>38916</v>
          </cell>
        </row>
        <row r="923">
          <cell r="A923">
            <v>2006</v>
          </cell>
          <cell r="B923">
            <v>6</v>
          </cell>
          <cell r="C923">
            <v>678</v>
          </cell>
          <cell r="D923">
            <v>18</v>
          </cell>
          <cell r="E923">
            <v>792030</v>
          </cell>
          <cell r="F923">
            <v>0</v>
          </cell>
          <cell r="G923" t="str">
            <v>Затраты по ШПЗ (неосновные)</v>
          </cell>
          <cell r="H923">
            <v>2030</v>
          </cell>
          <cell r="I923">
            <v>7920</v>
          </cell>
          <cell r="J923">
            <v>145.24</v>
          </cell>
          <cell r="K923">
            <v>1</v>
          </cell>
          <cell r="L923">
            <v>0</v>
          </cell>
          <cell r="M923">
            <v>0</v>
          </cell>
          <cell r="N923">
            <v>0</v>
          </cell>
          <cell r="R923">
            <v>0</v>
          </cell>
          <cell r="S923">
            <v>0</v>
          </cell>
          <cell r="T923">
            <v>0</v>
          </cell>
          <cell r="U923">
            <v>42</v>
          </cell>
          <cell r="V923">
            <v>0</v>
          </cell>
          <cell r="W923">
            <v>0</v>
          </cell>
          <cell r="AA923">
            <v>0</v>
          </cell>
          <cell r="AB923">
            <v>0</v>
          </cell>
          <cell r="AC923">
            <v>0</v>
          </cell>
          <cell r="AD923">
            <v>42</v>
          </cell>
          <cell r="AE923">
            <v>501105</v>
          </cell>
          <cell r="AF923">
            <v>0</v>
          </cell>
          <cell r="AI923">
            <v>2373</v>
          </cell>
          <cell r="AK923">
            <v>0</v>
          </cell>
          <cell r="AM923">
            <v>822</v>
          </cell>
          <cell r="AN923">
            <v>1</v>
          </cell>
          <cell r="AO923">
            <v>393216</v>
          </cell>
          <cell r="AQ923">
            <v>0</v>
          </cell>
          <cell r="AR923">
            <v>0</v>
          </cell>
          <cell r="AS923" t="str">
            <v>Ы</v>
          </cell>
          <cell r="AT923" t="str">
            <v>Ы</v>
          </cell>
          <cell r="AU923">
            <v>0</v>
          </cell>
          <cell r="AV923">
            <v>0</v>
          </cell>
          <cell r="AW923">
            <v>23</v>
          </cell>
          <cell r="AX923">
            <v>1</v>
          </cell>
          <cell r="AY923">
            <v>0</v>
          </cell>
          <cell r="AZ923">
            <v>0</v>
          </cell>
          <cell r="BA923">
            <v>0</v>
          </cell>
          <cell r="BB923">
            <v>0</v>
          </cell>
          <cell r="BC923">
            <v>38916</v>
          </cell>
        </row>
        <row r="924">
          <cell r="A924">
            <v>2006</v>
          </cell>
          <cell r="B924">
            <v>6</v>
          </cell>
          <cell r="C924">
            <v>679</v>
          </cell>
          <cell r="D924">
            <v>18</v>
          </cell>
          <cell r="E924">
            <v>792030</v>
          </cell>
          <cell r="F924">
            <v>0</v>
          </cell>
          <cell r="G924" t="str">
            <v>Затраты по ШПЗ (неосновные)</v>
          </cell>
          <cell r="H924">
            <v>2030</v>
          </cell>
          <cell r="I924">
            <v>7920</v>
          </cell>
          <cell r="J924">
            <v>129.91</v>
          </cell>
          <cell r="K924">
            <v>1</v>
          </cell>
          <cell r="L924">
            <v>0</v>
          </cell>
          <cell r="M924">
            <v>0</v>
          </cell>
          <cell r="N924">
            <v>0</v>
          </cell>
          <cell r="R924">
            <v>0</v>
          </cell>
          <cell r="S924">
            <v>0</v>
          </cell>
          <cell r="T924">
            <v>0</v>
          </cell>
          <cell r="U924">
            <v>42</v>
          </cell>
          <cell r="V924">
            <v>0</v>
          </cell>
          <cell r="W924">
            <v>0</v>
          </cell>
          <cell r="AA924">
            <v>0</v>
          </cell>
          <cell r="AB924">
            <v>0</v>
          </cell>
          <cell r="AC924">
            <v>0</v>
          </cell>
          <cell r="AD924">
            <v>42</v>
          </cell>
          <cell r="AE924">
            <v>501106</v>
          </cell>
          <cell r="AF924">
            <v>0</v>
          </cell>
          <cell r="AI924">
            <v>2373</v>
          </cell>
          <cell r="AK924">
            <v>0</v>
          </cell>
          <cell r="AM924">
            <v>823</v>
          </cell>
          <cell r="AN924">
            <v>1</v>
          </cell>
          <cell r="AO924">
            <v>393216</v>
          </cell>
          <cell r="AQ924">
            <v>0</v>
          </cell>
          <cell r="AR924">
            <v>0</v>
          </cell>
          <cell r="AS924" t="str">
            <v>Ы</v>
          </cell>
          <cell r="AT924" t="str">
            <v>Ы</v>
          </cell>
          <cell r="AU924">
            <v>0</v>
          </cell>
          <cell r="AV924">
            <v>0</v>
          </cell>
          <cell r="AW924">
            <v>23</v>
          </cell>
          <cell r="AX924">
            <v>1</v>
          </cell>
          <cell r="AY924">
            <v>0</v>
          </cell>
          <cell r="AZ924">
            <v>0</v>
          </cell>
          <cell r="BA924">
            <v>0</v>
          </cell>
          <cell r="BB924">
            <v>0</v>
          </cell>
          <cell r="BC924">
            <v>38916</v>
          </cell>
        </row>
        <row r="925">
          <cell r="A925">
            <v>2006</v>
          </cell>
          <cell r="B925">
            <v>6</v>
          </cell>
          <cell r="C925">
            <v>680</v>
          </cell>
          <cell r="D925">
            <v>18</v>
          </cell>
          <cell r="E925">
            <v>792030</v>
          </cell>
          <cell r="F925">
            <v>0</v>
          </cell>
          <cell r="G925" t="str">
            <v>Затраты по ШПЗ (неосновные)</v>
          </cell>
          <cell r="H925">
            <v>2030</v>
          </cell>
          <cell r="I925">
            <v>7920</v>
          </cell>
          <cell r="J925">
            <v>1353.45</v>
          </cell>
          <cell r="K925">
            <v>1</v>
          </cell>
          <cell r="L925">
            <v>0</v>
          </cell>
          <cell r="M925">
            <v>0</v>
          </cell>
          <cell r="N925">
            <v>0</v>
          </cell>
          <cell r="R925">
            <v>0</v>
          </cell>
          <cell r="S925">
            <v>0</v>
          </cell>
          <cell r="T925">
            <v>0</v>
          </cell>
          <cell r="U925">
            <v>42</v>
          </cell>
          <cell r="V925">
            <v>0</v>
          </cell>
          <cell r="W925">
            <v>0</v>
          </cell>
          <cell r="AA925">
            <v>0</v>
          </cell>
          <cell r="AB925">
            <v>0</v>
          </cell>
          <cell r="AC925">
            <v>0</v>
          </cell>
          <cell r="AD925">
            <v>42</v>
          </cell>
          <cell r="AE925">
            <v>501109</v>
          </cell>
          <cell r="AF925">
            <v>0</v>
          </cell>
          <cell r="AI925">
            <v>2373</v>
          </cell>
          <cell r="AK925">
            <v>0</v>
          </cell>
          <cell r="AM925">
            <v>824</v>
          </cell>
          <cell r="AN925">
            <v>1</v>
          </cell>
          <cell r="AO925">
            <v>393216</v>
          </cell>
          <cell r="AQ925">
            <v>0</v>
          </cell>
          <cell r="AR925">
            <v>0</v>
          </cell>
          <cell r="AS925" t="str">
            <v>Ы</v>
          </cell>
          <cell r="AT925" t="str">
            <v>Ы</v>
          </cell>
          <cell r="AU925">
            <v>0</v>
          </cell>
          <cell r="AV925">
            <v>0</v>
          </cell>
          <cell r="AW925">
            <v>23</v>
          </cell>
          <cell r="AX925">
            <v>1</v>
          </cell>
          <cell r="AY925">
            <v>0</v>
          </cell>
          <cell r="AZ925">
            <v>0</v>
          </cell>
          <cell r="BA925">
            <v>0</v>
          </cell>
          <cell r="BB925">
            <v>0</v>
          </cell>
          <cell r="BC925">
            <v>38916</v>
          </cell>
        </row>
        <row r="926">
          <cell r="A926">
            <v>2006</v>
          </cell>
          <cell r="B926">
            <v>6</v>
          </cell>
          <cell r="C926">
            <v>681</v>
          </cell>
          <cell r="D926">
            <v>18</v>
          </cell>
          <cell r="E926">
            <v>792030</v>
          </cell>
          <cell r="F926">
            <v>0</v>
          </cell>
          <cell r="G926" t="str">
            <v>Затраты по ШПЗ (неосновные)</v>
          </cell>
          <cell r="H926">
            <v>2030</v>
          </cell>
          <cell r="I926">
            <v>7920</v>
          </cell>
          <cell r="J926">
            <v>4495.8999999999996</v>
          </cell>
          <cell r="K926">
            <v>1</v>
          </cell>
          <cell r="L926">
            <v>0</v>
          </cell>
          <cell r="M926">
            <v>0</v>
          </cell>
          <cell r="N926">
            <v>0</v>
          </cell>
          <cell r="R926">
            <v>0</v>
          </cell>
          <cell r="S926">
            <v>0</v>
          </cell>
          <cell r="T926">
            <v>0</v>
          </cell>
          <cell r="U926">
            <v>42</v>
          </cell>
          <cell r="V926">
            <v>0</v>
          </cell>
          <cell r="W926">
            <v>0</v>
          </cell>
          <cell r="AA926">
            <v>0</v>
          </cell>
          <cell r="AB926">
            <v>0</v>
          </cell>
          <cell r="AC926">
            <v>0</v>
          </cell>
          <cell r="AD926">
            <v>42</v>
          </cell>
          <cell r="AE926">
            <v>502100</v>
          </cell>
          <cell r="AF926">
            <v>0</v>
          </cell>
          <cell r="AI926">
            <v>2373</v>
          </cell>
          <cell r="AK926">
            <v>0</v>
          </cell>
          <cell r="AM926">
            <v>825</v>
          </cell>
          <cell r="AN926">
            <v>1</v>
          </cell>
          <cell r="AO926">
            <v>393216</v>
          </cell>
          <cell r="AQ926">
            <v>0</v>
          </cell>
          <cell r="AR926">
            <v>0</v>
          </cell>
          <cell r="AS926" t="str">
            <v>Ы</v>
          </cell>
          <cell r="AT926" t="str">
            <v>Ы</v>
          </cell>
          <cell r="AU926">
            <v>0</v>
          </cell>
          <cell r="AV926">
            <v>0</v>
          </cell>
          <cell r="AW926">
            <v>23</v>
          </cell>
          <cell r="AX926">
            <v>1</v>
          </cell>
          <cell r="AY926">
            <v>0</v>
          </cell>
          <cell r="AZ926">
            <v>0</v>
          </cell>
          <cell r="BA926">
            <v>0</v>
          </cell>
          <cell r="BB926">
            <v>0</v>
          </cell>
          <cell r="BC926">
            <v>38916</v>
          </cell>
        </row>
        <row r="927">
          <cell r="A927">
            <v>2006</v>
          </cell>
          <cell r="B927">
            <v>6</v>
          </cell>
          <cell r="C927">
            <v>682</v>
          </cell>
          <cell r="D927">
            <v>18</v>
          </cell>
          <cell r="E927">
            <v>792030</v>
          </cell>
          <cell r="F927">
            <v>0</v>
          </cell>
          <cell r="G927" t="str">
            <v>Затраты по ШПЗ (неосновные)</v>
          </cell>
          <cell r="H927">
            <v>2030</v>
          </cell>
          <cell r="I927">
            <v>7920</v>
          </cell>
          <cell r="J927">
            <v>489.78</v>
          </cell>
          <cell r="K927">
            <v>1</v>
          </cell>
          <cell r="L927">
            <v>0</v>
          </cell>
          <cell r="M927">
            <v>0</v>
          </cell>
          <cell r="N927">
            <v>0</v>
          </cell>
          <cell r="R927">
            <v>0</v>
          </cell>
          <cell r="S927">
            <v>0</v>
          </cell>
          <cell r="T927">
            <v>0</v>
          </cell>
          <cell r="U927">
            <v>42</v>
          </cell>
          <cell r="V927">
            <v>0</v>
          </cell>
          <cell r="W927">
            <v>0</v>
          </cell>
          <cell r="AA927">
            <v>0</v>
          </cell>
          <cell r="AB927">
            <v>0</v>
          </cell>
          <cell r="AC927">
            <v>0</v>
          </cell>
          <cell r="AD927">
            <v>42</v>
          </cell>
          <cell r="AE927">
            <v>503000</v>
          </cell>
          <cell r="AF927">
            <v>0</v>
          </cell>
          <cell r="AI927">
            <v>2373</v>
          </cell>
          <cell r="AK927">
            <v>0</v>
          </cell>
          <cell r="AM927">
            <v>826</v>
          </cell>
          <cell r="AN927">
            <v>1</v>
          </cell>
          <cell r="AO927">
            <v>393216</v>
          </cell>
          <cell r="AQ927">
            <v>0</v>
          </cell>
          <cell r="AR927">
            <v>0</v>
          </cell>
          <cell r="AS927" t="str">
            <v>Ы</v>
          </cell>
          <cell r="AT927" t="str">
            <v>Ы</v>
          </cell>
          <cell r="AU927">
            <v>0</v>
          </cell>
          <cell r="AV927">
            <v>0</v>
          </cell>
          <cell r="AW927">
            <v>23</v>
          </cell>
          <cell r="AX927">
            <v>1</v>
          </cell>
          <cell r="AY927">
            <v>0</v>
          </cell>
          <cell r="AZ927">
            <v>0</v>
          </cell>
          <cell r="BA927">
            <v>0</v>
          </cell>
          <cell r="BB927">
            <v>0</v>
          </cell>
          <cell r="BC927">
            <v>38916</v>
          </cell>
        </row>
        <row r="928">
          <cell r="A928">
            <v>2006</v>
          </cell>
          <cell r="B928">
            <v>6</v>
          </cell>
          <cell r="C928">
            <v>683</v>
          </cell>
          <cell r="D928">
            <v>18</v>
          </cell>
          <cell r="E928">
            <v>792030</v>
          </cell>
          <cell r="F928">
            <v>0</v>
          </cell>
          <cell r="G928" t="str">
            <v>Затраты по ШПЗ (неосновные)</v>
          </cell>
          <cell r="H928">
            <v>2030</v>
          </cell>
          <cell r="I928">
            <v>7920</v>
          </cell>
          <cell r="J928">
            <v>0.51</v>
          </cell>
          <cell r="K928">
            <v>1</v>
          </cell>
          <cell r="L928">
            <v>0</v>
          </cell>
          <cell r="M928">
            <v>0</v>
          </cell>
          <cell r="N928">
            <v>0</v>
          </cell>
          <cell r="R928">
            <v>0</v>
          </cell>
          <cell r="S928">
            <v>0</v>
          </cell>
          <cell r="T928">
            <v>0</v>
          </cell>
          <cell r="U928">
            <v>42</v>
          </cell>
          <cell r="V928">
            <v>0</v>
          </cell>
          <cell r="W928">
            <v>0</v>
          </cell>
          <cell r="AA928">
            <v>0</v>
          </cell>
          <cell r="AB928">
            <v>0</v>
          </cell>
          <cell r="AC928">
            <v>0</v>
          </cell>
          <cell r="AD928">
            <v>42</v>
          </cell>
          <cell r="AE928">
            <v>504100</v>
          </cell>
          <cell r="AF928">
            <v>0</v>
          </cell>
          <cell r="AI928">
            <v>2373</v>
          </cell>
          <cell r="AK928">
            <v>0</v>
          </cell>
          <cell r="AM928">
            <v>827</v>
          </cell>
          <cell r="AN928">
            <v>1</v>
          </cell>
          <cell r="AO928">
            <v>393216</v>
          </cell>
          <cell r="AQ928">
            <v>0</v>
          </cell>
          <cell r="AR928">
            <v>0</v>
          </cell>
          <cell r="AS928" t="str">
            <v>Ы</v>
          </cell>
          <cell r="AT928" t="str">
            <v>Ы</v>
          </cell>
          <cell r="AU928">
            <v>0</v>
          </cell>
          <cell r="AV928">
            <v>0</v>
          </cell>
          <cell r="AW928">
            <v>23</v>
          </cell>
          <cell r="AX928">
            <v>1</v>
          </cell>
          <cell r="AY928">
            <v>0</v>
          </cell>
          <cell r="AZ928">
            <v>0</v>
          </cell>
          <cell r="BA928">
            <v>0</v>
          </cell>
          <cell r="BB928">
            <v>0</v>
          </cell>
          <cell r="BC928">
            <v>38916</v>
          </cell>
        </row>
        <row r="929">
          <cell r="A929">
            <v>2006</v>
          </cell>
          <cell r="B929">
            <v>6</v>
          </cell>
          <cell r="C929">
            <v>684</v>
          </cell>
          <cell r="D929">
            <v>18</v>
          </cell>
          <cell r="E929">
            <v>792030</v>
          </cell>
          <cell r="F929">
            <v>0</v>
          </cell>
          <cell r="G929" t="str">
            <v>Затраты по ШПЗ (неосновные)</v>
          </cell>
          <cell r="H929">
            <v>2030</v>
          </cell>
          <cell r="I929">
            <v>7920</v>
          </cell>
          <cell r="J929">
            <v>2.89</v>
          </cell>
          <cell r="K929">
            <v>1</v>
          </cell>
          <cell r="L929">
            <v>0</v>
          </cell>
          <cell r="M929">
            <v>0</v>
          </cell>
          <cell r="N929">
            <v>0</v>
          </cell>
          <cell r="R929">
            <v>0</v>
          </cell>
          <cell r="S929">
            <v>0</v>
          </cell>
          <cell r="T929">
            <v>0</v>
          </cell>
          <cell r="U929">
            <v>42</v>
          </cell>
          <cell r="V929">
            <v>0</v>
          </cell>
          <cell r="W929">
            <v>0</v>
          </cell>
          <cell r="AA929">
            <v>0</v>
          </cell>
          <cell r="AB929">
            <v>0</v>
          </cell>
          <cell r="AC929">
            <v>0</v>
          </cell>
          <cell r="AD929">
            <v>42</v>
          </cell>
          <cell r="AE929">
            <v>504200</v>
          </cell>
          <cell r="AF929">
            <v>0</v>
          </cell>
          <cell r="AI929">
            <v>2373</v>
          </cell>
          <cell r="AK929">
            <v>0</v>
          </cell>
          <cell r="AM929">
            <v>828</v>
          </cell>
          <cell r="AN929">
            <v>1</v>
          </cell>
          <cell r="AO929">
            <v>393216</v>
          </cell>
          <cell r="AQ929">
            <v>0</v>
          </cell>
          <cell r="AR929">
            <v>0</v>
          </cell>
          <cell r="AS929" t="str">
            <v>Ы</v>
          </cell>
          <cell r="AT929" t="str">
            <v>Ы</v>
          </cell>
          <cell r="AU929">
            <v>0</v>
          </cell>
          <cell r="AV929">
            <v>0</v>
          </cell>
          <cell r="AW929">
            <v>23</v>
          </cell>
          <cell r="AX929">
            <v>1</v>
          </cell>
          <cell r="AY929">
            <v>0</v>
          </cell>
          <cell r="AZ929">
            <v>0</v>
          </cell>
          <cell r="BA929">
            <v>0</v>
          </cell>
          <cell r="BB929">
            <v>0</v>
          </cell>
          <cell r="BC929">
            <v>38916</v>
          </cell>
        </row>
        <row r="930">
          <cell r="A930">
            <v>2006</v>
          </cell>
          <cell r="B930">
            <v>6</v>
          </cell>
          <cell r="C930">
            <v>685</v>
          </cell>
          <cell r="D930">
            <v>18</v>
          </cell>
          <cell r="E930">
            <v>792030</v>
          </cell>
          <cell r="F930">
            <v>0</v>
          </cell>
          <cell r="G930" t="str">
            <v>Затраты по ШПЗ (неосновные)</v>
          </cell>
          <cell r="H930">
            <v>2030</v>
          </cell>
          <cell r="I930">
            <v>7920</v>
          </cell>
          <cell r="J930">
            <v>4.78</v>
          </cell>
          <cell r="K930">
            <v>1</v>
          </cell>
          <cell r="L930">
            <v>0</v>
          </cell>
          <cell r="M930">
            <v>0</v>
          </cell>
          <cell r="N930">
            <v>0</v>
          </cell>
          <cell r="R930">
            <v>0</v>
          </cell>
          <cell r="S930">
            <v>0</v>
          </cell>
          <cell r="T930">
            <v>0</v>
          </cell>
          <cell r="U930">
            <v>42</v>
          </cell>
          <cell r="V930">
            <v>0</v>
          </cell>
          <cell r="W930">
            <v>0</v>
          </cell>
          <cell r="AA930">
            <v>0</v>
          </cell>
          <cell r="AB930">
            <v>0</v>
          </cell>
          <cell r="AC930">
            <v>0</v>
          </cell>
          <cell r="AD930">
            <v>42</v>
          </cell>
          <cell r="AE930">
            <v>504400</v>
          </cell>
          <cell r="AF930">
            <v>0</v>
          </cell>
          <cell r="AI930">
            <v>2373</v>
          </cell>
          <cell r="AK930">
            <v>0</v>
          </cell>
          <cell r="AM930">
            <v>829</v>
          </cell>
          <cell r="AN930">
            <v>1</v>
          </cell>
          <cell r="AO930">
            <v>393216</v>
          </cell>
          <cell r="AQ930">
            <v>0</v>
          </cell>
          <cell r="AR930">
            <v>0</v>
          </cell>
          <cell r="AS930" t="str">
            <v>Ы</v>
          </cell>
          <cell r="AT930" t="str">
            <v>Ы</v>
          </cell>
          <cell r="AU930">
            <v>0</v>
          </cell>
          <cell r="AV930">
            <v>0</v>
          </cell>
          <cell r="AW930">
            <v>23</v>
          </cell>
          <cell r="AX930">
            <v>1</v>
          </cell>
          <cell r="AY930">
            <v>0</v>
          </cell>
          <cell r="AZ930">
            <v>0</v>
          </cell>
          <cell r="BA930">
            <v>0</v>
          </cell>
          <cell r="BB930">
            <v>0</v>
          </cell>
          <cell r="BC930">
            <v>38916</v>
          </cell>
        </row>
        <row r="931">
          <cell r="A931">
            <v>2006</v>
          </cell>
          <cell r="B931">
            <v>6</v>
          </cell>
          <cell r="C931">
            <v>686</v>
          </cell>
          <cell r="D931">
            <v>18</v>
          </cell>
          <cell r="E931">
            <v>792030</v>
          </cell>
          <cell r="F931">
            <v>0</v>
          </cell>
          <cell r="G931" t="str">
            <v>Затраты по ШПЗ (неосновные)</v>
          </cell>
          <cell r="H931">
            <v>2030</v>
          </cell>
          <cell r="I931">
            <v>7920</v>
          </cell>
          <cell r="J931">
            <v>21.19</v>
          </cell>
          <cell r="K931">
            <v>1</v>
          </cell>
          <cell r="L931">
            <v>0</v>
          </cell>
          <cell r="M931">
            <v>0</v>
          </cell>
          <cell r="N931">
            <v>0</v>
          </cell>
          <cell r="R931">
            <v>0</v>
          </cell>
          <cell r="S931">
            <v>0</v>
          </cell>
          <cell r="T931">
            <v>0</v>
          </cell>
          <cell r="U931">
            <v>42</v>
          </cell>
          <cell r="V931">
            <v>0</v>
          </cell>
          <cell r="W931">
            <v>0</v>
          </cell>
          <cell r="AA931">
            <v>0</v>
          </cell>
          <cell r="AB931">
            <v>0</v>
          </cell>
          <cell r="AC931">
            <v>0</v>
          </cell>
          <cell r="AD931">
            <v>42</v>
          </cell>
          <cell r="AE931">
            <v>504900</v>
          </cell>
          <cell r="AF931">
            <v>0</v>
          </cell>
          <cell r="AI931">
            <v>2373</v>
          </cell>
          <cell r="AK931">
            <v>0</v>
          </cell>
          <cell r="AM931">
            <v>830</v>
          </cell>
          <cell r="AN931">
            <v>1</v>
          </cell>
          <cell r="AO931">
            <v>393216</v>
          </cell>
          <cell r="AQ931">
            <v>0</v>
          </cell>
          <cell r="AR931">
            <v>0</v>
          </cell>
          <cell r="AS931" t="str">
            <v>Ы</v>
          </cell>
          <cell r="AT931" t="str">
            <v>Ы</v>
          </cell>
          <cell r="AU931">
            <v>0</v>
          </cell>
          <cell r="AV931">
            <v>0</v>
          </cell>
          <cell r="AW931">
            <v>23</v>
          </cell>
          <cell r="AX931">
            <v>1</v>
          </cell>
          <cell r="AY931">
            <v>0</v>
          </cell>
          <cell r="AZ931">
            <v>0</v>
          </cell>
          <cell r="BA931">
            <v>0</v>
          </cell>
          <cell r="BB931">
            <v>0</v>
          </cell>
          <cell r="BC931">
            <v>38916</v>
          </cell>
        </row>
        <row r="932">
          <cell r="A932">
            <v>2006</v>
          </cell>
          <cell r="B932">
            <v>6</v>
          </cell>
          <cell r="C932">
            <v>687</v>
          </cell>
          <cell r="D932">
            <v>18</v>
          </cell>
          <cell r="E932">
            <v>792030</v>
          </cell>
          <cell r="F932">
            <v>0</v>
          </cell>
          <cell r="G932" t="str">
            <v>Затраты по ШПЗ (неосновные)</v>
          </cell>
          <cell r="H932">
            <v>2030</v>
          </cell>
          <cell r="I932">
            <v>7920</v>
          </cell>
          <cell r="J932">
            <v>43.5</v>
          </cell>
          <cell r="K932">
            <v>1</v>
          </cell>
          <cell r="L932">
            <v>0</v>
          </cell>
          <cell r="M932">
            <v>0</v>
          </cell>
          <cell r="N932">
            <v>0</v>
          </cell>
          <cell r="R932">
            <v>0</v>
          </cell>
          <cell r="S932">
            <v>0</v>
          </cell>
          <cell r="T932">
            <v>0</v>
          </cell>
          <cell r="U932">
            <v>42</v>
          </cell>
          <cell r="V932">
            <v>0</v>
          </cell>
          <cell r="W932">
            <v>0</v>
          </cell>
          <cell r="AA932">
            <v>0</v>
          </cell>
          <cell r="AB932">
            <v>0</v>
          </cell>
          <cell r="AC932">
            <v>0</v>
          </cell>
          <cell r="AD932">
            <v>42</v>
          </cell>
          <cell r="AE932">
            <v>505100</v>
          </cell>
          <cell r="AF932">
            <v>0</v>
          </cell>
          <cell r="AI932">
            <v>2373</v>
          </cell>
          <cell r="AK932">
            <v>0</v>
          </cell>
          <cell r="AM932">
            <v>831</v>
          </cell>
          <cell r="AN932">
            <v>1</v>
          </cell>
          <cell r="AO932">
            <v>393216</v>
          </cell>
          <cell r="AQ932">
            <v>0</v>
          </cell>
          <cell r="AR932">
            <v>0</v>
          </cell>
          <cell r="AS932" t="str">
            <v>Ы</v>
          </cell>
          <cell r="AT932" t="str">
            <v>Ы</v>
          </cell>
          <cell r="AU932">
            <v>0</v>
          </cell>
          <cell r="AV932">
            <v>0</v>
          </cell>
          <cell r="AW932">
            <v>23</v>
          </cell>
          <cell r="AX932">
            <v>1</v>
          </cell>
          <cell r="AY932">
            <v>0</v>
          </cell>
          <cell r="AZ932">
            <v>0</v>
          </cell>
          <cell r="BA932">
            <v>0</v>
          </cell>
          <cell r="BB932">
            <v>0</v>
          </cell>
          <cell r="BC932">
            <v>38916</v>
          </cell>
        </row>
        <row r="933">
          <cell r="A933">
            <v>2006</v>
          </cell>
          <cell r="B933">
            <v>6</v>
          </cell>
          <cell r="C933">
            <v>688</v>
          </cell>
          <cell r="D933">
            <v>18</v>
          </cell>
          <cell r="E933">
            <v>792030</v>
          </cell>
          <cell r="F933">
            <v>0</v>
          </cell>
          <cell r="G933" t="str">
            <v>Затраты по ШПЗ (неосновные)</v>
          </cell>
          <cell r="H933">
            <v>2030</v>
          </cell>
          <cell r="I933">
            <v>7920</v>
          </cell>
          <cell r="J933">
            <v>39.67</v>
          </cell>
          <cell r="K933">
            <v>1</v>
          </cell>
          <cell r="L933">
            <v>0</v>
          </cell>
          <cell r="M933">
            <v>0</v>
          </cell>
          <cell r="N933">
            <v>0</v>
          </cell>
          <cell r="R933">
            <v>0</v>
          </cell>
          <cell r="S933">
            <v>0</v>
          </cell>
          <cell r="T933">
            <v>0</v>
          </cell>
          <cell r="U933">
            <v>42</v>
          </cell>
          <cell r="V933">
            <v>0</v>
          </cell>
          <cell r="W933">
            <v>0</v>
          </cell>
          <cell r="AA933">
            <v>0</v>
          </cell>
          <cell r="AB933">
            <v>0</v>
          </cell>
          <cell r="AC933">
            <v>0</v>
          </cell>
          <cell r="AD933">
            <v>42</v>
          </cell>
          <cell r="AE933">
            <v>505200</v>
          </cell>
          <cell r="AF933">
            <v>0</v>
          </cell>
          <cell r="AI933">
            <v>2373</v>
          </cell>
          <cell r="AK933">
            <v>0</v>
          </cell>
          <cell r="AM933">
            <v>832</v>
          </cell>
          <cell r="AN933">
            <v>1</v>
          </cell>
          <cell r="AO933">
            <v>393216</v>
          </cell>
          <cell r="AQ933">
            <v>0</v>
          </cell>
          <cell r="AR933">
            <v>0</v>
          </cell>
          <cell r="AS933" t="str">
            <v>Ы</v>
          </cell>
          <cell r="AT933" t="str">
            <v>Ы</v>
          </cell>
          <cell r="AU933">
            <v>0</v>
          </cell>
          <cell r="AV933">
            <v>0</v>
          </cell>
          <cell r="AW933">
            <v>23</v>
          </cell>
          <cell r="AX933">
            <v>1</v>
          </cell>
          <cell r="AY933">
            <v>0</v>
          </cell>
          <cell r="AZ933">
            <v>0</v>
          </cell>
          <cell r="BA933">
            <v>0</v>
          </cell>
          <cell r="BB933">
            <v>0</v>
          </cell>
          <cell r="BC933">
            <v>38916</v>
          </cell>
        </row>
        <row r="934">
          <cell r="A934">
            <v>2006</v>
          </cell>
          <cell r="B934">
            <v>6</v>
          </cell>
          <cell r="C934">
            <v>689</v>
          </cell>
          <cell r="D934">
            <v>18</v>
          </cell>
          <cell r="E934">
            <v>792030</v>
          </cell>
          <cell r="F934">
            <v>0</v>
          </cell>
          <cell r="G934" t="str">
            <v>Затраты по ШПЗ (неосновные)</v>
          </cell>
          <cell r="H934">
            <v>2030</v>
          </cell>
          <cell r="I934">
            <v>7920</v>
          </cell>
          <cell r="J934">
            <v>508.62</v>
          </cell>
          <cell r="K934">
            <v>1</v>
          </cell>
          <cell r="L934">
            <v>0</v>
          </cell>
          <cell r="M934">
            <v>0</v>
          </cell>
          <cell r="N934">
            <v>0</v>
          </cell>
          <cell r="R934">
            <v>0</v>
          </cell>
          <cell r="S934">
            <v>0</v>
          </cell>
          <cell r="T934">
            <v>0</v>
          </cell>
          <cell r="U934">
            <v>42</v>
          </cell>
          <cell r="V934">
            <v>0</v>
          </cell>
          <cell r="W934">
            <v>0</v>
          </cell>
          <cell r="AA934">
            <v>0</v>
          </cell>
          <cell r="AB934">
            <v>0</v>
          </cell>
          <cell r="AC934">
            <v>0</v>
          </cell>
          <cell r="AD934">
            <v>42</v>
          </cell>
          <cell r="AE934">
            <v>506200</v>
          </cell>
          <cell r="AF934">
            <v>0</v>
          </cell>
          <cell r="AI934">
            <v>2373</v>
          </cell>
          <cell r="AK934">
            <v>0</v>
          </cell>
          <cell r="AM934">
            <v>833</v>
          </cell>
          <cell r="AN934">
            <v>1</v>
          </cell>
          <cell r="AO934">
            <v>393216</v>
          </cell>
          <cell r="AQ934">
            <v>0</v>
          </cell>
          <cell r="AR934">
            <v>0</v>
          </cell>
          <cell r="AS934" t="str">
            <v>Ы</v>
          </cell>
          <cell r="AT934" t="str">
            <v>Ы</v>
          </cell>
          <cell r="AU934">
            <v>0</v>
          </cell>
          <cell r="AV934">
            <v>0</v>
          </cell>
          <cell r="AW934">
            <v>23</v>
          </cell>
          <cell r="AX934">
            <v>1</v>
          </cell>
          <cell r="AY934">
            <v>0</v>
          </cell>
          <cell r="AZ934">
            <v>0</v>
          </cell>
          <cell r="BA934">
            <v>0</v>
          </cell>
          <cell r="BB934">
            <v>0</v>
          </cell>
          <cell r="BC934">
            <v>38916</v>
          </cell>
        </row>
        <row r="935">
          <cell r="A935">
            <v>2006</v>
          </cell>
          <cell r="B935">
            <v>6</v>
          </cell>
          <cell r="C935">
            <v>690</v>
          </cell>
          <cell r="D935">
            <v>18</v>
          </cell>
          <cell r="E935">
            <v>792030</v>
          </cell>
          <cell r="F935">
            <v>0</v>
          </cell>
          <cell r="G935" t="str">
            <v>Затраты по ШПЗ (неосновные)</v>
          </cell>
          <cell r="H935">
            <v>2030</v>
          </cell>
          <cell r="I935">
            <v>7920</v>
          </cell>
          <cell r="J935">
            <v>0.59</v>
          </cell>
          <cell r="K935">
            <v>1</v>
          </cell>
          <cell r="L935">
            <v>0</v>
          </cell>
          <cell r="M935">
            <v>0</v>
          </cell>
          <cell r="N935">
            <v>0</v>
          </cell>
          <cell r="R935">
            <v>0</v>
          </cell>
          <cell r="S935">
            <v>0</v>
          </cell>
          <cell r="T935">
            <v>0</v>
          </cell>
          <cell r="U935">
            <v>42</v>
          </cell>
          <cell r="V935">
            <v>0</v>
          </cell>
          <cell r="W935">
            <v>0</v>
          </cell>
          <cell r="AA935">
            <v>0</v>
          </cell>
          <cell r="AB935">
            <v>0</v>
          </cell>
          <cell r="AC935">
            <v>0</v>
          </cell>
          <cell r="AD935">
            <v>42</v>
          </cell>
          <cell r="AE935">
            <v>507000</v>
          </cell>
          <cell r="AF935">
            <v>0</v>
          </cell>
          <cell r="AI935">
            <v>2373</v>
          </cell>
          <cell r="AK935">
            <v>0</v>
          </cell>
          <cell r="AM935">
            <v>834</v>
          </cell>
          <cell r="AN935">
            <v>1</v>
          </cell>
          <cell r="AO935">
            <v>393216</v>
          </cell>
          <cell r="AQ935">
            <v>0</v>
          </cell>
          <cell r="AR935">
            <v>0</v>
          </cell>
          <cell r="AS935" t="str">
            <v>Ы</v>
          </cell>
          <cell r="AT935" t="str">
            <v>Ы</v>
          </cell>
          <cell r="AU935">
            <v>0</v>
          </cell>
          <cell r="AV935">
            <v>0</v>
          </cell>
          <cell r="AW935">
            <v>23</v>
          </cell>
          <cell r="AX935">
            <v>1</v>
          </cell>
          <cell r="AY935">
            <v>0</v>
          </cell>
          <cell r="AZ935">
            <v>0</v>
          </cell>
          <cell r="BA935">
            <v>0</v>
          </cell>
          <cell r="BB935">
            <v>0</v>
          </cell>
          <cell r="BC935">
            <v>38916</v>
          </cell>
        </row>
        <row r="936">
          <cell r="A936">
            <v>2006</v>
          </cell>
          <cell r="B936">
            <v>6</v>
          </cell>
          <cell r="C936">
            <v>691</v>
          </cell>
          <cell r="D936">
            <v>18</v>
          </cell>
          <cell r="E936">
            <v>792030</v>
          </cell>
          <cell r="F936">
            <v>0</v>
          </cell>
          <cell r="G936" t="str">
            <v>Затраты по ШПЗ (неосновные)</v>
          </cell>
          <cell r="H936">
            <v>2030</v>
          </cell>
          <cell r="I936">
            <v>7920</v>
          </cell>
          <cell r="J936">
            <v>10.86</v>
          </cell>
          <cell r="K936">
            <v>1</v>
          </cell>
          <cell r="L936">
            <v>0</v>
          </cell>
          <cell r="M936">
            <v>0</v>
          </cell>
          <cell r="N936">
            <v>0</v>
          </cell>
          <cell r="R936">
            <v>0</v>
          </cell>
          <cell r="S936">
            <v>0</v>
          </cell>
          <cell r="T936">
            <v>0</v>
          </cell>
          <cell r="U936">
            <v>42</v>
          </cell>
          <cell r="V936">
            <v>0</v>
          </cell>
          <cell r="W936">
            <v>0</v>
          </cell>
          <cell r="AA936">
            <v>0</v>
          </cell>
          <cell r="AB936">
            <v>0</v>
          </cell>
          <cell r="AC936">
            <v>0</v>
          </cell>
          <cell r="AD936">
            <v>42</v>
          </cell>
          <cell r="AE936">
            <v>508310</v>
          </cell>
          <cell r="AF936">
            <v>0</v>
          </cell>
          <cell r="AI936">
            <v>2373</v>
          </cell>
          <cell r="AK936">
            <v>0</v>
          </cell>
          <cell r="AM936">
            <v>835</v>
          </cell>
          <cell r="AN936">
            <v>1</v>
          </cell>
          <cell r="AO936">
            <v>393216</v>
          </cell>
          <cell r="AQ936">
            <v>0</v>
          </cell>
          <cell r="AR936">
            <v>0</v>
          </cell>
          <cell r="AS936" t="str">
            <v>Ы</v>
          </cell>
          <cell r="AT936" t="str">
            <v>Ы</v>
          </cell>
          <cell r="AU936">
            <v>0</v>
          </cell>
          <cell r="AV936">
            <v>0</v>
          </cell>
          <cell r="AW936">
            <v>23</v>
          </cell>
          <cell r="AX936">
            <v>1</v>
          </cell>
          <cell r="AY936">
            <v>0</v>
          </cell>
          <cell r="AZ936">
            <v>0</v>
          </cell>
          <cell r="BA936">
            <v>0</v>
          </cell>
          <cell r="BB936">
            <v>0</v>
          </cell>
          <cell r="BC936">
            <v>38916</v>
          </cell>
        </row>
        <row r="937">
          <cell r="A937">
            <v>2006</v>
          </cell>
          <cell r="B937">
            <v>6</v>
          </cell>
          <cell r="C937">
            <v>692</v>
          </cell>
          <cell r="D937">
            <v>18</v>
          </cell>
          <cell r="E937">
            <v>792030</v>
          </cell>
          <cell r="F937">
            <v>0</v>
          </cell>
          <cell r="G937" t="str">
            <v>Затраты по ШПЗ (неосновные)</v>
          </cell>
          <cell r="H937">
            <v>2030</v>
          </cell>
          <cell r="I937">
            <v>7920</v>
          </cell>
          <cell r="J937">
            <v>195</v>
          </cell>
          <cell r="K937">
            <v>1</v>
          </cell>
          <cell r="L937">
            <v>0</v>
          </cell>
          <cell r="M937">
            <v>0</v>
          </cell>
          <cell r="N937">
            <v>0</v>
          </cell>
          <cell r="R937">
            <v>0</v>
          </cell>
          <cell r="S937">
            <v>0</v>
          </cell>
          <cell r="T937">
            <v>0</v>
          </cell>
          <cell r="U937">
            <v>42</v>
          </cell>
          <cell r="V937">
            <v>0</v>
          </cell>
          <cell r="W937">
            <v>0</v>
          </cell>
          <cell r="AA937">
            <v>0</v>
          </cell>
          <cell r="AB937">
            <v>0</v>
          </cell>
          <cell r="AC937">
            <v>0</v>
          </cell>
          <cell r="AD937">
            <v>42</v>
          </cell>
          <cell r="AE937">
            <v>508400</v>
          </cell>
          <cell r="AF937">
            <v>0</v>
          </cell>
          <cell r="AI937">
            <v>2373</v>
          </cell>
          <cell r="AK937">
            <v>0</v>
          </cell>
          <cell r="AM937">
            <v>836</v>
          </cell>
          <cell r="AN937">
            <v>1</v>
          </cell>
          <cell r="AO937">
            <v>393216</v>
          </cell>
          <cell r="AQ937">
            <v>0</v>
          </cell>
          <cell r="AR937">
            <v>0</v>
          </cell>
          <cell r="AS937" t="str">
            <v>Ы</v>
          </cell>
          <cell r="AT937" t="str">
            <v>Ы</v>
          </cell>
          <cell r="AU937">
            <v>0</v>
          </cell>
          <cell r="AV937">
            <v>0</v>
          </cell>
          <cell r="AW937">
            <v>23</v>
          </cell>
          <cell r="AX937">
            <v>1</v>
          </cell>
          <cell r="AY937">
            <v>0</v>
          </cell>
          <cell r="AZ937">
            <v>0</v>
          </cell>
          <cell r="BA937">
            <v>0</v>
          </cell>
          <cell r="BB937">
            <v>0</v>
          </cell>
          <cell r="BC937">
            <v>38916</v>
          </cell>
        </row>
        <row r="938">
          <cell r="A938">
            <v>2006</v>
          </cell>
          <cell r="B938">
            <v>6</v>
          </cell>
          <cell r="C938">
            <v>693</v>
          </cell>
          <cell r="D938">
            <v>18</v>
          </cell>
          <cell r="E938">
            <v>792030</v>
          </cell>
          <cell r="F938">
            <v>0</v>
          </cell>
          <cell r="G938" t="str">
            <v>Затраты по ШПЗ (неосновные)</v>
          </cell>
          <cell r="H938">
            <v>2030</v>
          </cell>
          <cell r="I938">
            <v>7920</v>
          </cell>
          <cell r="J938">
            <v>146.72999999999999</v>
          </cell>
          <cell r="K938">
            <v>1</v>
          </cell>
          <cell r="L938">
            <v>0</v>
          </cell>
          <cell r="M938">
            <v>0</v>
          </cell>
          <cell r="N938">
            <v>0</v>
          </cell>
          <cell r="R938">
            <v>0</v>
          </cell>
          <cell r="S938">
            <v>0</v>
          </cell>
          <cell r="T938">
            <v>0</v>
          </cell>
          <cell r="U938">
            <v>42</v>
          </cell>
          <cell r="V938">
            <v>0</v>
          </cell>
          <cell r="W938">
            <v>0</v>
          </cell>
          <cell r="AA938">
            <v>0</v>
          </cell>
          <cell r="AB938">
            <v>0</v>
          </cell>
          <cell r="AC938">
            <v>0</v>
          </cell>
          <cell r="AD938">
            <v>42</v>
          </cell>
          <cell r="AE938">
            <v>510100</v>
          </cell>
          <cell r="AF938">
            <v>0</v>
          </cell>
          <cell r="AI938">
            <v>2373</v>
          </cell>
          <cell r="AK938">
            <v>0</v>
          </cell>
          <cell r="AM938">
            <v>837</v>
          </cell>
          <cell r="AN938">
            <v>1</v>
          </cell>
          <cell r="AO938">
            <v>393216</v>
          </cell>
          <cell r="AQ938">
            <v>0</v>
          </cell>
          <cell r="AR938">
            <v>0</v>
          </cell>
          <cell r="AS938" t="str">
            <v>Ы</v>
          </cell>
          <cell r="AT938" t="str">
            <v>Ы</v>
          </cell>
          <cell r="AU938">
            <v>0</v>
          </cell>
          <cell r="AV938">
            <v>0</v>
          </cell>
          <cell r="AW938">
            <v>23</v>
          </cell>
          <cell r="AX938">
            <v>1</v>
          </cell>
          <cell r="AY938">
            <v>0</v>
          </cell>
          <cell r="AZ938">
            <v>0</v>
          </cell>
          <cell r="BA938">
            <v>0</v>
          </cell>
          <cell r="BB938">
            <v>0</v>
          </cell>
          <cell r="BC938">
            <v>38916</v>
          </cell>
        </row>
        <row r="939">
          <cell r="A939">
            <v>2006</v>
          </cell>
          <cell r="B939">
            <v>6</v>
          </cell>
          <cell r="C939">
            <v>694</v>
          </cell>
          <cell r="D939">
            <v>18</v>
          </cell>
          <cell r="E939">
            <v>792030</v>
          </cell>
          <cell r="F939">
            <v>0</v>
          </cell>
          <cell r="G939" t="str">
            <v>Затраты по ШПЗ (неосновные)</v>
          </cell>
          <cell r="H939">
            <v>2030</v>
          </cell>
          <cell r="I939">
            <v>7920</v>
          </cell>
          <cell r="J939">
            <v>0.35</v>
          </cell>
          <cell r="K939">
            <v>1</v>
          </cell>
          <cell r="L939">
            <v>0</v>
          </cell>
          <cell r="M939">
            <v>0</v>
          </cell>
          <cell r="N939">
            <v>0</v>
          </cell>
          <cell r="R939">
            <v>0</v>
          </cell>
          <cell r="S939">
            <v>0</v>
          </cell>
          <cell r="T939">
            <v>0</v>
          </cell>
          <cell r="U939">
            <v>42</v>
          </cell>
          <cell r="V939">
            <v>0</v>
          </cell>
          <cell r="W939">
            <v>0</v>
          </cell>
          <cell r="AA939">
            <v>0</v>
          </cell>
          <cell r="AB939">
            <v>0</v>
          </cell>
          <cell r="AC939">
            <v>0</v>
          </cell>
          <cell r="AD939">
            <v>42</v>
          </cell>
          <cell r="AE939">
            <v>510200</v>
          </cell>
          <cell r="AF939">
            <v>0</v>
          </cell>
          <cell r="AI939">
            <v>2373</v>
          </cell>
          <cell r="AK939">
            <v>0</v>
          </cell>
          <cell r="AM939">
            <v>838</v>
          </cell>
          <cell r="AN939">
            <v>1</v>
          </cell>
          <cell r="AO939">
            <v>393216</v>
          </cell>
          <cell r="AQ939">
            <v>0</v>
          </cell>
          <cell r="AR939">
            <v>0</v>
          </cell>
          <cell r="AS939" t="str">
            <v>Ы</v>
          </cell>
          <cell r="AT939" t="str">
            <v>Ы</v>
          </cell>
          <cell r="AU939">
            <v>0</v>
          </cell>
          <cell r="AV939">
            <v>0</v>
          </cell>
          <cell r="AW939">
            <v>23</v>
          </cell>
          <cell r="AX939">
            <v>1</v>
          </cell>
          <cell r="AY939">
            <v>0</v>
          </cell>
          <cell r="AZ939">
            <v>0</v>
          </cell>
          <cell r="BA939">
            <v>0</v>
          </cell>
          <cell r="BB939">
            <v>0</v>
          </cell>
          <cell r="BC939">
            <v>38916</v>
          </cell>
        </row>
        <row r="940">
          <cell r="A940">
            <v>2006</v>
          </cell>
          <cell r="B940">
            <v>6</v>
          </cell>
          <cell r="C940">
            <v>695</v>
          </cell>
          <cell r="D940">
            <v>18</v>
          </cell>
          <cell r="E940">
            <v>792030</v>
          </cell>
          <cell r="F940">
            <v>0</v>
          </cell>
          <cell r="G940" t="str">
            <v>Затраты по ШПЗ (неосновные)</v>
          </cell>
          <cell r="H940">
            <v>2030</v>
          </cell>
          <cell r="I940">
            <v>7920</v>
          </cell>
          <cell r="J940">
            <v>1.1100000000000001</v>
          </cell>
          <cell r="K940">
            <v>1</v>
          </cell>
          <cell r="L940">
            <v>0</v>
          </cell>
          <cell r="M940">
            <v>0</v>
          </cell>
          <cell r="N940">
            <v>0</v>
          </cell>
          <cell r="R940">
            <v>0</v>
          </cell>
          <cell r="S940">
            <v>0</v>
          </cell>
          <cell r="T940">
            <v>0</v>
          </cell>
          <cell r="U940">
            <v>42</v>
          </cell>
          <cell r="V940">
            <v>0</v>
          </cell>
          <cell r="W940">
            <v>0</v>
          </cell>
          <cell r="AA940">
            <v>0</v>
          </cell>
          <cell r="AB940">
            <v>0</v>
          </cell>
          <cell r="AC940">
            <v>0</v>
          </cell>
          <cell r="AD940">
            <v>42</v>
          </cell>
          <cell r="AE940">
            <v>510300</v>
          </cell>
          <cell r="AF940">
            <v>0</v>
          </cell>
          <cell r="AI940">
            <v>2373</v>
          </cell>
          <cell r="AK940">
            <v>0</v>
          </cell>
          <cell r="AM940">
            <v>839</v>
          </cell>
          <cell r="AN940">
            <v>1</v>
          </cell>
          <cell r="AO940">
            <v>393216</v>
          </cell>
          <cell r="AQ940">
            <v>0</v>
          </cell>
          <cell r="AR940">
            <v>0</v>
          </cell>
          <cell r="AS940" t="str">
            <v>Ы</v>
          </cell>
          <cell r="AT940" t="str">
            <v>Ы</v>
          </cell>
          <cell r="AU940">
            <v>0</v>
          </cell>
          <cell r="AV940">
            <v>0</v>
          </cell>
          <cell r="AW940">
            <v>23</v>
          </cell>
          <cell r="AX940">
            <v>1</v>
          </cell>
          <cell r="AY940">
            <v>0</v>
          </cell>
          <cell r="AZ940">
            <v>0</v>
          </cell>
          <cell r="BA940">
            <v>0</v>
          </cell>
          <cell r="BB940">
            <v>0</v>
          </cell>
          <cell r="BC940">
            <v>38916</v>
          </cell>
        </row>
        <row r="941">
          <cell r="A941">
            <v>2006</v>
          </cell>
          <cell r="B941">
            <v>6</v>
          </cell>
          <cell r="C941">
            <v>696</v>
          </cell>
          <cell r="D941">
            <v>18</v>
          </cell>
          <cell r="E941">
            <v>792030</v>
          </cell>
          <cell r="F941">
            <v>0</v>
          </cell>
          <cell r="G941" t="str">
            <v>Затраты по ШПЗ (неосновные)</v>
          </cell>
          <cell r="H941">
            <v>2030</v>
          </cell>
          <cell r="I941">
            <v>7920</v>
          </cell>
          <cell r="J941">
            <v>7.69</v>
          </cell>
          <cell r="K941">
            <v>1</v>
          </cell>
          <cell r="L941">
            <v>0</v>
          </cell>
          <cell r="M941">
            <v>0</v>
          </cell>
          <cell r="N941">
            <v>0</v>
          </cell>
          <cell r="R941">
            <v>0</v>
          </cell>
          <cell r="S941">
            <v>0</v>
          </cell>
          <cell r="T941">
            <v>0</v>
          </cell>
          <cell r="U941">
            <v>42</v>
          </cell>
          <cell r="V941">
            <v>0</v>
          </cell>
          <cell r="W941">
            <v>0</v>
          </cell>
          <cell r="AA941">
            <v>0</v>
          </cell>
          <cell r="AB941">
            <v>0</v>
          </cell>
          <cell r="AC941">
            <v>0</v>
          </cell>
          <cell r="AD941">
            <v>42</v>
          </cell>
          <cell r="AE941">
            <v>510400</v>
          </cell>
          <cell r="AF941">
            <v>0</v>
          </cell>
          <cell r="AI941">
            <v>2373</v>
          </cell>
          <cell r="AK941">
            <v>0</v>
          </cell>
          <cell r="AM941">
            <v>840</v>
          </cell>
          <cell r="AN941">
            <v>1</v>
          </cell>
          <cell r="AO941">
            <v>393216</v>
          </cell>
          <cell r="AQ941">
            <v>0</v>
          </cell>
          <cell r="AR941">
            <v>0</v>
          </cell>
          <cell r="AS941" t="str">
            <v>Ы</v>
          </cell>
          <cell r="AT941" t="str">
            <v>Ы</v>
          </cell>
          <cell r="AU941">
            <v>0</v>
          </cell>
          <cell r="AV941">
            <v>0</v>
          </cell>
          <cell r="AW941">
            <v>23</v>
          </cell>
          <cell r="AX941">
            <v>1</v>
          </cell>
          <cell r="AY941">
            <v>0</v>
          </cell>
          <cell r="AZ941">
            <v>0</v>
          </cell>
          <cell r="BA941">
            <v>0</v>
          </cell>
          <cell r="BB941">
            <v>0</v>
          </cell>
          <cell r="BC941">
            <v>38916</v>
          </cell>
        </row>
        <row r="942">
          <cell r="A942">
            <v>2006</v>
          </cell>
          <cell r="B942">
            <v>6</v>
          </cell>
          <cell r="C942">
            <v>697</v>
          </cell>
          <cell r="D942">
            <v>18</v>
          </cell>
          <cell r="E942">
            <v>792030</v>
          </cell>
          <cell r="F942">
            <v>0</v>
          </cell>
          <cell r="G942" t="str">
            <v>Затраты по ШПЗ (неосновные)</v>
          </cell>
          <cell r="H942">
            <v>2030</v>
          </cell>
          <cell r="I942">
            <v>7920</v>
          </cell>
          <cell r="J942">
            <v>2.38</v>
          </cell>
          <cell r="K942">
            <v>1</v>
          </cell>
          <cell r="L942">
            <v>0</v>
          </cell>
          <cell r="M942">
            <v>0</v>
          </cell>
          <cell r="N942">
            <v>0</v>
          </cell>
          <cell r="R942">
            <v>0</v>
          </cell>
          <cell r="S942">
            <v>0</v>
          </cell>
          <cell r="T942">
            <v>0</v>
          </cell>
          <cell r="U942">
            <v>42</v>
          </cell>
          <cell r="V942">
            <v>0</v>
          </cell>
          <cell r="W942">
            <v>0</v>
          </cell>
          <cell r="AA942">
            <v>0</v>
          </cell>
          <cell r="AB942">
            <v>0</v>
          </cell>
          <cell r="AC942">
            <v>0</v>
          </cell>
          <cell r="AD942">
            <v>42</v>
          </cell>
          <cell r="AE942">
            <v>510500</v>
          </cell>
          <cell r="AF942">
            <v>0</v>
          </cell>
          <cell r="AI942">
            <v>2373</v>
          </cell>
          <cell r="AK942">
            <v>0</v>
          </cell>
          <cell r="AM942">
            <v>841</v>
          </cell>
          <cell r="AN942">
            <v>1</v>
          </cell>
          <cell r="AO942">
            <v>393216</v>
          </cell>
          <cell r="AQ942">
            <v>0</v>
          </cell>
          <cell r="AR942">
            <v>0</v>
          </cell>
          <cell r="AS942" t="str">
            <v>Ы</v>
          </cell>
          <cell r="AT942" t="str">
            <v>Ы</v>
          </cell>
          <cell r="AU942">
            <v>0</v>
          </cell>
          <cell r="AV942">
            <v>0</v>
          </cell>
          <cell r="AW942">
            <v>23</v>
          </cell>
          <cell r="AX942">
            <v>1</v>
          </cell>
          <cell r="AY942">
            <v>0</v>
          </cell>
          <cell r="AZ942">
            <v>0</v>
          </cell>
          <cell r="BA942">
            <v>0</v>
          </cell>
          <cell r="BB942">
            <v>0</v>
          </cell>
          <cell r="BC942">
            <v>38916</v>
          </cell>
        </row>
        <row r="943">
          <cell r="A943">
            <v>2006</v>
          </cell>
          <cell r="B943">
            <v>6</v>
          </cell>
          <cell r="C943">
            <v>698</v>
          </cell>
          <cell r="D943">
            <v>18</v>
          </cell>
          <cell r="E943">
            <v>792030</v>
          </cell>
          <cell r="F943">
            <v>0</v>
          </cell>
          <cell r="G943" t="str">
            <v>Затраты по ШПЗ (неосновные)</v>
          </cell>
          <cell r="H943">
            <v>2030</v>
          </cell>
          <cell r="I943">
            <v>7920</v>
          </cell>
          <cell r="J943">
            <v>455.74</v>
          </cell>
          <cell r="K943">
            <v>1</v>
          </cell>
          <cell r="L943">
            <v>0</v>
          </cell>
          <cell r="M943">
            <v>0</v>
          </cell>
          <cell r="N943">
            <v>0</v>
          </cell>
          <cell r="R943">
            <v>0</v>
          </cell>
          <cell r="S943">
            <v>0</v>
          </cell>
          <cell r="T943">
            <v>0</v>
          </cell>
          <cell r="U943">
            <v>42</v>
          </cell>
          <cell r="V943">
            <v>0</v>
          </cell>
          <cell r="W943">
            <v>0</v>
          </cell>
          <cell r="AA943">
            <v>0</v>
          </cell>
          <cell r="AB943">
            <v>0</v>
          </cell>
          <cell r="AC943">
            <v>0</v>
          </cell>
          <cell r="AD943">
            <v>42</v>
          </cell>
          <cell r="AE943">
            <v>510600</v>
          </cell>
          <cell r="AF943">
            <v>0</v>
          </cell>
          <cell r="AI943">
            <v>2373</v>
          </cell>
          <cell r="AK943">
            <v>0</v>
          </cell>
          <cell r="AM943">
            <v>842</v>
          </cell>
          <cell r="AN943">
            <v>1</v>
          </cell>
          <cell r="AO943">
            <v>393216</v>
          </cell>
          <cell r="AQ943">
            <v>0</v>
          </cell>
          <cell r="AR943">
            <v>0</v>
          </cell>
          <cell r="AS943" t="str">
            <v>Ы</v>
          </cell>
          <cell r="AT943" t="str">
            <v>Ы</v>
          </cell>
          <cell r="AU943">
            <v>0</v>
          </cell>
          <cell r="AV943">
            <v>0</v>
          </cell>
          <cell r="AW943">
            <v>23</v>
          </cell>
          <cell r="AX943">
            <v>1</v>
          </cell>
          <cell r="AY943">
            <v>0</v>
          </cell>
          <cell r="AZ943">
            <v>0</v>
          </cell>
          <cell r="BA943">
            <v>0</v>
          </cell>
          <cell r="BB943">
            <v>0</v>
          </cell>
          <cell r="BC943">
            <v>38916</v>
          </cell>
        </row>
        <row r="944">
          <cell r="A944">
            <v>2006</v>
          </cell>
          <cell r="B944">
            <v>6</v>
          </cell>
          <cell r="C944">
            <v>699</v>
          </cell>
          <cell r="D944">
            <v>18</v>
          </cell>
          <cell r="E944">
            <v>792030</v>
          </cell>
          <cell r="F944">
            <v>0</v>
          </cell>
          <cell r="G944" t="str">
            <v>Затраты по ШПЗ (неосновные)</v>
          </cell>
          <cell r="H944">
            <v>2030</v>
          </cell>
          <cell r="I944">
            <v>7920</v>
          </cell>
          <cell r="J944">
            <v>1.99</v>
          </cell>
          <cell r="K944">
            <v>1</v>
          </cell>
          <cell r="L944">
            <v>0</v>
          </cell>
          <cell r="M944">
            <v>0</v>
          </cell>
          <cell r="N944">
            <v>0</v>
          </cell>
          <cell r="R944">
            <v>0</v>
          </cell>
          <cell r="S944">
            <v>0</v>
          </cell>
          <cell r="T944">
            <v>0</v>
          </cell>
          <cell r="U944">
            <v>42</v>
          </cell>
          <cell r="V944">
            <v>0</v>
          </cell>
          <cell r="W944">
            <v>0</v>
          </cell>
          <cell r="AA944">
            <v>0</v>
          </cell>
          <cell r="AB944">
            <v>0</v>
          </cell>
          <cell r="AC944">
            <v>0</v>
          </cell>
          <cell r="AD944">
            <v>42</v>
          </cell>
          <cell r="AE944">
            <v>510630</v>
          </cell>
          <cell r="AF944">
            <v>0</v>
          </cell>
          <cell r="AI944">
            <v>2373</v>
          </cell>
          <cell r="AK944">
            <v>0</v>
          </cell>
          <cell r="AM944">
            <v>843</v>
          </cell>
          <cell r="AN944">
            <v>1</v>
          </cell>
          <cell r="AO944">
            <v>393216</v>
          </cell>
          <cell r="AQ944">
            <v>0</v>
          </cell>
          <cell r="AR944">
            <v>0</v>
          </cell>
          <cell r="AS944" t="str">
            <v>Ы</v>
          </cell>
          <cell r="AT944" t="str">
            <v>Ы</v>
          </cell>
          <cell r="AU944">
            <v>0</v>
          </cell>
          <cell r="AV944">
            <v>0</v>
          </cell>
          <cell r="AW944">
            <v>23</v>
          </cell>
          <cell r="AX944">
            <v>1</v>
          </cell>
          <cell r="AY944">
            <v>0</v>
          </cell>
          <cell r="AZ944">
            <v>0</v>
          </cell>
          <cell r="BA944">
            <v>0</v>
          </cell>
          <cell r="BB944">
            <v>0</v>
          </cell>
          <cell r="BC944">
            <v>38916</v>
          </cell>
        </row>
        <row r="945">
          <cell r="A945">
            <v>2006</v>
          </cell>
          <cell r="B945">
            <v>1</v>
          </cell>
          <cell r="C945">
            <v>170</v>
          </cell>
          <cell r="D945">
            <v>20</v>
          </cell>
          <cell r="E945">
            <v>792900</v>
          </cell>
          <cell r="F945">
            <v>0</v>
          </cell>
          <cell r="G945" t="str">
            <v>Затраты по ШПЗ (непроизв)</v>
          </cell>
          <cell r="H945">
            <v>2900</v>
          </cell>
          <cell r="I945">
            <v>7920</v>
          </cell>
          <cell r="J945">
            <v>4810</v>
          </cell>
          <cell r="K945">
            <v>1</v>
          </cell>
          <cell r="L945">
            <v>0</v>
          </cell>
          <cell r="M945">
            <v>0</v>
          </cell>
          <cell r="N945">
            <v>0</v>
          </cell>
          <cell r="R945">
            <v>0</v>
          </cell>
          <cell r="S945">
            <v>0</v>
          </cell>
          <cell r="T945">
            <v>0</v>
          </cell>
          <cell r="U945">
            <v>31</v>
          </cell>
          <cell r="V945">
            <v>0</v>
          </cell>
          <cell r="W945">
            <v>0</v>
          </cell>
          <cell r="AA945">
            <v>0</v>
          </cell>
          <cell r="AB945">
            <v>0</v>
          </cell>
          <cell r="AC945">
            <v>0</v>
          </cell>
          <cell r="AD945">
            <v>31</v>
          </cell>
          <cell r="AE945">
            <v>220000</v>
          </cell>
          <cell r="AF945">
            <v>0</v>
          </cell>
          <cell r="AI945">
            <v>2223</v>
          </cell>
          <cell r="AK945">
            <v>0</v>
          </cell>
          <cell r="AM945">
            <v>297</v>
          </cell>
          <cell r="AN945">
            <v>1</v>
          </cell>
          <cell r="AO945">
            <v>393216</v>
          </cell>
          <cell r="AQ945">
            <v>0</v>
          </cell>
          <cell r="AR945">
            <v>0</v>
          </cell>
          <cell r="AS945" t="str">
            <v>Ы</v>
          </cell>
          <cell r="AT945" t="str">
            <v>Ы</v>
          </cell>
          <cell r="AU945">
            <v>0</v>
          </cell>
          <cell r="AV945">
            <v>0</v>
          </cell>
          <cell r="AW945">
            <v>23</v>
          </cell>
          <cell r="AX945">
            <v>1</v>
          </cell>
          <cell r="AY945">
            <v>0</v>
          </cell>
          <cell r="AZ945">
            <v>0</v>
          </cell>
          <cell r="BA945">
            <v>0</v>
          </cell>
          <cell r="BB945">
            <v>0</v>
          </cell>
          <cell r="BC945">
            <v>38828</v>
          </cell>
        </row>
        <row r="946">
          <cell r="A946">
            <v>2006</v>
          </cell>
          <cell r="B946">
            <v>1</v>
          </cell>
          <cell r="C946">
            <v>171</v>
          </cell>
          <cell r="D946">
            <v>20</v>
          </cell>
          <cell r="E946">
            <v>792900</v>
          </cell>
          <cell r="F946">
            <v>0</v>
          </cell>
          <cell r="G946" t="str">
            <v>Затраты по ШПЗ (непроизв)</v>
          </cell>
          <cell r="H946">
            <v>2900</v>
          </cell>
          <cell r="I946">
            <v>7920</v>
          </cell>
          <cell r="J946">
            <v>2405</v>
          </cell>
          <cell r="K946">
            <v>1</v>
          </cell>
          <cell r="L946">
            <v>0</v>
          </cell>
          <cell r="M946">
            <v>0</v>
          </cell>
          <cell r="N946">
            <v>0</v>
          </cell>
          <cell r="R946">
            <v>0</v>
          </cell>
          <cell r="S946">
            <v>0</v>
          </cell>
          <cell r="T946">
            <v>0</v>
          </cell>
          <cell r="U946">
            <v>31</v>
          </cell>
          <cell r="V946">
            <v>0</v>
          </cell>
          <cell r="W946">
            <v>0</v>
          </cell>
          <cell r="AA946">
            <v>0</v>
          </cell>
          <cell r="AB946">
            <v>0</v>
          </cell>
          <cell r="AC946">
            <v>0</v>
          </cell>
          <cell r="AD946">
            <v>31</v>
          </cell>
          <cell r="AE946">
            <v>230000</v>
          </cell>
          <cell r="AF946">
            <v>0</v>
          </cell>
          <cell r="AI946">
            <v>2223</v>
          </cell>
          <cell r="AK946">
            <v>0</v>
          </cell>
          <cell r="AM946">
            <v>298</v>
          </cell>
          <cell r="AN946">
            <v>1</v>
          </cell>
          <cell r="AO946">
            <v>393216</v>
          </cell>
          <cell r="AQ946">
            <v>0</v>
          </cell>
          <cell r="AR946">
            <v>0</v>
          </cell>
          <cell r="AS946" t="str">
            <v>Ы</v>
          </cell>
          <cell r="AT946" t="str">
            <v>Ы</v>
          </cell>
          <cell r="AU946">
            <v>0</v>
          </cell>
          <cell r="AV946">
            <v>0</v>
          </cell>
          <cell r="AW946">
            <v>23</v>
          </cell>
          <cell r="AX946">
            <v>1</v>
          </cell>
          <cell r="AY946">
            <v>0</v>
          </cell>
          <cell r="AZ946">
            <v>0</v>
          </cell>
          <cell r="BA946">
            <v>0</v>
          </cell>
          <cell r="BB946">
            <v>0</v>
          </cell>
          <cell r="BC946">
            <v>38828</v>
          </cell>
        </row>
        <row r="947">
          <cell r="A947">
            <v>2006</v>
          </cell>
          <cell r="B947">
            <v>1</v>
          </cell>
          <cell r="C947">
            <v>172</v>
          </cell>
          <cell r="D947">
            <v>20</v>
          </cell>
          <cell r="E947">
            <v>792900</v>
          </cell>
          <cell r="F947">
            <v>0</v>
          </cell>
          <cell r="G947" t="str">
            <v>Затраты по ШПЗ (непроизв)</v>
          </cell>
          <cell r="H947">
            <v>2900</v>
          </cell>
          <cell r="I947">
            <v>7920</v>
          </cell>
          <cell r="J947">
            <v>721.5</v>
          </cell>
          <cell r="K947">
            <v>1</v>
          </cell>
          <cell r="L947">
            <v>0</v>
          </cell>
          <cell r="M947">
            <v>0</v>
          </cell>
          <cell r="N947">
            <v>0</v>
          </cell>
          <cell r="R947">
            <v>0</v>
          </cell>
          <cell r="S947">
            <v>0</v>
          </cell>
          <cell r="T947">
            <v>0</v>
          </cell>
          <cell r="U947">
            <v>31</v>
          </cell>
          <cell r="V947">
            <v>0</v>
          </cell>
          <cell r="W947">
            <v>0</v>
          </cell>
          <cell r="AA947">
            <v>0</v>
          </cell>
          <cell r="AB947">
            <v>0</v>
          </cell>
          <cell r="AC947">
            <v>0</v>
          </cell>
          <cell r="AD947">
            <v>31</v>
          </cell>
          <cell r="AE947">
            <v>270000</v>
          </cell>
          <cell r="AF947">
            <v>0</v>
          </cell>
          <cell r="AI947">
            <v>2223</v>
          </cell>
          <cell r="AK947">
            <v>0</v>
          </cell>
          <cell r="AM947">
            <v>299</v>
          </cell>
          <cell r="AN947">
            <v>1</v>
          </cell>
          <cell r="AO947">
            <v>393216</v>
          </cell>
          <cell r="AQ947">
            <v>0</v>
          </cell>
          <cell r="AR947">
            <v>0</v>
          </cell>
          <cell r="AS947" t="str">
            <v>Ы</v>
          </cell>
          <cell r="AT947" t="str">
            <v>Ы</v>
          </cell>
          <cell r="AU947">
            <v>0</v>
          </cell>
          <cell r="AV947">
            <v>0</v>
          </cell>
          <cell r="AW947">
            <v>23</v>
          </cell>
          <cell r="AX947">
            <v>1</v>
          </cell>
          <cell r="AY947">
            <v>0</v>
          </cell>
          <cell r="AZ947">
            <v>0</v>
          </cell>
          <cell r="BA947">
            <v>0</v>
          </cell>
          <cell r="BB947">
            <v>0</v>
          </cell>
          <cell r="BC947">
            <v>38828</v>
          </cell>
        </row>
        <row r="948">
          <cell r="A948">
            <v>2006</v>
          </cell>
          <cell r="B948">
            <v>1</v>
          </cell>
          <cell r="C948">
            <v>173</v>
          </cell>
          <cell r="D948">
            <v>20</v>
          </cell>
          <cell r="E948">
            <v>792900</v>
          </cell>
          <cell r="F948">
            <v>0</v>
          </cell>
          <cell r="G948" t="str">
            <v>Затраты по ШПЗ (непроизв)</v>
          </cell>
          <cell r="H948">
            <v>2900</v>
          </cell>
          <cell r="I948">
            <v>7920</v>
          </cell>
          <cell r="J948">
            <v>143.16</v>
          </cell>
          <cell r="K948">
            <v>1</v>
          </cell>
          <cell r="L948">
            <v>0</v>
          </cell>
          <cell r="M948">
            <v>0</v>
          </cell>
          <cell r="N948">
            <v>0</v>
          </cell>
          <cell r="R948">
            <v>0</v>
          </cell>
          <cell r="S948">
            <v>0</v>
          </cell>
          <cell r="T948">
            <v>0</v>
          </cell>
          <cell r="U948">
            <v>31</v>
          </cell>
          <cell r="V948">
            <v>0</v>
          </cell>
          <cell r="W948">
            <v>0</v>
          </cell>
          <cell r="AA948">
            <v>0</v>
          </cell>
          <cell r="AB948">
            <v>0</v>
          </cell>
          <cell r="AC948">
            <v>0</v>
          </cell>
          <cell r="AD948">
            <v>31</v>
          </cell>
          <cell r="AE948">
            <v>311000</v>
          </cell>
          <cell r="AF948">
            <v>0</v>
          </cell>
          <cell r="AI948">
            <v>2223</v>
          </cell>
          <cell r="AK948">
            <v>0</v>
          </cell>
          <cell r="AM948">
            <v>300</v>
          </cell>
          <cell r="AN948">
            <v>1</v>
          </cell>
          <cell r="AO948">
            <v>393216</v>
          </cell>
          <cell r="AQ948">
            <v>0</v>
          </cell>
          <cell r="AR948">
            <v>0</v>
          </cell>
          <cell r="AS948" t="str">
            <v>Ы</v>
          </cell>
          <cell r="AT948" t="str">
            <v>Ы</v>
          </cell>
          <cell r="AU948">
            <v>0</v>
          </cell>
          <cell r="AV948">
            <v>0</v>
          </cell>
          <cell r="AW948">
            <v>23</v>
          </cell>
          <cell r="AX948">
            <v>1</v>
          </cell>
          <cell r="AY948">
            <v>0</v>
          </cell>
          <cell r="AZ948">
            <v>0</v>
          </cell>
          <cell r="BA948">
            <v>0</v>
          </cell>
          <cell r="BB948">
            <v>0</v>
          </cell>
          <cell r="BC948">
            <v>38828</v>
          </cell>
        </row>
        <row r="949">
          <cell r="A949">
            <v>2006</v>
          </cell>
          <cell r="B949">
            <v>1</v>
          </cell>
          <cell r="C949">
            <v>174</v>
          </cell>
          <cell r="D949">
            <v>20</v>
          </cell>
          <cell r="E949">
            <v>792900</v>
          </cell>
          <cell r="F949">
            <v>0</v>
          </cell>
          <cell r="G949" t="str">
            <v>Затраты по ШПЗ (непроизв)</v>
          </cell>
          <cell r="H949">
            <v>2900</v>
          </cell>
          <cell r="I949">
            <v>7920</v>
          </cell>
          <cell r="J949">
            <v>320.19</v>
          </cell>
          <cell r="K949">
            <v>1</v>
          </cell>
          <cell r="L949">
            <v>0</v>
          </cell>
          <cell r="M949">
            <v>0</v>
          </cell>
          <cell r="N949">
            <v>0</v>
          </cell>
          <cell r="R949">
            <v>0</v>
          </cell>
          <cell r="S949">
            <v>0</v>
          </cell>
          <cell r="T949">
            <v>0</v>
          </cell>
          <cell r="U949">
            <v>31</v>
          </cell>
          <cell r="V949">
            <v>0</v>
          </cell>
          <cell r="W949">
            <v>0</v>
          </cell>
          <cell r="AA949">
            <v>0</v>
          </cell>
          <cell r="AB949">
            <v>0</v>
          </cell>
          <cell r="AC949">
            <v>0</v>
          </cell>
          <cell r="AD949">
            <v>31</v>
          </cell>
          <cell r="AE949">
            <v>312000</v>
          </cell>
          <cell r="AF949">
            <v>0</v>
          </cell>
          <cell r="AI949">
            <v>2223</v>
          </cell>
          <cell r="AK949">
            <v>0</v>
          </cell>
          <cell r="AM949">
            <v>301</v>
          </cell>
          <cell r="AN949">
            <v>1</v>
          </cell>
          <cell r="AO949">
            <v>393216</v>
          </cell>
          <cell r="AQ949">
            <v>0</v>
          </cell>
          <cell r="AR949">
            <v>0</v>
          </cell>
          <cell r="AS949" t="str">
            <v>Ы</v>
          </cell>
          <cell r="AT949" t="str">
            <v>Ы</v>
          </cell>
          <cell r="AU949">
            <v>0</v>
          </cell>
          <cell r="AV949">
            <v>0</v>
          </cell>
          <cell r="AW949">
            <v>23</v>
          </cell>
          <cell r="AX949">
            <v>1</v>
          </cell>
          <cell r="AY949">
            <v>0</v>
          </cell>
          <cell r="AZ949">
            <v>0</v>
          </cell>
          <cell r="BA949">
            <v>0</v>
          </cell>
          <cell r="BB949">
            <v>0</v>
          </cell>
          <cell r="BC949">
            <v>38828</v>
          </cell>
        </row>
        <row r="950">
          <cell r="A950">
            <v>2006</v>
          </cell>
          <cell r="B950">
            <v>1</v>
          </cell>
          <cell r="C950">
            <v>175</v>
          </cell>
          <cell r="D950">
            <v>20</v>
          </cell>
          <cell r="E950">
            <v>792900</v>
          </cell>
          <cell r="F950">
            <v>0</v>
          </cell>
          <cell r="G950" t="str">
            <v>Затраты по ШПЗ (непроизв)</v>
          </cell>
          <cell r="H950">
            <v>2900</v>
          </cell>
          <cell r="I950">
            <v>7920</v>
          </cell>
          <cell r="J950">
            <v>691.11</v>
          </cell>
          <cell r="K950">
            <v>1</v>
          </cell>
          <cell r="L950">
            <v>0</v>
          </cell>
          <cell r="M950">
            <v>0</v>
          </cell>
          <cell r="N950">
            <v>0</v>
          </cell>
          <cell r="R950">
            <v>0</v>
          </cell>
          <cell r="S950">
            <v>0</v>
          </cell>
          <cell r="T950">
            <v>0</v>
          </cell>
          <cell r="U950">
            <v>31</v>
          </cell>
          <cell r="V950">
            <v>0</v>
          </cell>
          <cell r="W950">
            <v>0</v>
          </cell>
          <cell r="AA950">
            <v>0</v>
          </cell>
          <cell r="AB950">
            <v>0</v>
          </cell>
          <cell r="AC950">
            <v>0</v>
          </cell>
          <cell r="AD950">
            <v>31</v>
          </cell>
          <cell r="AE950">
            <v>312200</v>
          </cell>
          <cell r="AF950">
            <v>0</v>
          </cell>
          <cell r="AI950">
            <v>2223</v>
          </cell>
          <cell r="AK950">
            <v>0</v>
          </cell>
          <cell r="AM950">
            <v>302</v>
          </cell>
          <cell r="AN950">
            <v>1</v>
          </cell>
          <cell r="AO950">
            <v>393216</v>
          </cell>
          <cell r="AQ950">
            <v>0</v>
          </cell>
          <cell r="AR950">
            <v>0</v>
          </cell>
          <cell r="AS950" t="str">
            <v>Ы</v>
          </cell>
          <cell r="AT950" t="str">
            <v>Ы</v>
          </cell>
          <cell r="AU950">
            <v>0</v>
          </cell>
          <cell r="AV950">
            <v>0</v>
          </cell>
          <cell r="AW950">
            <v>23</v>
          </cell>
          <cell r="AX950">
            <v>1</v>
          </cell>
          <cell r="AY950">
            <v>0</v>
          </cell>
          <cell r="AZ950">
            <v>0</v>
          </cell>
          <cell r="BA950">
            <v>0</v>
          </cell>
          <cell r="BB950">
            <v>0</v>
          </cell>
          <cell r="BC950">
            <v>38828</v>
          </cell>
        </row>
        <row r="951">
          <cell r="A951">
            <v>2006</v>
          </cell>
          <cell r="B951">
            <v>1</v>
          </cell>
          <cell r="C951">
            <v>176</v>
          </cell>
          <cell r="D951">
            <v>20</v>
          </cell>
          <cell r="E951">
            <v>792900</v>
          </cell>
          <cell r="F951">
            <v>0</v>
          </cell>
          <cell r="G951" t="str">
            <v>Затраты по ШПЗ (непроизв)</v>
          </cell>
          <cell r="H951">
            <v>2900</v>
          </cell>
          <cell r="I951">
            <v>7920</v>
          </cell>
          <cell r="J951">
            <v>54.3</v>
          </cell>
          <cell r="K951">
            <v>1</v>
          </cell>
          <cell r="L951">
            <v>0</v>
          </cell>
          <cell r="M951">
            <v>0</v>
          </cell>
          <cell r="N951">
            <v>0</v>
          </cell>
          <cell r="R951">
            <v>0</v>
          </cell>
          <cell r="S951">
            <v>0</v>
          </cell>
          <cell r="T951">
            <v>0</v>
          </cell>
          <cell r="U951">
            <v>31</v>
          </cell>
          <cell r="V951">
            <v>0</v>
          </cell>
          <cell r="W951">
            <v>0</v>
          </cell>
          <cell r="AA951">
            <v>0</v>
          </cell>
          <cell r="AB951">
            <v>0</v>
          </cell>
          <cell r="AC951">
            <v>0</v>
          </cell>
          <cell r="AD951">
            <v>31</v>
          </cell>
          <cell r="AE951">
            <v>313000</v>
          </cell>
          <cell r="AF951">
            <v>0</v>
          </cell>
          <cell r="AI951">
            <v>2223</v>
          </cell>
          <cell r="AK951">
            <v>0</v>
          </cell>
          <cell r="AM951">
            <v>303</v>
          </cell>
          <cell r="AN951">
            <v>1</v>
          </cell>
          <cell r="AO951">
            <v>393216</v>
          </cell>
          <cell r="AQ951">
            <v>0</v>
          </cell>
          <cell r="AR951">
            <v>0</v>
          </cell>
          <cell r="AS951" t="str">
            <v>Ы</v>
          </cell>
          <cell r="AT951" t="str">
            <v>Ы</v>
          </cell>
          <cell r="AU951">
            <v>0</v>
          </cell>
          <cell r="AV951">
            <v>0</v>
          </cell>
          <cell r="AW951">
            <v>23</v>
          </cell>
          <cell r="AX951">
            <v>1</v>
          </cell>
          <cell r="AY951">
            <v>0</v>
          </cell>
          <cell r="AZ951">
            <v>0</v>
          </cell>
          <cell r="BA951">
            <v>0</v>
          </cell>
          <cell r="BB951">
            <v>0</v>
          </cell>
          <cell r="BC951">
            <v>38828</v>
          </cell>
        </row>
        <row r="952">
          <cell r="A952">
            <v>2006</v>
          </cell>
          <cell r="B952">
            <v>1</v>
          </cell>
          <cell r="C952">
            <v>177</v>
          </cell>
          <cell r="D952">
            <v>20</v>
          </cell>
          <cell r="E952">
            <v>792900</v>
          </cell>
          <cell r="F952">
            <v>0</v>
          </cell>
          <cell r="G952" t="str">
            <v>Затраты по ШПЗ (непроизв)</v>
          </cell>
          <cell r="H952">
            <v>2900</v>
          </cell>
          <cell r="I952">
            <v>7920</v>
          </cell>
          <cell r="J952">
            <v>98.73</v>
          </cell>
          <cell r="K952">
            <v>1</v>
          </cell>
          <cell r="L952">
            <v>0</v>
          </cell>
          <cell r="M952">
            <v>0</v>
          </cell>
          <cell r="N952">
            <v>0</v>
          </cell>
          <cell r="R952">
            <v>0</v>
          </cell>
          <cell r="S952">
            <v>0</v>
          </cell>
          <cell r="T952">
            <v>0</v>
          </cell>
          <cell r="U952">
            <v>31</v>
          </cell>
          <cell r="V952">
            <v>0</v>
          </cell>
          <cell r="W952">
            <v>0</v>
          </cell>
          <cell r="AA952">
            <v>0</v>
          </cell>
          <cell r="AB952">
            <v>0</v>
          </cell>
          <cell r="AC952">
            <v>0</v>
          </cell>
          <cell r="AD952">
            <v>31</v>
          </cell>
          <cell r="AE952">
            <v>314000</v>
          </cell>
          <cell r="AF952">
            <v>0</v>
          </cell>
          <cell r="AI952">
            <v>2223</v>
          </cell>
          <cell r="AK952">
            <v>0</v>
          </cell>
          <cell r="AM952">
            <v>304</v>
          </cell>
          <cell r="AN952">
            <v>1</v>
          </cell>
          <cell r="AO952">
            <v>393216</v>
          </cell>
          <cell r="AQ952">
            <v>0</v>
          </cell>
          <cell r="AR952">
            <v>0</v>
          </cell>
          <cell r="AS952" t="str">
            <v>Ы</v>
          </cell>
          <cell r="AT952" t="str">
            <v>Ы</v>
          </cell>
          <cell r="AU952">
            <v>0</v>
          </cell>
          <cell r="AV952">
            <v>0</v>
          </cell>
          <cell r="AW952">
            <v>23</v>
          </cell>
          <cell r="AX952">
            <v>1</v>
          </cell>
          <cell r="AY952">
            <v>0</v>
          </cell>
          <cell r="AZ952">
            <v>0</v>
          </cell>
          <cell r="BA952">
            <v>0</v>
          </cell>
          <cell r="BB952">
            <v>0</v>
          </cell>
          <cell r="BC952">
            <v>38828</v>
          </cell>
        </row>
        <row r="953">
          <cell r="A953">
            <v>2006</v>
          </cell>
          <cell r="B953">
            <v>1</v>
          </cell>
          <cell r="C953">
            <v>178</v>
          </cell>
          <cell r="D953">
            <v>20</v>
          </cell>
          <cell r="E953">
            <v>792900</v>
          </cell>
          <cell r="F953">
            <v>0</v>
          </cell>
          <cell r="G953" t="str">
            <v>Затраты по ШПЗ (непроизв)</v>
          </cell>
          <cell r="H953">
            <v>2900</v>
          </cell>
          <cell r="I953">
            <v>7920</v>
          </cell>
          <cell r="J953">
            <v>19.75</v>
          </cell>
          <cell r="K953">
            <v>1</v>
          </cell>
          <cell r="L953">
            <v>0</v>
          </cell>
          <cell r="M953">
            <v>0</v>
          </cell>
          <cell r="N953">
            <v>0</v>
          </cell>
          <cell r="R953">
            <v>0</v>
          </cell>
          <cell r="S953">
            <v>0</v>
          </cell>
          <cell r="T953">
            <v>0</v>
          </cell>
          <cell r="U953">
            <v>31</v>
          </cell>
          <cell r="V953">
            <v>0</v>
          </cell>
          <cell r="W953">
            <v>0</v>
          </cell>
          <cell r="AA953">
            <v>0</v>
          </cell>
          <cell r="AB953">
            <v>0</v>
          </cell>
          <cell r="AC953">
            <v>0</v>
          </cell>
          <cell r="AD953">
            <v>31</v>
          </cell>
          <cell r="AE953">
            <v>315000</v>
          </cell>
          <cell r="AF953">
            <v>0</v>
          </cell>
          <cell r="AI953">
            <v>2223</v>
          </cell>
          <cell r="AK953">
            <v>0</v>
          </cell>
          <cell r="AM953">
            <v>305</v>
          </cell>
          <cell r="AN953">
            <v>1</v>
          </cell>
          <cell r="AO953">
            <v>393216</v>
          </cell>
          <cell r="AQ953">
            <v>0</v>
          </cell>
          <cell r="AR953">
            <v>0</v>
          </cell>
          <cell r="AS953" t="str">
            <v>Ы</v>
          </cell>
          <cell r="AT953" t="str">
            <v>Ы</v>
          </cell>
          <cell r="AU953">
            <v>0</v>
          </cell>
          <cell r="AV953">
            <v>0</v>
          </cell>
          <cell r="AW953">
            <v>23</v>
          </cell>
          <cell r="AX953">
            <v>1</v>
          </cell>
          <cell r="AY953">
            <v>0</v>
          </cell>
          <cell r="AZ953">
            <v>0</v>
          </cell>
          <cell r="BA953">
            <v>0</v>
          </cell>
          <cell r="BB953">
            <v>0</v>
          </cell>
          <cell r="BC953">
            <v>38828</v>
          </cell>
        </row>
        <row r="954">
          <cell r="A954">
            <v>2006</v>
          </cell>
          <cell r="B954">
            <v>2</v>
          </cell>
          <cell r="C954">
            <v>8</v>
          </cell>
          <cell r="D954">
            <v>21</v>
          </cell>
          <cell r="E954">
            <v>792900</v>
          </cell>
          <cell r="F954">
            <v>0</v>
          </cell>
          <cell r="G954" t="str">
            <v>Затраты по ШПЗ (непроизв)</v>
          </cell>
          <cell r="H954">
            <v>2900</v>
          </cell>
          <cell r="I954">
            <v>7920</v>
          </cell>
          <cell r="J954">
            <v>4810</v>
          </cell>
          <cell r="K954">
            <v>1</v>
          </cell>
          <cell r="L954">
            <v>0</v>
          </cell>
          <cell r="M954">
            <v>0</v>
          </cell>
          <cell r="N954">
            <v>0</v>
          </cell>
          <cell r="R954">
            <v>0</v>
          </cell>
          <cell r="S954">
            <v>0</v>
          </cell>
          <cell r="T954">
            <v>0</v>
          </cell>
          <cell r="U954">
            <v>31</v>
          </cell>
          <cell r="V954">
            <v>0</v>
          </cell>
          <cell r="W954">
            <v>0</v>
          </cell>
          <cell r="AA954">
            <v>0</v>
          </cell>
          <cell r="AB954">
            <v>0</v>
          </cell>
          <cell r="AC954">
            <v>0</v>
          </cell>
          <cell r="AD954">
            <v>31</v>
          </cell>
          <cell r="AE954">
            <v>220000</v>
          </cell>
          <cell r="AF954">
            <v>0</v>
          </cell>
          <cell r="AI954">
            <v>2251</v>
          </cell>
          <cell r="AK954">
            <v>0</v>
          </cell>
          <cell r="AM954">
            <v>137</v>
          </cell>
          <cell r="AN954">
            <v>1</v>
          </cell>
          <cell r="AO954">
            <v>393216</v>
          </cell>
          <cell r="AQ954">
            <v>0</v>
          </cell>
          <cell r="AR954">
            <v>0</v>
          </cell>
          <cell r="AS954" t="str">
            <v>Ы</v>
          </cell>
          <cell r="AT954" t="str">
            <v>Ы</v>
          </cell>
          <cell r="AU954">
            <v>0</v>
          </cell>
          <cell r="AV954">
            <v>0</v>
          </cell>
          <cell r="AW954">
            <v>23</v>
          </cell>
          <cell r="AX954">
            <v>1</v>
          </cell>
          <cell r="AY954">
            <v>0</v>
          </cell>
          <cell r="AZ954">
            <v>0</v>
          </cell>
          <cell r="BA954">
            <v>0</v>
          </cell>
          <cell r="BB954">
            <v>0</v>
          </cell>
          <cell r="BC954">
            <v>38828</v>
          </cell>
        </row>
        <row r="955">
          <cell r="A955">
            <v>2006</v>
          </cell>
          <cell r="B955">
            <v>2</v>
          </cell>
          <cell r="C955">
            <v>9</v>
          </cell>
          <cell r="D955">
            <v>21</v>
          </cell>
          <cell r="E955">
            <v>792900</v>
          </cell>
          <cell r="F955">
            <v>0</v>
          </cell>
          <cell r="G955" t="str">
            <v>Затраты по ШПЗ (непроизв)</v>
          </cell>
          <cell r="H955">
            <v>2900</v>
          </cell>
          <cell r="I955">
            <v>7920</v>
          </cell>
          <cell r="J955">
            <v>2645.5</v>
          </cell>
          <cell r="K955">
            <v>1</v>
          </cell>
          <cell r="L955">
            <v>0</v>
          </cell>
          <cell r="M955">
            <v>0</v>
          </cell>
          <cell r="N955">
            <v>0</v>
          </cell>
          <cell r="R955">
            <v>0</v>
          </cell>
          <cell r="S955">
            <v>0</v>
          </cell>
          <cell r="T955">
            <v>0</v>
          </cell>
          <cell r="U955">
            <v>31</v>
          </cell>
          <cell r="V955">
            <v>0</v>
          </cell>
          <cell r="W955">
            <v>0</v>
          </cell>
          <cell r="AA955">
            <v>0</v>
          </cell>
          <cell r="AB955">
            <v>0</v>
          </cell>
          <cell r="AC955">
            <v>0</v>
          </cell>
          <cell r="AD955">
            <v>31</v>
          </cell>
          <cell r="AE955">
            <v>230000</v>
          </cell>
          <cell r="AF955">
            <v>0</v>
          </cell>
          <cell r="AI955">
            <v>2251</v>
          </cell>
          <cell r="AK955">
            <v>0</v>
          </cell>
          <cell r="AM955">
            <v>138</v>
          </cell>
          <cell r="AN955">
            <v>1</v>
          </cell>
          <cell r="AO955">
            <v>393216</v>
          </cell>
          <cell r="AQ955">
            <v>0</v>
          </cell>
          <cell r="AR955">
            <v>0</v>
          </cell>
          <cell r="AS955" t="str">
            <v>Ы</v>
          </cell>
          <cell r="AT955" t="str">
            <v>Ы</v>
          </cell>
          <cell r="AU955">
            <v>0</v>
          </cell>
          <cell r="AV955">
            <v>0</v>
          </cell>
          <cell r="AW955">
            <v>23</v>
          </cell>
          <cell r="AX955">
            <v>1</v>
          </cell>
          <cell r="AY955">
            <v>0</v>
          </cell>
          <cell r="AZ955">
            <v>0</v>
          </cell>
          <cell r="BA955">
            <v>0</v>
          </cell>
          <cell r="BB955">
            <v>0</v>
          </cell>
          <cell r="BC955">
            <v>38828</v>
          </cell>
        </row>
        <row r="956">
          <cell r="A956">
            <v>2006</v>
          </cell>
          <cell r="B956">
            <v>2</v>
          </cell>
          <cell r="C956">
            <v>10</v>
          </cell>
          <cell r="D956">
            <v>21</v>
          </cell>
          <cell r="E956">
            <v>792900</v>
          </cell>
          <cell r="F956">
            <v>0</v>
          </cell>
          <cell r="G956" t="str">
            <v>Затраты по ШПЗ (непроизв)</v>
          </cell>
          <cell r="H956">
            <v>2900</v>
          </cell>
          <cell r="I956">
            <v>7920</v>
          </cell>
          <cell r="J956">
            <v>721.5</v>
          </cell>
          <cell r="K956">
            <v>1</v>
          </cell>
          <cell r="L956">
            <v>0</v>
          </cell>
          <cell r="M956">
            <v>0</v>
          </cell>
          <cell r="N956">
            <v>0</v>
          </cell>
          <cell r="R956">
            <v>0</v>
          </cell>
          <cell r="S956">
            <v>0</v>
          </cell>
          <cell r="T956">
            <v>0</v>
          </cell>
          <cell r="U956">
            <v>31</v>
          </cell>
          <cell r="V956">
            <v>0</v>
          </cell>
          <cell r="W956">
            <v>0</v>
          </cell>
          <cell r="AA956">
            <v>0</v>
          </cell>
          <cell r="AB956">
            <v>0</v>
          </cell>
          <cell r="AC956">
            <v>0</v>
          </cell>
          <cell r="AD956">
            <v>31</v>
          </cell>
          <cell r="AE956">
            <v>270000</v>
          </cell>
          <cell r="AF956">
            <v>0</v>
          </cell>
          <cell r="AI956">
            <v>2251</v>
          </cell>
          <cell r="AK956">
            <v>0</v>
          </cell>
          <cell r="AM956">
            <v>139</v>
          </cell>
          <cell r="AN956">
            <v>1</v>
          </cell>
          <cell r="AO956">
            <v>393216</v>
          </cell>
          <cell r="AQ956">
            <v>0</v>
          </cell>
          <cell r="AR956">
            <v>0</v>
          </cell>
          <cell r="AS956" t="str">
            <v>Ы</v>
          </cell>
          <cell r="AT956" t="str">
            <v>Ы</v>
          </cell>
          <cell r="AU956">
            <v>0</v>
          </cell>
          <cell r="AV956">
            <v>0</v>
          </cell>
          <cell r="AW956">
            <v>23</v>
          </cell>
          <cell r="AX956">
            <v>1</v>
          </cell>
          <cell r="AY956">
            <v>0</v>
          </cell>
          <cell r="AZ956">
            <v>0</v>
          </cell>
          <cell r="BA956">
            <v>0</v>
          </cell>
          <cell r="BB956">
            <v>0</v>
          </cell>
          <cell r="BC956">
            <v>38828</v>
          </cell>
        </row>
        <row r="957">
          <cell r="A957">
            <v>2006</v>
          </cell>
          <cell r="B957">
            <v>2</v>
          </cell>
          <cell r="C957">
            <v>11</v>
          </cell>
          <cell r="D957">
            <v>21</v>
          </cell>
          <cell r="E957">
            <v>792900</v>
          </cell>
          <cell r="F957">
            <v>0</v>
          </cell>
          <cell r="G957" t="str">
            <v>Затраты по ШПЗ (непроизв)</v>
          </cell>
          <cell r="H957">
            <v>2900</v>
          </cell>
          <cell r="I957">
            <v>7920</v>
          </cell>
          <cell r="J957">
            <v>481</v>
          </cell>
          <cell r="K957">
            <v>1</v>
          </cell>
          <cell r="L957">
            <v>0</v>
          </cell>
          <cell r="M957">
            <v>0</v>
          </cell>
          <cell r="N957">
            <v>0</v>
          </cell>
          <cell r="R957">
            <v>0</v>
          </cell>
          <cell r="S957">
            <v>0</v>
          </cell>
          <cell r="T957">
            <v>0</v>
          </cell>
          <cell r="U957">
            <v>31</v>
          </cell>
          <cell r="V957">
            <v>0</v>
          </cell>
          <cell r="W957">
            <v>0</v>
          </cell>
          <cell r="AA957">
            <v>0</v>
          </cell>
          <cell r="AB957">
            <v>0</v>
          </cell>
          <cell r="AC957">
            <v>0</v>
          </cell>
          <cell r="AD957">
            <v>31</v>
          </cell>
          <cell r="AE957">
            <v>280400</v>
          </cell>
          <cell r="AF957">
            <v>0</v>
          </cell>
          <cell r="AI957">
            <v>2251</v>
          </cell>
          <cell r="AK957">
            <v>0</v>
          </cell>
          <cell r="AM957">
            <v>140</v>
          </cell>
          <cell r="AN957">
            <v>1</v>
          </cell>
          <cell r="AO957">
            <v>393216</v>
          </cell>
          <cell r="AQ957">
            <v>0</v>
          </cell>
          <cell r="AR957">
            <v>0</v>
          </cell>
          <cell r="AS957" t="str">
            <v>Ы</v>
          </cell>
          <cell r="AT957" t="str">
            <v>Ы</v>
          </cell>
          <cell r="AU957">
            <v>0</v>
          </cell>
          <cell r="AV957">
            <v>0</v>
          </cell>
          <cell r="AW957">
            <v>23</v>
          </cell>
          <cell r="AX957">
            <v>1</v>
          </cell>
          <cell r="AY957">
            <v>0</v>
          </cell>
          <cell r="AZ957">
            <v>0</v>
          </cell>
          <cell r="BA957">
            <v>0</v>
          </cell>
          <cell r="BB957">
            <v>0</v>
          </cell>
          <cell r="BC957">
            <v>38828</v>
          </cell>
        </row>
        <row r="958">
          <cell r="A958">
            <v>2006</v>
          </cell>
          <cell r="B958">
            <v>2</v>
          </cell>
          <cell r="C958">
            <v>12</v>
          </cell>
          <cell r="D958">
            <v>21</v>
          </cell>
          <cell r="E958">
            <v>792900</v>
          </cell>
          <cell r="F958">
            <v>0</v>
          </cell>
          <cell r="G958" t="str">
            <v>Затраты по ШПЗ (непроизв)</v>
          </cell>
          <cell r="H958">
            <v>2900</v>
          </cell>
          <cell r="I958">
            <v>7920</v>
          </cell>
          <cell r="J958">
            <v>251.08</v>
          </cell>
          <cell r="K958">
            <v>1</v>
          </cell>
          <cell r="L958">
            <v>0</v>
          </cell>
          <cell r="M958">
            <v>0</v>
          </cell>
          <cell r="N958">
            <v>0</v>
          </cell>
          <cell r="R958">
            <v>0</v>
          </cell>
          <cell r="S958">
            <v>0</v>
          </cell>
          <cell r="T958">
            <v>0</v>
          </cell>
          <cell r="U958">
            <v>31</v>
          </cell>
          <cell r="V958">
            <v>0</v>
          </cell>
          <cell r="W958">
            <v>0</v>
          </cell>
          <cell r="AA958">
            <v>0</v>
          </cell>
          <cell r="AB958">
            <v>0</v>
          </cell>
          <cell r="AC958">
            <v>0</v>
          </cell>
          <cell r="AD958">
            <v>31</v>
          </cell>
          <cell r="AE958">
            <v>311000</v>
          </cell>
          <cell r="AF958">
            <v>0</v>
          </cell>
          <cell r="AI958">
            <v>2251</v>
          </cell>
          <cell r="AK958">
            <v>0</v>
          </cell>
          <cell r="AM958">
            <v>141</v>
          </cell>
          <cell r="AN958">
            <v>1</v>
          </cell>
          <cell r="AO958">
            <v>393216</v>
          </cell>
          <cell r="AQ958">
            <v>0</v>
          </cell>
          <cell r="AR958">
            <v>0</v>
          </cell>
          <cell r="AS958" t="str">
            <v>Ы</v>
          </cell>
          <cell r="AT958" t="str">
            <v>Ы</v>
          </cell>
          <cell r="AU958">
            <v>0</v>
          </cell>
          <cell r="AV958">
            <v>0</v>
          </cell>
          <cell r="AW958">
            <v>23</v>
          </cell>
          <cell r="AX958">
            <v>1</v>
          </cell>
          <cell r="AY958">
            <v>0</v>
          </cell>
          <cell r="AZ958">
            <v>0</v>
          </cell>
          <cell r="BA958">
            <v>0</v>
          </cell>
          <cell r="BB958">
            <v>0</v>
          </cell>
          <cell r="BC958">
            <v>38828</v>
          </cell>
        </row>
        <row r="959">
          <cell r="A959">
            <v>2006</v>
          </cell>
          <cell r="B959">
            <v>2</v>
          </cell>
          <cell r="C959">
            <v>13</v>
          </cell>
          <cell r="D959">
            <v>21</v>
          </cell>
          <cell r="E959">
            <v>792900</v>
          </cell>
          <cell r="F959">
            <v>0</v>
          </cell>
          <cell r="G959" t="str">
            <v>Затраты по ШПЗ (непроизв)</v>
          </cell>
          <cell r="H959">
            <v>2900</v>
          </cell>
          <cell r="I959">
            <v>7920</v>
          </cell>
          <cell r="J959">
            <v>519.48</v>
          </cell>
          <cell r="K959">
            <v>1</v>
          </cell>
          <cell r="L959">
            <v>0</v>
          </cell>
          <cell r="M959">
            <v>0</v>
          </cell>
          <cell r="N959">
            <v>0</v>
          </cell>
          <cell r="R959">
            <v>0</v>
          </cell>
          <cell r="S959">
            <v>0</v>
          </cell>
          <cell r="T959">
            <v>0</v>
          </cell>
          <cell r="U959">
            <v>31</v>
          </cell>
          <cell r="V959">
            <v>0</v>
          </cell>
          <cell r="W959">
            <v>0</v>
          </cell>
          <cell r="AA959">
            <v>0</v>
          </cell>
          <cell r="AB959">
            <v>0</v>
          </cell>
          <cell r="AC959">
            <v>0</v>
          </cell>
          <cell r="AD959">
            <v>31</v>
          </cell>
          <cell r="AE959">
            <v>312000</v>
          </cell>
          <cell r="AF959">
            <v>0</v>
          </cell>
          <cell r="AI959">
            <v>2251</v>
          </cell>
          <cell r="AK959">
            <v>0</v>
          </cell>
          <cell r="AM959">
            <v>142</v>
          </cell>
          <cell r="AN959">
            <v>1</v>
          </cell>
          <cell r="AO959">
            <v>393216</v>
          </cell>
          <cell r="AQ959">
            <v>0</v>
          </cell>
          <cell r="AR959">
            <v>0</v>
          </cell>
          <cell r="AS959" t="str">
            <v>Ы</v>
          </cell>
          <cell r="AT959" t="str">
            <v>Ы</v>
          </cell>
          <cell r="AU959">
            <v>0</v>
          </cell>
          <cell r="AV959">
            <v>0</v>
          </cell>
          <cell r="AW959">
            <v>23</v>
          </cell>
          <cell r="AX959">
            <v>1</v>
          </cell>
          <cell r="AY959">
            <v>0</v>
          </cell>
          <cell r="AZ959">
            <v>0</v>
          </cell>
          <cell r="BA959">
            <v>0</v>
          </cell>
          <cell r="BB959">
            <v>0</v>
          </cell>
          <cell r="BC959">
            <v>38828</v>
          </cell>
        </row>
        <row r="960">
          <cell r="A960">
            <v>2006</v>
          </cell>
          <cell r="B960">
            <v>2</v>
          </cell>
          <cell r="C960">
            <v>14</v>
          </cell>
          <cell r="D960">
            <v>21</v>
          </cell>
          <cell r="E960">
            <v>792900</v>
          </cell>
          <cell r="F960">
            <v>0</v>
          </cell>
          <cell r="G960" t="str">
            <v>Затраты по ШПЗ (непроизв)</v>
          </cell>
          <cell r="H960">
            <v>2900</v>
          </cell>
          <cell r="I960">
            <v>7920</v>
          </cell>
          <cell r="J960">
            <v>1212.1199999999999</v>
          </cell>
          <cell r="K960">
            <v>1</v>
          </cell>
          <cell r="L960">
            <v>0</v>
          </cell>
          <cell r="M960">
            <v>0</v>
          </cell>
          <cell r="N960">
            <v>0</v>
          </cell>
          <cell r="R960">
            <v>0</v>
          </cell>
          <cell r="S960">
            <v>0</v>
          </cell>
          <cell r="T960">
            <v>0</v>
          </cell>
          <cell r="U960">
            <v>31</v>
          </cell>
          <cell r="V960">
            <v>0</v>
          </cell>
          <cell r="W960">
            <v>0</v>
          </cell>
          <cell r="AA960">
            <v>0</v>
          </cell>
          <cell r="AB960">
            <v>0</v>
          </cell>
          <cell r="AC960">
            <v>0</v>
          </cell>
          <cell r="AD960">
            <v>31</v>
          </cell>
          <cell r="AE960">
            <v>312200</v>
          </cell>
          <cell r="AF960">
            <v>0</v>
          </cell>
          <cell r="AI960">
            <v>2251</v>
          </cell>
          <cell r="AK960">
            <v>0</v>
          </cell>
          <cell r="AM960">
            <v>143</v>
          </cell>
          <cell r="AN960">
            <v>1</v>
          </cell>
          <cell r="AO960">
            <v>393216</v>
          </cell>
          <cell r="AQ960">
            <v>0</v>
          </cell>
          <cell r="AR960">
            <v>0</v>
          </cell>
          <cell r="AS960" t="str">
            <v>Ы</v>
          </cell>
          <cell r="AT960" t="str">
            <v>Ы</v>
          </cell>
          <cell r="AU960">
            <v>0</v>
          </cell>
          <cell r="AV960">
            <v>0</v>
          </cell>
          <cell r="AW960">
            <v>23</v>
          </cell>
          <cell r="AX960">
            <v>1</v>
          </cell>
          <cell r="AY960">
            <v>0</v>
          </cell>
          <cell r="AZ960">
            <v>0</v>
          </cell>
          <cell r="BA960">
            <v>0</v>
          </cell>
          <cell r="BB960">
            <v>0</v>
          </cell>
          <cell r="BC960">
            <v>38828</v>
          </cell>
        </row>
        <row r="961">
          <cell r="A961">
            <v>2006</v>
          </cell>
          <cell r="B961">
            <v>2</v>
          </cell>
          <cell r="C961">
            <v>15</v>
          </cell>
          <cell r="D961">
            <v>21</v>
          </cell>
          <cell r="E961">
            <v>792900</v>
          </cell>
          <cell r="F961">
            <v>0</v>
          </cell>
          <cell r="G961" t="str">
            <v>Затраты по ШПЗ (непроизв)</v>
          </cell>
          <cell r="H961">
            <v>2900</v>
          </cell>
          <cell r="I961">
            <v>7920</v>
          </cell>
          <cell r="J961">
            <v>95.24</v>
          </cell>
          <cell r="K961">
            <v>1</v>
          </cell>
          <cell r="L961">
            <v>0</v>
          </cell>
          <cell r="M961">
            <v>0</v>
          </cell>
          <cell r="N961">
            <v>0</v>
          </cell>
          <cell r="R961">
            <v>0</v>
          </cell>
          <cell r="S961">
            <v>0</v>
          </cell>
          <cell r="T961">
            <v>0</v>
          </cell>
          <cell r="U961">
            <v>31</v>
          </cell>
          <cell r="V961">
            <v>0</v>
          </cell>
          <cell r="W961">
            <v>0</v>
          </cell>
          <cell r="AA961">
            <v>0</v>
          </cell>
          <cell r="AB961">
            <v>0</v>
          </cell>
          <cell r="AC961">
            <v>0</v>
          </cell>
          <cell r="AD961">
            <v>31</v>
          </cell>
          <cell r="AE961">
            <v>313000</v>
          </cell>
          <cell r="AF961">
            <v>0</v>
          </cell>
          <cell r="AI961">
            <v>2251</v>
          </cell>
          <cell r="AK961">
            <v>0</v>
          </cell>
          <cell r="AM961">
            <v>144</v>
          </cell>
          <cell r="AN961">
            <v>1</v>
          </cell>
          <cell r="AO961">
            <v>393216</v>
          </cell>
          <cell r="AQ961">
            <v>0</v>
          </cell>
          <cell r="AR961">
            <v>0</v>
          </cell>
          <cell r="AS961" t="str">
            <v>Ы</v>
          </cell>
          <cell r="AT961" t="str">
            <v>Ы</v>
          </cell>
          <cell r="AU961">
            <v>0</v>
          </cell>
          <cell r="AV961">
            <v>0</v>
          </cell>
          <cell r="AW961">
            <v>23</v>
          </cell>
          <cell r="AX961">
            <v>1</v>
          </cell>
          <cell r="AY961">
            <v>0</v>
          </cell>
          <cell r="AZ961">
            <v>0</v>
          </cell>
          <cell r="BA961">
            <v>0</v>
          </cell>
          <cell r="BB961">
            <v>0</v>
          </cell>
          <cell r="BC961">
            <v>38828</v>
          </cell>
        </row>
        <row r="962">
          <cell r="A962">
            <v>2006</v>
          </cell>
          <cell r="B962">
            <v>2</v>
          </cell>
          <cell r="C962">
            <v>16</v>
          </cell>
          <cell r="D962">
            <v>21</v>
          </cell>
          <cell r="E962">
            <v>792900</v>
          </cell>
          <cell r="F962">
            <v>0</v>
          </cell>
          <cell r="G962" t="str">
            <v>Затраты по ШПЗ (непроизв)</v>
          </cell>
          <cell r="H962">
            <v>2900</v>
          </cell>
          <cell r="I962">
            <v>7920</v>
          </cell>
          <cell r="J962">
            <v>173.16</v>
          </cell>
          <cell r="K962">
            <v>1</v>
          </cell>
          <cell r="L962">
            <v>0</v>
          </cell>
          <cell r="M962">
            <v>0</v>
          </cell>
          <cell r="N962">
            <v>0</v>
          </cell>
          <cell r="R962">
            <v>0</v>
          </cell>
          <cell r="S962">
            <v>0</v>
          </cell>
          <cell r="T962">
            <v>0</v>
          </cell>
          <cell r="U962">
            <v>31</v>
          </cell>
          <cell r="V962">
            <v>0</v>
          </cell>
          <cell r="W962">
            <v>0</v>
          </cell>
          <cell r="AA962">
            <v>0</v>
          </cell>
          <cell r="AB962">
            <v>0</v>
          </cell>
          <cell r="AC962">
            <v>0</v>
          </cell>
          <cell r="AD962">
            <v>31</v>
          </cell>
          <cell r="AE962">
            <v>314000</v>
          </cell>
          <cell r="AF962">
            <v>0</v>
          </cell>
          <cell r="AI962">
            <v>2251</v>
          </cell>
          <cell r="AK962">
            <v>0</v>
          </cell>
          <cell r="AM962">
            <v>145</v>
          </cell>
          <cell r="AN962">
            <v>1</v>
          </cell>
          <cell r="AO962">
            <v>393216</v>
          </cell>
          <cell r="AQ962">
            <v>0</v>
          </cell>
          <cell r="AR962">
            <v>0</v>
          </cell>
          <cell r="AS962" t="str">
            <v>Ы</v>
          </cell>
          <cell r="AT962" t="str">
            <v>Ы</v>
          </cell>
          <cell r="AU962">
            <v>0</v>
          </cell>
          <cell r="AV962">
            <v>0</v>
          </cell>
          <cell r="AW962">
            <v>23</v>
          </cell>
          <cell r="AX962">
            <v>1</v>
          </cell>
          <cell r="AY962">
            <v>0</v>
          </cell>
          <cell r="AZ962">
            <v>0</v>
          </cell>
          <cell r="BA962">
            <v>0</v>
          </cell>
          <cell r="BB962">
            <v>0</v>
          </cell>
          <cell r="BC962">
            <v>38828</v>
          </cell>
        </row>
        <row r="963">
          <cell r="A963">
            <v>2006</v>
          </cell>
          <cell r="B963">
            <v>2</v>
          </cell>
          <cell r="C963">
            <v>17</v>
          </cell>
          <cell r="D963">
            <v>21</v>
          </cell>
          <cell r="E963">
            <v>792900</v>
          </cell>
          <cell r="F963">
            <v>0</v>
          </cell>
          <cell r="G963" t="str">
            <v>Затраты по ШПЗ (непроизв)</v>
          </cell>
          <cell r="H963">
            <v>2900</v>
          </cell>
          <cell r="I963">
            <v>7920</v>
          </cell>
          <cell r="J963">
            <v>34.630000000000003</v>
          </cell>
          <cell r="K963">
            <v>1</v>
          </cell>
          <cell r="L963">
            <v>0</v>
          </cell>
          <cell r="M963">
            <v>0</v>
          </cell>
          <cell r="N963">
            <v>0</v>
          </cell>
          <cell r="R963">
            <v>0</v>
          </cell>
          <cell r="S963">
            <v>0</v>
          </cell>
          <cell r="T963">
            <v>0</v>
          </cell>
          <cell r="U963">
            <v>31</v>
          </cell>
          <cell r="V963">
            <v>0</v>
          </cell>
          <cell r="W963">
            <v>0</v>
          </cell>
          <cell r="AA963">
            <v>0</v>
          </cell>
          <cell r="AB963">
            <v>0</v>
          </cell>
          <cell r="AC963">
            <v>0</v>
          </cell>
          <cell r="AD963">
            <v>31</v>
          </cell>
          <cell r="AE963">
            <v>315000</v>
          </cell>
          <cell r="AF963">
            <v>0</v>
          </cell>
          <cell r="AI963">
            <v>2251</v>
          </cell>
          <cell r="AK963">
            <v>0</v>
          </cell>
          <cell r="AM963">
            <v>146</v>
          </cell>
          <cell r="AN963">
            <v>1</v>
          </cell>
          <cell r="AO963">
            <v>393216</v>
          </cell>
          <cell r="AQ963">
            <v>0</v>
          </cell>
          <cell r="AR963">
            <v>0</v>
          </cell>
          <cell r="AS963" t="str">
            <v>Ы</v>
          </cell>
          <cell r="AT963" t="str">
            <v>Ы</v>
          </cell>
          <cell r="AU963">
            <v>0</v>
          </cell>
          <cell r="AV963">
            <v>0</v>
          </cell>
          <cell r="AW963">
            <v>23</v>
          </cell>
          <cell r="AX963">
            <v>1</v>
          </cell>
          <cell r="AY963">
            <v>0</v>
          </cell>
          <cell r="AZ963">
            <v>0</v>
          </cell>
          <cell r="BA963">
            <v>0</v>
          </cell>
          <cell r="BB963">
            <v>0</v>
          </cell>
          <cell r="BC963">
            <v>38828</v>
          </cell>
        </row>
        <row r="964">
          <cell r="A964">
            <v>2006</v>
          </cell>
          <cell r="B964">
            <v>2</v>
          </cell>
          <cell r="C964">
            <v>18</v>
          </cell>
          <cell r="D964">
            <v>21</v>
          </cell>
          <cell r="E964">
            <v>792900</v>
          </cell>
          <cell r="F964">
            <v>0</v>
          </cell>
          <cell r="G964" t="str">
            <v>Затраты по ШПЗ (непроизв)</v>
          </cell>
          <cell r="H964">
            <v>2900</v>
          </cell>
          <cell r="I964">
            <v>7920</v>
          </cell>
          <cell r="J964">
            <v>230</v>
          </cell>
          <cell r="K964">
            <v>1</v>
          </cell>
          <cell r="L964">
            <v>0</v>
          </cell>
          <cell r="M964">
            <v>0</v>
          </cell>
          <cell r="N964">
            <v>0</v>
          </cell>
          <cell r="R964">
            <v>0</v>
          </cell>
          <cell r="S964">
            <v>0</v>
          </cell>
          <cell r="T964">
            <v>0</v>
          </cell>
          <cell r="U964">
            <v>31</v>
          </cell>
          <cell r="V964">
            <v>0</v>
          </cell>
          <cell r="W964">
            <v>0</v>
          </cell>
          <cell r="AA964">
            <v>0</v>
          </cell>
          <cell r="AB964">
            <v>0</v>
          </cell>
          <cell r="AC964">
            <v>0</v>
          </cell>
          <cell r="AD964">
            <v>31</v>
          </cell>
          <cell r="AE964">
            <v>504900</v>
          </cell>
          <cell r="AF964">
            <v>0</v>
          </cell>
          <cell r="AI964">
            <v>2251</v>
          </cell>
          <cell r="AK964">
            <v>0</v>
          </cell>
          <cell r="AM964">
            <v>147</v>
          </cell>
          <cell r="AN964">
            <v>1</v>
          </cell>
          <cell r="AO964">
            <v>393216</v>
          </cell>
          <cell r="AQ964">
            <v>0</v>
          </cell>
          <cell r="AR964">
            <v>0</v>
          </cell>
          <cell r="AS964" t="str">
            <v>Ы</v>
          </cell>
          <cell r="AT964" t="str">
            <v>Ы</v>
          </cell>
          <cell r="AU964">
            <v>0</v>
          </cell>
          <cell r="AV964">
            <v>0</v>
          </cell>
          <cell r="AW964">
            <v>23</v>
          </cell>
          <cell r="AX964">
            <v>1</v>
          </cell>
          <cell r="AY964">
            <v>0</v>
          </cell>
          <cell r="AZ964">
            <v>0</v>
          </cell>
          <cell r="BA964">
            <v>0</v>
          </cell>
          <cell r="BB964">
            <v>0</v>
          </cell>
          <cell r="BC964">
            <v>38828</v>
          </cell>
        </row>
        <row r="965">
          <cell r="A965">
            <v>2006</v>
          </cell>
          <cell r="B965">
            <v>2</v>
          </cell>
          <cell r="C965">
            <v>19</v>
          </cell>
          <cell r="D965">
            <v>21</v>
          </cell>
          <cell r="E965">
            <v>792900</v>
          </cell>
          <cell r="F965">
            <v>0</v>
          </cell>
          <cell r="G965" t="str">
            <v>Затраты по ШПЗ (непроизв)</v>
          </cell>
          <cell r="H965">
            <v>2900</v>
          </cell>
          <cell r="I965">
            <v>7920</v>
          </cell>
          <cell r="J965">
            <v>1000</v>
          </cell>
          <cell r="K965">
            <v>1</v>
          </cell>
          <cell r="L965">
            <v>0</v>
          </cell>
          <cell r="M965">
            <v>0</v>
          </cell>
          <cell r="N965">
            <v>0</v>
          </cell>
          <cell r="R965">
            <v>0</v>
          </cell>
          <cell r="S965">
            <v>0</v>
          </cell>
          <cell r="T965">
            <v>0</v>
          </cell>
          <cell r="U965">
            <v>31</v>
          </cell>
          <cell r="V965">
            <v>0</v>
          </cell>
          <cell r="W965">
            <v>0</v>
          </cell>
          <cell r="AA965">
            <v>0</v>
          </cell>
          <cell r="AB965">
            <v>0</v>
          </cell>
          <cell r="AC965">
            <v>0</v>
          </cell>
          <cell r="AD965">
            <v>31</v>
          </cell>
          <cell r="AE965">
            <v>530000</v>
          </cell>
          <cell r="AF965">
            <v>0</v>
          </cell>
          <cell r="AI965">
            <v>2251</v>
          </cell>
          <cell r="AK965">
            <v>0</v>
          </cell>
          <cell r="AM965">
            <v>148</v>
          </cell>
          <cell r="AN965">
            <v>1</v>
          </cell>
          <cell r="AO965">
            <v>393216</v>
          </cell>
          <cell r="AQ965">
            <v>0</v>
          </cell>
          <cell r="AR965">
            <v>0</v>
          </cell>
          <cell r="AS965" t="str">
            <v>Ы</v>
          </cell>
          <cell r="AT965" t="str">
            <v>Ы</v>
          </cell>
          <cell r="AU965">
            <v>0</v>
          </cell>
          <cell r="AV965">
            <v>0</v>
          </cell>
          <cell r="AW965">
            <v>23</v>
          </cell>
          <cell r="AX965">
            <v>1</v>
          </cell>
          <cell r="AY965">
            <v>0</v>
          </cell>
          <cell r="AZ965">
            <v>0</v>
          </cell>
          <cell r="BA965">
            <v>0</v>
          </cell>
          <cell r="BB965">
            <v>0</v>
          </cell>
          <cell r="BC965">
            <v>38828</v>
          </cell>
        </row>
        <row r="966">
          <cell r="A966">
            <v>2006</v>
          </cell>
          <cell r="B966">
            <v>3</v>
          </cell>
          <cell r="C966">
            <v>282</v>
          </cell>
          <cell r="D966">
            <v>21</v>
          </cell>
          <cell r="E966">
            <v>792900</v>
          </cell>
          <cell r="F966">
            <v>0</v>
          </cell>
          <cell r="G966" t="str">
            <v>Затраты по ШПЗ (непроизв)</v>
          </cell>
          <cell r="H966">
            <v>2900</v>
          </cell>
          <cell r="I966">
            <v>7920</v>
          </cell>
          <cell r="J966">
            <v>341.63</v>
          </cell>
          <cell r="K966">
            <v>1</v>
          </cell>
          <cell r="L966">
            <v>0</v>
          </cell>
          <cell r="M966">
            <v>0</v>
          </cell>
          <cell r="N966">
            <v>0</v>
          </cell>
          <cell r="R966">
            <v>0</v>
          </cell>
          <cell r="S966">
            <v>0</v>
          </cell>
          <cell r="T966">
            <v>0</v>
          </cell>
          <cell r="U966">
            <v>31</v>
          </cell>
          <cell r="V966">
            <v>0</v>
          </cell>
          <cell r="W966">
            <v>0</v>
          </cell>
          <cell r="AA966">
            <v>0</v>
          </cell>
          <cell r="AB966">
            <v>0</v>
          </cell>
          <cell r="AC966">
            <v>0</v>
          </cell>
          <cell r="AD966">
            <v>31</v>
          </cell>
          <cell r="AE966">
            <v>110000</v>
          </cell>
          <cell r="AF966">
            <v>0</v>
          </cell>
          <cell r="AI966">
            <v>2282</v>
          </cell>
          <cell r="AK966">
            <v>0</v>
          </cell>
          <cell r="AM966">
            <v>439</v>
          </cell>
          <cell r="AN966">
            <v>1</v>
          </cell>
          <cell r="AO966">
            <v>393216</v>
          </cell>
          <cell r="AQ966">
            <v>0</v>
          </cell>
          <cell r="AR966">
            <v>0</v>
          </cell>
          <cell r="AS966" t="str">
            <v>Ы</v>
          </cell>
          <cell r="AT966" t="str">
            <v>Ы</v>
          </cell>
          <cell r="AU966">
            <v>0</v>
          </cell>
          <cell r="AV966">
            <v>0</v>
          </cell>
          <cell r="AW966">
            <v>23</v>
          </cell>
          <cell r="AX966">
            <v>1</v>
          </cell>
          <cell r="AY966">
            <v>0</v>
          </cell>
          <cell r="AZ966">
            <v>0</v>
          </cell>
          <cell r="BA966">
            <v>0</v>
          </cell>
          <cell r="BB966">
            <v>0</v>
          </cell>
          <cell r="BC966">
            <v>38828</v>
          </cell>
        </row>
        <row r="967">
          <cell r="A967">
            <v>2006</v>
          </cell>
          <cell r="B967">
            <v>3</v>
          </cell>
          <cell r="C967">
            <v>283</v>
          </cell>
          <cell r="D967">
            <v>21</v>
          </cell>
          <cell r="E967">
            <v>792900</v>
          </cell>
          <cell r="F967">
            <v>0</v>
          </cell>
          <cell r="G967" t="str">
            <v>Затраты по ШПЗ (непроизв)</v>
          </cell>
          <cell r="H967">
            <v>2900</v>
          </cell>
          <cell r="I967">
            <v>7920</v>
          </cell>
          <cell r="J967">
            <v>4810</v>
          </cell>
          <cell r="K967">
            <v>1</v>
          </cell>
          <cell r="L967">
            <v>0</v>
          </cell>
          <cell r="M967">
            <v>0</v>
          </cell>
          <cell r="N967">
            <v>0</v>
          </cell>
          <cell r="R967">
            <v>0</v>
          </cell>
          <cell r="S967">
            <v>0</v>
          </cell>
          <cell r="T967">
            <v>0</v>
          </cell>
          <cell r="U967">
            <v>31</v>
          </cell>
          <cell r="V967">
            <v>0</v>
          </cell>
          <cell r="W967">
            <v>0</v>
          </cell>
          <cell r="AA967">
            <v>0</v>
          </cell>
          <cell r="AB967">
            <v>0</v>
          </cell>
          <cell r="AC967">
            <v>0</v>
          </cell>
          <cell r="AD967">
            <v>31</v>
          </cell>
          <cell r="AE967">
            <v>220000</v>
          </cell>
          <cell r="AF967">
            <v>0</v>
          </cell>
          <cell r="AI967">
            <v>2282</v>
          </cell>
          <cell r="AK967">
            <v>0</v>
          </cell>
          <cell r="AM967">
            <v>440</v>
          </cell>
          <cell r="AN967">
            <v>1</v>
          </cell>
          <cell r="AO967">
            <v>393216</v>
          </cell>
          <cell r="AQ967">
            <v>0</v>
          </cell>
          <cell r="AR967">
            <v>0</v>
          </cell>
          <cell r="AS967" t="str">
            <v>Ы</v>
          </cell>
          <cell r="AT967" t="str">
            <v>Ы</v>
          </cell>
          <cell r="AU967">
            <v>0</v>
          </cell>
          <cell r="AV967">
            <v>0</v>
          </cell>
          <cell r="AW967">
            <v>23</v>
          </cell>
          <cell r="AX967">
            <v>1</v>
          </cell>
          <cell r="AY967">
            <v>0</v>
          </cell>
          <cell r="AZ967">
            <v>0</v>
          </cell>
          <cell r="BA967">
            <v>0</v>
          </cell>
          <cell r="BB967">
            <v>0</v>
          </cell>
          <cell r="BC967">
            <v>38828</v>
          </cell>
        </row>
        <row r="968">
          <cell r="A968">
            <v>2006</v>
          </cell>
          <cell r="B968">
            <v>3</v>
          </cell>
          <cell r="C968">
            <v>284</v>
          </cell>
          <cell r="D968">
            <v>21</v>
          </cell>
          <cell r="E968">
            <v>792900</v>
          </cell>
          <cell r="F968">
            <v>0</v>
          </cell>
          <cell r="G968" t="str">
            <v>Затраты по ШПЗ (непроизв)</v>
          </cell>
          <cell r="H968">
            <v>2900</v>
          </cell>
          <cell r="I968">
            <v>7920</v>
          </cell>
          <cell r="J968">
            <v>2645.5</v>
          </cell>
          <cell r="K968">
            <v>1</v>
          </cell>
          <cell r="L968">
            <v>0</v>
          </cell>
          <cell r="M968">
            <v>0</v>
          </cell>
          <cell r="N968">
            <v>0</v>
          </cell>
          <cell r="R968">
            <v>0</v>
          </cell>
          <cell r="S968">
            <v>0</v>
          </cell>
          <cell r="T968">
            <v>0</v>
          </cell>
          <cell r="U968">
            <v>31</v>
          </cell>
          <cell r="V968">
            <v>0</v>
          </cell>
          <cell r="W968">
            <v>0</v>
          </cell>
          <cell r="AA968">
            <v>0</v>
          </cell>
          <cell r="AB968">
            <v>0</v>
          </cell>
          <cell r="AC968">
            <v>0</v>
          </cell>
          <cell r="AD968">
            <v>31</v>
          </cell>
          <cell r="AE968">
            <v>230000</v>
          </cell>
          <cell r="AF968">
            <v>0</v>
          </cell>
          <cell r="AI968">
            <v>2282</v>
          </cell>
          <cell r="AK968">
            <v>0</v>
          </cell>
          <cell r="AM968">
            <v>441</v>
          </cell>
          <cell r="AN968">
            <v>1</v>
          </cell>
          <cell r="AO968">
            <v>393216</v>
          </cell>
          <cell r="AQ968">
            <v>0</v>
          </cell>
          <cell r="AR968">
            <v>0</v>
          </cell>
          <cell r="AS968" t="str">
            <v>Ы</v>
          </cell>
          <cell r="AT968" t="str">
            <v>Ы</v>
          </cell>
          <cell r="AU968">
            <v>0</v>
          </cell>
          <cell r="AV968">
            <v>0</v>
          </cell>
          <cell r="AW968">
            <v>23</v>
          </cell>
          <cell r="AX968">
            <v>1</v>
          </cell>
          <cell r="AY968">
            <v>0</v>
          </cell>
          <cell r="AZ968">
            <v>0</v>
          </cell>
          <cell r="BA968">
            <v>0</v>
          </cell>
          <cell r="BB968">
            <v>0</v>
          </cell>
          <cell r="BC968">
            <v>38828</v>
          </cell>
        </row>
        <row r="969">
          <cell r="A969">
            <v>2006</v>
          </cell>
          <cell r="B969">
            <v>3</v>
          </cell>
          <cell r="C969">
            <v>285</v>
          </cell>
          <cell r="D969">
            <v>21</v>
          </cell>
          <cell r="E969">
            <v>792900</v>
          </cell>
          <cell r="F969">
            <v>0</v>
          </cell>
          <cell r="G969" t="str">
            <v>Затраты по ШПЗ (непроизв)</v>
          </cell>
          <cell r="H969">
            <v>2900</v>
          </cell>
          <cell r="I969">
            <v>7920</v>
          </cell>
          <cell r="J969">
            <v>721.5</v>
          </cell>
          <cell r="K969">
            <v>1</v>
          </cell>
          <cell r="L969">
            <v>0</v>
          </cell>
          <cell r="M969">
            <v>0</v>
          </cell>
          <cell r="N969">
            <v>0</v>
          </cell>
          <cell r="R969">
            <v>0</v>
          </cell>
          <cell r="S969">
            <v>0</v>
          </cell>
          <cell r="T969">
            <v>0</v>
          </cell>
          <cell r="U969">
            <v>31</v>
          </cell>
          <cell r="V969">
            <v>0</v>
          </cell>
          <cell r="W969">
            <v>0</v>
          </cell>
          <cell r="AA969">
            <v>0</v>
          </cell>
          <cell r="AB969">
            <v>0</v>
          </cell>
          <cell r="AC969">
            <v>0</v>
          </cell>
          <cell r="AD969">
            <v>31</v>
          </cell>
          <cell r="AE969">
            <v>270000</v>
          </cell>
          <cell r="AF969">
            <v>0</v>
          </cell>
          <cell r="AI969">
            <v>2282</v>
          </cell>
          <cell r="AK969">
            <v>0</v>
          </cell>
          <cell r="AM969">
            <v>442</v>
          </cell>
          <cell r="AN969">
            <v>1</v>
          </cell>
          <cell r="AO969">
            <v>393216</v>
          </cell>
          <cell r="AQ969">
            <v>0</v>
          </cell>
          <cell r="AR969">
            <v>0</v>
          </cell>
          <cell r="AS969" t="str">
            <v>Ы</v>
          </cell>
          <cell r="AT969" t="str">
            <v>Ы</v>
          </cell>
          <cell r="AU969">
            <v>0</v>
          </cell>
          <cell r="AV969">
            <v>0</v>
          </cell>
          <cell r="AW969">
            <v>23</v>
          </cell>
          <cell r="AX969">
            <v>1</v>
          </cell>
          <cell r="AY969">
            <v>0</v>
          </cell>
          <cell r="AZ969">
            <v>0</v>
          </cell>
          <cell r="BA969">
            <v>0</v>
          </cell>
          <cell r="BB969">
            <v>0</v>
          </cell>
          <cell r="BC969">
            <v>38828</v>
          </cell>
        </row>
        <row r="970">
          <cell r="A970">
            <v>2006</v>
          </cell>
          <cell r="B970">
            <v>3</v>
          </cell>
          <cell r="C970">
            <v>286</v>
          </cell>
          <cell r="D970">
            <v>21</v>
          </cell>
          <cell r="E970">
            <v>792900</v>
          </cell>
          <cell r="F970">
            <v>0</v>
          </cell>
          <cell r="G970" t="str">
            <v>Затраты по ШПЗ (непроизв)</v>
          </cell>
          <cell r="H970">
            <v>2900</v>
          </cell>
          <cell r="I970">
            <v>7920</v>
          </cell>
          <cell r="J970">
            <v>481</v>
          </cell>
          <cell r="K970">
            <v>1</v>
          </cell>
          <cell r="L970">
            <v>0</v>
          </cell>
          <cell r="M970">
            <v>0</v>
          </cell>
          <cell r="N970">
            <v>0</v>
          </cell>
          <cell r="R970">
            <v>0</v>
          </cell>
          <cell r="S970">
            <v>0</v>
          </cell>
          <cell r="T970">
            <v>0</v>
          </cell>
          <cell r="U970">
            <v>31</v>
          </cell>
          <cell r="V970">
            <v>0</v>
          </cell>
          <cell r="W970">
            <v>0</v>
          </cell>
          <cell r="AA970">
            <v>0</v>
          </cell>
          <cell r="AB970">
            <v>0</v>
          </cell>
          <cell r="AC970">
            <v>0</v>
          </cell>
          <cell r="AD970">
            <v>31</v>
          </cell>
          <cell r="AE970">
            <v>280400</v>
          </cell>
          <cell r="AF970">
            <v>0</v>
          </cell>
          <cell r="AI970">
            <v>2282</v>
          </cell>
          <cell r="AK970">
            <v>0</v>
          </cell>
          <cell r="AM970">
            <v>443</v>
          </cell>
          <cell r="AN970">
            <v>1</v>
          </cell>
          <cell r="AO970">
            <v>393216</v>
          </cell>
          <cell r="AQ970">
            <v>0</v>
          </cell>
          <cell r="AR970">
            <v>0</v>
          </cell>
          <cell r="AS970" t="str">
            <v>Ы</v>
          </cell>
          <cell r="AT970" t="str">
            <v>Ы</v>
          </cell>
          <cell r="AU970">
            <v>0</v>
          </cell>
          <cell r="AV970">
            <v>0</v>
          </cell>
          <cell r="AW970">
            <v>23</v>
          </cell>
          <cell r="AX970">
            <v>1</v>
          </cell>
          <cell r="AY970">
            <v>0</v>
          </cell>
          <cell r="AZ970">
            <v>0</v>
          </cell>
          <cell r="BA970">
            <v>0</v>
          </cell>
          <cell r="BB970">
            <v>0</v>
          </cell>
          <cell r="BC970">
            <v>38828</v>
          </cell>
        </row>
        <row r="971">
          <cell r="A971">
            <v>2006</v>
          </cell>
          <cell r="B971">
            <v>3</v>
          </cell>
          <cell r="C971">
            <v>287</v>
          </cell>
          <cell r="D971">
            <v>21</v>
          </cell>
          <cell r="E971">
            <v>792900</v>
          </cell>
          <cell r="F971">
            <v>0</v>
          </cell>
          <cell r="G971" t="str">
            <v>Затраты по ШПЗ (непроизв)</v>
          </cell>
          <cell r="H971">
            <v>2900</v>
          </cell>
          <cell r="I971">
            <v>7920</v>
          </cell>
          <cell r="J971">
            <v>251.08</v>
          </cell>
          <cell r="K971">
            <v>1</v>
          </cell>
          <cell r="L971">
            <v>0</v>
          </cell>
          <cell r="M971">
            <v>0</v>
          </cell>
          <cell r="N971">
            <v>0</v>
          </cell>
          <cell r="R971">
            <v>0</v>
          </cell>
          <cell r="S971">
            <v>0</v>
          </cell>
          <cell r="T971">
            <v>0</v>
          </cell>
          <cell r="U971">
            <v>31</v>
          </cell>
          <cell r="V971">
            <v>0</v>
          </cell>
          <cell r="W971">
            <v>0</v>
          </cell>
          <cell r="AA971">
            <v>0</v>
          </cell>
          <cell r="AB971">
            <v>0</v>
          </cell>
          <cell r="AC971">
            <v>0</v>
          </cell>
          <cell r="AD971">
            <v>31</v>
          </cell>
          <cell r="AE971">
            <v>311000</v>
          </cell>
          <cell r="AF971">
            <v>0</v>
          </cell>
          <cell r="AI971">
            <v>2282</v>
          </cell>
          <cell r="AK971">
            <v>0</v>
          </cell>
          <cell r="AM971">
            <v>444</v>
          </cell>
          <cell r="AN971">
            <v>1</v>
          </cell>
          <cell r="AO971">
            <v>393216</v>
          </cell>
          <cell r="AQ971">
            <v>0</v>
          </cell>
          <cell r="AR971">
            <v>0</v>
          </cell>
          <cell r="AS971" t="str">
            <v>Ы</v>
          </cell>
          <cell r="AT971" t="str">
            <v>Ы</v>
          </cell>
          <cell r="AU971">
            <v>0</v>
          </cell>
          <cell r="AV971">
            <v>0</v>
          </cell>
          <cell r="AW971">
            <v>23</v>
          </cell>
          <cell r="AX971">
            <v>1</v>
          </cell>
          <cell r="AY971">
            <v>0</v>
          </cell>
          <cell r="AZ971">
            <v>0</v>
          </cell>
          <cell r="BA971">
            <v>0</v>
          </cell>
          <cell r="BB971">
            <v>0</v>
          </cell>
          <cell r="BC971">
            <v>38828</v>
          </cell>
        </row>
        <row r="972">
          <cell r="A972">
            <v>2006</v>
          </cell>
          <cell r="B972">
            <v>3</v>
          </cell>
          <cell r="C972">
            <v>288</v>
          </cell>
          <cell r="D972">
            <v>21</v>
          </cell>
          <cell r="E972">
            <v>792900</v>
          </cell>
          <cell r="F972">
            <v>0</v>
          </cell>
          <cell r="G972" t="str">
            <v>Затраты по ШПЗ (непроизв)</v>
          </cell>
          <cell r="H972">
            <v>2900</v>
          </cell>
          <cell r="I972">
            <v>7920</v>
          </cell>
          <cell r="J972">
            <v>519.48</v>
          </cell>
          <cell r="K972">
            <v>1</v>
          </cell>
          <cell r="L972">
            <v>0</v>
          </cell>
          <cell r="M972">
            <v>0</v>
          </cell>
          <cell r="N972">
            <v>0</v>
          </cell>
          <cell r="R972">
            <v>0</v>
          </cell>
          <cell r="S972">
            <v>0</v>
          </cell>
          <cell r="T972">
            <v>0</v>
          </cell>
          <cell r="U972">
            <v>31</v>
          </cell>
          <cell r="V972">
            <v>0</v>
          </cell>
          <cell r="W972">
            <v>0</v>
          </cell>
          <cell r="AA972">
            <v>0</v>
          </cell>
          <cell r="AB972">
            <v>0</v>
          </cell>
          <cell r="AC972">
            <v>0</v>
          </cell>
          <cell r="AD972">
            <v>31</v>
          </cell>
          <cell r="AE972">
            <v>312000</v>
          </cell>
          <cell r="AF972">
            <v>0</v>
          </cell>
          <cell r="AI972">
            <v>2282</v>
          </cell>
          <cell r="AK972">
            <v>0</v>
          </cell>
          <cell r="AM972">
            <v>445</v>
          </cell>
          <cell r="AN972">
            <v>1</v>
          </cell>
          <cell r="AO972">
            <v>393216</v>
          </cell>
          <cell r="AQ972">
            <v>0</v>
          </cell>
          <cell r="AR972">
            <v>0</v>
          </cell>
          <cell r="AS972" t="str">
            <v>Ы</v>
          </cell>
          <cell r="AT972" t="str">
            <v>Ы</v>
          </cell>
          <cell r="AU972">
            <v>0</v>
          </cell>
          <cell r="AV972">
            <v>0</v>
          </cell>
          <cell r="AW972">
            <v>23</v>
          </cell>
          <cell r="AX972">
            <v>1</v>
          </cell>
          <cell r="AY972">
            <v>0</v>
          </cell>
          <cell r="AZ972">
            <v>0</v>
          </cell>
          <cell r="BA972">
            <v>0</v>
          </cell>
          <cell r="BB972">
            <v>0</v>
          </cell>
          <cell r="BC972">
            <v>38828</v>
          </cell>
        </row>
        <row r="973">
          <cell r="A973">
            <v>2006</v>
          </cell>
          <cell r="B973">
            <v>3</v>
          </cell>
          <cell r="C973">
            <v>289</v>
          </cell>
          <cell r="D973">
            <v>21</v>
          </cell>
          <cell r="E973">
            <v>792900</v>
          </cell>
          <cell r="F973">
            <v>0</v>
          </cell>
          <cell r="G973" t="str">
            <v>Затраты по ШПЗ (непроизв)</v>
          </cell>
          <cell r="H973">
            <v>2900</v>
          </cell>
          <cell r="I973">
            <v>7920</v>
          </cell>
          <cell r="J973">
            <v>1212.1199999999999</v>
          </cell>
          <cell r="K973">
            <v>1</v>
          </cell>
          <cell r="L973">
            <v>0</v>
          </cell>
          <cell r="M973">
            <v>0</v>
          </cell>
          <cell r="N973">
            <v>0</v>
          </cell>
          <cell r="R973">
            <v>0</v>
          </cell>
          <cell r="S973">
            <v>0</v>
          </cell>
          <cell r="T973">
            <v>0</v>
          </cell>
          <cell r="U973">
            <v>31</v>
          </cell>
          <cell r="V973">
            <v>0</v>
          </cell>
          <cell r="W973">
            <v>0</v>
          </cell>
          <cell r="AA973">
            <v>0</v>
          </cell>
          <cell r="AB973">
            <v>0</v>
          </cell>
          <cell r="AC973">
            <v>0</v>
          </cell>
          <cell r="AD973">
            <v>31</v>
          </cell>
          <cell r="AE973">
            <v>312200</v>
          </cell>
          <cell r="AF973">
            <v>0</v>
          </cell>
          <cell r="AI973">
            <v>2282</v>
          </cell>
          <cell r="AK973">
            <v>0</v>
          </cell>
          <cell r="AM973">
            <v>446</v>
          </cell>
          <cell r="AN973">
            <v>1</v>
          </cell>
          <cell r="AO973">
            <v>393216</v>
          </cell>
          <cell r="AQ973">
            <v>0</v>
          </cell>
          <cell r="AR973">
            <v>0</v>
          </cell>
          <cell r="AS973" t="str">
            <v>Ы</v>
          </cell>
          <cell r="AT973" t="str">
            <v>Ы</v>
          </cell>
          <cell r="AU973">
            <v>0</v>
          </cell>
          <cell r="AV973">
            <v>0</v>
          </cell>
          <cell r="AW973">
            <v>23</v>
          </cell>
          <cell r="AX973">
            <v>1</v>
          </cell>
          <cell r="AY973">
            <v>0</v>
          </cell>
          <cell r="AZ973">
            <v>0</v>
          </cell>
          <cell r="BA973">
            <v>0</v>
          </cell>
          <cell r="BB973">
            <v>0</v>
          </cell>
          <cell r="BC973">
            <v>38828</v>
          </cell>
        </row>
        <row r="974">
          <cell r="A974">
            <v>2006</v>
          </cell>
          <cell r="B974">
            <v>3</v>
          </cell>
          <cell r="C974">
            <v>290</v>
          </cell>
          <cell r="D974">
            <v>21</v>
          </cell>
          <cell r="E974">
            <v>792900</v>
          </cell>
          <cell r="F974">
            <v>0</v>
          </cell>
          <cell r="G974" t="str">
            <v>Затраты по ШПЗ (непроизв)</v>
          </cell>
          <cell r="H974">
            <v>2900</v>
          </cell>
          <cell r="I974">
            <v>7920</v>
          </cell>
          <cell r="J974">
            <v>95.24</v>
          </cell>
          <cell r="K974">
            <v>1</v>
          </cell>
          <cell r="L974">
            <v>0</v>
          </cell>
          <cell r="M974">
            <v>0</v>
          </cell>
          <cell r="N974">
            <v>0</v>
          </cell>
          <cell r="R974">
            <v>0</v>
          </cell>
          <cell r="S974">
            <v>0</v>
          </cell>
          <cell r="T974">
            <v>0</v>
          </cell>
          <cell r="U974">
            <v>31</v>
          </cell>
          <cell r="V974">
            <v>0</v>
          </cell>
          <cell r="W974">
            <v>0</v>
          </cell>
          <cell r="AA974">
            <v>0</v>
          </cell>
          <cell r="AB974">
            <v>0</v>
          </cell>
          <cell r="AC974">
            <v>0</v>
          </cell>
          <cell r="AD974">
            <v>31</v>
          </cell>
          <cell r="AE974">
            <v>313000</v>
          </cell>
          <cell r="AF974">
            <v>0</v>
          </cell>
          <cell r="AI974">
            <v>2282</v>
          </cell>
          <cell r="AK974">
            <v>0</v>
          </cell>
          <cell r="AM974">
            <v>447</v>
          </cell>
          <cell r="AN974">
            <v>1</v>
          </cell>
          <cell r="AO974">
            <v>393216</v>
          </cell>
          <cell r="AQ974">
            <v>0</v>
          </cell>
          <cell r="AR974">
            <v>0</v>
          </cell>
          <cell r="AS974" t="str">
            <v>Ы</v>
          </cell>
          <cell r="AT974" t="str">
            <v>Ы</v>
          </cell>
          <cell r="AU974">
            <v>0</v>
          </cell>
          <cell r="AV974">
            <v>0</v>
          </cell>
          <cell r="AW974">
            <v>23</v>
          </cell>
          <cell r="AX974">
            <v>1</v>
          </cell>
          <cell r="AY974">
            <v>0</v>
          </cell>
          <cell r="AZ974">
            <v>0</v>
          </cell>
          <cell r="BA974">
            <v>0</v>
          </cell>
          <cell r="BB974">
            <v>0</v>
          </cell>
          <cell r="BC974">
            <v>38828</v>
          </cell>
        </row>
        <row r="975">
          <cell r="A975">
            <v>2006</v>
          </cell>
          <cell r="B975">
            <v>3</v>
          </cell>
          <cell r="C975">
            <v>291</v>
          </cell>
          <cell r="D975">
            <v>21</v>
          </cell>
          <cell r="E975">
            <v>792900</v>
          </cell>
          <cell r="F975">
            <v>0</v>
          </cell>
          <cell r="G975" t="str">
            <v>Затраты по ШПЗ (непроизв)</v>
          </cell>
          <cell r="H975">
            <v>2900</v>
          </cell>
          <cell r="I975">
            <v>7920</v>
          </cell>
          <cell r="J975">
            <v>173.16</v>
          </cell>
          <cell r="K975">
            <v>1</v>
          </cell>
          <cell r="L975">
            <v>0</v>
          </cell>
          <cell r="M975">
            <v>0</v>
          </cell>
          <cell r="N975">
            <v>0</v>
          </cell>
          <cell r="R975">
            <v>0</v>
          </cell>
          <cell r="S975">
            <v>0</v>
          </cell>
          <cell r="T975">
            <v>0</v>
          </cell>
          <cell r="U975">
            <v>31</v>
          </cell>
          <cell r="V975">
            <v>0</v>
          </cell>
          <cell r="W975">
            <v>0</v>
          </cell>
          <cell r="AA975">
            <v>0</v>
          </cell>
          <cell r="AB975">
            <v>0</v>
          </cell>
          <cell r="AC975">
            <v>0</v>
          </cell>
          <cell r="AD975">
            <v>31</v>
          </cell>
          <cell r="AE975">
            <v>314000</v>
          </cell>
          <cell r="AF975">
            <v>0</v>
          </cell>
          <cell r="AI975">
            <v>2282</v>
          </cell>
          <cell r="AK975">
            <v>0</v>
          </cell>
          <cell r="AM975">
            <v>448</v>
          </cell>
          <cell r="AN975">
            <v>1</v>
          </cell>
          <cell r="AO975">
            <v>393216</v>
          </cell>
          <cell r="AQ975">
            <v>0</v>
          </cell>
          <cell r="AR975">
            <v>0</v>
          </cell>
          <cell r="AS975" t="str">
            <v>Ы</v>
          </cell>
          <cell r="AT975" t="str">
            <v>Ы</v>
          </cell>
          <cell r="AU975">
            <v>0</v>
          </cell>
          <cell r="AV975">
            <v>0</v>
          </cell>
          <cell r="AW975">
            <v>23</v>
          </cell>
          <cell r="AX975">
            <v>1</v>
          </cell>
          <cell r="AY975">
            <v>0</v>
          </cell>
          <cell r="AZ975">
            <v>0</v>
          </cell>
          <cell r="BA975">
            <v>0</v>
          </cell>
          <cell r="BB975">
            <v>0</v>
          </cell>
          <cell r="BC975">
            <v>38828</v>
          </cell>
        </row>
        <row r="976">
          <cell r="A976">
            <v>2006</v>
          </cell>
          <cell r="B976">
            <v>3</v>
          </cell>
          <cell r="C976">
            <v>292</v>
          </cell>
          <cell r="D976">
            <v>21</v>
          </cell>
          <cell r="E976">
            <v>792900</v>
          </cell>
          <cell r="F976">
            <v>0</v>
          </cell>
          <cell r="G976" t="str">
            <v>Затраты по ШПЗ (непроизв)</v>
          </cell>
          <cell r="H976">
            <v>2900</v>
          </cell>
          <cell r="I976">
            <v>7920</v>
          </cell>
          <cell r="J976">
            <v>34.630000000000003</v>
          </cell>
          <cell r="K976">
            <v>1</v>
          </cell>
          <cell r="L976">
            <v>0</v>
          </cell>
          <cell r="M976">
            <v>0</v>
          </cell>
          <cell r="N976">
            <v>0</v>
          </cell>
          <cell r="R976">
            <v>0</v>
          </cell>
          <cell r="S976">
            <v>0</v>
          </cell>
          <cell r="T976">
            <v>0</v>
          </cell>
          <cell r="U976">
            <v>31</v>
          </cell>
          <cell r="V976">
            <v>0</v>
          </cell>
          <cell r="W976">
            <v>0</v>
          </cell>
          <cell r="AA976">
            <v>0</v>
          </cell>
          <cell r="AB976">
            <v>0</v>
          </cell>
          <cell r="AC976">
            <v>0</v>
          </cell>
          <cell r="AD976">
            <v>31</v>
          </cell>
          <cell r="AE976">
            <v>315000</v>
          </cell>
          <cell r="AF976">
            <v>0</v>
          </cell>
          <cell r="AI976">
            <v>2282</v>
          </cell>
          <cell r="AK976">
            <v>0</v>
          </cell>
          <cell r="AM976">
            <v>449</v>
          </cell>
          <cell r="AN976">
            <v>1</v>
          </cell>
          <cell r="AO976">
            <v>393216</v>
          </cell>
          <cell r="AQ976">
            <v>0</v>
          </cell>
          <cell r="AR976">
            <v>0</v>
          </cell>
          <cell r="AS976" t="str">
            <v>Ы</v>
          </cell>
          <cell r="AT976" t="str">
            <v>Ы</v>
          </cell>
          <cell r="AU976">
            <v>0</v>
          </cell>
          <cell r="AV976">
            <v>0</v>
          </cell>
          <cell r="AW976">
            <v>23</v>
          </cell>
          <cell r="AX976">
            <v>1</v>
          </cell>
          <cell r="AY976">
            <v>0</v>
          </cell>
          <cell r="AZ976">
            <v>0</v>
          </cell>
          <cell r="BA976">
            <v>0</v>
          </cell>
          <cell r="BB976">
            <v>0</v>
          </cell>
          <cell r="BC976">
            <v>38828</v>
          </cell>
        </row>
        <row r="977">
          <cell r="A977">
            <v>2006</v>
          </cell>
          <cell r="B977">
            <v>3</v>
          </cell>
          <cell r="C977">
            <v>293</v>
          </cell>
          <cell r="D977">
            <v>21</v>
          </cell>
          <cell r="E977">
            <v>792900</v>
          </cell>
          <cell r="F977">
            <v>0</v>
          </cell>
          <cell r="G977" t="str">
            <v>Затраты по ШПЗ (непроизв)</v>
          </cell>
          <cell r="H977">
            <v>2900</v>
          </cell>
          <cell r="I977">
            <v>7920</v>
          </cell>
          <cell r="J977">
            <v>500</v>
          </cell>
          <cell r="K977">
            <v>1</v>
          </cell>
          <cell r="L977">
            <v>0</v>
          </cell>
          <cell r="M977">
            <v>0</v>
          </cell>
          <cell r="N977">
            <v>0</v>
          </cell>
          <cell r="R977">
            <v>0</v>
          </cell>
          <cell r="S977">
            <v>0</v>
          </cell>
          <cell r="T977">
            <v>0</v>
          </cell>
          <cell r="U977">
            <v>31</v>
          </cell>
          <cell r="V977">
            <v>0</v>
          </cell>
          <cell r="W977">
            <v>0</v>
          </cell>
          <cell r="AA977">
            <v>0</v>
          </cell>
          <cell r="AB977">
            <v>0</v>
          </cell>
          <cell r="AC977">
            <v>0</v>
          </cell>
          <cell r="AD977">
            <v>31</v>
          </cell>
          <cell r="AE977">
            <v>530000</v>
          </cell>
          <cell r="AF977">
            <v>0</v>
          </cell>
          <cell r="AI977">
            <v>2282</v>
          </cell>
          <cell r="AK977">
            <v>0</v>
          </cell>
          <cell r="AM977">
            <v>450</v>
          </cell>
          <cell r="AN977">
            <v>1</v>
          </cell>
          <cell r="AO977">
            <v>393216</v>
          </cell>
          <cell r="AQ977">
            <v>0</v>
          </cell>
          <cell r="AR977">
            <v>0</v>
          </cell>
          <cell r="AS977" t="str">
            <v>Ы</v>
          </cell>
          <cell r="AT977" t="str">
            <v>Ы</v>
          </cell>
          <cell r="AU977">
            <v>0</v>
          </cell>
          <cell r="AV977">
            <v>0</v>
          </cell>
          <cell r="AW977">
            <v>23</v>
          </cell>
          <cell r="AX977">
            <v>1</v>
          </cell>
          <cell r="AY977">
            <v>0</v>
          </cell>
          <cell r="AZ977">
            <v>0</v>
          </cell>
          <cell r="BA977">
            <v>0</v>
          </cell>
          <cell r="BB977">
            <v>0</v>
          </cell>
          <cell r="BC977">
            <v>38828</v>
          </cell>
        </row>
        <row r="978">
          <cell r="A978">
            <v>2006</v>
          </cell>
          <cell r="B978">
            <v>4</v>
          </cell>
          <cell r="C978">
            <v>434</v>
          </cell>
          <cell r="D978">
            <v>17</v>
          </cell>
          <cell r="E978">
            <v>792900</v>
          </cell>
          <cell r="F978">
            <v>0</v>
          </cell>
          <cell r="G978" t="str">
            <v>Затраты по ШПЗ (непроизв)</v>
          </cell>
          <cell r="H978">
            <v>2900</v>
          </cell>
          <cell r="I978">
            <v>7920</v>
          </cell>
          <cell r="J978">
            <v>5050</v>
          </cell>
          <cell r="K978">
            <v>1</v>
          </cell>
          <cell r="L978">
            <v>0</v>
          </cell>
          <cell r="M978">
            <v>0</v>
          </cell>
          <cell r="N978">
            <v>0</v>
          </cell>
          <cell r="R978">
            <v>0</v>
          </cell>
          <cell r="S978">
            <v>0</v>
          </cell>
          <cell r="T978">
            <v>0</v>
          </cell>
          <cell r="U978">
            <v>31</v>
          </cell>
          <cell r="V978">
            <v>0</v>
          </cell>
          <cell r="W978">
            <v>0</v>
          </cell>
          <cell r="AA978">
            <v>0</v>
          </cell>
          <cell r="AB978">
            <v>0</v>
          </cell>
          <cell r="AC978">
            <v>0</v>
          </cell>
          <cell r="AD978">
            <v>31</v>
          </cell>
          <cell r="AE978">
            <v>220000</v>
          </cell>
          <cell r="AF978">
            <v>0</v>
          </cell>
          <cell r="AI978">
            <v>2312</v>
          </cell>
          <cell r="AK978">
            <v>0</v>
          </cell>
          <cell r="AM978">
            <v>580</v>
          </cell>
          <cell r="AN978">
            <v>1</v>
          </cell>
          <cell r="AO978">
            <v>393216</v>
          </cell>
          <cell r="AQ978">
            <v>0</v>
          </cell>
          <cell r="AR978">
            <v>0</v>
          </cell>
          <cell r="AS978" t="str">
            <v>Ы</v>
          </cell>
          <cell r="AT978" t="str">
            <v>Ы</v>
          </cell>
          <cell r="AU978">
            <v>0</v>
          </cell>
          <cell r="AV978">
            <v>0</v>
          </cell>
          <cell r="AW978">
            <v>23</v>
          </cell>
          <cell r="AX978">
            <v>1</v>
          </cell>
          <cell r="AY978">
            <v>0</v>
          </cell>
          <cell r="AZ978">
            <v>0</v>
          </cell>
          <cell r="BA978">
            <v>0</v>
          </cell>
          <cell r="BB978">
            <v>0</v>
          </cell>
          <cell r="BC978">
            <v>38856</v>
          </cell>
        </row>
        <row r="979">
          <cell r="A979">
            <v>2006</v>
          </cell>
          <cell r="B979">
            <v>4</v>
          </cell>
          <cell r="C979">
            <v>435</v>
          </cell>
          <cell r="D979">
            <v>17</v>
          </cell>
          <cell r="E979">
            <v>792900</v>
          </cell>
          <cell r="F979">
            <v>0</v>
          </cell>
          <cell r="G979" t="str">
            <v>Затраты по ШПЗ (непроизв)</v>
          </cell>
          <cell r="H979">
            <v>2900</v>
          </cell>
          <cell r="I979">
            <v>7920</v>
          </cell>
          <cell r="J979">
            <v>2651.25</v>
          </cell>
          <cell r="K979">
            <v>1</v>
          </cell>
          <cell r="L979">
            <v>0</v>
          </cell>
          <cell r="M979">
            <v>0</v>
          </cell>
          <cell r="N979">
            <v>0</v>
          </cell>
          <cell r="R979">
            <v>0</v>
          </cell>
          <cell r="S979">
            <v>0</v>
          </cell>
          <cell r="T979">
            <v>0</v>
          </cell>
          <cell r="U979">
            <v>31</v>
          </cell>
          <cell r="V979">
            <v>0</v>
          </cell>
          <cell r="W979">
            <v>0</v>
          </cell>
          <cell r="AA979">
            <v>0</v>
          </cell>
          <cell r="AB979">
            <v>0</v>
          </cell>
          <cell r="AC979">
            <v>0</v>
          </cell>
          <cell r="AD979">
            <v>31</v>
          </cell>
          <cell r="AE979">
            <v>230000</v>
          </cell>
          <cell r="AF979">
            <v>0</v>
          </cell>
          <cell r="AI979">
            <v>2312</v>
          </cell>
          <cell r="AK979">
            <v>0</v>
          </cell>
          <cell r="AM979">
            <v>581</v>
          </cell>
          <cell r="AN979">
            <v>1</v>
          </cell>
          <cell r="AO979">
            <v>393216</v>
          </cell>
          <cell r="AQ979">
            <v>0</v>
          </cell>
          <cell r="AR979">
            <v>0</v>
          </cell>
          <cell r="AS979" t="str">
            <v>Ы</v>
          </cell>
          <cell r="AT979" t="str">
            <v>Ы</v>
          </cell>
          <cell r="AU979">
            <v>0</v>
          </cell>
          <cell r="AV979">
            <v>0</v>
          </cell>
          <cell r="AW979">
            <v>23</v>
          </cell>
          <cell r="AX979">
            <v>1</v>
          </cell>
          <cell r="AY979">
            <v>0</v>
          </cell>
          <cell r="AZ979">
            <v>0</v>
          </cell>
          <cell r="BA979">
            <v>0</v>
          </cell>
          <cell r="BB979">
            <v>0</v>
          </cell>
          <cell r="BC979">
            <v>38856</v>
          </cell>
        </row>
        <row r="980">
          <cell r="A980">
            <v>2006</v>
          </cell>
          <cell r="B980">
            <v>4</v>
          </cell>
          <cell r="C980">
            <v>436</v>
          </cell>
          <cell r="D980">
            <v>17</v>
          </cell>
          <cell r="E980">
            <v>792900</v>
          </cell>
          <cell r="F980">
            <v>0</v>
          </cell>
          <cell r="G980" t="str">
            <v>Затраты по ШПЗ (непроизв)</v>
          </cell>
          <cell r="H980">
            <v>2900</v>
          </cell>
          <cell r="I980">
            <v>7920</v>
          </cell>
          <cell r="J980">
            <v>757.5</v>
          </cell>
          <cell r="K980">
            <v>1</v>
          </cell>
          <cell r="L980">
            <v>0</v>
          </cell>
          <cell r="M980">
            <v>0</v>
          </cell>
          <cell r="N980">
            <v>0</v>
          </cell>
          <cell r="R980">
            <v>0</v>
          </cell>
          <cell r="S980">
            <v>0</v>
          </cell>
          <cell r="T980">
            <v>0</v>
          </cell>
          <cell r="U980">
            <v>31</v>
          </cell>
          <cell r="V980">
            <v>0</v>
          </cell>
          <cell r="W980">
            <v>0</v>
          </cell>
          <cell r="AA980">
            <v>0</v>
          </cell>
          <cell r="AB980">
            <v>0</v>
          </cell>
          <cell r="AC980">
            <v>0</v>
          </cell>
          <cell r="AD980">
            <v>31</v>
          </cell>
          <cell r="AE980">
            <v>270000</v>
          </cell>
          <cell r="AF980">
            <v>0</v>
          </cell>
          <cell r="AI980">
            <v>2312</v>
          </cell>
          <cell r="AK980">
            <v>0</v>
          </cell>
          <cell r="AM980">
            <v>582</v>
          </cell>
          <cell r="AN980">
            <v>1</v>
          </cell>
          <cell r="AO980">
            <v>393216</v>
          </cell>
          <cell r="AQ980">
            <v>0</v>
          </cell>
          <cell r="AR980">
            <v>0</v>
          </cell>
          <cell r="AS980" t="str">
            <v>Ы</v>
          </cell>
          <cell r="AT980" t="str">
            <v>Ы</v>
          </cell>
          <cell r="AU980">
            <v>0</v>
          </cell>
          <cell r="AV980">
            <v>0</v>
          </cell>
          <cell r="AW980">
            <v>23</v>
          </cell>
          <cell r="AX980">
            <v>1</v>
          </cell>
          <cell r="AY980">
            <v>0</v>
          </cell>
          <cell r="AZ980">
            <v>0</v>
          </cell>
          <cell r="BA980">
            <v>0</v>
          </cell>
          <cell r="BB980">
            <v>0</v>
          </cell>
          <cell r="BC980">
            <v>38856</v>
          </cell>
        </row>
        <row r="981">
          <cell r="A981">
            <v>2006</v>
          </cell>
          <cell r="B981">
            <v>4</v>
          </cell>
          <cell r="C981">
            <v>437</v>
          </cell>
          <cell r="D981">
            <v>17</v>
          </cell>
          <cell r="E981">
            <v>792900</v>
          </cell>
          <cell r="F981">
            <v>0</v>
          </cell>
          <cell r="G981" t="str">
            <v>Затраты по ШПЗ (непроизв)</v>
          </cell>
          <cell r="H981">
            <v>2900</v>
          </cell>
          <cell r="I981">
            <v>7920</v>
          </cell>
          <cell r="J981">
            <v>252.5</v>
          </cell>
          <cell r="K981">
            <v>1</v>
          </cell>
          <cell r="L981">
            <v>0</v>
          </cell>
          <cell r="M981">
            <v>0</v>
          </cell>
          <cell r="N981">
            <v>0</v>
          </cell>
          <cell r="R981">
            <v>0</v>
          </cell>
          <cell r="S981">
            <v>0</v>
          </cell>
          <cell r="T981">
            <v>0</v>
          </cell>
          <cell r="U981">
            <v>31</v>
          </cell>
          <cell r="V981">
            <v>0</v>
          </cell>
          <cell r="W981">
            <v>0</v>
          </cell>
          <cell r="AA981">
            <v>0</v>
          </cell>
          <cell r="AB981">
            <v>0</v>
          </cell>
          <cell r="AC981">
            <v>0</v>
          </cell>
          <cell r="AD981">
            <v>31</v>
          </cell>
          <cell r="AE981">
            <v>280400</v>
          </cell>
          <cell r="AF981">
            <v>0</v>
          </cell>
          <cell r="AI981">
            <v>2312</v>
          </cell>
          <cell r="AK981">
            <v>0</v>
          </cell>
          <cell r="AM981">
            <v>583</v>
          </cell>
          <cell r="AN981">
            <v>1</v>
          </cell>
          <cell r="AO981">
            <v>393216</v>
          </cell>
          <cell r="AQ981">
            <v>0</v>
          </cell>
          <cell r="AR981">
            <v>0</v>
          </cell>
          <cell r="AS981" t="str">
            <v>Ы</v>
          </cell>
          <cell r="AT981" t="str">
            <v>Ы</v>
          </cell>
          <cell r="AU981">
            <v>0</v>
          </cell>
          <cell r="AV981">
            <v>0</v>
          </cell>
          <cell r="AW981">
            <v>23</v>
          </cell>
          <cell r="AX981">
            <v>1</v>
          </cell>
          <cell r="AY981">
            <v>0</v>
          </cell>
          <cell r="AZ981">
            <v>0</v>
          </cell>
          <cell r="BA981">
            <v>0</v>
          </cell>
          <cell r="BB981">
            <v>0</v>
          </cell>
          <cell r="BC981">
            <v>38856</v>
          </cell>
        </row>
        <row r="982">
          <cell r="A982">
            <v>2006</v>
          </cell>
          <cell r="B982">
            <v>4</v>
          </cell>
          <cell r="C982">
            <v>438</v>
          </cell>
          <cell r="D982">
            <v>17</v>
          </cell>
          <cell r="E982">
            <v>792900</v>
          </cell>
          <cell r="F982">
            <v>0</v>
          </cell>
          <cell r="G982" t="str">
            <v>Затраты по ШПЗ (непроизв)</v>
          </cell>
          <cell r="H982">
            <v>2900</v>
          </cell>
          <cell r="I982">
            <v>7920</v>
          </cell>
          <cell r="J982">
            <v>252.63</v>
          </cell>
          <cell r="K982">
            <v>1</v>
          </cell>
          <cell r="L982">
            <v>0</v>
          </cell>
          <cell r="M982">
            <v>0</v>
          </cell>
          <cell r="N982">
            <v>0</v>
          </cell>
          <cell r="R982">
            <v>0</v>
          </cell>
          <cell r="S982">
            <v>0</v>
          </cell>
          <cell r="T982">
            <v>0</v>
          </cell>
          <cell r="U982">
            <v>31</v>
          </cell>
          <cell r="V982">
            <v>0</v>
          </cell>
          <cell r="W982">
            <v>0</v>
          </cell>
          <cell r="AA982">
            <v>0</v>
          </cell>
          <cell r="AB982">
            <v>0</v>
          </cell>
          <cell r="AC982">
            <v>0</v>
          </cell>
          <cell r="AD982">
            <v>31</v>
          </cell>
          <cell r="AE982">
            <v>311000</v>
          </cell>
          <cell r="AF982">
            <v>0</v>
          </cell>
          <cell r="AI982">
            <v>2312</v>
          </cell>
          <cell r="AK982">
            <v>0</v>
          </cell>
          <cell r="AM982">
            <v>584</v>
          </cell>
          <cell r="AN982">
            <v>1</v>
          </cell>
          <cell r="AO982">
            <v>393216</v>
          </cell>
          <cell r="AQ982">
            <v>0</v>
          </cell>
          <cell r="AR982">
            <v>0</v>
          </cell>
          <cell r="AS982" t="str">
            <v>Ы</v>
          </cell>
          <cell r="AT982" t="str">
            <v>Ы</v>
          </cell>
          <cell r="AU982">
            <v>0</v>
          </cell>
          <cell r="AV982">
            <v>0</v>
          </cell>
          <cell r="AW982">
            <v>23</v>
          </cell>
          <cell r="AX982">
            <v>1</v>
          </cell>
          <cell r="AY982">
            <v>0</v>
          </cell>
          <cell r="AZ982">
            <v>0</v>
          </cell>
          <cell r="BA982">
            <v>0</v>
          </cell>
          <cell r="BB982">
            <v>0</v>
          </cell>
          <cell r="BC982">
            <v>38856</v>
          </cell>
        </row>
        <row r="983">
          <cell r="A983">
            <v>2006</v>
          </cell>
          <cell r="B983">
            <v>4</v>
          </cell>
          <cell r="C983">
            <v>439</v>
          </cell>
          <cell r="D983">
            <v>17</v>
          </cell>
          <cell r="E983">
            <v>792900</v>
          </cell>
          <cell r="F983">
            <v>0</v>
          </cell>
          <cell r="G983" t="str">
            <v>Затраты по ШПЗ (непроизв)</v>
          </cell>
          <cell r="H983">
            <v>2900</v>
          </cell>
          <cell r="I983">
            <v>7920</v>
          </cell>
          <cell r="J983">
            <v>522.66999999999996</v>
          </cell>
          <cell r="K983">
            <v>1</v>
          </cell>
          <cell r="L983">
            <v>0</v>
          </cell>
          <cell r="M983">
            <v>0</v>
          </cell>
          <cell r="N983">
            <v>0</v>
          </cell>
          <cell r="R983">
            <v>0</v>
          </cell>
          <cell r="S983">
            <v>0</v>
          </cell>
          <cell r="T983">
            <v>0</v>
          </cell>
          <cell r="U983">
            <v>31</v>
          </cell>
          <cell r="V983">
            <v>0</v>
          </cell>
          <cell r="W983">
            <v>0</v>
          </cell>
          <cell r="AA983">
            <v>0</v>
          </cell>
          <cell r="AB983">
            <v>0</v>
          </cell>
          <cell r="AC983">
            <v>0</v>
          </cell>
          <cell r="AD983">
            <v>31</v>
          </cell>
          <cell r="AE983">
            <v>312000</v>
          </cell>
          <cell r="AF983">
            <v>0</v>
          </cell>
          <cell r="AI983">
            <v>2312</v>
          </cell>
          <cell r="AK983">
            <v>0</v>
          </cell>
          <cell r="AM983">
            <v>585</v>
          </cell>
          <cell r="AN983">
            <v>1</v>
          </cell>
          <cell r="AO983">
            <v>393216</v>
          </cell>
          <cell r="AQ983">
            <v>0</v>
          </cell>
          <cell r="AR983">
            <v>0</v>
          </cell>
          <cell r="AS983" t="str">
            <v>Ы</v>
          </cell>
          <cell r="AT983" t="str">
            <v>Ы</v>
          </cell>
          <cell r="AU983">
            <v>0</v>
          </cell>
          <cell r="AV983">
            <v>0</v>
          </cell>
          <cell r="AW983">
            <v>23</v>
          </cell>
          <cell r="AX983">
            <v>1</v>
          </cell>
          <cell r="AY983">
            <v>0</v>
          </cell>
          <cell r="AZ983">
            <v>0</v>
          </cell>
          <cell r="BA983">
            <v>0</v>
          </cell>
          <cell r="BB983">
            <v>0</v>
          </cell>
          <cell r="BC983">
            <v>38856</v>
          </cell>
        </row>
        <row r="984">
          <cell r="A984">
            <v>2006</v>
          </cell>
          <cell r="B984">
            <v>4</v>
          </cell>
          <cell r="C984">
            <v>440</v>
          </cell>
          <cell r="D984">
            <v>17</v>
          </cell>
          <cell r="E984">
            <v>792900</v>
          </cell>
          <cell r="F984">
            <v>0</v>
          </cell>
          <cell r="G984" t="str">
            <v>Затраты по ШПЗ (непроизв)</v>
          </cell>
          <cell r="H984">
            <v>2900</v>
          </cell>
          <cell r="I984">
            <v>7920</v>
          </cell>
          <cell r="J984">
            <v>1219.58</v>
          </cell>
          <cell r="K984">
            <v>1</v>
          </cell>
          <cell r="L984">
            <v>0</v>
          </cell>
          <cell r="M984">
            <v>0</v>
          </cell>
          <cell r="N984">
            <v>0</v>
          </cell>
          <cell r="R984">
            <v>0</v>
          </cell>
          <cell r="S984">
            <v>0</v>
          </cell>
          <cell r="T984">
            <v>0</v>
          </cell>
          <cell r="U984">
            <v>31</v>
          </cell>
          <cell r="V984">
            <v>0</v>
          </cell>
          <cell r="W984">
            <v>0</v>
          </cell>
          <cell r="AA984">
            <v>0</v>
          </cell>
          <cell r="AB984">
            <v>0</v>
          </cell>
          <cell r="AC984">
            <v>0</v>
          </cell>
          <cell r="AD984">
            <v>31</v>
          </cell>
          <cell r="AE984">
            <v>312200</v>
          </cell>
          <cell r="AF984">
            <v>0</v>
          </cell>
          <cell r="AI984">
            <v>2312</v>
          </cell>
          <cell r="AK984">
            <v>0</v>
          </cell>
          <cell r="AM984">
            <v>586</v>
          </cell>
          <cell r="AN984">
            <v>1</v>
          </cell>
          <cell r="AO984">
            <v>393216</v>
          </cell>
          <cell r="AQ984">
            <v>0</v>
          </cell>
          <cell r="AR984">
            <v>0</v>
          </cell>
          <cell r="AS984" t="str">
            <v>Ы</v>
          </cell>
          <cell r="AT984" t="str">
            <v>Ы</v>
          </cell>
          <cell r="AU984">
            <v>0</v>
          </cell>
          <cell r="AV984">
            <v>0</v>
          </cell>
          <cell r="AW984">
            <v>23</v>
          </cell>
          <cell r="AX984">
            <v>1</v>
          </cell>
          <cell r="AY984">
            <v>0</v>
          </cell>
          <cell r="AZ984">
            <v>0</v>
          </cell>
          <cell r="BA984">
            <v>0</v>
          </cell>
          <cell r="BB984">
            <v>0</v>
          </cell>
          <cell r="BC984">
            <v>38856</v>
          </cell>
        </row>
        <row r="985">
          <cell r="A985">
            <v>2006</v>
          </cell>
          <cell r="B985">
            <v>4</v>
          </cell>
          <cell r="C985">
            <v>441</v>
          </cell>
          <cell r="D985">
            <v>17</v>
          </cell>
          <cell r="E985">
            <v>792900</v>
          </cell>
          <cell r="F985">
            <v>0</v>
          </cell>
          <cell r="G985" t="str">
            <v>Затраты по ШПЗ (непроизв)</v>
          </cell>
          <cell r="H985">
            <v>2900</v>
          </cell>
          <cell r="I985">
            <v>7920</v>
          </cell>
          <cell r="J985">
            <v>95.82</v>
          </cell>
          <cell r="K985">
            <v>1</v>
          </cell>
          <cell r="L985">
            <v>0</v>
          </cell>
          <cell r="M985">
            <v>0</v>
          </cell>
          <cell r="N985">
            <v>0</v>
          </cell>
          <cell r="R985">
            <v>0</v>
          </cell>
          <cell r="S985">
            <v>0</v>
          </cell>
          <cell r="T985">
            <v>0</v>
          </cell>
          <cell r="U985">
            <v>31</v>
          </cell>
          <cell r="V985">
            <v>0</v>
          </cell>
          <cell r="W985">
            <v>0</v>
          </cell>
          <cell r="AA985">
            <v>0</v>
          </cell>
          <cell r="AB985">
            <v>0</v>
          </cell>
          <cell r="AC985">
            <v>0</v>
          </cell>
          <cell r="AD985">
            <v>31</v>
          </cell>
          <cell r="AE985">
            <v>313000</v>
          </cell>
          <cell r="AF985">
            <v>0</v>
          </cell>
          <cell r="AI985">
            <v>2312</v>
          </cell>
          <cell r="AK985">
            <v>0</v>
          </cell>
          <cell r="AM985">
            <v>587</v>
          </cell>
          <cell r="AN985">
            <v>1</v>
          </cell>
          <cell r="AO985">
            <v>393216</v>
          </cell>
          <cell r="AQ985">
            <v>0</v>
          </cell>
          <cell r="AR985">
            <v>0</v>
          </cell>
          <cell r="AS985" t="str">
            <v>Ы</v>
          </cell>
          <cell r="AT985" t="str">
            <v>Ы</v>
          </cell>
          <cell r="AU985">
            <v>0</v>
          </cell>
          <cell r="AV985">
            <v>0</v>
          </cell>
          <cell r="AW985">
            <v>23</v>
          </cell>
          <cell r="AX985">
            <v>1</v>
          </cell>
          <cell r="AY985">
            <v>0</v>
          </cell>
          <cell r="AZ985">
            <v>0</v>
          </cell>
          <cell r="BA985">
            <v>0</v>
          </cell>
          <cell r="BB985">
            <v>0</v>
          </cell>
          <cell r="BC985">
            <v>38856</v>
          </cell>
        </row>
        <row r="986">
          <cell r="A986">
            <v>2006</v>
          </cell>
          <cell r="B986">
            <v>4</v>
          </cell>
          <cell r="C986">
            <v>442</v>
          </cell>
          <cell r="D986">
            <v>17</v>
          </cell>
          <cell r="E986">
            <v>792900</v>
          </cell>
          <cell r="F986">
            <v>0</v>
          </cell>
          <cell r="G986" t="str">
            <v>Затраты по ШПЗ (непроизв)</v>
          </cell>
          <cell r="H986">
            <v>2900</v>
          </cell>
          <cell r="I986">
            <v>7920</v>
          </cell>
          <cell r="J986">
            <v>174.23</v>
          </cell>
          <cell r="K986">
            <v>1</v>
          </cell>
          <cell r="L986">
            <v>0</v>
          </cell>
          <cell r="M986">
            <v>0</v>
          </cell>
          <cell r="N986">
            <v>0</v>
          </cell>
          <cell r="R986">
            <v>0</v>
          </cell>
          <cell r="S986">
            <v>0</v>
          </cell>
          <cell r="T986">
            <v>0</v>
          </cell>
          <cell r="U986">
            <v>31</v>
          </cell>
          <cell r="V986">
            <v>0</v>
          </cell>
          <cell r="W986">
            <v>0</v>
          </cell>
          <cell r="AA986">
            <v>0</v>
          </cell>
          <cell r="AB986">
            <v>0</v>
          </cell>
          <cell r="AC986">
            <v>0</v>
          </cell>
          <cell r="AD986">
            <v>31</v>
          </cell>
          <cell r="AE986">
            <v>314000</v>
          </cell>
          <cell r="AF986">
            <v>0</v>
          </cell>
          <cell r="AI986">
            <v>2312</v>
          </cell>
          <cell r="AK986">
            <v>0</v>
          </cell>
          <cell r="AM986">
            <v>588</v>
          </cell>
          <cell r="AN986">
            <v>1</v>
          </cell>
          <cell r="AO986">
            <v>393216</v>
          </cell>
          <cell r="AQ986">
            <v>0</v>
          </cell>
          <cell r="AR986">
            <v>0</v>
          </cell>
          <cell r="AS986" t="str">
            <v>Ы</v>
          </cell>
          <cell r="AT986" t="str">
            <v>Ы</v>
          </cell>
          <cell r="AU986">
            <v>0</v>
          </cell>
          <cell r="AV986">
            <v>0</v>
          </cell>
          <cell r="AW986">
            <v>23</v>
          </cell>
          <cell r="AX986">
            <v>1</v>
          </cell>
          <cell r="AY986">
            <v>0</v>
          </cell>
          <cell r="AZ986">
            <v>0</v>
          </cell>
          <cell r="BA986">
            <v>0</v>
          </cell>
          <cell r="BB986">
            <v>0</v>
          </cell>
          <cell r="BC986">
            <v>38856</v>
          </cell>
        </row>
        <row r="987">
          <cell r="A987">
            <v>2006</v>
          </cell>
          <cell r="B987">
            <v>4</v>
          </cell>
          <cell r="C987">
            <v>443</v>
          </cell>
          <cell r="D987">
            <v>17</v>
          </cell>
          <cell r="E987">
            <v>792900</v>
          </cell>
          <cell r="F987">
            <v>0</v>
          </cell>
          <cell r="G987" t="str">
            <v>Затраты по ШПЗ (непроизв)</v>
          </cell>
          <cell r="H987">
            <v>2900</v>
          </cell>
          <cell r="I987">
            <v>7920</v>
          </cell>
          <cell r="J987">
            <v>34.85</v>
          </cell>
          <cell r="K987">
            <v>1</v>
          </cell>
          <cell r="L987">
            <v>0</v>
          </cell>
          <cell r="M987">
            <v>0</v>
          </cell>
          <cell r="N987">
            <v>0</v>
          </cell>
          <cell r="R987">
            <v>0</v>
          </cell>
          <cell r="S987">
            <v>0</v>
          </cell>
          <cell r="T987">
            <v>0</v>
          </cell>
          <cell r="U987">
            <v>31</v>
          </cell>
          <cell r="V987">
            <v>0</v>
          </cell>
          <cell r="W987">
            <v>0</v>
          </cell>
          <cell r="AA987">
            <v>0</v>
          </cell>
          <cell r="AB987">
            <v>0</v>
          </cell>
          <cell r="AC987">
            <v>0</v>
          </cell>
          <cell r="AD987">
            <v>31</v>
          </cell>
          <cell r="AE987">
            <v>315000</v>
          </cell>
          <cell r="AF987">
            <v>0</v>
          </cell>
          <cell r="AI987">
            <v>2312</v>
          </cell>
          <cell r="AK987">
            <v>0</v>
          </cell>
          <cell r="AM987">
            <v>589</v>
          </cell>
          <cell r="AN987">
            <v>1</v>
          </cell>
          <cell r="AO987">
            <v>393216</v>
          </cell>
          <cell r="AQ987">
            <v>0</v>
          </cell>
          <cell r="AR987">
            <v>0</v>
          </cell>
          <cell r="AS987" t="str">
            <v>Ы</v>
          </cell>
          <cell r="AT987" t="str">
            <v>Ы</v>
          </cell>
          <cell r="AU987">
            <v>0</v>
          </cell>
          <cell r="AV987">
            <v>0</v>
          </cell>
          <cell r="AW987">
            <v>23</v>
          </cell>
          <cell r="AX987">
            <v>1</v>
          </cell>
          <cell r="AY987">
            <v>0</v>
          </cell>
          <cell r="AZ987">
            <v>0</v>
          </cell>
          <cell r="BA987">
            <v>0</v>
          </cell>
          <cell r="BB987">
            <v>0</v>
          </cell>
          <cell r="BC987">
            <v>38856</v>
          </cell>
        </row>
        <row r="988">
          <cell r="A988">
            <v>2006</v>
          </cell>
          <cell r="B988">
            <v>4</v>
          </cell>
          <cell r="C988">
            <v>444</v>
          </cell>
          <cell r="D988">
            <v>17</v>
          </cell>
          <cell r="E988">
            <v>792900</v>
          </cell>
          <cell r="F988">
            <v>0</v>
          </cell>
          <cell r="G988" t="str">
            <v>Затраты по ШПЗ (непроизв)</v>
          </cell>
          <cell r="H988">
            <v>2900</v>
          </cell>
          <cell r="I988">
            <v>7920</v>
          </cell>
          <cell r="J988">
            <v>310</v>
          </cell>
          <cell r="K988">
            <v>1</v>
          </cell>
          <cell r="L988">
            <v>0</v>
          </cell>
          <cell r="M988">
            <v>0</v>
          </cell>
          <cell r="N988">
            <v>0</v>
          </cell>
          <cell r="R988">
            <v>0</v>
          </cell>
          <cell r="S988">
            <v>0</v>
          </cell>
          <cell r="T988">
            <v>0</v>
          </cell>
          <cell r="U988">
            <v>31</v>
          </cell>
          <cell r="V988">
            <v>0</v>
          </cell>
          <cell r="W988">
            <v>0</v>
          </cell>
          <cell r="AA988">
            <v>0</v>
          </cell>
          <cell r="AB988">
            <v>0</v>
          </cell>
          <cell r="AC988">
            <v>0</v>
          </cell>
          <cell r="AD988">
            <v>31</v>
          </cell>
          <cell r="AE988">
            <v>504900</v>
          </cell>
          <cell r="AF988">
            <v>0</v>
          </cell>
          <cell r="AI988">
            <v>2312</v>
          </cell>
          <cell r="AK988">
            <v>0</v>
          </cell>
          <cell r="AM988">
            <v>590</v>
          </cell>
          <cell r="AN988">
            <v>1</v>
          </cell>
          <cell r="AO988">
            <v>393216</v>
          </cell>
          <cell r="AQ988">
            <v>0</v>
          </cell>
          <cell r="AR988">
            <v>0</v>
          </cell>
          <cell r="AS988" t="str">
            <v>Ы</v>
          </cell>
          <cell r="AT988" t="str">
            <v>Ы</v>
          </cell>
          <cell r="AU988">
            <v>0</v>
          </cell>
          <cell r="AV988">
            <v>0</v>
          </cell>
          <cell r="AW988">
            <v>23</v>
          </cell>
          <cell r="AX988">
            <v>1</v>
          </cell>
          <cell r="AY988">
            <v>0</v>
          </cell>
          <cell r="AZ988">
            <v>0</v>
          </cell>
          <cell r="BA988">
            <v>0</v>
          </cell>
          <cell r="BB988">
            <v>0</v>
          </cell>
          <cell r="BC988">
            <v>38856</v>
          </cell>
        </row>
        <row r="989">
          <cell r="A989">
            <v>2006</v>
          </cell>
          <cell r="B989">
            <v>4</v>
          </cell>
          <cell r="C989">
            <v>445</v>
          </cell>
          <cell r="D989">
            <v>17</v>
          </cell>
          <cell r="E989">
            <v>792900</v>
          </cell>
          <cell r="F989">
            <v>0</v>
          </cell>
          <cell r="G989" t="str">
            <v>Затраты по ШПЗ (непроизв)</v>
          </cell>
          <cell r="H989">
            <v>2900</v>
          </cell>
          <cell r="I989">
            <v>7920</v>
          </cell>
          <cell r="J989">
            <v>1055</v>
          </cell>
          <cell r="K989">
            <v>1</v>
          </cell>
          <cell r="L989">
            <v>0</v>
          </cell>
          <cell r="M989">
            <v>0</v>
          </cell>
          <cell r="N989">
            <v>0</v>
          </cell>
          <cell r="R989">
            <v>0</v>
          </cell>
          <cell r="S989">
            <v>0</v>
          </cell>
          <cell r="T989">
            <v>0</v>
          </cell>
          <cell r="U989">
            <v>31</v>
          </cell>
          <cell r="V989">
            <v>0</v>
          </cell>
          <cell r="W989">
            <v>0</v>
          </cell>
          <cell r="AA989">
            <v>0</v>
          </cell>
          <cell r="AB989">
            <v>0</v>
          </cell>
          <cell r="AC989">
            <v>0</v>
          </cell>
          <cell r="AD989">
            <v>31</v>
          </cell>
          <cell r="AE989">
            <v>530000</v>
          </cell>
          <cell r="AF989">
            <v>0</v>
          </cell>
          <cell r="AI989">
            <v>2312</v>
          </cell>
          <cell r="AK989">
            <v>0</v>
          </cell>
          <cell r="AM989">
            <v>591</v>
          </cell>
          <cell r="AN989">
            <v>1</v>
          </cell>
          <cell r="AO989">
            <v>393216</v>
          </cell>
          <cell r="AQ989">
            <v>0</v>
          </cell>
          <cell r="AR989">
            <v>0</v>
          </cell>
          <cell r="AS989" t="str">
            <v>Ы</v>
          </cell>
          <cell r="AT989" t="str">
            <v>Ы</v>
          </cell>
          <cell r="AU989">
            <v>0</v>
          </cell>
          <cell r="AV989">
            <v>0</v>
          </cell>
          <cell r="AW989">
            <v>23</v>
          </cell>
          <cell r="AX989">
            <v>1</v>
          </cell>
          <cell r="AY989">
            <v>0</v>
          </cell>
          <cell r="AZ989">
            <v>0</v>
          </cell>
          <cell r="BA989">
            <v>0</v>
          </cell>
          <cell r="BB989">
            <v>0</v>
          </cell>
          <cell r="BC989">
            <v>38856</v>
          </cell>
        </row>
        <row r="990">
          <cell r="A990">
            <v>2006</v>
          </cell>
          <cell r="B990">
            <v>5</v>
          </cell>
          <cell r="C990">
            <v>539</v>
          </cell>
          <cell r="D990">
            <v>16</v>
          </cell>
          <cell r="E990">
            <v>792900</v>
          </cell>
          <cell r="F990">
            <v>0</v>
          </cell>
          <cell r="G990" t="str">
            <v>Затраты по ШПЗ (непроизв)</v>
          </cell>
          <cell r="H990">
            <v>2900</v>
          </cell>
          <cell r="I990">
            <v>7920</v>
          </cell>
          <cell r="J990">
            <v>5050</v>
          </cell>
          <cell r="K990">
            <v>1</v>
          </cell>
          <cell r="L990">
            <v>0</v>
          </cell>
          <cell r="M990">
            <v>0</v>
          </cell>
          <cell r="N990">
            <v>0</v>
          </cell>
          <cell r="R990">
            <v>0</v>
          </cell>
          <cell r="S990">
            <v>0</v>
          </cell>
          <cell r="T990">
            <v>0</v>
          </cell>
          <cell r="U990">
            <v>31</v>
          </cell>
          <cell r="V990">
            <v>0</v>
          </cell>
          <cell r="W990">
            <v>0</v>
          </cell>
          <cell r="AA990">
            <v>0</v>
          </cell>
          <cell r="AB990">
            <v>0</v>
          </cell>
          <cell r="AC990">
            <v>0</v>
          </cell>
          <cell r="AD990">
            <v>31</v>
          </cell>
          <cell r="AE990">
            <v>220000</v>
          </cell>
          <cell r="AF990">
            <v>0</v>
          </cell>
          <cell r="AI990">
            <v>2343</v>
          </cell>
          <cell r="AK990">
            <v>0</v>
          </cell>
          <cell r="AM990">
            <v>691</v>
          </cell>
          <cell r="AN990">
            <v>1</v>
          </cell>
          <cell r="AO990">
            <v>393216</v>
          </cell>
          <cell r="AQ990">
            <v>0</v>
          </cell>
          <cell r="AR990">
            <v>0</v>
          </cell>
          <cell r="AS990" t="str">
            <v>Ы</v>
          </cell>
          <cell r="AT990" t="str">
            <v>Ы</v>
          </cell>
          <cell r="AU990">
            <v>0</v>
          </cell>
          <cell r="AV990">
            <v>0</v>
          </cell>
          <cell r="AW990">
            <v>23</v>
          </cell>
          <cell r="AX990">
            <v>1</v>
          </cell>
          <cell r="AY990">
            <v>0</v>
          </cell>
          <cell r="AZ990">
            <v>0</v>
          </cell>
          <cell r="BA990">
            <v>0</v>
          </cell>
          <cell r="BB990">
            <v>0</v>
          </cell>
          <cell r="BC990">
            <v>38888</v>
          </cell>
        </row>
        <row r="991">
          <cell r="A991">
            <v>2006</v>
          </cell>
          <cell r="B991">
            <v>5</v>
          </cell>
          <cell r="C991">
            <v>540</v>
          </cell>
          <cell r="D991">
            <v>16</v>
          </cell>
          <cell r="E991">
            <v>792900</v>
          </cell>
          <cell r="F991">
            <v>0</v>
          </cell>
          <cell r="G991" t="str">
            <v>Затраты по ШПЗ (непроизв)</v>
          </cell>
          <cell r="H991">
            <v>2900</v>
          </cell>
          <cell r="I991">
            <v>7920</v>
          </cell>
          <cell r="J991">
            <v>2777.5</v>
          </cell>
          <cell r="K991">
            <v>1</v>
          </cell>
          <cell r="L991">
            <v>0</v>
          </cell>
          <cell r="M991">
            <v>0</v>
          </cell>
          <cell r="N991">
            <v>0</v>
          </cell>
          <cell r="R991">
            <v>0</v>
          </cell>
          <cell r="S991">
            <v>0</v>
          </cell>
          <cell r="T991">
            <v>0</v>
          </cell>
          <cell r="U991">
            <v>31</v>
          </cell>
          <cell r="V991">
            <v>0</v>
          </cell>
          <cell r="W991">
            <v>0</v>
          </cell>
          <cell r="AA991">
            <v>0</v>
          </cell>
          <cell r="AB991">
            <v>0</v>
          </cell>
          <cell r="AC991">
            <v>0</v>
          </cell>
          <cell r="AD991">
            <v>31</v>
          </cell>
          <cell r="AE991">
            <v>230000</v>
          </cell>
          <cell r="AF991">
            <v>0</v>
          </cell>
          <cell r="AI991">
            <v>2343</v>
          </cell>
          <cell r="AK991">
            <v>0</v>
          </cell>
          <cell r="AM991">
            <v>692</v>
          </cell>
          <cell r="AN991">
            <v>1</v>
          </cell>
          <cell r="AO991">
            <v>393216</v>
          </cell>
          <cell r="AQ991">
            <v>0</v>
          </cell>
          <cell r="AR991">
            <v>0</v>
          </cell>
          <cell r="AS991" t="str">
            <v>Ы</v>
          </cell>
          <cell r="AT991" t="str">
            <v>Ы</v>
          </cell>
          <cell r="AU991">
            <v>0</v>
          </cell>
          <cell r="AV991">
            <v>0</v>
          </cell>
          <cell r="AW991">
            <v>23</v>
          </cell>
          <cell r="AX991">
            <v>1</v>
          </cell>
          <cell r="AY991">
            <v>0</v>
          </cell>
          <cell r="AZ991">
            <v>0</v>
          </cell>
          <cell r="BA991">
            <v>0</v>
          </cell>
          <cell r="BB991">
            <v>0</v>
          </cell>
          <cell r="BC991">
            <v>38888</v>
          </cell>
        </row>
        <row r="992">
          <cell r="A992">
            <v>2006</v>
          </cell>
          <cell r="B992">
            <v>5</v>
          </cell>
          <cell r="C992">
            <v>541</v>
          </cell>
          <cell r="D992">
            <v>16</v>
          </cell>
          <cell r="E992">
            <v>792900</v>
          </cell>
          <cell r="F992">
            <v>0</v>
          </cell>
          <cell r="G992" t="str">
            <v>Затраты по ШПЗ (непроизв)</v>
          </cell>
          <cell r="H992">
            <v>2900</v>
          </cell>
          <cell r="I992">
            <v>7920</v>
          </cell>
          <cell r="J992">
            <v>757.5</v>
          </cell>
          <cell r="K992">
            <v>1</v>
          </cell>
          <cell r="L992">
            <v>0</v>
          </cell>
          <cell r="M992">
            <v>0</v>
          </cell>
          <cell r="N992">
            <v>0</v>
          </cell>
          <cell r="R992">
            <v>0</v>
          </cell>
          <cell r="S992">
            <v>0</v>
          </cell>
          <cell r="T992">
            <v>0</v>
          </cell>
          <cell r="U992">
            <v>31</v>
          </cell>
          <cell r="V992">
            <v>0</v>
          </cell>
          <cell r="W992">
            <v>0</v>
          </cell>
          <cell r="AA992">
            <v>0</v>
          </cell>
          <cell r="AB992">
            <v>0</v>
          </cell>
          <cell r="AC992">
            <v>0</v>
          </cell>
          <cell r="AD992">
            <v>31</v>
          </cell>
          <cell r="AE992">
            <v>270000</v>
          </cell>
          <cell r="AF992">
            <v>0</v>
          </cell>
          <cell r="AI992">
            <v>2343</v>
          </cell>
          <cell r="AK992">
            <v>0</v>
          </cell>
          <cell r="AM992">
            <v>693</v>
          </cell>
          <cell r="AN992">
            <v>1</v>
          </cell>
          <cell r="AO992">
            <v>393216</v>
          </cell>
          <cell r="AQ992">
            <v>0</v>
          </cell>
          <cell r="AR992">
            <v>0</v>
          </cell>
          <cell r="AS992" t="str">
            <v>Ы</v>
          </cell>
          <cell r="AT992" t="str">
            <v>Ы</v>
          </cell>
          <cell r="AU992">
            <v>0</v>
          </cell>
          <cell r="AV992">
            <v>0</v>
          </cell>
          <cell r="AW992">
            <v>23</v>
          </cell>
          <cell r="AX992">
            <v>1</v>
          </cell>
          <cell r="AY992">
            <v>0</v>
          </cell>
          <cell r="AZ992">
            <v>0</v>
          </cell>
          <cell r="BA992">
            <v>0</v>
          </cell>
          <cell r="BB992">
            <v>0</v>
          </cell>
          <cell r="BC992">
            <v>38888</v>
          </cell>
        </row>
        <row r="993">
          <cell r="A993">
            <v>2006</v>
          </cell>
          <cell r="B993">
            <v>5</v>
          </cell>
          <cell r="C993">
            <v>542</v>
          </cell>
          <cell r="D993">
            <v>16</v>
          </cell>
          <cell r="E993">
            <v>792900</v>
          </cell>
          <cell r="F993">
            <v>0</v>
          </cell>
          <cell r="G993" t="str">
            <v>Затраты по ШПЗ (непроизв)</v>
          </cell>
          <cell r="H993">
            <v>2900</v>
          </cell>
          <cell r="I993">
            <v>7920</v>
          </cell>
          <cell r="J993">
            <v>505</v>
          </cell>
          <cell r="K993">
            <v>1</v>
          </cell>
          <cell r="L993">
            <v>0</v>
          </cell>
          <cell r="M993">
            <v>0</v>
          </cell>
          <cell r="N993">
            <v>0</v>
          </cell>
          <cell r="R993">
            <v>0</v>
          </cell>
          <cell r="S993">
            <v>0</v>
          </cell>
          <cell r="T993">
            <v>0</v>
          </cell>
          <cell r="U993">
            <v>31</v>
          </cell>
          <cell r="V993">
            <v>0</v>
          </cell>
          <cell r="W993">
            <v>0</v>
          </cell>
          <cell r="AA993">
            <v>0</v>
          </cell>
          <cell r="AB993">
            <v>0</v>
          </cell>
          <cell r="AC993">
            <v>0</v>
          </cell>
          <cell r="AD993">
            <v>31</v>
          </cell>
          <cell r="AE993">
            <v>280400</v>
          </cell>
          <cell r="AF993">
            <v>0</v>
          </cell>
          <cell r="AI993">
            <v>2343</v>
          </cell>
          <cell r="AK993">
            <v>0</v>
          </cell>
          <cell r="AM993">
            <v>694</v>
          </cell>
          <cell r="AN993">
            <v>1</v>
          </cell>
          <cell r="AO993">
            <v>393216</v>
          </cell>
          <cell r="AQ993">
            <v>0</v>
          </cell>
          <cell r="AR993">
            <v>0</v>
          </cell>
          <cell r="AS993" t="str">
            <v>Ы</v>
          </cell>
          <cell r="AT993" t="str">
            <v>Ы</v>
          </cell>
          <cell r="AU993">
            <v>0</v>
          </cell>
          <cell r="AV993">
            <v>0</v>
          </cell>
          <cell r="AW993">
            <v>23</v>
          </cell>
          <cell r="AX993">
            <v>1</v>
          </cell>
          <cell r="AY993">
            <v>0</v>
          </cell>
          <cell r="AZ993">
            <v>0</v>
          </cell>
          <cell r="BA993">
            <v>0</v>
          </cell>
          <cell r="BB993">
            <v>0</v>
          </cell>
          <cell r="BC993">
            <v>38888</v>
          </cell>
        </row>
        <row r="994">
          <cell r="A994">
            <v>2006</v>
          </cell>
          <cell r="B994">
            <v>5</v>
          </cell>
          <cell r="C994">
            <v>543</v>
          </cell>
          <cell r="D994">
            <v>16</v>
          </cell>
          <cell r="E994">
            <v>792900</v>
          </cell>
          <cell r="F994">
            <v>0</v>
          </cell>
          <cell r="G994" t="str">
            <v>Затраты по ШПЗ (непроизв)</v>
          </cell>
          <cell r="H994">
            <v>2900</v>
          </cell>
          <cell r="I994">
            <v>7920</v>
          </cell>
          <cell r="J994">
            <v>263.61</v>
          </cell>
          <cell r="K994">
            <v>1</v>
          </cell>
          <cell r="L994">
            <v>0</v>
          </cell>
          <cell r="M994">
            <v>0</v>
          </cell>
          <cell r="N994">
            <v>0</v>
          </cell>
          <cell r="R994">
            <v>0</v>
          </cell>
          <cell r="S994">
            <v>0</v>
          </cell>
          <cell r="T994">
            <v>0</v>
          </cell>
          <cell r="U994">
            <v>31</v>
          </cell>
          <cell r="V994">
            <v>0</v>
          </cell>
          <cell r="W994">
            <v>0</v>
          </cell>
          <cell r="AA994">
            <v>0</v>
          </cell>
          <cell r="AB994">
            <v>0</v>
          </cell>
          <cell r="AC994">
            <v>0</v>
          </cell>
          <cell r="AD994">
            <v>31</v>
          </cell>
          <cell r="AE994">
            <v>311000</v>
          </cell>
          <cell r="AF994">
            <v>0</v>
          </cell>
          <cell r="AI994">
            <v>2343</v>
          </cell>
          <cell r="AK994">
            <v>0</v>
          </cell>
          <cell r="AM994">
            <v>695</v>
          </cell>
          <cell r="AN994">
            <v>1</v>
          </cell>
          <cell r="AO994">
            <v>393216</v>
          </cell>
          <cell r="AQ994">
            <v>0</v>
          </cell>
          <cell r="AR994">
            <v>0</v>
          </cell>
          <cell r="AS994" t="str">
            <v>Ы</v>
          </cell>
          <cell r="AT994" t="str">
            <v>Ы</v>
          </cell>
          <cell r="AU994">
            <v>0</v>
          </cell>
          <cell r="AV994">
            <v>0</v>
          </cell>
          <cell r="AW994">
            <v>23</v>
          </cell>
          <cell r="AX994">
            <v>1</v>
          </cell>
          <cell r="AY994">
            <v>0</v>
          </cell>
          <cell r="AZ994">
            <v>0</v>
          </cell>
          <cell r="BA994">
            <v>0</v>
          </cell>
          <cell r="BB994">
            <v>0</v>
          </cell>
          <cell r="BC994">
            <v>38888</v>
          </cell>
        </row>
        <row r="995">
          <cell r="A995">
            <v>2006</v>
          </cell>
          <cell r="B995">
            <v>5</v>
          </cell>
          <cell r="C995">
            <v>544</v>
          </cell>
          <cell r="D995">
            <v>16</v>
          </cell>
          <cell r="E995">
            <v>792900</v>
          </cell>
          <cell r="F995">
            <v>0</v>
          </cell>
          <cell r="G995" t="str">
            <v>Затраты по ШПЗ (непроизв)</v>
          </cell>
          <cell r="H995">
            <v>2900</v>
          </cell>
          <cell r="I995">
            <v>7920</v>
          </cell>
          <cell r="J995">
            <v>545.4</v>
          </cell>
          <cell r="K995">
            <v>1</v>
          </cell>
          <cell r="L995">
            <v>0</v>
          </cell>
          <cell r="M995">
            <v>0</v>
          </cell>
          <cell r="N995">
            <v>0</v>
          </cell>
          <cell r="R995">
            <v>0</v>
          </cell>
          <cell r="S995">
            <v>0</v>
          </cell>
          <cell r="T995">
            <v>0</v>
          </cell>
          <cell r="U995">
            <v>31</v>
          </cell>
          <cell r="V995">
            <v>0</v>
          </cell>
          <cell r="W995">
            <v>0</v>
          </cell>
          <cell r="AA995">
            <v>0</v>
          </cell>
          <cell r="AB995">
            <v>0</v>
          </cell>
          <cell r="AC995">
            <v>0</v>
          </cell>
          <cell r="AD995">
            <v>31</v>
          </cell>
          <cell r="AE995">
            <v>312000</v>
          </cell>
          <cell r="AF995">
            <v>0</v>
          </cell>
          <cell r="AI995">
            <v>2343</v>
          </cell>
          <cell r="AK995">
            <v>0</v>
          </cell>
          <cell r="AM995">
            <v>696</v>
          </cell>
          <cell r="AN995">
            <v>1</v>
          </cell>
          <cell r="AO995">
            <v>393216</v>
          </cell>
          <cell r="AQ995">
            <v>0</v>
          </cell>
          <cell r="AR995">
            <v>0</v>
          </cell>
          <cell r="AS995" t="str">
            <v>Ы</v>
          </cell>
          <cell r="AT995" t="str">
            <v>Ы</v>
          </cell>
          <cell r="AU995">
            <v>0</v>
          </cell>
          <cell r="AV995">
            <v>0</v>
          </cell>
          <cell r="AW995">
            <v>23</v>
          </cell>
          <cell r="AX995">
            <v>1</v>
          </cell>
          <cell r="AY995">
            <v>0</v>
          </cell>
          <cell r="AZ995">
            <v>0</v>
          </cell>
          <cell r="BA995">
            <v>0</v>
          </cell>
          <cell r="BB995">
            <v>0</v>
          </cell>
          <cell r="BC995">
            <v>38888</v>
          </cell>
        </row>
        <row r="996">
          <cell r="A996">
            <v>2006</v>
          </cell>
          <cell r="B996">
            <v>5</v>
          </cell>
          <cell r="C996">
            <v>545</v>
          </cell>
          <cell r="D996">
            <v>16</v>
          </cell>
          <cell r="E996">
            <v>792900</v>
          </cell>
          <cell r="F996">
            <v>0</v>
          </cell>
          <cell r="G996" t="str">
            <v>Затраты по ШПЗ (непроизв)</v>
          </cell>
          <cell r="H996">
            <v>2900</v>
          </cell>
          <cell r="I996">
            <v>7920</v>
          </cell>
          <cell r="J996">
            <v>1272.5999999999999</v>
          </cell>
          <cell r="K996">
            <v>1</v>
          </cell>
          <cell r="L996">
            <v>0</v>
          </cell>
          <cell r="M996">
            <v>0</v>
          </cell>
          <cell r="N996">
            <v>0</v>
          </cell>
          <cell r="R996">
            <v>0</v>
          </cell>
          <cell r="S996">
            <v>0</v>
          </cell>
          <cell r="T996">
            <v>0</v>
          </cell>
          <cell r="U996">
            <v>31</v>
          </cell>
          <cell r="V996">
            <v>0</v>
          </cell>
          <cell r="W996">
            <v>0</v>
          </cell>
          <cell r="AA996">
            <v>0</v>
          </cell>
          <cell r="AB996">
            <v>0</v>
          </cell>
          <cell r="AC996">
            <v>0</v>
          </cell>
          <cell r="AD996">
            <v>31</v>
          </cell>
          <cell r="AE996">
            <v>312200</v>
          </cell>
          <cell r="AF996">
            <v>0</v>
          </cell>
          <cell r="AI996">
            <v>2343</v>
          </cell>
          <cell r="AK996">
            <v>0</v>
          </cell>
          <cell r="AM996">
            <v>697</v>
          </cell>
          <cell r="AN996">
            <v>1</v>
          </cell>
          <cell r="AO996">
            <v>393216</v>
          </cell>
          <cell r="AQ996">
            <v>0</v>
          </cell>
          <cell r="AR996">
            <v>0</v>
          </cell>
          <cell r="AS996" t="str">
            <v>Ы</v>
          </cell>
          <cell r="AT996" t="str">
            <v>Ы</v>
          </cell>
          <cell r="AU996">
            <v>0</v>
          </cell>
          <cell r="AV996">
            <v>0</v>
          </cell>
          <cell r="AW996">
            <v>23</v>
          </cell>
          <cell r="AX996">
            <v>1</v>
          </cell>
          <cell r="AY996">
            <v>0</v>
          </cell>
          <cell r="AZ996">
            <v>0</v>
          </cell>
          <cell r="BA996">
            <v>0</v>
          </cell>
          <cell r="BB996">
            <v>0</v>
          </cell>
          <cell r="BC996">
            <v>38888</v>
          </cell>
        </row>
        <row r="997">
          <cell r="A997">
            <v>2006</v>
          </cell>
          <cell r="B997">
            <v>5</v>
          </cell>
          <cell r="C997">
            <v>546</v>
          </cell>
          <cell r="D997">
            <v>16</v>
          </cell>
          <cell r="E997">
            <v>792900</v>
          </cell>
          <cell r="F997">
            <v>0</v>
          </cell>
          <cell r="G997" t="str">
            <v>Затраты по ШПЗ (непроизв)</v>
          </cell>
          <cell r="H997">
            <v>2900</v>
          </cell>
          <cell r="I997">
            <v>7920</v>
          </cell>
          <cell r="J997">
            <v>99.99</v>
          </cell>
          <cell r="K997">
            <v>1</v>
          </cell>
          <cell r="L997">
            <v>0</v>
          </cell>
          <cell r="M997">
            <v>0</v>
          </cell>
          <cell r="N997">
            <v>0</v>
          </cell>
          <cell r="R997">
            <v>0</v>
          </cell>
          <cell r="S997">
            <v>0</v>
          </cell>
          <cell r="T997">
            <v>0</v>
          </cell>
          <cell r="U997">
            <v>31</v>
          </cell>
          <cell r="V997">
            <v>0</v>
          </cell>
          <cell r="W997">
            <v>0</v>
          </cell>
          <cell r="AA997">
            <v>0</v>
          </cell>
          <cell r="AB997">
            <v>0</v>
          </cell>
          <cell r="AC997">
            <v>0</v>
          </cell>
          <cell r="AD997">
            <v>31</v>
          </cell>
          <cell r="AE997">
            <v>313000</v>
          </cell>
          <cell r="AF997">
            <v>0</v>
          </cell>
          <cell r="AI997">
            <v>2343</v>
          </cell>
          <cell r="AK997">
            <v>0</v>
          </cell>
          <cell r="AM997">
            <v>698</v>
          </cell>
          <cell r="AN997">
            <v>1</v>
          </cell>
          <cell r="AO997">
            <v>393216</v>
          </cell>
          <cell r="AQ997">
            <v>0</v>
          </cell>
          <cell r="AR997">
            <v>0</v>
          </cell>
          <cell r="AS997" t="str">
            <v>Ы</v>
          </cell>
          <cell r="AT997" t="str">
            <v>Ы</v>
          </cell>
          <cell r="AU997">
            <v>0</v>
          </cell>
          <cell r="AV997">
            <v>0</v>
          </cell>
          <cell r="AW997">
            <v>23</v>
          </cell>
          <cell r="AX997">
            <v>1</v>
          </cell>
          <cell r="AY997">
            <v>0</v>
          </cell>
          <cell r="AZ997">
            <v>0</v>
          </cell>
          <cell r="BA997">
            <v>0</v>
          </cell>
          <cell r="BB997">
            <v>0</v>
          </cell>
          <cell r="BC997">
            <v>38888</v>
          </cell>
        </row>
        <row r="998">
          <cell r="A998">
            <v>2006</v>
          </cell>
          <cell r="B998">
            <v>5</v>
          </cell>
          <cell r="C998">
            <v>547</v>
          </cell>
          <cell r="D998">
            <v>16</v>
          </cell>
          <cell r="E998">
            <v>792900</v>
          </cell>
          <cell r="F998">
            <v>0</v>
          </cell>
          <cell r="G998" t="str">
            <v>Затраты по ШПЗ (непроизв)</v>
          </cell>
          <cell r="H998">
            <v>2900</v>
          </cell>
          <cell r="I998">
            <v>7920</v>
          </cell>
          <cell r="J998">
            <v>181.8</v>
          </cell>
          <cell r="K998">
            <v>1</v>
          </cell>
          <cell r="L998">
            <v>0</v>
          </cell>
          <cell r="M998">
            <v>0</v>
          </cell>
          <cell r="N998">
            <v>0</v>
          </cell>
          <cell r="R998">
            <v>0</v>
          </cell>
          <cell r="S998">
            <v>0</v>
          </cell>
          <cell r="T998">
            <v>0</v>
          </cell>
          <cell r="U998">
            <v>31</v>
          </cell>
          <cell r="V998">
            <v>0</v>
          </cell>
          <cell r="W998">
            <v>0</v>
          </cell>
          <cell r="AA998">
            <v>0</v>
          </cell>
          <cell r="AB998">
            <v>0</v>
          </cell>
          <cell r="AC998">
            <v>0</v>
          </cell>
          <cell r="AD998">
            <v>31</v>
          </cell>
          <cell r="AE998">
            <v>314000</v>
          </cell>
          <cell r="AF998">
            <v>0</v>
          </cell>
          <cell r="AI998">
            <v>2343</v>
          </cell>
          <cell r="AK998">
            <v>0</v>
          </cell>
          <cell r="AM998">
            <v>699</v>
          </cell>
          <cell r="AN998">
            <v>1</v>
          </cell>
          <cell r="AO998">
            <v>393216</v>
          </cell>
          <cell r="AQ998">
            <v>0</v>
          </cell>
          <cell r="AR998">
            <v>0</v>
          </cell>
          <cell r="AS998" t="str">
            <v>Ы</v>
          </cell>
          <cell r="AT998" t="str">
            <v>Ы</v>
          </cell>
          <cell r="AU998">
            <v>0</v>
          </cell>
          <cell r="AV998">
            <v>0</v>
          </cell>
          <cell r="AW998">
            <v>23</v>
          </cell>
          <cell r="AX998">
            <v>1</v>
          </cell>
          <cell r="AY998">
            <v>0</v>
          </cell>
          <cell r="AZ998">
            <v>0</v>
          </cell>
          <cell r="BA998">
            <v>0</v>
          </cell>
          <cell r="BB998">
            <v>0</v>
          </cell>
          <cell r="BC998">
            <v>38888</v>
          </cell>
        </row>
        <row r="999">
          <cell r="A999">
            <v>2006</v>
          </cell>
          <cell r="B999">
            <v>5</v>
          </cell>
          <cell r="C999">
            <v>548</v>
          </cell>
          <cell r="D999">
            <v>16</v>
          </cell>
          <cell r="E999">
            <v>792900</v>
          </cell>
          <cell r="F999">
            <v>0</v>
          </cell>
          <cell r="G999" t="str">
            <v>Затраты по ШПЗ (непроизв)</v>
          </cell>
          <cell r="H999">
            <v>2900</v>
          </cell>
          <cell r="I999">
            <v>7920</v>
          </cell>
          <cell r="J999">
            <v>36.36</v>
          </cell>
          <cell r="K999">
            <v>1</v>
          </cell>
          <cell r="L999">
            <v>0</v>
          </cell>
          <cell r="M999">
            <v>0</v>
          </cell>
          <cell r="N999">
            <v>0</v>
          </cell>
          <cell r="R999">
            <v>0</v>
          </cell>
          <cell r="S999">
            <v>0</v>
          </cell>
          <cell r="T999">
            <v>0</v>
          </cell>
          <cell r="U999">
            <v>31</v>
          </cell>
          <cell r="V999">
            <v>0</v>
          </cell>
          <cell r="W999">
            <v>0</v>
          </cell>
          <cell r="AA999">
            <v>0</v>
          </cell>
          <cell r="AB999">
            <v>0</v>
          </cell>
          <cell r="AC999">
            <v>0</v>
          </cell>
          <cell r="AD999">
            <v>31</v>
          </cell>
          <cell r="AE999">
            <v>315000</v>
          </cell>
          <cell r="AF999">
            <v>0</v>
          </cell>
          <cell r="AI999">
            <v>2343</v>
          </cell>
          <cell r="AK999">
            <v>0</v>
          </cell>
          <cell r="AM999">
            <v>700</v>
          </cell>
          <cell r="AN999">
            <v>1</v>
          </cell>
          <cell r="AO999">
            <v>393216</v>
          </cell>
          <cell r="AQ999">
            <v>0</v>
          </cell>
          <cell r="AR999">
            <v>0</v>
          </cell>
          <cell r="AS999" t="str">
            <v>Ы</v>
          </cell>
          <cell r="AT999" t="str">
            <v>Ы</v>
          </cell>
          <cell r="AU999">
            <v>0</v>
          </cell>
          <cell r="AV999">
            <v>0</v>
          </cell>
          <cell r="AW999">
            <v>23</v>
          </cell>
          <cell r="AX999">
            <v>1</v>
          </cell>
          <cell r="AY999">
            <v>0</v>
          </cell>
          <cell r="AZ999">
            <v>0</v>
          </cell>
          <cell r="BA999">
            <v>0</v>
          </cell>
          <cell r="BB999">
            <v>0</v>
          </cell>
          <cell r="BC999">
            <v>38888</v>
          </cell>
        </row>
        <row r="1000">
          <cell r="A1000">
            <v>2006</v>
          </cell>
          <cell r="B1000">
            <v>5</v>
          </cell>
          <cell r="C1000">
            <v>549</v>
          </cell>
          <cell r="D1000">
            <v>16</v>
          </cell>
          <cell r="E1000">
            <v>792900</v>
          </cell>
          <cell r="F1000">
            <v>0</v>
          </cell>
          <cell r="G1000" t="str">
            <v>Затраты по ШПЗ (непроизв)</v>
          </cell>
          <cell r="H1000">
            <v>2900</v>
          </cell>
          <cell r="I1000">
            <v>7920</v>
          </cell>
          <cell r="J1000">
            <v>500</v>
          </cell>
          <cell r="K1000">
            <v>1</v>
          </cell>
          <cell r="L1000">
            <v>0</v>
          </cell>
          <cell r="M1000">
            <v>0</v>
          </cell>
          <cell r="N1000">
            <v>0</v>
          </cell>
          <cell r="R1000">
            <v>0</v>
          </cell>
          <cell r="S1000">
            <v>0</v>
          </cell>
          <cell r="T1000">
            <v>0</v>
          </cell>
          <cell r="U1000">
            <v>31</v>
          </cell>
          <cell r="V1000">
            <v>0</v>
          </cell>
          <cell r="W1000">
            <v>0</v>
          </cell>
          <cell r="AA1000">
            <v>0</v>
          </cell>
          <cell r="AB1000">
            <v>0</v>
          </cell>
          <cell r="AC1000">
            <v>0</v>
          </cell>
          <cell r="AD1000">
            <v>31</v>
          </cell>
          <cell r="AE1000">
            <v>530000</v>
          </cell>
          <cell r="AF1000">
            <v>0</v>
          </cell>
          <cell r="AI1000">
            <v>2343</v>
          </cell>
          <cell r="AK1000">
            <v>0</v>
          </cell>
          <cell r="AM1000">
            <v>701</v>
          </cell>
          <cell r="AN1000">
            <v>1</v>
          </cell>
          <cell r="AO1000">
            <v>393216</v>
          </cell>
          <cell r="AQ1000">
            <v>0</v>
          </cell>
          <cell r="AR1000">
            <v>0</v>
          </cell>
          <cell r="AS1000" t="str">
            <v>Ы</v>
          </cell>
          <cell r="AT1000" t="str">
            <v>Ы</v>
          </cell>
          <cell r="AU1000">
            <v>0</v>
          </cell>
          <cell r="AV1000">
            <v>0</v>
          </cell>
          <cell r="AW1000">
            <v>23</v>
          </cell>
          <cell r="AX1000">
            <v>1</v>
          </cell>
          <cell r="AY1000">
            <v>0</v>
          </cell>
          <cell r="AZ1000">
            <v>0</v>
          </cell>
          <cell r="BA1000">
            <v>0</v>
          </cell>
          <cell r="BB1000">
            <v>0</v>
          </cell>
          <cell r="BC1000">
            <v>38888</v>
          </cell>
        </row>
        <row r="1001">
          <cell r="A1001">
            <v>2006</v>
          </cell>
          <cell r="B1001">
            <v>6</v>
          </cell>
          <cell r="C1001">
            <v>433</v>
          </cell>
          <cell r="D1001">
            <v>17</v>
          </cell>
          <cell r="E1001">
            <v>792900</v>
          </cell>
          <cell r="F1001">
            <v>0</v>
          </cell>
          <cell r="G1001" t="str">
            <v>Затраты по ШПЗ (непроизв)</v>
          </cell>
          <cell r="H1001">
            <v>2900</v>
          </cell>
          <cell r="I1001">
            <v>7920</v>
          </cell>
          <cell r="J1001">
            <v>5050</v>
          </cell>
          <cell r="K1001">
            <v>1</v>
          </cell>
          <cell r="L1001">
            <v>0</v>
          </cell>
          <cell r="M1001">
            <v>0</v>
          </cell>
          <cell r="N1001">
            <v>0</v>
          </cell>
          <cell r="R1001">
            <v>0</v>
          </cell>
          <cell r="S1001">
            <v>0</v>
          </cell>
          <cell r="T1001">
            <v>0</v>
          </cell>
          <cell r="U1001">
            <v>31</v>
          </cell>
          <cell r="V1001">
            <v>0</v>
          </cell>
          <cell r="W1001">
            <v>0</v>
          </cell>
          <cell r="AA1001">
            <v>0</v>
          </cell>
          <cell r="AB1001">
            <v>0</v>
          </cell>
          <cell r="AC1001">
            <v>0</v>
          </cell>
          <cell r="AD1001">
            <v>31</v>
          </cell>
          <cell r="AE1001">
            <v>220000</v>
          </cell>
          <cell r="AF1001">
            <v>0</v>
          </cell>
          <cell r="AI1001">
            <v>2373</v>
          </cell>
          <cell r="AK1001">
            <v>0</v>
          </cell>
          <cell r="AM1001">
            <v>577</v>
          </cell>
          <cell r="AN1001">
            <v>1</v>
          </cell>
          <cell r="AO1001">
            <v>393216</v>
          </cell>
          <cell r="AQ1001">
            <v>0</v>
          </cell>
          <cell r="AR1001">
            <v>0</v>
          </cell>
          <cell r="AS1001" t="str">
            <v>Ы</v>
          </cell>
          <cell r="AT1001" t="str">
            <v>Ы</v>
          </cell>
          <cell r="AU1001">
            <v>0</v>
          </cell>
          <cell r="AV1001">
            <v>0</v>
          </cell>
          <cell r="AW1001">
            <v>23</v>
          </cell>
          <cell r="AX1001">
            <v>1</v>
          </cell>
          <cell r="AY1001">
            <v>0</v>
          </cell>
          <cell r="AZ1001">
            <v>0</v>
          </cell>
          <cell r="BA1001">
            <v>0</v>
          </cell>
          <cell r="BB1001">
            <v>0</v>
          </cell>
          <cell r="BC1001">
            <v>38916</v>
          </cell>
        </row>
        <row r="1002">
          <cell r="A1002">
            <v>2006</v>
          </cell>
          <cell r="B1002">
            <v>6</v>
          </cell>
          <cell r="C1002">
            <v>434</v>
          </cell>
          <cell r="D1002">
            <v>17</v>
          </cell>
          <cell r="E1002">
            <v>792900</v>
          </cell>
          <cell r="F1002">
            <v>0</v>
          </cell>
          <cell r="G1002" t="str">
            <v>Затраты по ШПЗ (непроизв)</v>
          </cell>
          <cell r="H1002">
            <v>2900</v>
          </cell>
          <cell r="I1002">
            <v>7920</v>
          </cell>
          <cell r="J1002">
            <v>3535</v>
          </cell>
          <cell r="K1002">
            <v>1</v>
          </cell>
          <cell r="L1002">
            <v>0</v>
          </cell>
          <cell r="M1002">
            <v>0</v>
          </cell>
          <cell r="N1002">
            <v>0</v>
          </cell>
          <cell r="R1002">
            <v>0</v>
          </cell>
          <cell r="S1002">
            <v>0</v>
          </cell>
          <cell r="T1002">
            <v>0</v>
          </cell>
          <cell r="U1002">
            <v>31</v>
          </cell>
          <cell r="V1002">
            <v>0</v>
          </cell>
          <cell r="W1002">
            <v>0</v>
          </cell>
          <cell r="AA1002">
            <v>0</v>
          </cell>
          <cell r="AB1002">
            <v>0</v>
          </cell>
          <cell r="AC1002">
            <v>0</v>
          </cell>
          <cell r="AD1002">
            <v>31</v>
          </cell>
          <cell r="AE1002">
            <v>230000</v>
          </cell>
          <cell r="AF1002">
            <v>0</v>
          </cell>
          <cell r="AI1002">
            <v>2373</v>
          </cell>
          <cell r="AK1002">
            <v>0</v>
          </cell>
          <cell r="AM1002">
            <v>578</v>
          </cell>
          <cell r="AN1002">
            <v>1</v>
          </cell>
          <cell r="AO1002">
            <v>393216</v>
          </cell>
          <cell r="AQ1002">
            <v>0</v>
          </cell>
          <cell r="AR1002">
            <v>0</v>
          </cell>
          <cell r="AS1002" t="str">
            <v>Ы</v>
          </cell>
          <cell r="AT1002" t="str">
            <v>Ы</v>
          </cell>
          <cell r="AU1002">
            <v>0</v>
          </cell>
          <cell r="AV1002">
            <v>0</v>
          </cell>
          <cell r="AW1002">
            <v>23</v>
          </cell>
          <cell r="AX1002">
            <v>1</v>
          </cell>
          <cell r="AY1002">
            <v>0</v>
          </cell>
          <cell r="AZ1002">
            <v>0</v>
          </cell>
          <cell r="BA1002">
            <v>0</v>
          </cell>
          <cell r="BB1002">
            <v>0</v>
          </cell>
          <cell r="BC1002">
            <v>38916</v>
          </cell>
        </row>
        <row r="1003">
          <cell r="A1003">
            <v>2006</v>
          </cell>
          <cell r="B1003">
            <v>6</v>
          </cell>
          <cell r="C1003">
            <v>435</v>
          </cell>
          <cell r="D1003">
            <v>17</v>
          </cell>
          <cell r="E1003">
            <v>792900</v>
          </cell>
          <cell r="F1003">
            <v>0</v>
          </cell>
          <cell r="G1003" t="str">
            <v>Затраты по ШПЗ (непроизв)</v>
          </cell>
          <cell r="H1003">
            <v>2900</v>
          </cell>
          <cell r="I1003">
            <v>7920</v>
          </cell>
          <cell r="J1003">
            <v>757.5</v>
          </cell>
          <cell r="K1003">
            <v>1</v>
          </cell>
          <cell r="L1003">
            <v>0</v>
          </cell>
          <cell r="M1003">
            <v>0</v>
          </cell>
          <cell r="N1003">
            <v>0</v>
          </cell>
          <cell r="R1003">
            <v>0</v>
          </cell>
          <cell r="S1003">
            <v>0</v>
          </cell>
          <cell r="T1003">
            <v>0</v>
          </cell>
          <cell r="U1003">
            <v>31</v>
          </cell>
          <cell r="V1003">
            <v>0</v>
          </cell>
          <cell r="W1003">
            <v>0</v>
          </cell>
          <cell r="AA1003">
            <v>0</v>
          </cell>
          <cell r="AB1003">
            <v>0</v>
          </cell>
          <cell r="AC1003">
            <v>0</v>
          </cell>
          <cell r="AD1003">
            <v>31</v>
          </cell>
          <cell r="AE1003">
            <v>270000</v>
          </cell>
          <cell r="AF1003">
            <v>0</v>
          </cell>
          <cell r="AI1003">
            <v>2373</v>
          </cell>
          <cell r="AK1003">
            <v>0</v>
          </cell>
          <cell r="AM1003">
            <v>579</v>
          </cell>
          <cell r="AN1003">
            <v>1</v>
          </cell>
          <cell r="AO1003">
            <v>393216</v>
          </cell>
          <cell r="AQ1003">
            <v>0</v>
          </cell>
          <cell r="AR1003">
            <v>0</v>
          </cell>
          <cell r="AS1003" t="str">
            <v>Ы</v>
          </cell>
          <cell r="AT1003" t="str">
            <v>Ы</v>
          </cell>
          <cell r="AU1003">
            <v>0</v>
          </cell>
          <cell r="AV1003">
            <v>0</v>
          </cell>
          <cell r="AW1003">
            <v>23</v>
          </cell>
          <cell r="AX1003">
            <v>1</v>
          </cell>
          <cell r="AY1003">
            <v>0</v>
          </cell>
          <cell r="AZ1003">
            <v>0</v>
          </cell>
          <cell r="BA1003">
            <v>0</v>
          </cell>
          <cell r="BB1003">
            <v>0</v>
          </cell>
          <cell r="BC1003">
            <v>38916</v>
          </cell>
        </row>
        <row r="1004">
          <cell r="A1004">
            <v>2006</v>
          </cell>
          <cell r="B1004">
            <v>6</v>
          </cell>
          <cell r="C1004">
            <v>436</v>
          </cell>
          <cell r="D1004">
            <v>17</v>
          </cell>
          <cell r="E1004">
            <v>792900</v>
          </cell>
          <cell r="F1004">
            <v>0</v>
          </cell>
          <cell r="G1004" t="str">
            <v>Затраты по ШПЗ (непроизв)</v>
          </cell>
          <cell r="H1004">
            <v>2900</v>
          </cell>
          <cell r="I1004">
            <v>7920</v>
          </cell>
          <cell r="J1004">
            <v>2020</v>
          </cell>
          <cell r="K1004">
            <v>1</v>
          </cell>
          <cell r="L1004">
            <v>0</v>
          </cell>
          <cell r="M1004">
            <v>0</v>
          </cell>
          <cell r="N1004">
            <v>0</v>
          </cell>
          <cell r="R1004">
            <v>0</v>
          </cell>
          <cell r="S1004">
            <v>0</v>
          </cell>
          <cell r="T1004">
            <v>0</v>
          </cell>
          <cell r="U1004">
            <v>31</v>
          </cell>
          <cell r="V1004">
            <v>0</v>
          </cell>
          <cell r="W1004">
            <v>0</v>
          </cell>
          <cell r="AA1004">
            <v>0</v>
          </cell>
          <cell r="AB1004">
            <v>0</v>
          </cell>
          <cell r="AC1004">
            <v>0</v>
          </cell>
          <cell r="AD1004">
            <v>31</v>
          </cell>
          <cell r="AE1004">
            <v>280400</v>
          </cell>
          <cell r="AF1004">
            <v>0</v>
          </cell>
          <cell r="AI1004">
            <v>2373</v>
          </cell>
          <cell r="AK1004">
            <v>0</v>
          </cell>
          <cell r="AM1004">
            <v>580</v>
          </cell>
          <cell r="AN1004">
            <v>1</v>
          </cell>
          <cell r="AO1004">
            <v>393216</v>
          </cell>
          <cell r="AQ1004">
            <v>0</v>
          </cell>
          <cell r="AR1004">
            <v>0</v>
          </cell>
          <cell r="AS1004" t="str">
            <v>Ы</v>
          </cell>
          <cell r="AT1004" t="str">
            <v>Ы</v>
          </cell>
          <cell r="AU1004">
            <v>0</v>
          </cell>
          <cell r="AV1004">
            <v>0</v>
          </cell>
          <cell r="AW1004">
            <v>23</v>
          </cell>
          <cell r="AX1004">
            <v>1</v>
          </cell>
          <cell r="AY1004">
            <v>0</v>
          </cell>
          <cell r="AZ1004">
            <v>0</v>
          </cell>
          <cell r="BA1004">
            <v>0</v>
          </cell>
          <cell r="BB1004">
            <v>0</v>
          </cell>
          <cell r="BC1004">
            <v>38916</v>
          </cell>
        </row>
        <row r="1005">
          <cell r="A1005">
            <v>2006</v>
          </cell>
          <cell r="B1005">
            <v>6</v>
          </cell>
          <cell r="C1005">
            <v>437</v>
          </cell>
          <cell r="D1005">
            <v>17</v>
          </cell>
          <cell r="E1005">
            <v>792900</v>
          </cell>
          <cell r="F1005">
            <v>0</v>
          </cell>
          <cell r="G1005" t="str">
            <v>Затраты по ШПЗ (непроизв)</v>
          </cell>
          <cell r="H1005">
            <v>2900</v>
          </cell>
          <cell r="I1005">
            <v>7920</v>
          </cell>
          <cell r="J1005">
            <v>329.51</v>
          </cell>
          <cell r="K1005">
            <v>1</v>
          </cell>
          <cell r="L1005">
            <v>0</v>
          </cell>
          <cell r="M1005">
            <v>0</v>
          </cell>
          <cell r="N1005">
            <v>0</v>
          </cell>
          <cell r="R1005">
            <v>0</v>
          </cell>
          <cell r="S1005">
            <v>0</v>
          </cell>
          <cell r="T1005">
            <v>0</v>
          </cell>
          <cell r="U1005">
            <v>31</v>
          </cell>
          <cell r="V1005">
            <v>0</v>
          </cell>
          <cell r="W1005">
            <v>0</v>
          </cell>
          <cell r="AA1005">
            <v>0</v>
          </cell>
          <cell r="AB1005">
            <v>0</v>
          </cell>
          <cell r="AC1005">
            <v>0</v>
          </cell>
          <cell r="AD1005">
            <v>31</v>
          </cell>
          <cell r="AE1005">
            <v>311000</v>
          </cell>
          <cell r="AF1005">
            <v>0</v>
          </cell>
          <cell r="AI1005">
            <v>2373</v>
          </cell>
          <cell r="AK1005">
            <v>0</v>
          </cell>
          <cell r="AM1005">
            <v>581</v>
          </cell>
          <cell r="AN1005">
            <v>1</v>
          </cell>
          <cell r="AO1005">
            <v>393216</v>
          </cell>
          <cell r="AQ1005">
            <v>0</v>
          </cell>
          <cell r="AR1005">
            <v>0</v>
          </cell>
          <cell r="AS1005" t="str">
            <v>Ы</v>
          </cell>
          <cell r="AT1005" t="str">
            <v>Ы</v>
          </cell>
          <cell r="AU1005">
            <v>0</v>
          </cell>
          <cell r="AV1005">
            <v>0</v>
          </cell>
          <cell r="AW1005">
            <v>23</v>
          </cell>
          <cell r="AX1005">
            <v>1</v>
          </cell>
          <cell r="AY1005">
            <v>0</v>
          </cell>
          <cell r="AZ1005">
            <v>0</v>
          </cell>
          <cell r="BA1005">
            <v>0</v>
          </cell>
          <cell r="BB1005">
            <v>0</v>
          </cell>
          <cell r="BC1005">
            <v>38916</v>
          </cell>
        </row>
        <row r="1006">
          <cell r="A1006">
            <v>2006</v>
          </cell>
          <cell r="B1006">
            <v>6</v>
          </cell>
          <cell r="C1006">
            <v>438</v>
          </cell>
          <cell r="D1006">
            <v>17</v>
          </cell>
          <cell r="E1006">
            <v>792900</v>
          </cell>
          <cell r="F1006">
            <v>0</v>
          </cell>
          <cell r="G1006" t="str">
            <v>Затраты по ШПЗ (непроизв)</v>
          </cell>
          <cell r="H1006">
            <v>2900</v>
          </cell>
          <cell r="I1006">
            <v>7920</v>
          </cell>
          <cell r="J1006">
            <v>681.75</v>
          </cell>
          <cell r="K1006">
            <v>1</v>
          </cell>
          <cell r="L1006">
            <v>0</v>
          </cell>
          <cell r="M1006">
            <v>0</v>
          </cell>
          <cell r="N1006">
            <v>0</v>
          </cell>
          <cell r="R1006">
            <v>0</v>
          </cell>
          <cell r="S1006">
            <v>0</v>
          </cell>
          <cell r="T1006">
            <v>0</v>
          </cell>
          <cell r="U1006">
            <v>31</v>
          </cell>
          <cell r="V1006">
            <v>0</v>
          </cell>
          <cell r="W1006">
            <v>0</v>
          </cell>
          <cell r="AA1006">
            <v>0</v>
          </cell>
          <cell r="AB1006">
            <v>0</v>
          </cell>
          <cell r="AC1006">
            <v>0</v>
          </cell>
          <cell r="AD1006">
            <v>31</v>
          </cell>
          <cell r="AE1006">
            <v>312000</v>
          </cell>
          <cell r="AF1006">
            <v>0</v>
          </cell>
          <cell r="AI1006">
            <v>2373</v>
          </cell>
          <cell r="AK1006">
            <v>0</v>
          </cell>
          <cell r="AM1006">
            <v>582</v>
          </cell>
          <cell r="AN1006">
            <v>1</v>
          </cell>
          <cell r="AO1006">
            <v>393216</v>
          </cell>
          <cell r="AQ1006">
            <v>0</v>
          </cell>
          <cell r="AR1006">
            <v>0</v>
          </cell>
          <cell r="AS1006" t="str">
            <v>Ы</v>
          </cell>
          <cell r="AT1006" t="str">
            <v>Ы</v>
          </cell>
          <cell r="AU1006">
            <v>0</v>
          </cell>
          <cell r="AV1006">
            <v>0</v>
          </cell>
          <cell r="AW1006">
            <v>23</v>
          </cell>
          <cell r="AX1006">
            <v>1</v>
          </cell>
          <cell r="AY1006">
            <v>0</v>
          </cell>
          <cell r="AZ1006">
            <v>0</v>
          </cell>
          <cell r="BA1006">
            <v>0</v>
          </cell>
          <cell r="BB1006">
            <v>0</v>
          </cell>
          <cell r="BC1006">
            <v>38916</v>
          </cell>
        </row>
        <row r="1007">
          <cell r="A1007">
            <v>2006</v>
          </cell>
          <cell r="B1007">
            <v>6</v>
          </cell>
          <cell r="C1007">
            <v>439</v>
          </cell>
          <cell r="D1007">
            <v>17</v>
          </cell>
          <cell r="E1007">
            <v>792900</v>
          </cell>
          <cell r="F1007">
            <v>0</v>
          </cell>
          <cell r="G1007" t="str">
            <v>Затраты по ШПЗ (непроизв)</v>
          </cell>
          <cell r="H1007">
            <v>2900</v>
          </cell>
          <cell r="I1007">
            <v>7920</v>
          </cell>
          <cell r="J1007">
            <v>1590.75</v>
          </cell>
          <cell r="K1007">
            <v>1</v>
          </cell>
          <cell r="L1007">
            <v>0</v>
          </cell>
          <cell r="M1007">
            <v>0</v>
          </cell>
          <cell r="N1007">
            <v>0</v>
          </cell>
          <cell r="R1007">
            <v>0</v>
          </cell>
          <cell r="S1007">
            <v>0</v>
          </cell>
          <cell r="T1007">
            <v>0</v>
          </cell>
          <cell r="U1007">
            <v>31</v>
          </cell>
          <cell r="V1007">
            <v>0</v>
          </cell>
          <cell r="W1007">
            <v>0</v>
          </cell>
          <cell r="AA1007">
            <v>0</v>
          </cell>
          <cell r="AB1007">
            <v>0</v>
          </cell>
          <cell r="AC1007">
            <v>0</v>
          </cell>
          <cell r="AD1007">
            <v>31</v>
          </cell>
          <cell r="AE1007">
            <v>312200</v>
          </cell>
          <cell r="AF1007">
            <v>0</v>
          </cell>
          <cell r="AI1007">
            <v>2373</v>
          </cell>
          <cell r="AK1007">
            <v>0</v>
          </cell>
          <cell r="AM1007">
            <v>583</v>
          </cell>
          <cell r="AN1007">
            <v>1</v>
          </cell>
          <cell r="AO1007">
            <v>393216</v>
          </cell>
          <cell r="AQ1007">
            <v>0</v>
          </cell>
          <cell r="AR1007">
            <v>0</v>
          </cell>
          <cell r="AS1007" t="str">
            <v>Ы</v>
          </cell>
          <cell r="AT1007" t="str">
            <v>Ы</v>
          </cell>
          <cell r="AU1007">
            <v>0</v>
          </cell>
          <cell r="AV1007">
            <v>0</v>
          </cell>
          <cell r="AW1007">
            <v>23</v>
          </cell>
          <cell r="AX1007">
            <v>1</v>
          </cell>
          <cell r="AY1007">
            <v>0</v>
          </cell>
          <cell r="AZ1007">
            <v>0</v>
          </cell>
          <cell r="BA1007">
            <v>0</v>
          </cell>
          <cell r="BB1007">
            <v>0</v>
          </cell>
          <cell r="BC1007">
            <v>38916</v>
          </cell>
        </row>
        <row r="1008">
          <cell r="A1008">
            <v>2006</v>
          </cell>
          <cell r="B1008">
            <v>6</v>
          </cell>
          <cell r="C1008">
            <v>440</v>
          </cell>
          <cell r="D1008">
            <v>17</v>
          </cell>
          <cell r="E1008">
            <v>792900</v>
          </cell>
          <cell r="F1008">
            <v>0</v>
          </cell>
          <cell r="G1008" t="str">
            <v>Затраты по ШПЗ (непроизв)</v>
          </cell>
          <cell r="H1008">
            <v>2900</v>
          </cell>
          <cell r="I1008">
            <v>7920</v>
          </cell>
          <cell r="J1008">
            <v>124.99</v>
          </cell>
          <cell r="K1008">
            <v>1</v>
          </cell>
          <cell r="L1008">
            <v>0</v>
          </cell>
          <cell r="M1008">
            <v>0</v>
          </cell>
          <cell r="N1008">
            <v>0</v>
          </cell>
          <cell r="R1008">
            <v>0</v>
          </cell>
          <cell r="S1008">
            <v>0</v>
          </cell>
          <cell r="T1008">
            <v>0</v>
          </cell>
          <cell r="U1008">
            <v>31</v>
          </cell>
          <cell r="V1008">
            <v>0</v>
          </cell>
          <cell r="W1008">
            <v>0</v>
          </cell>
          <cell r="AA1008">
            <v>0</v>
          </cell>
          <cell r="AB1008">
            <v>0</v>
          </cell>
          <cell r="AC1008">
            <v>0</v>
          </cell>
          <cell r="AD1008">
            <v>31</v>
          </cell>
          <cell r="AE1008">
            <v>313000</v>
          </cell>
          <cell r="AF1008">
            <v>0</v>
          </cell>
          <cell r="AI1008">
            <v>2373</v>
          </cell>
          <cell r="AK1008">
            <v>0</v>
          </cell>
          <cell r="AM1008">
            <v>584</v>
          </cell>
          <cell r="AN1008">
            <v>1</v>
          </cell>
          <cell r="AO1008">
            <v>393216</v>
          </cell>
          <cell r="AQ1008">
            <v>0</v>
          </cell>
          <cell r="AR1008">
            <v>0</v>
          </cell>
          <cell r="AS1008" t="str">
            <v>Ы</v>
          </cell>
          <cell r="AT1008" t="str">
            <v>Ы</v>
          </cell>
          <cell r="AU1008">
            <v>0</v>
          </cell>
          <cell r="AV1008">
            <v>0</v>
          </cell>
          <cell r="AW1008">
            <v>23</v>
          </cell>
          <cell r="AX1008">
            <v>1</v>
          </cell>
          <cell r="AY1008">
            <v>0</v>
          </cell>
          <cell r="AZ1008">
            <v>0</v>
          </cell>
          <cell r="BA1008">
            <v>0</v>
          </cell>
          <cell r="BB1008">
            <v>0</v>
          </cell>
          <cell r="BC1008">
            <v>38916</v>
          </cell>
        </row>
        <row r="1009">
          <cell r="A1009">
            <v>2006</v>
          </cell>
          <cell r="B1009">
            <v>6</v>
          </cell>
          <cell r="C1009">
            <v>441</v>
          </cell>
          <cell r="D1009">
            <v>17</v>
          </cell>
          <cell r="E1009">
            <v>792900</v>
          </cell>
          <cell r="F1009">
            <v>0</v>
          </cell>
          <cell r="G1009" t="str">
            <v>Затраты по ШПЗ (непроизв)</v>
          </cell>
          <cell r="H1009">
            <v>2900</v>
          </cell>
          <cell r="I1009">
            <v>7920</v>
          </cell>
          <cell r="J1009">
            <v>227.25</v>
          </cell>
          <cell r="K1009">
            <v>1</v>
          </cell>
          <cell r="L1009">
            <v>0</v>
          </cell>
          <cell r="M1009">
            <v>0</v>
          </cell>
          <cell r="N1009">
            <v>0</v>
          </cell>
          <cell r="R1009">
            <v>0</v>
          </cell>
          <cell r="S1009">
            <v>0</v>
          </cell>
          <cell r="T1009">
            <v>0</v>
          </cell>
          <cell r="U1009">
            <v>31</v>
          </cell>
          <cell r="V1009">
            <v>0</v>
          </cell>
          <cell r="W1009">
            <v>0</v>
          </cell>
          <cell r="AA1009">
            <v>0</v>
          </cell>
          <cell r="AB1009">
            <v>0</v>
          </cell>
          <cell r="AC1009">
            <v>0</v>
          </cell>
          <cell r="AD1009">
            <v>31</v>
          </cell>
          <cell r="AE1009">
            <v>314000</v>
          </cell>
          <cell r="AF1009">
            <v>0</v>
          </cell>
          <cell r="AI1009">
            <v>2373</v>
          </cell>
          <cell r="AK1009">
            <v>0</v>
          </cell>
          <cell r="AM1009">
            <v>585</v>
          </cell>
          <cell r="AN1009">
            <v>1</v>
          </cell>
          <cell r="AO1009">
            <v>393216</v>
          </cell>
          <cell r="AQ1009">
            <v>0</v>
          </cell>
          <cell r="AR1009">
            <v>0</v>
          </cell>
          <cell r="AS1009" t="str">
            <v>Ы</v>
          </cell>
          <cell r="AT1009" t="str">
            <v>Ы</v>
          </cell>
          <cell r="AU1009">
            <v>0</v>
          </cell>
          <cell r="AV1009">
            <v>0</v>
          </cell>
          <cell r="AW1009">
            <v>23</v>
          </cell>
          <cell r="AX1009">
            <v>1</v>
          </cell>
          <cell r="AY1009">
            <v>0</v>
          </cell>
          <cell r="AZ1009">
            <v>0</v>
          </cell>
          <cell r="BA1009">
            <v>0</v>
          </cell>
          <cell r="BB1009">
            <v>0</v>
          </cell>
          <cell r="BC1009">
            <v>38916</v>
          </cell>
        </row>
        <row r="1010">
          <cell r="A1010">
            <v>2006</v>
          </cell>
          <cell r="B1010">
            <v>6</v>
          </cell>
          <cell r="C1010">
            <v>442</v>
          </cell>
          <cell r="D1010">
            <v>17</v>
          </cell>
          <cell r="E1010">
            <v>792900</v>
          </cell>
          <cell r="F1010">
            <v>0</v>
          </cell>
          <cell r="G1010" t="str">
            <v>Затраты по ШПЗ (непроизв)</v>
          </cell>
          <cell r="H1010">
            <v>2900</v>
          </cell>
          <cell r="I1010">
            <v>7920</v>
          </cell>
          <cell r="J1010">
            <v>45.45</v>
          </cell>
          <cell r="K1010">
            <v>1</v>
          </cell>
          <cell r="L1010">
            <v>0</v>
          </cell>
          <cell r="M1010">
            <v>0</v>
          </cell>
          <cell r="N1010">
            <v>0</v>
          </cell>
          <cell r="R1010">
            <v>0</v>
          </cell>
          <cell r="S1010">
            <v>0</v>
          </cell>
          <cell r="T1010">
            <v>0</v>
          </cell>
          <cell r="U1010">
            <v>31</v>
          </cell>
          <cell r="V1010">
            <v>0</v>
          </cell>
          <cell r="W1010">
            <v>0</v>
          </cell>
          <cell r="AA1010">
            <v>0</v>
          </cell>
          <cell r="AB1010">
            <v>0</v>
          </cell>
          <cell r="AC1010">
            <v>0</v>
          </cell>
          <cell r="AD1010">
            <v>31</v>
          </cell>
          <cell r="AE1010">
            <v>315000</v>
          </cell>
          <cell r="AF1010">
            <v>0</v>
          </cell>
          <cell r="AI1010">
            <v>2373</v>
          </cell>
          <cell r="AK1010">
            <v>0</v>
          </cell>
          <cell r="AM1010">
            <v>586</v>
          </cell>
          <cell r="AN1010">
            <v>1</v>
          </cell>
          <cell r="AO1010">
            <v>393216</v>
          </cell>
          <cell r="AQ1010">
            <v>0</v>
          </cell>
          <cell r="AR1010">
            <v>0</v>
          </cell>
          <cell r="AS1010" t="str">
            <v>Ы</v>
          </cell>
          <cell r="AT1010" t="str">
            <v>Ы</v>
          </cell>
          <cell r="AU1010">
            <v>0</v>
          </cell>
          <cell r="AV1010">
            <v>0</v>
          </cell>
          <cell r="AW1010">
            <v>23</v>
          </cell>
          <cell r="AX1010">
            <v>1</v>
          </cell>
          <cell r="AY1010">
            <v>0</v>
          </cell>
          <cell r="AZ1010">
            <v>0</v>
          </cell>
          <cell r="BA1010">
            <v>0</v>
          </cell>
          <cell r="BB1010">
            <v>0</v>
          </cell>
          <cell r="BC1010">
            <v>38916</v>
          </cell>
        </row>
        <row r="1011">
          <cell r="A1011">
            <v>2006</v>
          </cell>
          <cell r="B1011">
            <v>6</v>
          </cell>
          <cell r="C1011">
            <v>443</v>
          </cell>
          <cell r="D1011">
            <v>17</v>
          </cell>
          <cell r="E1011">
            <v>792900</v>
          </cell>
          <cell r="F1011">
            <v>0</v>
          </cell>
          <cell r="G1011" t="str">
            <v>Затраты по ШПЗ (непроизв)</v>
          </cell>
          <cell r="H1011">
            <v>2900</v>
          </cell>
          <cell r="I1011">
            <v>7920</v>
          </cell>
          <cell r="J1011">
            <v>500</v>
          </cell>
          <cell r="K1011">
            <v>1</v>
          </cell>
          <cell r="L1011">
            <v>0</v>
          </cell>
          <cell r="M1011">
            <v>0</v>
          </cell>
          <cell r="N1011">
            <v>0</v>
          </cell>
          <cell r="R1011">
            <v>0</v>
          </cell>
          <cell r="S1011">
            <v>0</v>
          </cell>
          <cell r="T1011">
            <v>0</v>
          </cell>
          <cell r="U1011">
            <v>31</v>
          </cell>
          <cell r="V1011">
            <v>0</v>
          </cell>
          <cell r="W1011">
            <v>0</v>
          </cell>
          <cell r="AA1011">
            <v>0</v>
          </cell>
          <cell r="AB1011">
            <v>0</v>
          </cell>
          <cell r="AC1011">
            <v>0</v>
          </cell>
          <cell r="AD1011">
            <v>31</v>
          </cell>
          <cell r="AE1011">
            <v>530000</v>
          </cell>
          <cell r="AF1011">
            <v>0</v>
          </cell>
          <cell r="AI1011">
            <v>2373</v>
          </cell>
          <cell r="AK1011">
            <v>0</v>
          </cell>
          <cell r="AM1011">
            <v>587</v>
          </cell>
          <cell r="AN1011">
            <v>1</v>
          </cell>
          <cell r="AO1011">
            <v>393216</v>
          </cell>
          <cell r="AQ1011">
            <v>0</v>
          </cell>
          <cell r="AR1011">
            <v>0</v>
          </cell>
          <cell r="AS1011" t="str">
            <v>Ы</v>
          </cell>
          <cell r="AT1011" t="str">
            <v>Ы</v>
          </cell>
          <cell r="AU1011">
            <v>0</v>
          </cell>
          <cell r="AV1011">
            <v>0</v>
          </cell>
          <cell r="AW1011">
            <v>23</v>
          </cell>
          <cell r="AX1011">
            <v>1</v>
          </cell>
          <cell r="AY1011">
            <v>0</v>
          </cell>
          <cell r="AZ1011">
            <v>0</v>
          </cell>
          <cell r="BA1011">
            <v>0</v>
          </cell>
          <cell r="BB1011">
            <v>0</v>
          </cell>
          <cell r="BC1011">
            <v>38916</v>
          </cell>
        </row>
        <row r="1012">
          <cell r="A1012">
            <v>2006</v>
          </cell>
          <cell r="B1012">
            <v>1</v>
          </cell>
          <cell r="C1012">
            <v>29</v>
          </cell>
          <cell r="D1012">
            <v>20</v>
          </cell>
          <cell r="E1012">
            <v>792020</v>
          </cell>
          <cell r="F1012">
            <v>0</v>
          </cell>
          <cell r="G1012" t="str">
            <v>Затраты по ШПЗ (основные)</v>
          </cell>
          <cell r="H1012">
            <v>2011</v>
          </cell>
          <cell r="I1012">
            <v>7920</v>
          </cell>
          <cell r="J1012">
            <v>450688.68</v>
          </cell>
          <cell r="K1012">
            <v>1</v>
          </cell>
          <cell r="L1012">
            <v>0</v>
          </cell>
          <cell r="M1012">
            <v>0</v>
          </cell>
          <cell r="N1012">
            <v>0</v>
          </cell>
          <cell r="R1012">
            <v>0</v>
          </cell>
          <cell r="S1012">
            <v>0</v>
          </cell>
          <cell r="T1012">
            <v>0</v>
          </cell>
          <cell r="U1012">
            <v>42</v>
          </cell>
          <cell r="V1012">
            <v>0</v>
          </cell>
          <cell r="W1012">
            <v>0</v>
          </cell>
          <cell r="AA1012">
            <v>0</v>
          </cell>
          <cell r="AB1012">
            <v>0</v>
          </cell>
          <cell r="AC1012">
            <v>0</v>
          </cell>
          <cell r="AD1012">
            <v>42</v>
          </cell>
          <cell r="AE1012">
            <v>110000</v>
          </cell>
          <cell r="AF1012">
            <v>0</v>
          </cell>
          <cell r="AI1012">
            <v>2223</v>
          </cell>
          <cell r="AK1012">
            <v>0</v>
          </cell>
          <cell r="AM1012">
            <v>156</v>
          </cell>
          <cell r="AN1012">
            <v>1</v>
          </cell>
          <cell r="AO1012">
            <v>393216</v>
          </cell>
          <cell r="AQ1012">
            <v>0</v>
          </cell>
          <cell r="AR1012">
            <v>0</v>
          </cell>
          <cell r="AS1012" t="str">
            <v>Ы</v>
          </cell>
          <cell r="AT1012" t="str">
            <v>Ы</v>
          </cell>
          <cell r="AU1012">
            <v>0</v>
          </cell>
          <cell r="AV1012">
            <v>0</v>
          </cell>
          <cell r="AW1012">
            <v>23</v>
          </cell>
          <cell r="AX1012">
            <v>1</v>
          </cell>
          <cell r="AY1012">
            <v>0</v>
          </cell>
          <cell r="AZ1012">
            <v>0</v>
          </cell>
          <cell r="BA1012">
            <v>0</v>
          </cell>
          <cell r="BB1012">
            <v>0</v>
          </cell>
          <cell r="BC1012">
            <v>38828</v>
          </cell>
        </row>
        <row r="1013">
          <cell r="A1013">
            <v>2006</v>
          </cell>
          <cell r="B1013">
            <v>1</v>
          </cell>
          <cell r="C1013">
            <v>30</v>
          </cell>
          <cell r="D1013">
            <v>20</v>
          </cell>
          <cell r="E1013">
            <v>792020</v>
          </cell>
          <cell r="F1013">
            <v>0</v>
          </cell>
          <cell r="G1013" t="str">
            <v>Затраты по ШПЗ (основные)</v>
          </cell>
          <cell r="H1013">
            <v>2011</v>
          </cell>
          <cell r="I1013">
            <v>7920</v>
          </cell>
          <cell r="J1013">
            <v>16037.19</v>
          </cell>
          <cell r="K1013">
            <v>1</v>
          </cell>
          <cell r="L1013">
            <v>0</v>
          </cell>
          <cell r="M1013">
            <v>0</v>
          </cell>
          <cell r="N1013">
            <v>0</v>
          </cell>
          <cell r="R1013">
            <v>0</v>
          </cell>
          <cell r="S1013">
            <v>0</v>
          </cell>
          <cell r="T1013">
            <v>0</v>
          </cell>
          <cell r="U1013">
            <v>42</v>
          </cell>
          <cell r="V1013">
            <v>0</v>
          </cell>
          <cell r="W1013">
            <v>0</v>
          </cell>
          <cell r="AA1013">
            <v>0</v>
          </cell>
          <cell r="AB1013">
            <v>0</v>
          </cell>
          <cell r="AC1013">
            <v>0</v>
          </cell>
          <cell r="AD1013">
            <v>42</v>
          </cell>
          <cell r="AE1013">
            <v>114020</v>
          </cell>
          <cell r="AF1013">
            <v>0</v>
          </cell>
          <cell r="AI1013">
            <v>2223</v>
          </cell>
          <cell r="AK1013">
            <v>0</v>
          </cell>
          <cell r="AM1013">
            <v>157</v>
          </cell>
          <cell r="AN1013">
            <v>1</v>
          </cell>
          <cell r="AO1013">
            <v>393216</v>
          </cell>
          <cell r="AQ1013">
            <v>0</v>
          </cell>
          <cell r="AR1013">
            <v>0</v>
          </cell>
          <cell r="AS1013" t="str">
            <v>Ы</v>
          </cell>
          <cell r="AT1013" t="str">
            <v>Ы</v>
          </cell>
          <cell r="AU1013">
            <v>0</v>
          </cell>
          <cell r="AV1013">
            <v>0</v>
          </cell>
          <cell r="AW1013">
            <v>23</v>
          </cell>
          <cell r="AX1013">
            <v>1</v>
          </cell>
          <cell r="AY1013">
            <v>0</v>
          </cell>
          <cell r="AZ1013">
            <v>0</v>
          </cell>
          <cell r="BA1013">
            <v>0</v>
          </cell>
          <cell r="BB1013">
            <v>0</v>
          </cell>
          <cell r="BC1013">
            <v>38828</v>
          </cell>
        </row>
        <row r="1014">
          <cell r="A1014">
            <v>2006</v>
          </cell>
          <cell r="B1014">
            <v>1</v>
          </cell>
          <cell r="C1014">
            <v>31</v>
          </cell>
          <cell r="D1014">
            <v>20</v>
          </cell>
          <cell r="E1014">
            <v>792020</v>
          </cell>
          <cell r="F1014">
            <v>0</v>
          </cell>
          <cell r="G1014" t="str">
            <v>Затраты по ШПЗ (основные)</v>
          </cell>
          <cell r="H1014">
            <v>2011</v>
          </cell>
          <cell r="I1014">
            <v>7920</v>
          </cell>
          <cell r="J1014">
            <v>1780907.72</v>
          </cell>
          <cell r="K1014">
            <v>1</v>
          </cell>
          <cell r="L1014">
            <v>0</v>
          </cell>
          <cell r="M1014">
            <v>0</v>
          </cell>
          <cell r="N1014">
            <v>0</v>
          </cell>
          <cell r="R1014">
            <v>0</v>
          </cell>
          <cell r="S1014">
            <v>0</v>
          </cell>
          <cell r="T1014">
            <v>0</v>
          </cell>
          <cell r="U1014">
            <v>42</v>
          </cell>
          <cell r="V1014">
            <v>0</v>
          </cell>
          <cell r="W1014">
            <v>0</v>
          </cell>
          <cell r="AA1014">
            <v>0</v>
          </cell>
          <cell r="AB1014">
            <v>0</v>
          </cell>
          <cell r="AC1014">
            <v>0</v>
          </cell>
          <cell r="AD1014">
            <v>42</v>
          </cell>
          <cell r="AE1014">
            <v>116000</v>
          </cell>
          <cell r="AF1014">
            <v>0</v>
          </cell>
          <cell r="AI1014">
            <v>2223</v>
          </cell>
          <cell r="AK1014">
            <v>0</v>
          </cell>
          <cell r="AM1014">
            <v>158</v>
          </cell>
          <cell r="AN1014">
            <v>1</v>
          </cell>
          <cell r="AO1014">
            <v>393216</v>
          </cell>
          <cell r="AQ1014">
            <v>0</v>
          </cell>
          <cell r="AR1014">
            <v>0</v>
          </cell>
          <cell r="AS1014" t="str">
            <v>Ы</v>
          </cell>
          <cell r="AT1014" t="str">
            <v>Ы</v>
          </cell>
          <cell r="AU1014">
            <v>0</v>
          </cell>
          <cell r="AV1014">
            <v>0</v>
          </cell>
          <cell r="AW1014">
            <v>23</v>
          </cell>
          <cell r="AX1014">
            <v>1</v>
          </cell>
          <cell r="AY1014">
            <v>0</v>
          </cell>
          <cell r="AZ1014">
            <v>0</v>
          </cell>
          <cell r="BA1014">
            <v>0</v>
          </cell>
          <cell r="BB1014">
            <v>0</v>
          </cell>
          <cell r="BC1014">
            <v>38828</v>
          </cell>
        </row>
        <row r="1015">
          <cell r="A1015">
            <v>2006</v>
          </cell>
          <cell r="B1015">
            <v>1</v>
          </cell>
          <cell r="C1015">
            <v>32</v>
          </cell>
          <cell r="D1015">
            <v>20</v>
          </cell>
          <cell r="E1015">
            <v>792020</v>
          </cell>
          <cell r="F1015">
            <v>0</v>
          </cell>
          <cell r="G1015" t="str">
            <v>Затраты по ШПЗ (основные)</v>
          </cell>
          <cell r="H1015">
            <v>2011</v>
          </cell>
          <cell r="I1015">
            <v>7920</v>
          </cell>
          <cell r="J1015">
            <v>35535.800000000003</v>
          </cell>
          <cell r="K1015">
            <v>1</v>
          </cell>
          <cell r="L1015">
            <v>0</v>
          </cell>
          <cell r="M1015">
            <v>0</v>
          </cell>
          <cell r="N1015">
            <v>0</v>
          </cell>
          <cell r="R1015">
            <v>0</v>
          </cell>
          <cell r="S1015">
            <v>0</v>
          </cell>
          <cell r="T1015">
            <v>0</v>
          </cell>
          <cell r="U1015">
            <v>42</v>
          </cell>
          <cell r="V1015">
            <v>0</v>
          </cell>
          <cell r="W1015">
            <v>0</v>
          </cell>
          <cell r="AA1015">
            <v>0</v>
          </cell>
          <cell r="AB1015">
            <v>0</v>
          </cell>
          <cell r="AC1015">
            <v>0</v>
          </cell>
          <cell r="AD1015">
            <v>42</v>
          </cell>
          <cell r="AE1015">
            <v>117000</v>
          </cell>
          <cell r="AF1015">
            <v>0</v>
          </cell>
          <cell r="AI1015">
            <v>2223</v>
          </cell>
          <cell r="AK1015">
            <v>0</v>
          </cell>
          <cell r="AM1015">
            <v>159</v>
          </cell>
          <cell r="AN1015">
            <v>1</v>
          </cell>
          <cell r="AO1015">
            <v>393216</v>
          </cell>
          <cell r="AQ1015">
            <v>0</v>
          </cell>
          <cell r="AR1015">
            <v>0</v>
          </cell>
          <cell r="AS1015" t="str">
            <v>Ы</v>
          </cell>
          <cell r="AT1015" t="str">
            <v>Ы</v>
          </cell>
          <cell r="AU1015">
            <v>0</v>
          </cell>
          <cell r="AV1015">
            <v>0</v>
          </cell>
          <cell r="AW1015">
            <v>23</v>
          </cell>
          <cell r="AX1015">
            <v>1</v>
          </cell>
          <cell r="AY1015">
            <v>0</v>
          </cell>
          <cell r="AZ1015">
            <v>0</v>
          </cell>
          <cell r="BA1015">
            <v>0</v>
          </cell>
          <cell r="BB1015">
            <v>0</v>
          </cell>
          <cell r="BC1015">
            <v>38828</v>
          </cell>
        </row>
        <row r="1016">
          <cell r="A1016">
            <v>2006</v>
          </cell>
          <cell r="B1016">
            <v>1</v>
          </cell>
          <cell r="C1016">
            <v>33</v>
          </cell>
          <cell r="D1016">
            <v>20</v>
          </cell>
          <cell r="E1016">
            <v>792020</v>
          </cell>
          <cell r="F1016">
            <v>0</v>
          </cell>
          <cell r="G1016" t="str">
            <v>Затраты по ШПЗ (основные)</v>
          </cell>
          <cell r="H1016">
            <v>2011</v>
          </cell>
          <cell r="I1016">
            <v>7920</v>
          </cell>
          <cell r="J1016">
            <v>227883.82</v>
          </cell>
          <cell r="K1016">
            <v>1</v>
          </cell>
          <cell r="L1016">
            <v>0</v>
          </cell>
          <cell r="M1016">
            <v>0</v>
          </cell>
          <cell r="N1016">
            <v>0</v>
          </cell>
          <cell r="R1016">
            <v>0</v>
          </cell>
          <cell r="S1016">
            <v>0</v>
          </cell>
          <cell r="T1016">
            <v>0</v>
          </cell>
          <cell r="U1016">
            <v>42</v>
          </cell>
          <cell r="V1016">
            <v>0</v>
          </cell>
          <cell r="W1016">
            <v>0</v>
          </cell>
          <cell r="AA1016">
            <v>0</v>
          </cell>
          <cell r="AB1016">
            <v>0</v>
          </cell>
          <cell r="AC1016">
            <v>0</v>
          </cell>
          <cell r="AD1016">
            <v>42</v>
          </cell>
          <cell r="AE1016">
            <v>118000</v>
          </cell>
          <cell r="AF1016">
            <v>0</v>
          </cell>
          <cell r="AI1016">
            <v>2223</v>
          </cell>
          <cell r="AK1016">
            <v>0</v>
          </cell>
          <cell r="AM1016">
            <v>160</v>
          </cell>
          <cell r="AN1016">
            <v>1</v>
          </cell>
          <cell r="AO1016">
            <v>393216</v>
          </cell>
          <cell r="AQ1016">
            <v>0</v>
          </cell>
          <cell r="AR1016">
            <v>0</v>
          </cell>
          <cell r="AS1016" t="str">
            <v>Ы</v>
          </cell>
          <cell r="AT1016" t="str">
            <v>Ы</v>
          </cell>
          <cell r="AU1016">
            <v>0</v>
          </cell>
          <cell r="AV1016">
            <v>0</v>
          </cell>
          <cell r="AW1016">
            <v>23</v>
          </cell>
          <cell r="AX1016">
            <v>1</v>
          </cell>
          <cell r="AY1016">
            <v>0</v>
          </cell>
          <cell r="AZ1016">
            <v>0</v>
          </cell>
          <cell r="BA1016">
            <v>0</v>
          </cell>
          <cell r="BB1016">
            <v>0</v>
          </cell>
          <cell r="BC1016">
            <v>38828</v>
          </cell>
        </row>
        <row r="1017">
          <cell r="A1017">
            <v>2006</v>
          </cell>
          <cell r="B1017">
            <v>1</v>
          </cell>
          <cell r="C1017">
            <v>34</v>
          </cell>
          <cell r="D1017">
            <v>20</v>
          </cell>
          <cell r="E1017">
            <v>792020</v>
          </cell>
          <cell r="F1017">
            <v>0</v>
          </cell>
          <cell r="G1017" t="str">
            <v>Затраты по ШПЗ (основные)</v>
          </cell>
          <cell r="H1017">
            <v>2011</v>
          </cell>
          <cell r="I1017">
            <v>7920</v>
          </cell>
          <cell r="J1017">
            <v>7265.69</v>
          </cell>
          <cell r="K1017">
            <v>1</v>
          </cell>
          <cell r="L1017">
            <v>0</v>
          </cell>
          <cell r="M1017">
            <v>0</v>
          </cell>
          <cell r="N1017">
            <v>0</v>
          </cell>
          <cell r="R1017">
            <v>0</v>
          </cell>
          <cell r="S1017">
            <v>0</v>
          </cell>
          <cell r="T1017">
            <v>0</v>
          </cell>
          <cell r="U1017">
            <v>42</v>
          </cell>
          <cell r="V1017">
            <v>0</v>
          </cell>
          <cell r="W1017">
            <v>0</v>
          </cell>
          <cell r="AA1017">
            <v>0</v>
          </cell>
          <cell r="AB1017">
            <v>0</v>
          </cell>
          <cell r="AC1017">
            <v>0</v>
          </cell>
          <cell r="AD1017">
            <v>42</v>
          </cell>
          <cell r="AE1017">
            <v>130000</v>
          </cell>
          <cell r="AF1017">
            <v>0</v>
          </cell>
          <cell r="AI1017">
            <v>2223</v>
          </cell>
          <cell r="AK1017">
            <v>0</v>
          </cell>
          <cell r="AM1017">
            <v>161</v>
          </cell>
          <cell r="AN1017">
            <v>1</v>
          </cell>
          <cell r="AO1017">
            <v>393216</v>
          </cell>
          <cell r="AQ1017">
            <v>0</v>
          </cell>
          <cell r="AR1017">
            <v>0</v>
          </cell>
          <cell r="AS1017" t="str">
            <v>Ы</v>
          </cell>
          <cell r="AT1017" t="str">
            <v>Ы</v>
          </cell>
          <cell r="AU1017">
            <v>0</v>
          </cell>
          <cell r="AV1017">
            <v>0</v>
          </cell>
          <cell r="AW1017">
            <v>23</v>
          </cell>
          <cell r="AX1017">
            <v>1</v>
          </cell>
          <cell r="AY1017">
            <v>0</v>
          </cell>
          <cell r="AZ1017">
            <v>0</v>
          </cell>
          <cell r="BA1017">
            <v>0</v>
          </cell>
          <cell r="BB1017">
            <v>0</v>
          </cell>
          <cell r="BC1017">
            <v>38828</v>
          </cell>
        </row>
        <row r="1018">
          <cell r="A1018">
            <v>2006</v>
          </cell>
          <cell r="B1018">
            <v>1</v>
          </cell>
          <cell r="C1018">
            <v>35</v>
          </cell>
          <cell r="D1018">
            <v>20</v>
          </cell>
          <cell r="E1018">
            <v>792020</v>
          </cell>
          <cell r="F1018">
            <v>0</v>
          </cell>
          <cell r="G1018" t="str">
            <v>Затраты по ШПЗ (основные)</v>
          </cell>
          <cell r="H1018">
            <v>2011</v>
          </cell>
          <cell r="I1018">
            <v>7920</v>
          </cell>
          <cell r="J1018">
            <v>52079.53</v>
          </cell>
          <cell r="K1018">
            <v>1</v>
          </cell>
          <cell r="L1018">
            <v>0</v>
          </cell>
          <cell r="M1018">
            <v>0</v>
          </cell>
          <cell r="N1018">
            <v>0</v>
          </cell>
          <cell r="R1018">
            <v>0</v>
          </cell>
          <cell r="S1018">
            <v>0</v>
          </cell>
          <cell r="T1018">
            <v>0</v>
          </cell>
          <cell r="U1018">
            <v>42</v>
          </cell>
          <cell r="V1018">
            <v>0</v>
          </cell>
          <cell r="W1018">
            <v>0</v>
          </cell>
          <cell r="AA1018">
            <v>0</v>
          </cell>
          <cell r="AB1018">
            <v>0</v>
          </cell>
          <cell r="AC1018">
            <v>0</v>
          </cell>
          <cell r="AD1018">
            <v>42</v>
          </cell>
          <cell r="AE1018">
            <v>131000</v>
          </cell>
          <cell r="AF1018">
            <v>0</v>
          </cell>
          <cell r="AI1018">
            <v>2223</v>
          </cell>
          <cell r="AK1018">
            <v>0</v>
          </cell>
          <cell r="AM1018">
            <v>162</v>
          </cell>
          <cell r="AN1018">
            <v>1</v>
          </cell>
          <cell r="AO1018">
            <v>393216</v>
          </cell>
          <cell r="AQ1018">
            <v>0</v>
          </cell>
          <cell r="AR1018">
            <v>0</v>
          </cell>
          <cell r="AS1018" t="str">
            <v>Ы</v>
          </cell>
          <cell r="AT1018" t="str">
            <v>Ы</v>
          </cell>
          <cell r="AU1018">
            <v>0</v>
          </cell>
          <cell r="AV1018">
            <v>0</v>
          </cell>
          <cell r="AW1018">
            <v>23</v>
          </cell>
          <cell r="AX1018">
            <v>1</v>
          </cell>
          <cell r="AY1018">
            <v>0</v>
          </cell>
          <cell r="AZ1018">
            <v>0</v>
          </cell>
          <cell r="BA1018">
            <v>0</v>
          </cell>
          <cell r="BB1018">
            <v>0</v>
          </cell>
          <cell r="BC1018">
            <v>38828</v>
          </cell>
        </row>
        <row r="1019">
          <cell r="A1019">
            <v>2006</v>
          </cell>
          <cell r="B1019">
            <v>1</v>
          </cell>
          <cell r="C1019">
            <v>36</v>
          </cell>
          <cell r="D1019">
            <v>20</v>
          </cell>
          <cell r="E1019">
            <v>792020</v>
          </cell>
          <cell r="F1019">
            <v>0</v>
          </cell>
          <cell r="G1019" t="str">
            <v>Затраты по ШПЗ (основные)</v>
          </cell>
          <cell r="H1019">
            <v>2011</v>
          </cell>
          <cell r="I1019">
            <v>7920</v>
          </cell>
          <cell r="J1019">
            <v>723258.14</v>
          </cell>
          <cell r="K1019">
            <v>1</v>
          </cell>
          <cell r="L1019">
            <v>0</v>
          </cell>
          <cell r="M1019">
            <v>0</v>
          </cell>
          <cell r="N1019">
            <v>0</v>
          </cell>
          <cell r="R1019">
            <v>0</v>
          </cell>
          <cell r="S1019">
            <v>0</v>
          </cell>
          <cell r="T1019">
            <v>0</v>
          </cell>
          <cell r="U1019">
            <v>42</v>
          </cell>
          <cell r="V1019">
            <v>0</v>
          </cell>
          <cell r="W1019">
            <v>0</v>
          </cell>
          <cell r="AA1019">
            <v>0</v>
          </cell>
          <cell r="AB1019">
            <v>0</v>
          </cell>
          <cell r="AC1019">
            <v>0</v>
          </cell>
          <cell r="AD1019">
            <v>42</v>
          </cell>
          <cell r="AE1019">
            <v>131100</v>
          </cell>
          <cell r="AF1019">
            <v>0</v>
          </cell>
          <cell r="AI1019">
            <v>2223</v>
          </cell>
          <cell r="AK1019">
            <v>0</v>
          </cell>
          <cell r="AM1019">
            <v>163</v>
          </cell>
          <cell r="AN1019">
            <v>1</v>
          </cell>
          <cell r="AO1019">
            <v>393216</v>
          </cell>
          <cell r="AQ1019">
            <v>0</v>
          </cell>
          <cell r="AR1019">
            <v>0</v>
          </cell>
          <cell r="AS1019" t="str">
            <v>Ы</v>
          </cell>
          <cell r="AT1019" t="str">
            <v>Ы</v>
          </cell>
          <cell r="AU1019">
            <v>0</v>
          </cell>
          <cell r="AV1019">
            <v>0</v>
          </cell>
          <cell r="AW1019">
            <v>23</v>
          </cell>
          <cell r="AX1019">
            <v>1</v>
          </cell>
          <cell r="AY1019">
            <v>0</v>
          </cell>
          <cell r="AZ1019">
            <v>0</v>
          </cell>
          <cell r="BA1019">
            <v>0</v>
          </cell>
          <cell r="BB1019">
            <v>0</v>
          </cell>
          <cell r="BC1019">
            <v>38828</v>
          </cell>
        </row>
        <row r="1020">
          <cell r="A1020">
            <v>2006</v>
          </cell>
          <cell r="B1020">
            <v>1</v>
          </cell>
          <cell r="C1020">
            <v>37</v>
          </cell>
          <cell r="D1020">
            <v>20</v>
          </cell>
          <cell r="E1020">
            <v>792020</v>
          </cell>
          <cell r="F1020">
            <v>0</v>
          </cell>
          <cell r="G1020" t="str">
            <v>Затраты по ШПЗ (основные)</v>
          </cell>
          <cell r="H1020">
            <v>2011</v>
          </cell>
          <cell r="I1020">
            <v>7920</v>
          </cell>
          <cell r="J1020">
            <v>309781.65999999997</v>
          </cell>
          <cell r="K1020">
            <v>1</v>
          </cell>
          <cell r="L1020">
            <v>0</v>
          </cell>
          <cell r="M1020">
            <v>0</v>
          </cell>
          <cell r="N1020">
            <v>0</v>
          </cell>
          <cell r="R1020">
            <v>0</v>
          </cell>
          <cell r="S1020">
            <v>0</v>
          </cell>
          <cell r="T1020">
            <v>0</v>
          </cell>
          <cell r="U1020">
            <v>42</v>
          </cell>
          <cell r="V1020">
            <v>0</v>
          </cell>
          <cell r="W1020">
            <v>0</v>
          </cell>
          <cell r="AA1020">
            <v>0</v>
          </cell>
          <cell r="AB1020">
            <v>0</v>
          </cell>
          <cell r="AC1020">
            <v>0</v>
          </cell>
          <cell r="AD1020">
            <v>42</v>
          </cell>
          <cell r="AE1020">
            <v>132000</v>
          </cell>
          <cell r="AF1020">
            <v>0</v>
          </cell>
          <cell r="AI1020">
            <v>2223</v>
          </cell>
          <cell r="AK1020">
            <v>0</v>
          </cell>
          <cell r="AM1020">
            <v>164</v>
          </cell>
          <cell r="AN1020">
            <v>1</v>
          </cell>
          <cell r="AO1020">
            <v>393216</v>
          </cell>
          <cell r="AQ1020">
            <v>0</v>
          </cell>
          <cell r="AR1020">
            <v>0</v>
          </cell>
          <cell r="AS1020" t="str">
            <v>Ы</v>
          </cell>
          <cell r="AT1020" t="str">
            <v>Ы</v>
          </cell>
          <cell r="AU1020">
            <v>0</v>
          </cell>
          <cell r="AV1020">
            <v>0</v>
          </cell>
          <cell r="AW1020">
            <v>23</v>
          </cell>
          <cell r="AX1020">
            <v>1</v>
          </cell>
          <cell r="AY1020">
            <v>0</v>
          </cell>
          <cell r="AZ1020">
            <v>0</v>
          </cell>
          <cell r="BA1020">
            <v>0</v>
          </cell>
          <cell r="BB1020">
            <v>0</v>
          </cell>
          <cell r="BC1020">
            <v>38828</v>
          </cell>
        </row>
        <row r="1021">
          <cell r="A1021">
            <v>2006</v>
          </cell>
          <cell r="B1021">
            <v>1</v>
          </cell>
          <cell r="C1021">
            <v>38</v>
          </cell>
          <cell r="D1021">
            <v>20</v>
          </cell>
          <cell r="E1021">
            <v>792020</v>
          </cell>
          <cell r="F1021">
            <v>0</v>
          </cell>
          <cell r="G1021" t="str">
            <v>Затраты по ШПЗ (основные)</v>
          </cell>
          <cell r="H1021">
            <v>2011</v>
          </cell>
          <cell r="I1021">
            <v>7920</v>
          </cell>
          <cell r="J1021">
            <v>41081.040000000001</v>
          </cell>
          <cell r="K1021">
            <v>1</v>
          </cell>
          <cell r="L1021">
            <v>0</v>
          </cell>
          <cell r="M1021">
            <v>0</v>
          </cell>
          <cell r="N1021">
            <v>0</v>
          </cell>
          <cell r="R1021">
            <v>0</v>
          </cell>
          <cell r="S1021">
            <v>0</v>
          </cell>
          <cell r="T1021">
            <v>0</v>
          </cell>
          <cell r="U1021">
            <v>42</v>
          </cell>
          <cell r="V1021">
            <v>0</v>
          </cell>
          <cell r="W1021">
            <v>0</v>
          </cell>
          <cell r="AA1021">
            <v>0</v>
          </cell>
          <cell r="AB1021">
            <v>0</v>
          </cell>
          <cell r="AC1021">
            <v>0</v>
          </cell>
          <cell r="AD1021">
            <v>42</v>
          </cell>
          <cell r="AE1021">
            <v>133200</v>
          </cell>
          <cell r="AF1021">
            <v>0</v>
          </cell>
          <cell r="AI1021">
            <v>2223</v>
          </cell>
          <cell r="AK1021">
            <v>0</v>
          </cell>
          <cell r="AM1021">
            <v>165</v>
          </cell>
          <cell r="AN1021">
            <v>1</v>
          </cell>
          <cell r="AO1021">
            <v>393216</v>
          </cell>
          <cell r="AQ1021">
            <v>0</v>
          </cell>
          <cell r="AR1021">
            <v>0</v>
          </cell>
          <cell r="AS1021" t="str">
            <v>Ы</v>
          </cell>
          <cell r="AT1021" t="str">
            <v>Ы</v>
          </cell>
          <cell r="AU1021">
            <v>0</v>
          </cell>
          <cell r="AV1021">
            <v>0</v>
          </cell>
          <cell r="AW1021">
            <v>23</v>
          </cell>
          <cell r="AX1021">
            <v>1</v>
          </cell>
          <cell r="AY1021">
            <v>0</v>
          </cell>
          <cell r="AZ1021">
            <v>0</v>
          </cell>
          <cell r="BA1021">
            <v>0</v>
          </cell>
          <cell r="BB1021">
            <v>0</v>
          </cell>
          <cell r="BC1021">
            <v>38828</v>
          </cell>
        </row>
        <row r="1022">
          <cell r="A1022">
            <v>2006</v>
          </cell>
          <cell r="B1022">
            <v>1</v>
          </cell>
          <cell r="C1022">
            <v>39</v>
          </cell>
          <cell r="D1022">
            <v>20</v>
          </cell>
          <cell r="E1022">
            <v>792020</v>
          </cell>
          <cell r="F1022">
            <v>0</v>
          </cell>
          <cell r="G1022" t="str">
            <v>Затраты по ШПЗ (основные)</v>
          </cell>
          <cell r="H1022">
            <v>2011</v>
          </cell>
          <cell r="I1022">
            <v>7920</v>
          </cell>
          <cell r="J1022">
            <v>36825.879999999997</v>
          </cell>
          <cell r="K1022">
            <v>1</v>
          </cell>
          <cell r="L1022">
            <v>0</v>
          </cell>
          <cell r="M1022">
            <v>0</v>
          </cell>
          <cell r="N1022">
            <v>0</v>
          </cell>
          <cell r="R1022">
            <v>0</v>
          </cell>
          <cell r="S1022">
            <v>0</v>
          </cell>
          <cell r="T1022">
            <v>0</v>
          </cell>
          <cell r="U1022">
            <v>42</v>
          </cell>
          <cell r="V1022">
            <v>0</v>
          </cell>
          <cell r="W1022">
            <v>0</v>
          </cell>
          <cell r="AA1022">
            <v>0</v>
          </cell>
          <cell r="AB1022">
            <v>0</v>
          </cell>
          <cell r="AC1022">
            <v>0</v>
          </cell>
          <cell r="AD1022">
            <v>42</v>
          </cell>
          <cell r="AE1022">
            <v>135000</v>
          </cell>
          <cell r="AF1022">
            <v>0</v>
          </cell>
          <cell r="AI1022">
            <v>2223</v>
          </cell>
          <cell r="AK1022">
            <v>0</v>
          </cell>
          <cell r="AM1022">
            <v>166</v>
          </cell>
          <cell r="AN1022">
            <v>1</v>
          </cell>
          <cell r="AO1022">
            <v>393216</v>
          </cell>
          <cell r="AQ1022">
            <v>0</v>
          </cell>
          <cell r="AR1022">
            <v>0</v>
          </cell>
          <cell r="AS1022" t="str">
            <v>Ы</v>
          </cell>
          <cell r="AT1022" t="str">
            <v>Ы</v>
          </cell>
          <cell r="AU1022">
            <v>0</v>
          </cell>
          <cell r="AV1022">
            <v>0</v>
          </cell>
          <cell r="AW1022">
            <v>23</v>
          </cell>
          <cell r="AX1022">
            <v>1</v>
          </cell>
          <cell r="AY1022">
            <v>0</v>
          </cell>
          <cell r="AZ1022">
            <v>0</v>
          </cell>
          <cell r="BA1022">
            <v>0</v>
          </cell>
          <cell r="BB1022">
            <v>0</v>
          </cell>
          <cell r="BC1022">
            <v>38828</v>
          </cell>
        </row>
        <row r="1023">
          <cell r="A1023">
            <v>2006</v>
          </cell>
          <cell r="B1023">
            <v>1</v>
          </cell>
          <cell r="C1023">
            <v>40</v>
          </cell>
          <cell r="D1023">
            <v>20</v>
          </cell>
          <cell r="E1023">
            <v>792020</v>
          </cell>
          <cell r="F1023">
            <v>0</v>
          </cell>
          <cell r="G1023" t="str">
            <v>Затраты по ШПЗ (основные)</v>
          </cell>
          <cell r="H1023">
            <v>2011</v>
          </cell>
          <cell r="I1023">
            <v>7920</v>
          </cell>
          <cell r="J1023">
            <v>1124189.69</v>
          </cell>
          <cell r="K1023">
            <v>1</v>
          </cell>
          <cell r="L1023">
            <v>0</v>
          </cell>
          <cell r="M1023">
            <v>0</v>
          </cell>
          <cell r="N1023">
            <v>0</v>
          </cell>
          <cell r="R1023">
            <v>0</v>
          </cell>
          <cell r="S1023">
            <v>0</v>
          </cell>
          <cell r="T1023">
            <v>0</v>
          </cell>
          <cell r="U1023">
            <v>42</v>
          </cell>
          <cell r="V1023">
            <v>0</v>
          </cell>
          <cell r="W1023">
            <v>0</v>
          </cell>
          <cell r="AA1023">
            <v>0</v>
          </cell>
          <cell r="AB1023">
            <v>0</v>
          </cell>
          <cell r="AC1023">
            <v>0</v>
          </cell>
          <cell r="AD1023">
            <v>42</v>
          </cell>
          <cell r="AE1023">
            <v>143000</v>
          </cell>
          <cell r="AF1023">
            <v>0</v>
          </cell>
          <cell r="AI1023">
            <v>2223</v>
          </cell>
          <cell r="AK1023">
            <v>0</v>
          </cell>
          <cell r="AM1023">
            <v>167</v>
          </cell>
          <cell r="AN1023">
            <v>1</v>
          </cell>
          <cell r="AO1023">
            <v>393216</v>
          </cell>
          <cell r="AQ1023">
            <v>0</v>
          </cell>
          <cell r="AR1023">
            <v>0</v>
          </cell>
          <cell r="AS1023" t="str">
            <v>Ы</v>
          </cell>
          <cell r="AT1023" t="str">
            <v>Ы</v>
          </cell>
          <cell r="AU1023">
            <v>0</v>
          </cell>
          <cell r="AV1023">
            <v>0</v>
          </cell>
          <cell r="AW1023">
            <v>23</v>
          </cell>
          <cell r="AX1023">
            <v>1</v>
          </cell>
          <cell r="AY1023">
            <v>0</v>
          </cell>
          <cell r="AZ1023">
            <v>0</v>
          </cell>
          <cell r="BA1023">
            <v>0</v>
          </cell>
          <cell r="BB1023">
            <v>0</v>
          </cell>
          <cell r="BC1023">
            <v>38828</v>
          </cell>
        </row>
        <row r="1024">
          <cell r="A1024">
            <v>2006</v>
          </cell>
          <cell r="B1024">
            <v>1</v>
          </cell>
          <cell r="C1024">
            <v>41</v>
          </cell>
          <cell r="D1024">
            <v>20</v>
          </cell>
          <cell r="E1024">
            <v>792020</v>
          </cell>
          <cell r="F1024">
            <v>0</v>
          </cell>
          <cell r="G1024" t="str">
            <v>Затраты по ШПЗ (основные)</v>
          </cell>
          <cell r="H1024">
            <v>2011</v>
          </cell>
          <cell r="I1024">
            <v>7920</v>
          </cell>
          <cell r="J1024">
            <v>9220.76</v>
          </cell>
          <cell r="K1024">
            <v>1</v>
          </cell>
          <cell r="L1024">
            <v>0</v>
          </cell>
          <cell r="M1024">
            <v>0</v>
          </cell>
          <cell r="N1024">
            <v>0</v>
          </cell>
          <cell r="R1024">
            <v>0</v>
          </cell>
          <cell r="S1024">
            <v>0</v>
          </cell>
          <cell r="T1024">
            <v>0</v>
          </cell>
          <cell r="U1024">
            <v>42</v>
          </cell>
          <cell r="V1024">
            <v>0</v>
          </cell>
          <cell r="W1024">
            <v>0</v>
          </cell>
          <cell r="AA1024">
            <v>0</v>
          </cell>
          <cell r="AB1024">
            <v>0</v>
          </cell>
          <cell r="AC1024">
            <v>0</v>
          </cell>
          <cell r="AD1024">
            <v>42</v>
          </cell>
          <cell r="AE1024">
            <v>151000</v>
          </cell>
          <cell r="AF1024">
            <v>0</v>
          </cell>
          <cell r="AI1024">
            <v>2223</v>
          </cell>
          <cell r="AK1024">
            <v>0</v>
          </cell>
          <cell r="AM1024">
            <v>168</v>
          </cell>
          <cell r="AN1024">
            <v>1</v>
          </cell>
          <cell r="AO1024">
            <v>393216</v>
          </cell>
          <cell r="AQ1024">
            <v>0</v>
          </cell>
          <cell r="AR1024">
            <v>0</v>
          </cell>
          <cell r="AS1024" t="str">
            <v>Ы</v>
          </cell>
          <cell r="AT1024" t="str">
            <v>Ы</v>
          </cell>
          <cell r="AU1024">
            <v>0</v>
          </cell>
          <cell r="AV1024">
            <v>0</v>
          </cell>
          <cell r="AW1024">
            <v>23</v>
          </cell>
          <cell r="AX1024">
            <v>1</v>
          </cell>
          <cell r="AY1024">
            <v>0</v>
          </cell>
          <cell r="AZ1024">
            <v>0</v>
          </cell>
          <cell r="BA1024">
            <v>0</v>
          </cell>
          <cell r="BB1024">
            <v>0</v>
          </cell>
          <cell r="BC1024">
            <v>38828</v>
          </cell>
        </row>
        <row r="1025">
          <cell r="A1025">
            <v>2006</v>
          </cell>
          <cell r="B1025">
            <v>1</v>
          </cell>
          <cell r="C1025">
            <v>42</v>
          </cell>
          <cell r="D1025">
            <v>20</v>
          </cell>
          <cell r="E1025">
            <v>792020</v>
          </cell>
          <cell r="F1025">
            <v>0</v>
          </cell>
          <cell r="G1025" t="str">
            <v>Затраты по ШПЗ (основные)</v>
          </cell>
          <cell r="H1025">
            <v>2011</v>
          </cell>
          <cell r="I1025">
            <v>7920</v>
          </cell>
          <cell r="J1025">
            <v>744919.3</v>
          </cell>
          <cell r="K1025">
            <v>1</v>
          </cell>
          <cell r="L1025">
            <v>0</v>
          </cell>
          <cell r="M1025">
            <v>0</v>
          </cell>
          <cell r="N1025">
            <v>0</v>
          </cell>
          <cell r="R1025">
            <v>0</v>
          </cell>
          <cell r="S1025">
            <v>0</v>
          </cell>
          <cell r="T1025">
            <v>0</v>
          </cell>
          <cell r="U1025">
            <v>42</v>
          </cell>
          <cell r="V1025">
            <v>0</v>
          </cell>
          <cell r="W1025">
            <v>0</v>
          </cell>
          <cell r="AA1025">
            <v>0</v>
          </cell>
          <cell r="AB1025">
            <v>0</v>
          </cell>
          <cell r="AC1025">
            <v>0</v>
          </cell>
          <cell r="AD1025">
            <v>42</v>
          </cell>
          <cell r="AE1025">
            <v>152000</v>
          </cell>
          <cell r="AF1025">
            <v>0</v>
          </cell>
          <cell r="AI1025">
            <v>2223</v>
          </cell>
          <cell r="AK1025">
            <v>0</v>
          </cell>
          <cell r="AM1025">
            <v>169</v>
          </cell>
          <cell r="AN1025">
            <v>1</v>
          </cell>
          <cell r="AO1025">
            <v>393216</v>
          </cell>
          <cell r="AQ1025">
            <v>0</v>
          </cell>
          <cell r="AR1025">
            <v>0</v>
          </cell>
          <cell r="AS1025" t="str">
            <v>Ы</v>
          </cell>
          <cell r="AT1025" t="str">
            <v>Ы</v>
          </cell>
          <cell r="AU1025">
            <v>0</v>
          </cell>
          <cell r="AV1025">
            <v>0</v>
          </cell>
          <cell r="AW1025">
            <v>23</v>
          </cell>
          <cell r="AX1025">
            <v>1</v>
          </cell>
          <cell r="AY1025">
            <v>0</v>
          </cell>
          <cell r="AZ1025">
            <v>0</v>
          </cell>
          <cell r="BA1025">
            <v>0</v>
          </cell>
          <cell r="BB1025">
            <v>0</v>
          </cell>
          <cell r="BC1025">
            <v>38828</v>
          </cell>
        </row>
        <row r="1026">
          <cell r="A1026">
            <v>2006</v>
          </cell>
          <cell r="B1026">
            <v>1</v>
          </cell>
          <cell r="C1026">
            <v>43</v>
          </cell>
          <cell r="D1026">
            <v>20</v>
          </cell>
          <cell r="E1026">
            <v>792020</v>
          </cell>
          <cell r="F1026">
            <v>0</v>
          </cell>
          <cell r="G1026" t="str">
            <v>Затраты по ШПЗ (основные)</v>
          </cell>
          <cell r="H1026">
            <v>2011</v>
          </cell>
          <cell r="I1026">
            <v>7920</v>
          </cell>
          <cell r="J1026">
            <v>8572273.5800000001</v>
          </cell>
          <cell r="K1026">
            <v>1</v>
          </cell>
          <cell r="L1026">
            <v>0</v>
          </cell>
          <cell r="M1026">
            <v>0</v>
          </cell>
          <cell r="N1026">
            <v>0</v>
          </cell>
          <cell r="R1026">
            <v>0</v>
          </cell>
          <cell r="S1026">
            <v>0</v>
          </cell>
          <cell r="T1026">
            <v>0</v>
          </cell>
          <cell r="U1026">
            <v>42</v>
          </cell>
          <cell r="V1026">
            <v>0</v>
          </cell>
          <cell r="W1026">
            <v>0</v>
          </cell>
          <cell r="AA1026">
            <v>0</v>
          </cell>
          <cell r="AB1026">
            <v>0</v>
          </cell>
          <cell r="AC1026">
            <v>0</v>
          </cell>
          <cell r="AD1026">
            <v>42</v>
          </cell>
          <cell r="AE1026">
            <v>220000</v>
          </cell>
          <cell r="AF1026">
            <v>0</v>
          </cell>
          <cell r="AI1026">
            <v>2223</v>
          </cell>
          <cell r="AK1026">
            <v>0</v>
          </cell>
          <cell r="AM1026">
            <v>170</v>
          </cell>
          <cell r="AN1026">
            <v>1</v>
          </cell>
          <cell r="AO1026">
            <v>393216</v>
          </cell>
          <cell r="AQ1026">
            <v>0</v>
          </cell>
          <cell r="AR1026">
            <v>0</v>
          </cell>
          <cell r="AS1026" t="str">
            <v>Ы</v>
          </cell>
          <cell r="AT1026" t="str">
            <v>Ы</v>
          </cell>
          <cell r="AU1026">
            <v>0</v>
          </cell>
          <cell r="AV1026">
            <v>0</v>
          </cell>
          <cell r="AW1026">
            <v>23</v>
          </cell>
          <cell r="AX1026">
            <v>1</v>
          </cell>
          <cell r="AY1026">
            <v>0</v>
          </cell>
          <cell r="AZ1026">
            <v>0</v>
          </cell>
          <cell r="BA1026">
            <v>0</v>
          </cell>
          <cell r="BB1026">
            <v>0</v>
          </cell>
          <cell r="BC1026">
            <v>38828</v>
          </cell>
        </row>
        <row r="1027">
          <cell r="A1027">
            <v>2006</v>
          </cell>
          <cell r="B1027">
            <v>1</v>
          </cell>
          <cell r="C1027">
            <v>44</v>
          </cell>
          <cell r="D1027">
            <v>20</v>
          </cell>
          <cell r="E1027">
            <v>792020</v>
          </cell>
          <cell r="F1027">
            <v>0</v>
          </cell>
          <cell r="G1027" t="str">
            <v>Затраты по ШПЗ (основные)</v>
          </cell>
          <cell r="H1027">
            <v>2011</v>
          </cell>
          <cell r="I1027">
            <v>7920</v>
          </cell>
          <cell r="J1027">
            <v>4389247.01</v>
          </cell>
          <cell r="K1027">
            <v>1</v>
          </cell>
          <cell r="L1027">
            <v>0</v>
          </cell>
          <cell r="M1027">
            <v>0</v>
          </cell>
          <cell r="N1027">
            <v>0</v>
          </cell>
          <cell r="R1027">
            <v>0</v>
          </cell>
          <cell r="S1027">
            <v>0</v>
          </cell>
          <cell r="T1027">
            <v>0</v>
          </cell>
          <cell r="U1027">
            <v>42</v>
          </cell>
          <cell r="V1027">
            <v>0</v>
          </cell>
          <cell r="W1027">
            <v>0</v>
          </cell>
          <cell r="AA1027">
            <v>0</v>
          </cell>
          <cell r="AB1027">
            <v>0</v>
          </cell>
          <cell r="AC1027">
            <v>0</v>
          </cell>
          <cell r="AD1027">
            <v>42</v>
          </cell>
          <cell r="AE1027">
            <v>230000</v>
          </cell>
          <cell r="AF1027">
            <v>0</v>
          </cell>
          <cell r="AI1027">
            <v>2223</v>
          </cell>
          <cell r="AK1027">
            <v>0</v>
          </cell>
          <cell r="AM1027">
            <v>171</v>
          </cell>
          <cell r="AN1027">
            <v>1</v>
          </cell>
          <cell r="AO1027">
            <v>393216</v>
          </cell>
          <cell r="AQ1027">
            <v>0</v>
          </cell>
          <cell r="AR1027">
            <v>0</v>
          </cell>
          <cell r="AS1027" t="str">
            <v>Ы</v>
          </cell>
          <cell r="AT1027" t="str">
            <v>Ы</v>
          </cell>
          <cell r="AU1027">
            <v>0</v>
          </cell>
          <cell r="AV1027">
            <v>0</v>
          </cell>
          <cell r="AW1027">
            <v>23</v>
          </cell>
          <cell r="AX1027">
            <v>1</v>
          </cell>
          <cell r="AY1027">
            <v>0</v>
          </cell>
          <cell r="AZ1027">
            <v>0</v>
          </cell>
          <cell r="BA1027">
            <v>0</v>
          </cell>
          <cell r="BB1027">
            <v>0</v>
          </cell>
          <cell r="BC1027">
            <v>38828</v>
          </cell>
        </row>
        <row r="1028">
          <cell r="A1028">
            <v>2006</v>
          </cell>
          <cell r="B1028">
            <v>1</v>
          </cell>
          <cell r="C1028">
            <v>45</v>
          </cell>
          <cell r="D1028">
            <v>20</v>
          </cell>
          <cell r="E1028">
            <v>792020</v>
          </cell>
          <cell r="F1028">
            <v>0</v>
          </cell>
          <cell r="G1028" t="str">
            <v>Затраты по ШПЗ (основные)</v>
          </cell>
          <cell r="H1028">
            <v>2011</v>
          </cell>
          <cell r="I1028">
            <v>7920</v>
          </cell>
          <cell r="J1028">
            <v>5500</v>
          </cell>
          <cell r="K1028">
            <v>1</v>
          </cell>
          <cell r="L1028">
            <v>0</v>
          </cell>
          <cell r="M1028">
            <v>0</v>
          </cell>
          <cell r="N1028">
            <v>0</v>
          </cell>
          <cell r="R1028">
            <v>0</v>
          </cell>
          <cell r="S1028">
            <v>0</v>
          </cell>
          <cell r="T1028">
            <v>0</v>
          </cell>
          <cell r="U1028">
            <v>42</v>
          </cell>
          <cell r="V1028">
            <v>0</v>
          </cell>
          <cell r="W1028">
            <v>0</v>
          </cell>
          <cell r="AA1028">
            <v>0</v>
          </cell>
          <cell r="AB1028">
            <v>0</v>
          </cell>
          <cell r="AC1028">
            <v>0</v>
          </cell>
          <cell r="AD1028">
            <v>42</v>
          </cell>
          <cell r="AE1028">
            <v>240000</v>
          </cell>
          <cell r="AF1028">
            <v>0</v>
          </cell>
          <cell r="AI1028">
            <v>2223</v>
          </cell>
          <cell r="AK1028">
            <v>0</v>
          </cell>
          <cell r="AM1028">
            <v>172</v>
          </cell>
          <cell r="AN1028">
            <v>1</v>
          </cell>
          <cell r="AO1028">
            <v>393216</v>
          </cell>
          <cell r="AQ1028">
            <v>0</v>
          </cell>
          <cell r="AR1028">
            <v>0</v>
          </cell>
          <cell r="AS1028" t="str">
            <v>Ы</v>
          </cell>
          <cell r="AT1028" t="str">
            <v>Ы</v>
          </cell>
          <cell r="AU1028">
            <v>0</v>
          </cell>
          <cell r="AV1028">
            <v>0</v>
          </cell>
          <cell r="AW1028">
            <v>23</v>
          </cell>
          <cell r="AX1028">
            <v>1</v>
          </cell>
          <cell r="AY1028">
            <v>0</v>
          </cell>
          <cell r="AZ1028">
            <v>0</v>
          </cell>
          <cell r="BA1028">
            <v>0</v>
          </cell>
          <cell r="BB1028">
            <v>0</v>
          </cell>
          <cell r="BC1028">
            <v>38828</v>
          </cell>
        </row>
        <row r="1029">
          <cell r="A1029">
            <v>2006</v>
          </cell>
          <cell r="B1029">
            <v>1</v>
          </cell>
          <cell r="C1029">
            <v>46</v>
          </cell>
          <cell r="D1029">
            <v>20</v>
          </cell>
          <cell r="E1029">
            <v>792020</v>
          </cell>
          <cell r="F1029">
            <v>0</v>
          </cell>
          <cell r="G1029" t="str">
            <v>Затраты по ШПЗ (основные)</v>
          </cell>
          <cell r="H1029">
            <v>2011</v>
          </cell>
          <cell r="I1029">
            <v>7920</v>
          </cell>
          <cell r="J1029">
            <v>431507.31</v>
          </cell>
          <cell r="K1029">
            <v>1</v>
          </cell>
          <cell r="L1029">
            <v>0</v>
          </cell>
          <cell r="M1029">
            <v>0</v>
          </cell>
          <cell r="N1029">
            <v>0</v>
          </cell>
          <cell r="R1029">
            <v>0</v>
          </cell>
          <cell r="S1029">
            <v>0</v>
          </cell>
          <cell r="T1029">
            <v>0</v>
          </cell>
          <cell r="U1029">
            <v>42</v>
          </cell>
          <cell r="V1029">
            <v>0</v>
          </cell>
          <cell r="W1029">
            <v>0</v>
          </cell>
          <cell r="AA1029">
            <v>0</v>
          </cell>
          <cell r="AB1029">
            <v>0</v>
          </cell>
          <cell r="AC1029">
            <v>0</v>
          </cell>
          <cell r="AD1029">
            <v>42</v>
          </cell>
          <cell r="AE1029">
            <v>260000</v>
          </cell>
          <cell r="AF1029">
            <v>0</v>
          </cell>
          <cell r="AI1029">
            <v>2223</v>
          </cell>
          <cell r="AK1029">
            <v>0</v>
          </cell>
          <cell r="AM1029">
            <v>173</v>
          </cell>
          <cell r="AN1029">
            <v>1</v>
          </cell>
          <cell r="AO1029">
            <v>393216</v>
          </cell>
          <cell r="AQ1029">
            <v>0</v>
          </cell>
          <cell r="AR1029">
            <v>0</v>
          </cell>
          <cell r="AS1029" t="str">
            <v>Ы</v>
          </cell>
          <cell r="AT1029" t="str">
            <v>Ы</v>
          </cell>
          <cell r="AU1029">
            <v>0</v>
          </cell>
          <cell r="AV1029">
            <v>0</v>
          </cell>
          <cell r="AW1029">
            <v>23</v>
          </cell>
          <cell r="AX1029">
            <v>1</v>
          </cell>
          <cell r="AY1029">
            <v>0</v>
          </cell>
          <cell r="AZ1029">
            <v>0</v>
          </cell>
          <cell r="BA1029">
            <v>0</v>
          </cell>
          <cell r="BB1029">
            <v>0</v>
          </cell>
          <cell r="BC1029">
            <v>38828</v>
          </cell>
        </row>
        <row r="1030">
          <cell r="A1030">
            <v>2006</v>
          </cell>
          <cell r="B1030">
            <v>1</v>
          </cell>
          <cell r="C1030">
            <v>47</v>
          </cell>
          <cell r="D1030">
            <v>20</v>
          </cell>
          <cell r="E1030">
            <v>792020</v>
          </cell>
          <cell r="F1030">
            <v>0</v>
          </cell>
          <cell r="G1030" t="str">
            <v>Затраты по ШПЗ (основные)</v>
          </cell>
          <cell r="H1030">
            <v>2011</v>
          </cell>
          <cell r="I1030">
            <v>7920</v>
          </cell>
          <cell r="J1030">
            <v>923962.54</v>
          </cell>
          <cell r="K1030">
            <v>1</v>
          </cell>
          <cell r="L1030">
            <v>0</v>
          </cell>
          <cell r="M1030">
            <v>0</v>
          </cell>
          <cell r="N1030">
            <v>0</v>
          </cell>
          <cell r="R1030">
            <v>0</v>
          </cell>
          <cell r="S1030">
            <v>0</v>
          </cell>
          <cell r="T1030">
            <v>0</v>
          </cell>
          <cell r="U1030">
            <v>42</v>
          </cell>
          <cell r="V1030">
            <v>0</v>
          </cell>
          <cell r="W1030">
            <v>0</v>
          </cell>
          <cell r="AA1030">
            <v>0</v>
          </cell>
          <cell r="AB1030">
            <v>0</v>
          </cell>
          <cell r="AC1030">
            <v>0</v>
          </cell>
          <cell r="AD1030">
            <v>42</v>
          </cell>
          <cell r="AE1030">
            <v>270000</v>
          </cell>
          <cell r="AF1030">
            <v>0</v>
          </cell>
          <cell r="AI1030">
            <v>2223</v>
          </cell>
          <cell r="AK1030">
            <v>0</v>
          </cell>
          <cell r="AM1030">
            <v>174</v>
          </cell>
          <cell r="AN1030">
            <v>1</v>
          </cell>
          <cell r="AO1030">
            <v>393216</v>
          </cell>
          <cell r="AQ1030">
            <v>0</v>
          </cell>
          <cell r="AR1030">
            <v>0</v>
          </cell>
          <cell r="AS1030" t="str">
            <v>Ы</v>
          </cell>
          <cell r="AT1030" t="str">
            <v>Ы</v>
          </cell>
          <cell r="AU1030">
            <v>0</v>
          </cell>
          <cell r="AV1030">
            <v>0</v>
          </cell>
          <cell r="AW1030">
            <v>23</v>
          </cell>
          <cell r="AX1030">
            <v>1</v>
          </cell>
          <cell r="AY1030">
            <v>0</v>
          </cell>
          <cell r="AZ1030">
            <v>0</v>
          </cell>
          <cell r="BA1030">
            <v>0</v>
          </cell>
          <cell r="BB1030">
            <v>0</v>
          </cell>
          <cell r="BC1030">
            <v>38828</v>
          </cell>
        </row>
        <row r="1031">
          <cell r="A1031">
            <v>2006</v>
          </cell>
          <cell r="B1031">
            <v>1</v>
          </cell>
          <cell r="C1031">
            <v>48</v>
          </cell>
          <cell r="D1031">
            <v>20</v>
          </cell>
          <cell r="E1031">
            <v>792020</v>
          </cell>
          <cell r="F1031">
            <v>0</v>
          </cell>
          <cell r="G1031" t="str">
            <v>Затраты по ШПЗ (основные)</v>
          </cell>
          <cell r="H1031">
            <v>2011</v>
          </cell>
          <cell r="I1031">
            <v>7920</v>
          </cell>
          <cell r="J1031">
            <v>83623.41</v>
          </cell>
          <cell r="K1031">
            <v>1</v>
          </cell>
          <cell r="L1031">
            <v>0</v>
          </cell>
          <cell r="M1031">
            <v>0</v>
          </cell>
          <cell r="N1031">
            <v>0</v>
          </cell>
          <cell r="R1031">
            <v>0</v>
          </cell>
          <cell r="S1031">
            <v>0</v>
          </cell>
          <cell r="T1031">
            <v>0</v>
          </cell>
          <cell r="U1031">
            <v>42</v>
          </cell>
          <cell r="V1031">
            <v>0</v>
          </cell>
          <cell r="W1031">
            <v>0</v>
          </cell>
          <cell r="AA1031">
            <v>0</v>
          </cell>
          <cell r="AB1031">
            <v>0</v>
          </cell>
          <cell r="AC1031">
            <v>0</v>
          </cell>
          <cell r="AD1031">
            <v>42</v>
          </cell>
          <cell r="AE1031">
            <v>280000</v>
          </cell>
          <cell r="AF1031">
            <v>0</v>
          </cell>
          <cell r="AI1031">
            <v>2223</v>
          </cell>
          <cell r="AK1031">
            <v>0</v>
          </cell>
          <cell r="AM1031">
            <v>175</v>
          </cell>
          <cell r="AN1031">
            <v>1</v>
          </cell>
          <cell r="AO1031">
            <v>393216</v>
          </cell>
          <cell r="AQ1031">
            <v>0</v>
          </cell>
          <cell r="AR1031">
            <v>0</v>
          </cell>
          <cell r="AS1031" t="str">
            <v>Ы</v>
          </cell>
          <cell r="AT1031" t="str">
            <v>Ы</v>
          </cell>
          <cell r="AU1031">
            <v>0</v>
          </cell>
          <cell r="AV1031">
            <v>0</v>
          </cell>
          <cell r="AW1031">
            <v>23</v>
          </cell>
          <cell r="AX1031">
            <v>1</v>
          </cell>
          <cell r="AY1031">
            <v>0</v>
          </cell>
          <cell r="AZ1031">
            <v>0</v>
          </cell>
          <cell r="BA1031">
            <v>0</v>
          </cell>
          <cell r="BB1031">
            <v>0</v>
          </cell>
          <cell r="BC1031">
            <v>38828</v>
          </cell>
        </row>
        <row r="1032">
          <cell r="A1032">
            <v>2006</v>
          </cell>
          <cell r="B1032">
            <v>1</v>
          </cell>
          <cell r="C1032">
            <v>49</v>
          </cell>
          <cell r="D1032">
            <v>20</v>
          </cell>
          <cell r="E1032">
            <v>792020</v>
          </cell>
          <cell r="F1032">
            <v>0</v>
          </cell>
          <cell r="G1032" t="str">
            <v>Затраты по ШПЗ (основные)</v>
          </cell>
          <cell r="H1032">
            <v>2011</v>
          </cell>
          <cell r="I1032">
            <v>7920</v>
          </cell>
          <cell r="J1032">
            <v>473140.07</v>
          </cell>
          <cell r="K1032">
            <v>1</v>
          </cell>
          <cell r="L1032">
            <v>0</v>
          </cell>
          <cell r="M1032">
            <v>0</v>
          </cell>
          <cell r="N1032">
            <v>0</v>
          </cell>
          <cell r="R1032">
            <v>0</v>
          </cell>
          <cell r="S1032">
            <v>0</v>
          </cell>
          <cell r="T1032">
            <v>0</v>
          </cell>
          <cell r="U1032">
            <v>42</v>
          </cell>
          <cell r="V1032">
            <v>0</v>
          </cell>
          <cell r="W1032">
            <v>0</v>
          </cell>
          <cell r="AA1032">
            <v>0</v>
          </cell>
          <cell r="AB1032">
            <v>0</v>
          </cell>
          <cell r="AC1032">
            <v>0</v>
          </cell>
          <cell r="AD1032">
            <v>42</v>
          </cell>
          <cell r="AE1032">
            <v>280100</v>
          </cell>
          <cell r="AF1032">
            <v>0</v>
          </cell>
          <cell r="AI1032">
            <v>2223</v>
          </cell>
          <cell r="AK1032">
            <v>0</v>
          </cell>
          <cell r="AM1032">
            <v>176</v>
          </cell>
          <cell r="AN1032">
            <v>1</v>
          </cell>
          <cell r="AO1032">
            <v>393216</v>
          </cell>
          <cell r="AQ1032">
            <v>0</v>
          </cell>
          <cell r="AR1032">
            <v>0</v>
          </cell>
          <cell r="AS1032" t="str">
            <v>Ы</v>
          </cell>
          <cell r="AT1032" t="str">
            <v>Ы</v>
          </cell>
          <cell r="AU1032">
            <v>0</v>
          </cell>
          <cell r="AV1032">
            <v>0</v>
          </cell>
          <cell r="AW1032">
            <v>23</v>
          </cell>
          <cell r="AX1032">
            <v>1</v>
          </cell>
          <cell r="AY1032">
            <v>0</v>
          </cell>
          <cell r="AZ1032">
            <v>0</v>
          </cell>
          <cell r="BA1032">
            <v>0</v>
          </cell>
          <cell r="BB1032">
            <v>0</v>
          </cell>
          <cell r="BC1032">
            <v>38828</v>
          </cell>
        </row>
        <row r="1033">
          <cell r="A1033">
            <v>2006</v>
          </cell>
          <cell r="B1033">
            <v>1</v>
          </cell>
          <cell r="C1033">
            <v>50</v>
          </cell>
          <cell r="D1033">
            <v>20</v>
          </cell>
          <cell r="E1033">
            <v>792020</v>
          </cell>
          <cell r="F1033">
            <v>0</v>
          </cell>
          <cell r="G1033" t="str">
            <v>Затраты по ШПЗ (основные)</v>
          </cell>
          <cell r="H1033">
            <v>2011</v>
          </cell>
          <cell r="I1033">
            <v>7920</v>
          </cell>
          <cell r="J1033">
            <v>40375.9</v>
          </cell>
          <cell r="K1033">
            <v>1</v>
          </cell>
          <cell r="L1033">
            <v>0</v>
          </cell>
          <cell r="M1033">
            <v>0</v>
          </cell>
          <cell r="N1033">
            <v>0</v>
          </cell>
          <cell r="R1033">
            <v>0</v>
          </cell>
          <cell r="S1033">
            <v>0</v>
          </cell>
          <cell r="T1033">
            <v>0</v>
          </cell>
          <cell r="U1033">
            <v>42</v>
          </cell>
          <cell r="V1033">
            <v>0</v>
          </cell>
          <cell r="W1033">
            <v>0</v>
          </cell>
          <cell r="AA1033">
            <v>0</v>
          </cell>
          <cell r="AB1033">
            <v>0</v>
          </cell>
          <cell r="AC1033">
            <v>0</v>
          </cell>
          <cell r="AD1033">
            <v>42</v>
          </cell>
          <cell r="AE1033">
            <v>280200</v>
          </cell>
          <cell r="AF1033">
            <v>0</v>
          </cell>
          <cell r="AI1033">
            <v>2223</v>
          </cell>
          <cell r="AK1033">
            <v>0</v>
          </cell>
          <cell r="AM1033">
            <v>177</v>
          </cell>
          <cell r="AN1033">
            <v>1</v>
          </cell>
          <cell r="AO1033">
            <v>393216</v>
          </cell>
          <cell r="AQ1033">
            <v>0</v>
          </cell>
          <cell r="AR1033">
            <v>0</v>
          </cell>
          <cell r="AS1033" t="str">
            <v>Ы</v>
          </cell>
          <cell r="AT1033" t="str">
            <v>Ы</v>
          </cell>
          <cell r="AU1033">
            <v>0</v>
          </cell>
          <cell r="AV1033">
            <v>0</v>
          </cell>
          <cell r="AW1033">
            <v>23</v>
          </cell>
          <cell r="AX1033">
            <v>1</v>
          </cell>
          <cell r="AY1033">
            <v>0</v>
          </cell>
          <cell r="AZ1033">
            <v>0</v>
          </cell>
          <cell r="BA1033">
            <v>0</v>
          </cell>
          <cell r="BB1033">
            <v>0</v>
          </cell>
          <cell r="BC1033">
            <v>38828</v>
          </cell>
        </row>
        <row r="1034">
          <cell r="A1034">
            <v>2006</v>
          </cell>
          <cell r="B1034">
            <v>1</v>
          </cell>
          <cell r="C1034">
            <v>51</v>
          </cell>
          <cell r="D1034">
            <v>20</v>
          </cell>
          <cell r="E1034">
            <v>792020</v>
          </cell>
          <cell r="F1034">
            <v>0</v>
          </cell>
          <cell r="G1034" t="str">
            <v>Затраты по ШПЗ (основные)</v>
          </cell>
          <cell r="H1034">
            <v>2011</v>
          </cell>
          <cell r="I1034">
            <v>7920</v>
          </cell>
          <cell r="J1034">
            <v>521147.39</v>
          </cell>
          <cell r="K1034">
            <v>1</v>
          </cell>
          <cell r="L1034">
            <v>0</v>
          </cell>
          <cell r="M1034">
            <v>0</v>
          </cell>
          <cell r="N1034">
            <v>0</v>
          </cell>
          <cell r="R1034">
            <v>0</v>
          </cell>
          <cell r="S1034">
            <v>0</v>
          </cell>
          <cell r="T1034">
            <v>0</v>
          </cell>
          <cell r="U1034">
            <v>42</v>
          </cell>
          <cell r="V1034">
            <v>0</v>
          </cell>
          <cell r="W1034">
            <v>0</v>
          </cell>
          <cell r="AA1034">
            <v>0</v>
          </cell>
          <cell r="AB1034">
            <v>0</v>
          </cell>
          <cell r="AC1034">
            <v>0</v>
          </cell>
          <cell r="AD1034">
            <v>42</v>
          </cell>
          <cell r="AE1034">
            <v>280400</v>
          </cell>
          <cell r="AF1034">
            <v>0</v>
          </cell>
          <cell r="AI1034">
            <v>2223</v>
          </cell>
          <cell r="AK1034">
            <v>0</v>
          </cell>
          <cell r="AM1034">
            <v>178</v>
          </cell>
          <cell r="AN1034">
            <v>1</v>
          </cell>
          <cell r="AO1034">
            <v>393216</v>
          </cell>
          <cell r="AQ1034">
            <v>0</v>
          </cell>
          <cell r="AR1034">
            <v>0</v>
          </cell>
          <cell r="AS1034" t="str">
            <v>Ы</v>
          </cell>
          <cell r="AT1034" t="str">
            <v>Ы</v>
          </cell>
          <cell r="AU1034">
            <v>0</v>
          </cell>
          <cell r="AV1034">
            <v>0</v>
          </cell>
          <cell r="AW1034">
            <v>23</v>
          </cell>
          <cell r="AX1034">
            <v>1</v>
          </cell>
          <cell r="AY1034">
            <v>0</v>
          </cell>
          <cell r="AZ1034">
            <v>0</v>
          </cell>
          <cell r="BA1034">
            <v>0</v>
          </cell>
          <cell r="BB1034">
            <v>0</v>
          </cell>
          <cell r="BC1034">
            <v>38828</v>
          </cell>
        </row>
        <row r="1035">
          <cell r="A1035">
            <v>2006</v>
          </cell>
          <cell r="B1035">
            <v>1</v>
          </cell>
          <cell r="C1035">
            <v>52</v>
          </cell>
          <cell r="D1035">
            <v>20</v>
          </cell>
          <cell r="E1035">
            <v>792020</v>
          </cell>
          <cell r="F1035">
            <v>0</v>
          </cell>
          <cell r="G1035" t="str">
            <v>Затраты по ШПЗ (основные)</v>
          </cell>
          <cell r="H1035">
            <v>2011</v>
          </cell>
          <cell r="I1035">
            <v>7920</v>
          </cell>
          <cell r="J1035">
            <v>136032.68</v>
          </cell>
          <cell r="K1035">
            <v>1</v>
          </cell>
          <cell r="L1035">
            <v>0</v>
          </cell>
          <cell r="M1035">
            <v>0</v>
          </cell>
          <cell r="N1035">
            <v>0</v>
          </cell>
          <cell r="R1035">
            <v>0</v>
          </cell>
          <cell r="S1035">
            <v>0</v>
          </cell>
          <cell r="T1035">
            <v>0</v>
          </cell>
          <cell r="U1035">
            <v>42</v>
          </cell>
          <cell r="V1035">
            <v>0</v>
          </cell>
          <cell r="W1035">
            <v>0</v>
          </cell>
          <cell r="AA1035">
            <v>0</v>
          </cell>
          <cell r="AB1035">
            <v>0</v>
          </cell>
          <cell r="AC1035">
            <v>0</v>
          </cell>
          <cell r="AD1035">
            <v>42</v>
          </cell>
          <cell r="AE1035">
            <v>281100</v>
          </cell>
          <cell r="AF1035">
            <v>0</v>
          </cell>
          <cell r="AI1035">
            <v>2223</v>
          </cell>
          <cell r="AK1035">
            <v>0</v>
          </cell>
          <cell r="AM1035">
            <v>179</v>
          </cell>
          <cell r="AN1035">
            <v>1</v>
          </cell>
          <cell r="AO1035">
            <v>393216</v>
          </cell>
          <cell r="AQ1035">
            <v>0</v>
          </cell>
          <cell r="AR1035">
            <v>0</v>
          </cell>
          <cell r="AS1035" t="str">
            <v>Ы</v>
          </cell>
          <cell r="AT1035" t="str">
            <v>Ы</v>
          </cell>
          <cell r="AU1035">
            <v>0</v>
          </cell>
          <cell r="AV1035">
            <v>0</v>
          </cell>
          <cell r="AW1035">
            <v>23</v>
          </cell>
          <cell r="AX1035">
            <v>1</v>
          </cell>
          <cell r="AY1035">
            <v>0</v>
          </cell>
          <cell r="AZ1035">
            <v>0</v>
          </cell>
          <cell r="BA1035">
            <v>0</v>
          </cell>
          <cell r="BB1035">
            <v>0</v>
          </cell>
          <cell r="BC1035">
            <v>38828</v>
          </cell>
        </row>
        <row r="1036">
          <cell r="A1036">
            <v>2006</v>
          </cell>
          <cell r="B1036">
            <v>1</v>
          </cell>
          <cell r="C1036">
            <v>53</v>
          </cell>
          <cell r="D1036">
            <v>20</v>
          </cell>
          <cell r="E1036">
            <v>792020</v>
          </cell>
          <cell r="F1036">
            <v>0</v>
          </cell>
          <cell r="G1036" t="str">
            <v>Затраты по ШПЗ (основные)</v>
          </cell>
          <cell r="H1036">
            <v>2011</v>
          </cell>
          <cell r="I1036">
            <v>7920</v>
          </cell>
          <cell r="J1036">
            <v>789.56</v>
          </cell>
          <cell r="K1036">
            <v>1</v>
          </cell>
          <cell r="L1036">
            <v>0</v>
          </cell>
          <cell r="M1036">
            <v>0</v>
          </cell>
          <cell r="N1036">
            <v>0</v>
          </cell>
          <cell r="R1036">
            <v>0</v>
          </cell>
          <cell r="S1036">
            <v>0</v>
          </cell>
          <cell r="T1036">
            <v>0</v>
          </cell>
          <cell r="U1036">
            <v>42</v>
          </cell>
          <cell r="V1036">
            <v>0</v>
          </cell>
          <cell r="W1036">
            <v>0</v>
          </cell>
          <cell r="AA1036">
            <v>0</v>
          </cell>
          <cell r="AB1036">
            <v>0</v>
          </cell>
          <cell r="AC1036">
            <v>0</v>
          </cell>
          <cell r="AD1036">
            <v>42</v>
          </cell>
          <cell r="AE1036">
            <v>281300</v>
          </cell>
          <cell r="AF1036">
            <v>0</v>
          </cell>
          <cell r="AI1036">
            <v>2223</v>
          </cell>
          <cell r="AK1036">
            <v>0</v>
          </cell>
          <cell r="AM1036">
            <v>180</v>
          </cell>
          <cell r="AN1036">
            <v>1</v>
          </cell>
          <cell r="AO1036">
            <v>393216</v>
          </cell>
          <cell r="AQ1036">
            <v>0</v>
          </cell>
          <cell r="AR1036">
            <v>0</v>
          </cell>
          <cell r="AS1036" t="str">
            <v>Ы</v>
          </cell>
          <cell r="AT1036" t="str">
            <v>Ы</v>
          </cell>
          <cell r="AU1036">
            <v>0</v>
          </cell>
          <cell r="AV1036">
            <v>0</v>
          </cell>
          <cell r="AW1036">
            <v>23</v>
          </cell>
          <cell r="AX1036">
            <v>1</v>
          </cell>
          <cell r="AY1036">
            <v>0</v>
          </cell>
          <cell r="AZ1036">
            <v>0</v>
          </cell>
          <cell r="BA1036">
            <v>0</v>
          </cell>
          <cell r="BB1036">
            <v>0</v>
          </cell>
          <cell r="BC1036">
            <v>38828</v>
          </cell>
        </row>
        <row r="1037">
          <cell r="A1037">
            <v>2006</v>
          </cell>
          <cell r="B1037">
            <v>1</v>
          </cell>
          <cell r="C1037">
            <v>54</v>
          </cell>
          <cell r="D1037">
            <v>20</v>
          </cell>
          <cell r="E1037">
            <v>792020</v>
          </cell>
          <cell r="F1037">
            <v>0</v>
          </cell>
          <cell r="G1037" t="str">
            <v>Затраты по ШПЗ (основные)</v>
          </cell>
          <cell r="H1037">
            <v>2011</v>
          </cell>
          <cell r="I1037">
            <v>7920</v>
          </cell>
          <cell r="J1037">
            <v>8318.48</v>
          </cell>
          <cell r="K1037">
            <v>1</v>
          </cell>
          <cell r="L1037">
            <v>0</v>
          </cell>
          <cell r="M1037">
            <v>0</v>
          </cell>
          <cell r="N1037">
            <v>0</v>
          </cell>
          <cell r="R1037">
            <v>0</v>
          </cell>
          <cell r="S1037">
            <v>0</v>
          </cell>
          <cell r="T1037">
            <v>0</v>
          </cell>
          <cell r="U1037">
            <v>42</v>
          </cell>
          <cell r="V1037">
            <v>0</v>
          </cell>
          <cell r="W1037">
            <v>0</v>
          </cell>
          <cell r="AA1037">
            <v>0</v>
          </cell>
          <cell r="AB1037">
            <v>0</v>
          </cell>
          <cell r="AC1037">
            <v>0</v>
          </cell>
          <cell r="AD1037">
            <v>42</v>
          </cell>
          <cell r="AE1037">
            <v>282000</v>
          </cell>
          <cell r="AF1037">
            <v>0</v>
          </cell>
          <cell r="AI1037">
            <v>2223</v>
          </cell>
          <cell r="AK1037">
            <v>0</v>
          </cell>
          <cell r="AM1037">
            <v>181</v>
          </cell>
          <cell r="AN1037">
            <v>1</v>
          </cell>
          <cell r="AO1037">
            <v>393216</v>
          </cell>
          <cell r="AQ1037">
            <v>0</v>
          </cell>
          <cell r="AR1037">
            <v>0</v>
          </cell>
          <cell r="AS1037" t="str">
            <v>Ы</v>
          </cell>
          <cell r="AT1037" t="str">
            <v>Ы</v>
          </cell>
          <cell r="AU1037">
            <v>0</v>
          </cell>
          <cell r="AV1037">
            <v>0</v>
          </cell>
          <cell r="AW1037">
            <v>23</v>
          </cell>
          <cell r="AX1037">
            <v>1</v>
          </cell>
          <cell r="AY1037">
            <v>0</v>
          </cell>
          <cell r="AZ1037">
            <v>0</v>
          </cell>
          <cell r="BA1037">
            <v>0</v>
          </cell>
          <cell r="BB1037">
            <v>0</v>
          </cell>
          <cell r="BC1037">
            <v>38828</v>
          </cell>
        </row>
        <row r="1038">
          <cell r="A1038">
            <v>2006</v>
          </cell>
          <cell r="B1038">
            <v>1</v>
          </cell>
          <cell r="C1038">
            <v>55</v>
          </cell>
          <cell r="D1038">
            <v>20</v>
          </cell>
          <cell r="E1038">
            <v>792020</v>
          </cell>
          <cell r="F1038">
            <v>0</v>
          </cell>
          <cell r="G1038" t="str">
            <v>Затраты по ШПЗ (основные)</v>
          </cell>
          <cell r="H1038">
            <v>2011</v>
          </cell>
          <cell r="I1038">
            <v>7920</v>
          </cell>
          <cell r="J1038">
            <v>25240.62</v>
          </cell>
          <cell r="K1038">
            <v>1</v>
          </cell>
          <cell r="L1038">
            <v>0</v>
          </cell>
          <cell r="M1038">
            <v>0</v>
          </cell>
          <cell r="N1038">
            <v>0</v>
          </cell>
          <cell r="R1038">
            <v>0</v>
          </cell>
          <cell r="S1038">
            <v>0</v>
          </cell>
          <cell r="T1038">
            <v>0</v>
          </cell>
          <cell r="U1038">
            <v>42</v>
          </cell>
          <cell r="V1038">
            <v>0</v>
          </cell>
          <cell r="W1038">
            <v>0</v>
          </cell>
          <cell r="AA1038">
            <v>0</v>
          </cell>
          <cell r="AB1038">
            <v>0</v>
          </cell>
          <cell r="AC1038">
            <v>0</v>
          </cell>
          <cell r="AD1038">
            <v>42</v>
          </cell>
          <cell r="AE1038">
            <v>282200</v>
          </cell>
          <cell r="AF1038">
            <v>0</v>
          </cell>
          <cell r="AI1038">
            <v>2223</v>
          </cell>
          <cell r="AK1038">
            <v>0</v>
          </cell>
          <cell r="AM1038">
            <v>182</v>
          </cell>
          <cell r="AN1038">
            <v>1</v>
          </cell>
          <cell r="AO1038">
            <v>393216</v>
          </cell>
          <cell r="AQ1038">
            <v>0</v>
          </cell>
          <cell r="AR1038">
            <v>0</v>
          </cell>
          <cell r="AS1038" t="str">
            <v>Ы</v>
          </cell>
          <cell r="AT1038" t="str">
            <v>Ы</v>
          </cell>
          <cell r="AU1038">
            <v>0</v>
          </cell>
          <cell r="AV1038">
            <v>0</v>
          </cell>
          <cell r="AW1038">
            <v>23</v>
          </cell>
          <cell r="AX1038">
            <v>1</v>
          </cell>
          <cell r="AY1038">
            <v>0</v>
          </cell>
          <cell r="AZ1038">
            <v>0</v>
          </cell>
          <cell r="BA1038">
            <v>0</v>
          </cell>
          <cell r="BB1038">
            <v>0</v>
          </cell>
          <cell r="BC1038">
            <v>38828</v>
          </cell>
        </row>
        <row r="1039">
          <cell r="A1039">
            <v>2006</v>
          </cell>
          <cell r="B1039">
            <v>1</v>
          </cell>
          <cell r="C1039">
            <v>56</v>
          </cell>
          <cell r="D1039">
            <v>20</v>
          </cell>
          <cell r="E1039">
            <v>792020</v>
          </cell>
          <cell r="F1039">
            <v>0</v>
          </cell>
          <cell r="G1039" t="str">
            <v>Затраты по ШПЗ (основные)</v>
          </cell>
          <cell r="H1039">
            <v>2011</v>
          </cell>
          <cell r="I1039">
            <v>7920</v>
          </cell>
          <cell r="J1039">
            <v>38632.44</v>
          </cell>
          <cell r="K1039">
            <v>1</v>
          </cell>
          <cell r="L1039">
            <v>0</v>
          </cell>
          <cell r="M1039">
            <v>0</v>
          </cell>
          <cell r="N1039">
            <v>0</v>
          </cell>
          <cell r="R1039">
            <v>0</v>
          </cell>
          <cell r="S1039">
            <v>0</v>
          </cell>
          <cell r="T1039">
            <v>0</v>
          </cell>
          <cell r="U1039">
            <v>42</v>
          </cell>
          <cell r="V1039">
            <v>0</v>
          </cell>
          <cell r="W1039">
            <v>0</v>
          </cell>
          <cell r="AA1039">
            <v>0</v>
          </cell>
          <cell r="AB1039">
            <v>0</v>
          </cell>
          <cell r="AC1039">
            <v>0</v>
          </cell>
          <cell r="AD1039">
            <v>42</v>
          </cell>
          <cell r="AE1039">
            <v>282400</v>
          </cell>
          <cell r="AF1039">
            <v>0</v>
          </cell>
          <cell r="AI1039">
            <v>2223</v>
          </cell>
          <cell r="AK1039">
            <v>0</v>
          </cell>
          <cell r="AM1039">
            <v>183</v>
          </cell>
          <cell r="AN1039">
            <v>1</v>
          </cell>
          <cell r="AO1039">
            <v>393216</v>
          </cell>
          <cell r="AQ1039">
            <v>0</v>
          </cell>
          <cell r="AR1039">
            <v>0</v>
          </cell>
          <cell r="AS1039" t="str">
            <v>Ы</v>
          </cell>
          <cell r="AT1039" t="str">
            <v>Ы</v>
          </cell>
          <cell r="AU1039">
            <v>0</v>
          </cell>
          <cell r="AV1039">
            <v>0</v>
          </cell>
          <cell r="AW1039">
            <v>23</v>
          </cell>
          <cell r="AX1039">
            <v>1</v>
          </cell>
          <cell r="AY1039">
            <v>0</v>
          </cell>
          <cell r="AZ1039">
            <v>0</v>
          </cell>
          <cell r="BA1039">
            <v>0</v>
          </cell>
          <cell r="BB1039">
            <v>0</v>
          </cell>
          <cell r="BC1039">
            <v>38828</v>
          </cell>
        </row>
        <row r="1040">
          <cell r="A1040">
            <v>2006</v>
          </cell>
          <cell r="B1040">
            <v>1</v>
          </cell>
          <cell r="C1040">
            <v>57</v>
          </cell>
          <cell r="D1040">
            <v>20</v>
          </cell>
          <cell r="E1040">
            <v>792020</v>
          </cell>
          <cell r="F1040">
            <v>0</v>
          </cell>
          <cell r="G1040" t="str">
            <v>Затраты по ШПЗ (основные)</v>
          </cell>
          <cell r="H1040">
            <v>2011</v>
          </cell>
          <cell r="I1040">
            <v>7920</v>
          </cell>
          <cell r="J1040">
            <v>202778</v>
          </cell>
          <cell r="K1040">
            <v>1</v>
          </cell>
          <cell r="L1040">
            <v>0</v>
          </cell>
          <cell r="M1040">
            <v>0</v>
          </cell>
          <cell r="N1040">
            <v>0</v>
          </cell>
          <cell r="R1040">
            <v>0</v>
          </cell>
          <cell r="S1040">
            <v>0</v>
          </cell>
          <cell r="T1040">
            <v>0</v>
          </cell>
          <cell r="U1040">
            <v>42</v>
          </cell>
          <cell r="V1040">
            <v>0</v>
          </cell>
          <cell r="W1040">
            <v>0</v>
          </cell>
          <cell r="AA1040">
            <v>0</v>
          </cell>
          <cell r="AB1040">
            <v>0</v>
          </cell>
          <cell r="AC1040">
            <v>0</v>
          </cell>
          <cell r="AD1040">
            <v>42</v>
          </cell>
          <cell r="AE1040">
            <v>283000</v>
          </cell>
          <cell r="AF1040">
            <v>0</v>
          </cell>
          <cell r="AI1040">
            <v>2223</v>
          </cell>
          <cell r="AK1040">
            <v>0</v>
          </cell>
          <cell r="AM1040">
            <v>184</v>
          </cell>
          <cell r="AN1040">
            <v>1</v>
          </cell>
          <cell r="AO1040">
            <v>393216</v>
          </cell>
          <cell r="AQ1040">
            <v>0</v>
          </cell>
          <cell r="AR1040">
            <v>0</v>
          </cell>
          <cell r="AS1040" t="str">
            <v>Ы</v>
          </cell>
          <cell r="AT1040" t="str">
            <v>Ы</v>
          </cell>
          <cell r="AU1040">
            <v>0</v>
          </cell>
          <cell r="AV1040">
            <v>0</v>
          </cell>
          <cell r="AW1040">
            <v>23</v>
          </cell>
          <cell r="AX1040">
            <v>1</v>
          </cell>
          <cell r="AY1040">
            <v>0</v>
          </cell>
          <cell r="AZ1040">
            <v>0</v>
          </cell>
          <cell r="BA1040">
            <v>0</v>
          </cell>
          <cell r="BB1040">
            <v>0</v>
          </cell>
          <cell r="BC1040">
            <v>38828</v>
          </cell>
        </row>
        <row r="1041">
          <cell r="A1041">
            <v>2006</v>
          </cell>
          <cell r="B1041">
            <v>1</v>
          </cell>
          <cell r="C1041">
            <v>58</v>
          </cell>
          <cell r="D1041">
            <v>20</v>
          </cell>
          <cell r="E1041">
            <v>792020</v>
          </cell>
          <cell r="F1041">
            <v>0</v>
          </cell>
          <cell r="G1041" t="str">
            <v>Затраты по ШПЗ (основные)</v>
          </cell>
          <cell r="H1041">
            <v>2011</v>
          </cell>
          <cell r="I1041">
            <v>7920</v>
          </cell>
          <cell r="J1041">
            <v>45434.1</v>
          </cell>
          <cell r="K1041">
            <v>1</v>
          </cell>
          <cell r="L1041">
            <v>0</v>
          </cell>
          <cell r="M1041">
            <v>0</v>
          </cell>
          <cell r="N1041">
            <v>0</v>
          </cell>
          <cell r="R1041">
            <v>0</v>
          </cell>
          <cell r="S1041">
            <v>0</v>
          </cell>
          <cell r="T1041">
            <v>0</v>
          </cell>
          <cell r="U1041">
            <v>42</v>
          </cell>
          <cell r="V1041">
            <v>0</v>
          </cell>
          <cell r="W1041">
            <v>0</v>
          </cell>
          <cell r="AA1041">
            <v>0</v>
          </cell>
          <cell r="AB1041">
            <v>0</v>
          </cell>
          <cell r="AC1041">
            <v>0</v>
          </cell>
          <cell r="AD1041">
            <v>42</v>
          </cell>
          <cell r="AE1041">
            <v>285000</v>
          </cell>
          <cell r="AF1041">
            <v>0</v>
          </cell>
          <cell r="AI1041">
            <v>2223</v>
          </cell>
          <cell r="AK1041">
            <v>0</v>
          </cell>
          <cell r="AM1041">
            <v>185</v>
          </cell>
          <cell r="AN1041">
            <v>1</v>
          </cell>
          <cell r="AO1041">
            <v>393216</v>
          </cell>
          <cell r="AQ1041">
            <v>0</v>
          </cell>
          <cell r="AR1041">
            <v>0</v>
          </cell>
          <cell r="AS1041" t="str">
            <v>Ы</v>
          </cell>
          <cell r="AT1041" t="str">
            <v>Ы</v>
          </cell>
          <cell r="AU1041">
            <v>0</v>
          </cell>
          <cell r="AV1041">
            <v>0</v>
          </cell>
          <cell r="AW1041">
            <v>23</v>
          </cell>
          <cell r="AX1041">
            <v>1</v>
          </cell>
          <cell r="AY1041">
            <v>0</v>
          </cell>
          <cell r="AZ1041">
            <v>0</v>
          </cell>
          <cell r="BA1041">
            <v>0</v>
          </cell>
          <cell r="BB1041">
            <v>0</v>
          </cell>
          <cell r="BC1041">
            <v>38828</v>
          </cell>
        </row>
        <row r="1042">
          <cell r="A1042">
            <v>2006</v>
          </cell>
          <cell r="B1042">
            <v>1</v>
          </cell>
          <cell r="C1042">
            <v>59</v>
          </cell>
          <cell r="D1042">
            <v>20</v>
          </cell>
          <cell r="E1042">
            <v>792020</v>
          </cell>
          <cell r="F1042">
            <v>0</v>
          </cell>
          <cell r="G1042" t="str">
            <v>Затраты по ШПЗ (основные)</v>
          </cell>
          <cell r="H1042">
            <v>2011</v>
          </cell>
          <cell r="I1042">
            <v>7920</v>
          </cell>
          <cell r="J1042">
            <v>457125.96</v>
          </cell>
          <cell r="K1042">
            <v>1</v>
          </cell>
          <cell r="L1042">
            <v>0</v>
          </cell>
          <cell r="M1042">
            <v>0</v>
          </cell>
          <cell r="N1042">
            <v>0</v>
          </cell>
          <cell r="R1042">
            <v>0</v>
          </cell>
          <cell r="S1042">
            <v>0</v>
          </cell>
          <cell r="T1042">
            <v>0</v>
          </cell>
          <cell r="U1042">
            <v>42</v>
          </cell>
          <cell r="V1042">
            <v>0</v>
          </cell>
          <cell r="W1042">
            <v>0</v>
          </cell>
          <cell r="AA1042">
            <v>0</v>
          </cell>
          <cell r="AB1042">
            <v>0</v>
          </cell>
          <cell r="AC1042">
            <v>0</v>
          </cell>
          <cell r="AD1042">
            <v>42</v>
          </cell>
          <cell r="AE1042">
            <v>311000</v>
          </cell>
          <cell r="AF1042">
            <v>0</v>
          </cell>
          <cell r="AI1042">
            <v>2223</v>
          </cell>
          <cell r="AK1042">
            <v>0</v>
          </cell>
          <cell r="AM1042">
            <v>186</v>
          </cell>
          <cell r="AN1042">
            <v>1</v>
          </cell>
          <cell r="AO1042">
            <v>393216</v>
          </cell>
          <cell r="AQ1042">
            <v>0</v>
          </cell>
          <cell r="AR1042">
            <v>0</v>
          </cell>
          <cell r="AS1042" t="str">
            <v>Ы</v>
          </cell>
          <cell r="AT1042" t="str">
            <v>Ы</v>
          </cell>
          <cell r="AU1042">
            <v>0</v>
          </cell>
          <cell r="AV1042">
            <v>0</v>
          </cell>
          <cell r="AW1042">
            <v>23</v>
          </cell>
          <cell r="AX1042">
            <v>1</v>
          </cell>
          <cell r="AY1042">
            <v>0</v>
          </cell>
          <cell r="AZ1042">
            <v>0</v>
          </cell>
          <cell r="BA1042">
            <v>0</v>
          </cell>
          <cell r="BB1042">
            <v>0</v>
          </cell>
          <cell r="BC1042">
            <v>38828</v>
          </cell>
        </row>
        <row r="1043">
          <cell r="A1043">
            <v>2006</v>
          </cell>
          <cell r="B1043">
            <v>1</v>
          </cell>
          <cell r="C1043">
            <v>60</v>
          </cell>
          <cell r="D1043">
            <v>20</v>
          </cell>
          <cell r="E1043">
            <v>792020</v>
          </cell>
          <cell r="F1043">
            <v>0</v>
          </cell>
          <cell r="G1043" t="str">
            <v>Затраты по ШПЗ (основные)</v>
          </cell>
          <cell r="H1043">
            <v>2011</v>
          </cell>
          <cell r="I1043">
            <v>7920</v>
          </cell>
          <cell r="J1043">
            <v>3154579.07</v>
          </cell>
          <cell r="K1043">
            <v>1</v>
          </cell>
          <cell r="L1043">
            <v>0</v>
          </cell>
          <cell r="M1043">
            <v>0</v>
          </cell>
          <cell r="N1043">
            <v>0</v>
          </cell>
          <cell r="R1043">
            <v>0</v>
          </cell>
          <cell r="S1043">
            <v>0</v>
          </cell>
          <cell r="T1043">
            <v>0</v>
          </cell>
          <cell r="U1043">
            <v>42</v>
          </cell>
          <cell r="V1043">
            <v>0</v>
          </cell>
          <cell r="W1043">
            <v>0</v>
          </cell>
          <cell r="AA1043">
            <v>0</v>
          </cell>
          <cell r="AB1043">
            <v>0</v>
          </cell>
          <cell r="AC1043">
            <v>0</v>
          </cell>
          <cell r="AD1043">
            <v>42</v>
          </cell>
          <cell r="AE1043">
            <v>312000</v>
          </cell>
          <cell r="AF1043">
            <v>0</v>
          </cell>
          <cell r="AI1043">
            <v>2223</v>
          </cell>
          <cell r="AK1043">
            <v>0</v>
          </cell>
          <cell r="AM1043">
            <v>187</v>
          </cell>
          <cell r="AN1043">
            <v>1</v>
          </cell>
          <cell r="AO1043">
            <v>393216</v>
          </cell>
          <cell r="AQ1043">
            <v>0</v>
          </cell>
          <cell r="AR1043">
            <v>0</v>
          </cell>
          <cell r="AS1043" t="str">
            <v>Ы</v>
          </cell>
          <cell r="AT1043" t="str">
            <v>Ы</v>
          </cell>
          <cell r="AU1043">
            <v>0</v>
          </cell>
          <cell r="AV1043">
            <v>0</v>
          </cell>
          <cell r="AW1043">
            <v>23</v>
          </cell>
          <cell r="AX1043">
            <v>1</v>
          </cell>
          <cell r="AY1043">
            <v>0</v>
          </cell>
          <cell r="AZ1043">
            <v>0</v>
          </cell>
          <cell r="BA1043">
            <v>0</v>
          </cell>
          <cell r="BB1043">
            <v>0</v>
          </cell>
          <cell r="BC1043">
            <v>38828</v>
          </cell>
        </row>
        <row r="1044">
          <cell r="A1044">
            <v>2006</v>
          </cell>
          <cell r="B1044">
            <v>1</v>
          </cell>
          <cell r="C1044">
            <v>61</v>
          </cell>
          <cell r="D1044">
            <v>20</v>
          </cell>
          <cell r="E1044">
            <v>792020</v>
          </cell>
          <cell r="F1044">
            <v>0</v>
          </cell>
          <cell r="G1044" t="str">
            <v>Затраты по ШПЗ (основные)</v>
          </cell>
          <cell r="H1044">
            <v>2011</v>
          </cell>
          <cell r="I1044">
            <v>7920</v>
          </cell>
          <cell r="J1044">
            <v>173091.58</v>
          </cell>
          <cell r="K1044">
            <v>1</v>
          </cell>
          <cell r="L1044">
            <v>0</v>
          </cell>
          <cell r="M1044">
            <v>0</v>
          </cell>
          <cell r="N1044">
            <v>0</v>
          </cell>
          <cell r="R1044">
            <v>0</v>
          </cell>
          <cell r="S1044">
            <v>0</v>
          </cell>
          <cell r="T1044">
            <v>0</v>
          </cell>
          <cell r="U1044">
            <v>42</v>
          </cell>
          <cell r="V1044">
            <v>0</v>
          </cell>
          <cell r="W1044">
            <v>0</v>
          </cell>
          <cell r="AA1044">
            <v>0</v>
          </cell>
          <cell r="AB1044">
            <v>0</v>
          </cell>
          <cell r="AC1044">
            <v>0</v>
          </cell>
          <cell r="AD1044">
            <v>42</v>
          </cell>
          <cell r="AE1044">
            <v>313000</v>
          </cell>
          <cell r="AF1044">
            <v>0</v>
          </cell>
          <cell r="AI1044">
            <v>2223</v>
          </cell>
          <cell r="AK1044">
            <v>0</v>
          </cell>
          <cell r="AM1044">
            <v>188</v>
          </cell>
          <cell r="AN1044">
            <v>1</v>
          </cell>
          <cell r="AO1044">
            <v>393216</v>
          </cell>
          <cell r="AQ1044">
            <v>0</v>
          </cell>
          <cell r="AR1044">
            <v>0</v>
          </cell>
          <cell r="AS1044" t="str">
            <v>Ы</v>
          </cell>
          <cell r="AT1044" t="str">
            <v>Ы</v>
          </cell>
          <cell r="AU1044">
            <v>0</v>
          </cell>
          <cell r="AV1044">
            <v>0</v>
          </cell>
          <cell r="AW1044">
            <v>23</v>
          </cell>
          <cell r="AX1044">
            <v>1</v>
          </cell>
          <cell r="AY1044">
            <v>0</v>
          </cell>
          <cell r="AZ1044">
            <v>0</v>
          </cell>
          <cell r="BA1044">
            <v>0</v>
          </cell>
          <cell r="BB1044">
            <v>0</v>
          </cell>
          <cell r="BC1044">
            <v>38828</v>
          </cell>
        </row>
        <row r="1045">
          <cell r="A1045">
            <v>2006</v>
          </cell>
          <cell r="B1045">
            <v>1</v>
          </cell>
          <cell r="C1045">
            <v>62</v>
          </cell>
          <cell r="D1045">
            <v>20</v>
          </cell>
          <cell r="E1045">
            <v>792020</v>
          </cell>
          <cell r="F1045">
            <v>0</v>
          </cell>
          <cell r="G1045" t="str">
            <v>Затраты по ШПЗ (основные)</v>
          </cell>
          <cell r="H1045">
            <v>2011</v>
          </cell>
          <cell r="I1045">
            <v>7920</v>
          </cell>
          <cell r="J1045">
            <v>315108.90000000002</v>
          </cell>
          <cell r="K1045">
            <v>1</v>
          </cell>
          <cell r="L1045">
            <v>0</v>
          </cell>
          <cell r="M1045">
            <v>0</v>
          </cell>
          <cell r="N1045">
            <v>0</v>
          </cell>
          <cell r="R1045">
            <v>0</v>
          </cell>
          <cell r="S1045">
            <v>0</v>
          </cell>
          <cell r="T1045">
            <v>0</v>
          </cell>
          <cell r="U1045">
            <v>42</v>
          </cell>
          <cell r="V1045">
            <v>0</v>
          </cell>
          <cell r="W1045">
            <v>0</v>
          </cell>
          <cell r="AA1045">
            <v>0</v>
          </cell>
          <cell r="AB1045">
            <v>0</v>
          </cell>
          <cell r="AC1045">
            <v>0</v>
          </cell>
          <cell r="AD1045">
            <v>42</v>
          </cell>
          <cell r="AE1045">
            <v>314000</v>
          </cell>
          <cell r="AF1045">
            <v>0</v>
          </cell>
          <cell r="AI1045">
            <v>2223</v>
          </cell>
          <cell r="AK1045">
            <v>0</v>
          </cell>
          <cell r="AM1045">
            <v>189</v>
          </cell>
          <cell r="AN1045">
            <v>1</v>
          </cell>
          <cell r="AO1045">
            <v>393216</v>
          </cell>
          <cell r="AQ1045">
            <v>0</v>
          </cell>
          <cell r="AR1045">
            <v>0</v>
          </cell>
          <cell r="AS1045" t="str">
            <v>Ы</v>
          </cell>
          <cell r="AT1045" t="str">
            <v>Ы</v>
          </cell>
          <cell r="AU1045">
            <v>0</v>
          </cell>
          <cell r="AV1045">
            <v>0</v>
          </cell>
          <cell r="AW1045">
            <v>23</v>
          </cell>
          <cell r="AX1045">
            <v>1</v>
          </cell>
          <cell r="AY1045">
            <v>0</v>
          </cell>
          <cell r="AZ1045">
            <v>0</v>
          </cell>
          <cell r="BA1045">
            <v>0</v>
          </cell>
          <cell r="BB1045">
            <v>0</v>
          </cell>
          <cell r="BC1045">
            <v>38828</v>
          </cell>
        </row>
        <row r="1046">
          <cell r="A1046">
            <v>2006</v>
          </cell>
          <cell r="B1046">
            <v>1</v>
          </cell>
          <cell r="C1046">
            <v>63</v>
          </cell>
          <cell r="D1046">
            <v>20</v>
          </cell>
          <cell r="E1046">
            <v>792020</v>
          </cell>
          <cell r="F1046">
            <v>0</v>
          </cell>
          <cell r="G1046" t="str">
            <v>Затраты по ШПЗ (основные)</v>
          </cell>
          <cell r="H1046">
            <v>2011</v>
          </cell>
          <cell r="I1046">
            <v>7920</v>
          </cell>
          <cell r="J1046">
            <v>63082.98</v>
          </cell>
          <cell r="K1046">
            <v>1</v>
          </cell>
          <cell r="L1046">
            <v>0</v>
          </cell>
          <cell r="M1046">
            <v>0</v>
          </cell>
          <cell r="N1046">
            <v>0</v>
          </cell>
          <cell r="R1046">
            <v>0</v>
          </cell>
          <cell r="S1046">
            <v>0</v>
          </cell>
          <cell r="T1046">
            <v>0</v>
          </cell>
          <cell r="U1046">
            <v>42</v>
          </cell>
          <cell r="V1046">
            <v>0</v>
          </cell>
          <cell r="W1046">
            <v>0</v>
          </cell>
          <cell r="AA1046">
            <v>0</v>
          </cell>
          <cell r="AB1046">
            <v>0</v>
          </cell>
          <cell r="AC1046">
            <v>0</v>
          </cell>
          <cell r="AD1046">
            <v>42</v>
          </cell>
          <cell r="AE1046">
            <v>315000</v>
          </cell>
          <cell r="AF1046">
            <v>0</v>
          </cell>
          <cell r="AI1046">
            <v>2223</v>
          </cell>
          <cell r="AK1046">
            <v>0</v>
          </cell>
          <cell r="AM1046">
            <v>190</v>
          </cell>
          <cell r="AN1046">
            <v>1</v>
          </cell>
          <cell r="AO1046">
            <v>393216</v>
          </cell>
          <cell r="AQ1046">
            <v>0</v>
          </cell>
          <cell r="AR1046">
            <v>0</v>
          </cell>
          <cell r="AS1046" t="str">
            <v>Ы</v>
          </cell>
          <cell r="AT1046" t="str">
            <v>Ы</v>
          </cell>
          <cell r="AU1046">
            <v>0</v>
          </cell>
          <cell r="AV1046">
            <v>0</v>
          </cell>
          <cell r="AW1046">
            <v>23</v>
          </cell>
          <cell r="AX1046">
            <v>1</v>
          </cell>
          <cell r="AY1046">
            <v>0</v>
          </cell>
          <cell r="AZ1046">
            <v>0</v>
          </cell>
          <cell r="BA1046">
            <v>0</v>
          </cell>
          <cell r="BB1046">
            <v>0</v>
          </cell>
          <cell r="BC1046">
            <v>38828</v>
          </cell>
        </row>
        <row r="1047">
          <cell r="A1047">
            <v>2006</v>
          </cell>
          <cell r="B1047">
            <v>1</v>
          </cell>
          <cell r="C1047">
            <v>64</v>
          </cell>
          <cell r="D1047">
            <v>20</v>
          </cell>
          <cell r="E1047">
            <v>792020</v>
          </cell>
          <cell r="F1047">
            <v>0</v>
          </cell>
          <cell r="G1047" t="str">
            <v>Затраты по ШПЗ (основные)</v>
          </cell>
          <cell r="H1047">
            <v>2011</v>
          </cell>
          <cell r="I1047">
            <v>7920</v>
          </cell>
          <cell r="J1047">
            <v>7691603.0300000003</v>
          </cell>
          <cell r="K1047">
            <v>1</v>
          </cell>
          <cell r="L1047">
            <v>0</v>
          </cell>
          <cell r="M1047">
            <v>0</v>
          </cell>
          <cell r="N1047">
            <v>0</v>
          </cell>
          <cell r="R1047">
            <v>0</v>
          </cell>
          <cell r="S1047">
            <v>0</v>
          </cell>
          <cell r="T1047">
            <v>0</v>
          </cell>
          <cell r="U1047">
            <v>42</v>
          </cell>
          <cell r="V1047">
            <v>0</v>
          </cell>
          <cell r="W1047">
            <v>0</v>
          </cell>
          <cell r="AA1047">
            <v>0</v>
          </cell>
          <cell r="AB1047">
            <v>0</v>
          </cell>
          <cell r="AC1047">
            <v>0</v>
          </cell>
          <cell r="AD1047">
            <v>42</v>
          </cell>
          <cell r="AE1047">
            <v>410000</v>
          </cell>
          <cell r="AF1047">
            <v>0</v>
          </cell>
          <cell r="AI1047">
            <v>2223</v>
          </cell>
          <cell r="AK1047">
            <v>0</v>
          </cell>
          <cell r="AM1047">
            <v>191</v>
          </cell>
          <cell r="AN1047">
            <v>1</v>
          </cell>
          <cell r="AO1047">
            <v>393216</v>
          </cell>
          <cell r="AQ1047">
            <v>0</v>
          </cell>
          <cell r="AR1047">
            <v>0</v>
          </cell>
          <cell r="AS1047" t="str">
            <v>Ы</v>
          </cell>
          <cell r="AT1047" t="str">
            <v>Ы</v>
          </cell>
          <cell r="AU1047">
            <v>0</v>
          </cell>
          <cell r="AV1047">
            <v>0</v>
          </cell>
          <cell r="AW1047">
            <v>23</v>
          </cell>
          <cell r="AX1047">
            <v>1</v>
          </cell>
          <cell r="AY1047">
            <v>0</v>
          </cell>
          <cell r="AZ1047">
            <v>0</v>
          </cell>
          <cell r="BA1047">
            <v>0</v>
          </cell>
          <cell r="BB1047">
            <v>0</v>
          </cell>
          <cell r="BC1047">
            <v>38828</v>
          </cell>
        </row>
        <row r="1048">
          <cell r="A1048">
            <v>2006</v>
          </cell>
          <cell r="B1048">
            <v>1</v>
          </cell>
          <cell r="C1048">
            <v>65</v>
          </cell>
          <cell r="D1048">
            <v>20</v>
          </cell>
          <cell r="E1048">
            <v>792020</v>
          </cell>
          <cell r="F1048">
            <v>0</v>
          </cell>
          <cell r="G1048" t="str">
            <v>Затраты по ШПЗ (основные)</v>
          </cell>
          <cell r="H1048">
            <v>2011</v>
          </cell>
          <cell r="I1048">
            <v>7920</v>
          </cell>
          <cell r="J1048">
            <v>1384634.82</v>
          </cell>
          <cell r="K1048">
            <v>1</v>
          </cell>
          <cell r="L1048">
            <v>0</v>
          </cell>
          <cell r="M1048">
            <v>0</v>
          </cell>
          <cell r="N1048">
            <v>0</v>
          </cell>
          <cell r="R1048">
            <v>0</v>
          </cell>
          <cell r="S1048">
            <v>0</v>
          </cell>
          <cell r="T1048">
            <v>0</v>
          </cell>
          <cell r="U1048">
            <v>42</v>
          </cell>
          <cell r="V1048">
            <v>0</v>
          </cell>
          <cell r="W1048">
            <v>0</v>
          </cell>
          <cell r="AA1048">
            <v>0</v>
          </cell>
          <cell r="AB1048">
            <v>0</v>
          </cell>
          <cell r="AC1048">
            <v>0</v>
          </cell>
          <cell r="AD1048">
            <v>42</v>
          </cell>
          <cell r="AE1048">
            <v>420000</v>
          </cell>
          <cell r="AF1048">
            <v>0</v>
          </cell>
          <cell r="AI1048">
            <v>2223</v>
          </cell>
          <cell r="AK1048">
            <v>0</v>
          </cell>
          <cell r="AM1048">
            <v>192</v>
          </cell>
          <cell r="AN1048">
            <v>1</v>
          </cell>
          <cell r="AO1048">
            <v>393216</v>
          </cell>
          <cell r="AQ1048">
            <v>0</v>
          </cell>
          <cell r="AR1048">
            <v>0</v>
          </cell>
          <cell r="AS1048" t="str">
            <v>Ы</v>
          </cell>
          <cell r="AT1048" t="str">
            <v>Ы</v>
          </cell>
          <cell r="AU1048">
            <v>0</v>
          </cell>
          <cell r="AV1048">
            <v>0</v>
          </cell>
          <cell r="AW1048">
            <v>23</v>
          </cell>
          <cell r="AX1048">
            <v>1</v>
          </cell>
          <cell r="AY1048">
            <v>0</v>
          </cell>
          <cell r="AZ1048">
            <v>0</v>
          </cell>
          <cell r="BA1048">
            <v>0</v>
          </cell>
          <cell r="BB1048">
            <v>0</v>
          </cell>
          <cell r="BC1048">
            <v>38828</v>
          </cell>
        </row>
        <row r="1049">
          <cell r="A1049">
            <v>2006</v>
          </cell>
          <cell r="B1049">
            <v>1</v>
          </cell>
          <cell r="C1049">
            <v>66</v>
          </cell>
          <cell r="D1049">
            <v>20</v>
          </cell>
          <cell r="E1049">
            <v>792020</v>
          </cell>
          <cell r="F1049">
            <v>0</v>
          </cell>
          <cell r="G1049" t="str">
            <v>Затраты по ШПЗ (основные)</v>
          </cell>
          <cell r="H1049">
            <v>2011</v>
          </cell>
          <cell r="I1049">
            <v>7920</v>
          </cell>
          <cell r="J1049">
            <v>26867635.120000001</v>
          </cell>
          <cell r="K1049">
            <v>1</v>
          </cell>
          <cell r="L1049">
            <v>0</v>
          </cell>
          <cell r="M1049">
            <v>0</v>
          </cell>
          <cell r="N1049">
            <v>0</v>
          </cell>
          <cell r="R1049">
            <v>0</v>
          </cell>
          <cell r="S1049">
            <v>0</v>
          </cell>
          <cell r="T1049">
            <v>0</v>
          </cell>
          <cell r="U1049">
            <v>42</v>
          </cell>
          <cell r="V1049">
            <v>0</v>
          </cell>
          <cell r="W1049">
            <v>0</v>
          </cell>
          <cell r="AA1049">
            <v>0</v>
          </cell>
          <cell r="AB1049">
            <v>0</v>
          </cell>
          <cell r="AC1049">
            <v>0</v>
          </cell>
          <cell r="AD1049">
            <v>42</v>
          </cell>
          <cell r="AE1049">
            <v>430000</v>
          </cell>
          <cell r="AF1049">
            <v>0</v>
          </cell>
          <cell r="AI1049">
            <v>2223</v>
          </cell>
          <cell r="AK1049">
            <v>0</v>
          </cell>
          <cell r="AM1049">
            <v>193</v>
          </cell>
          <cell r="AN1049">
            <v>1</v>
          </cell>
          <cell r="AO1049">
            <v>393216</v>
          </cell>
          <cell r="AQ1049">
            <v>0</v>
          </cell>
          <cell r="AR1049">
            <v>0</v>
          </cell>
          <cell r="AS1049" t="str">
            <v>Ы</v>
          </cell>
          <cell r="AT1049" t="str">
            <v>Ы</v>
          </cell>
          <cell r="AU1049">
            <v>0</v>
          </cell>
          <cell r="AV1049">
            <v>0</v>
          </cell>
          <cell r="AW1049">
            <v>23</v>
          </cell>
          <cell r="AX1049">
            <v>1</v>
          </cell>
          <cell r="AY1049">
            <v>0</v>
          </cell>
          <cell r="AZ1049">
            <v>0</v>
          </cell>
          <cell r="BA1049">
            <v>0</v>
          </cell>
          <cell r="BB1049">
            <v>0</v>
          </cell>
          <cell r="BC1049">
            <v>38828</v>
          </cell>
        </row>
        <row r="1050">
          <cell r="A1050">
            <v>2006</v>
          </cell>
          <cell r="B1050">
            <v>1</v>
          </cell>
          <cell r="C1050">
            <v>67</v>
          </cell>
          <cell r="D1050">
            <v>20</v>
          </cell>
          <cell r="E1050">
            <v>792020</v>
          </cell>
          <cell r="F1050">
            <v>0</v>
          </cell>
          <cell r="G1050" t="str">
            <v>Затраты по ШПЗ (основные)</v>
          </cell>
          <cell r="H1050">
            <v>2011</v>
          </cell>
          <cell r="I1050">
            <v>7920</v>
          </cell>
          <cell r="J1050">
            <v>250303.69</v>
          </cell>
          <cell r="K1050">
            <v>1</v>
          </cell>
          <cell r="L1050">
            <v>0</v>
          </cell>
          <cell r="M1050">
            <v>0</v>
          </cell>
          <cell r="N1050">
            <v>0</v>
          </cell>
          <cell r="R1050">
            <v>0</v>
          </cell>
          <cell r="S1050">
            <v>0</v>
          </cell>
          <cell r="T1050">
            <v>0</v>
          </cell>
          <cell r="U1050">
            <v>42</v>
          </cell>
          <cell r="V1050">
            <v>0</v>
          </cell>
          <cell r="W1050">
            <v>0</v>
          </cell>
          <cell r="AA1050">
            <v>0</v>
          </cell>
          <cell r="AB1050">
            <v>0</v>
          </cell>
          <cell r="AC1050">
            <v>0</v>
          </cell>
          <cell r="AD1050">
            <v>42</v>
          </cell>
          <cell r="AE1050">
            <v>450000</v>
          </cell>
          <cell r="AF1050">
            <v>0</v>
          </cell>
          <cell r="AI1050">
            <v>2223</v>
          </cell>
          <cell r="AK1050">
            <v>0</v>
          </cell>
          <cell r="AM1050">
            <v>194</v>
          </cell>
          <cell r="AN1050">
            <v>1</v>
          </cell>
          <cell r="AO1050">
            <v>393216</v>
          </cell>
          <cell r="AQ1050">
            <v>0</v>
          </cell>
          <cell r="AR1050">
            <v>0</v>
          </cell>
          <cell r="AS1050" t="str">
            <v>Ы</v>
          </cell>
          <cell r="AT1050" t="str">
            <v>Ы</v>
          </cell>
          <cell r="AU1050">
            <v>0</v>
          </cell>
          <cell r="AV1050">
            <v>0</v>
          </cell>
          <cell r="AW1050">
            <v>23</v>
          </cell>
          <cell r="AX1050">
            <v>1</v>
          </cell>
          <cell r="AY1050">
            <v>0</v>
          </cell>
          <cell r="AZ1050">
            <v>0</v>
          </cell>
          <cell r="BA1050">
            <v>0</v>
          </cell>
          <cell r="BB1050">
            <v>0</v>
          </cell>
          <cell r="BC1050">
            <v>38828</v>
          </cell>
        </row>
        <row r="1051">
          <cell r="A1051">
            <v>2006</v>
          </cell>
          <cell r="B1051">
            <v>1</v>
          </cell>
          <cell r="C1051">
            <v>68</v>
          </cell>
          <cell r="D1051">
            <v>20</v>
          </cell>
          <cell r="E1051">
            <v>792020</v>
          </cell>
          <cell r="F1051">
            <v>0</v>
          </cell>
          <cell r="G1051" t="str">
            <v>Затраты по ШПЗ (основные)</v>
          </cell>
          <cell r="H1051">
            <v>2011</v>
          </cell>
          <cell r="I1051">
            <v>7920</v>
          </cell>
          <cell r="J1051">
            <v>24174.44</v>
          </cell>
          <cell r="K1051">
            <v>1</v>
          </cell>
          <cell r="L1051">
            <v>0</v>
          </cell>
          <cell r="M1051">
            <v>0</v>
          </cell>
          <cell r="N1051">
            <v>0</v>
          </cell>
          <cell r="R1051">
            <v>0</v>
          </cell>
          <cell r="S1051">
            <v>0</v>
          </cell>
          <cell r="T1051">
            <v>0</v>
          </cell>
          <cell r="U1051">
            <v>42</v>
          </cell>
          <cell r="V1051">
            <v>0</v>
          </cell>
          <cell r="W1051">
            <v>0</v>
          </cell>
          <cell r="AA1051">
            <v>0</v>
          </cell>
          <cell r="AB1051">
            <v>0</v>
          </cell>
          <cell r="AC1051">
            <v>0</v>
          </cell>
          <cell r="AD1051">
            <v>42</v>
          </cell>
          <cell r="AE1051">
            <v>460000</v>
          </cell>
          <cell r="AF1051">
            <v>0</v>
          </cell>
          <cell r="AI1051">
            <v>2223</v>
          </cell>
          <cell r="AK1051">
            <v>0</v>
          </cell>
          <cell r="AM1051">
            <v>195</v>
          </cell>
          <cell r="AN1051">
            <v>1</v>
          </cell>
          <cell r="AO1051">
            <v>393216</v>
          </cell>
          <cell r="AQ1051">
            <v>0</v>
          </cell>
          <cell r="AR1051">
            <v>0</v>
          </cell>
          <cell r="AS1051" t="str">
            <v>Ы</v>
          </cell>
          <cell r="AT1051" t="str">
            <v>Ы</v>
          </cell>
          <cell r="AU1051">
            <v>0</v>
          </cell>
          <cell r="AV1051">
            <v>0</v>
          </cell>
          <cell r="AW1051">
            <v>23</v>
          </cell>
          <cell r="AX1051">
            <v>1</v>
          </cell>
          <cell r="AY1051">
            <v>0</v>
          </cell>
          <cell r="AZ1051">
            <v>0</v>
          </cell>
          <cell r="BA1051">
            <v>0</v>
          </cell>
          <cell r="BB1051">
            <v>0</v>
          </cell>
          <cell r="BC1051">
            <v>38828</v>
          </cell>
        </row>
        <row r="1052">
          <cell r="A1052">
            <v>2006</v>
          </cell>
          <cell r="B1052">
            <v>1</v>
          </cell>
          <cell r="C1052">
            <v>69</v>
          </cell>
          <cell r="D1052">
            <v>20</v>
          </cell>
          <cell r="E1052">
            <v>792020</v>
          </cell>
          <cell r="F1052">
            <v>0</v>
          </cell>
          <cell r="G1052" t="str">
            <v>Затраты по ШПЗ (основные)</v>
          </cell>
          <cell r="H1052">
            <v>2011</v>
          </cell>
          <cell r="I1052">
            <v>7920</v>
          </cell>
          <cell r="J1052">
            <v>10796.82</v>
          </cell>
          <cell r="K1052">
            <v>1</v>
          </cell>
          <cell r="L1052">
            <v>0</v>
          </cell>
          <cell r="M1052">
            <v>0</v>
          </cell>
          <cell r="N1052">
            <v>0</v>
          </cell>
          <cell r="R1052">
            <v>0</v>
          </cell>
          <cell r="S1052">
            <v>0</v>
          </cell>
          <cell r="T1052">
            <v>0</v>
          </cell>
          <cell r="U1052">
            <v>42</v>
          </cell>
          <cell r="V1052">
            <v>0</v>
          </cell>
          <cell r="W1052">
            <v>0</v>
          </cell>
          <cell r="AA1052">
            <v>0</v>
          </cell>
          <cell r="AB1052">
            <v>0</v>
          </cell>
          <cell r="AC1052">
            <v>0</v>
          </cell>
          <cell r="AD1052">
            <v>42</v>
          </cell>
          <cell r="AE1052">
            <v>465000</v>
          </cell>
          <cell r="AF1052">
            <v>0</v>
          </cell>
          <cell r="AI1052">
            <v>2223</v>
          </cell>
          <cell r="AK1052">
            <v>0</v>
          </cell>
          <cell r="AM1052">
            <v>196</v>
          </cell>
          <cell r="AN1052">
            <v>1</v>
          </cell>
          <cell r="AO1052">
            <v>393216</v>
          </cell>
          <cell r="AQ1052">
            <v>0</v>
          </cell>
          <cell r="AR1052">
            <v>0</v>
          </cell>
          <cell r="AS1052" t="str">
            <v>Ы</v>
          </cell>
          <cell r="AT1052" t="str">
            <v>Ы</v>
          </cell>
          <cell r="AU1052">
            <v>0</v>
          </cell>
          <cell r="AV1052">
            <v>0</v>
          </cell>
          <cell r="AW1052">
            <v>23</v>
          </cell>
          <cell r="AX1052">
            <v>1</v>
          </cell>
          <cell r="AY1052">
            <v>0</v>
          </cell>
          <cell r="AZ1052">
            <v>0</v>
          </cell>
          <cell r="BA1052">
            <v>0</v>
          </cell>
          <cell r="BB1052">
            <v>0</v>
          </cell>
          <cell r="BC1052">
            <v>38828</v>
          </cell>
        </row>
        <row r="1053">
          <cell r="A1053">
            <v>2006</v>
          </cell>
          <cell r="B1053">
            <v>1</v>
          </cell>
          <cell r="C1053">
            <v>70</v>
          </cell>
          <cell r="D1053">
            <v>20</v>
          </cell>
          <cell r="E1053">
            <v>792020</v>
          </cell>
          <cell r="F1053">
            <v>0</v>
          </cell>
          <cell r="G1053" t="str">
            <v>Затраты по ШПЗ (основные)</v>
          </cell>
          <cell r="H1053">
            <v>2011</v>
          </cell>
          <cell r="I1053">
            <v>7920</v>
          </cell>
          <cell r="J1053">
            <v>1335321.32</v>
          </cell>
          <cell r="K1053">
            <v>1</v>
          </cell>
          <cell r="L1053">
            <v>0</v>
          </cell>
          <cell r="M1053">
            <v>0</v>
          </cell>
          <cell r="N1053">
            <v>0</v>
          </cell>
          <cell r="R1053">
            <v>0</v>
          </cell>
          <cell r="S1053">
            <v>0</v>
          </cell>
          <cell r="T1053">
            <v>0</v>
          </cell>
          <cell r="U1053">
            <v>42</v>
          </cell>
          <cell r="V1053">
            <v>0</v>
          </cell>
          <cell r="W1053">
            <v>0</v>
          </cell>
          <cell r="AA1053">
            <v>0</v>
          </cell>
          <cell r="AB1053">
            <v>0</v>
          </cell>
          <cell r="AC1053">
            <v>0</v>
          </cell>
          <cell r="AD1053">
            <v>42</v>
          </cell>
          <cell r="AE1053">
            <v>502100</v>
          </cell>
          <cell r="AF1053">
            <v>0</v>
          </cell>
          <cell r="AI1053">
            <v>2223</v>
          </cell>
          <cell r="AK1053">
            <v>0</v>
          </cell>
          <cell r="AM1053">
            <v>197</v>
          </cell>
          <cell r="AN1053">
            <v>1</v>
          </cell>
          <cell r="AO1053">
            <v>393216</v>
          </cell>
          <cell r="AQ1053">
            <v>0</v>
          </cell>
          <cell r="AR1053">
            <v>0</v>
          </cell>
          <cell r="AS1053" t="str">
            <v>Ы</v>
          </cell>
          <cell r="AT1053" t="str">
            <v>Ы</v>
          </cell>
          <cell r="AU1053">
            <v>0</v>
          </cell>
          <cell r="AV1053">
            <v>0</v>
          </cell>
          <cell r="AW1053">
            <v>23</v>
          </cell>
          <cell r="AX1053">
            <v>1</v>
          </cell>
          <cell r="AY1053">
            <v>0</v>
          </cell>
          <cell r="AZ1053">
            <v>0</v>
          </cell>
          <cell r="BA1053">
            <v>0</v>
          </cell>
          <cell r="BB1053">
            <v>0</v>
          </cell>
          <cell r="BC1053">
            <v>38828</v>
          </cell>
        </row>
        <row r="1054">
          <cell r="A1054">
            <v>2006</v>
          </cell>
          <cell r="B1054">
            <v>1</v>
          </cell>
          <cell r="C1054">
            <v>71</v>
          </cell>
          <cell r="D1054">
            <v>20</v>
          </cell>
          <cell r="E1054">
            <v>792020</v>
          </cell>
          <cell r="F1054">
            <v>0</v>
          </cell>
          <cell r="G1054" t="str">
            <v>Затраты по ШПЗ (основные)</v>
          </cell>
          <cell r="H1054">
            <v>2011</v>
          </cell>
          <cell r="I1054">
            <v>7920</v>
          </cell>
          <cell r="J1054">
            <v>6308.58</v>
          </cell>
          <cell r="K1054">
            <v>1</v>
          </cell>
          <cell r="L1054">
            <v>0</v>
          </cell>
          <cell r="M1054">
            <v>0</v>
          </cell>
          <cell r="N1054">
            <v>0</v>
          </cell>
          <cell r="R1054">
            <v>0</v>
          </cell>
          <cell r="S1054">
            <v>0</v>
          </cell>
          <cell r="T1054">
            <v>0</v>
          </cell>
          <cell r="U1054">
            <v>42</v>
          </cell>
          <cell r="V1054">
            <v>0</v>
          </cell>
          <cell r="W1054">
            <v>0</v>
          </cell>
          <cell r="AA1054">
            <v>0</v>
          </cell>
          <cell r="AB1054">
            <v>0</v>
          </cell>
          <cell r="AC1054">
            <v>0</v>
          </cell>
          <cell r="AD1054">
            <v>42</v>
          </cell>
          <cell r="AE1054">
            <v>502400</v>
          </cell>
          <cell r="AF1054">
            <v>0</v>
          </cell>
          <cell r="AI1054">
            <v>2223</v>
          </cell>
          <cell r="AK1054">
            <v>0</v>
          </cell>
          <cell r="AM1054">
            <v>198</v>
          </cell>
          <cell r="AN1054">
            <v>1</v>
          </cell>
          <cell r="AO1054">
            <v>393216</v>
          </cell>
          <cell r="AQ1054">
            <v>0</v>
          </cell>
          <cell r="AR1054">
            <v>0</v>
          </cell>
          <cell r="AS1054" t="str">
            <v>Ы</v>
          </cell>
          <cell r="AT1054" t="str">
            <v>Ы</v>
          </cell>
          <cell r="AU1054">
            <v>0</v>
          </cell>
          <cell r="AV1054">
            <v>0</v>
          </cell>
          <cell r="AW1054">
            <v>23</v>
          </cell>
          <cell r="AX1054">
            <v>1</v>
          </cell>
          <cell r="AY1054">
            <v>0</v>
          </cell>
          <cell r="AZ1054">
            <v>0</v>
          </cell>
          <cell r="BA1054">
            <v>0</v>
          </cell>
          <cell r="BB1054">
            <v>0</v>
          </cell>
          <cell r="BC1054">
            <v>38828</v>
          </cell>
        </row>
        <row r="1055">
          <cell r="A1055">
            <v>2006</v>
          </cell>
          <cell r="B1055">
            <v>1</v>
          </cell>
          <cell r="C1055">
            <v>72</v>
          </cell>
          <cell r="D1055">
            <v>20</v>
          </cell>
          <cell r="E1055">
            <v>792020</v>
          </cell>
          <cell r="F1055">
            <v>0</v>
          </cell>
          <cell r="G1055" t="str">
            <v>Затраты по ШПЗ (основные)</v>
          </cell>
          <cell r="H1055">
            <v>2011</v>
          </cell>
          <cell r="I1055">
            <v>7920</v>
          </cell>
          <cell r="J1055">
            <v>1455301.59</v>
          </cell>
          <cell r="K1055">
            <v>1</v>
          </cell>
          <cell r="L1055">
            <v>0</v>
          </cell>
          <cell r="M1055">
            <v>0</v>
          </cell>
          <cell r="N1055">
            <v>0</v>
          </cell>
          <cell r="R1055">
            <v>0</v>
          </cell>
          <cell r="S1055">
            <v>0</v>
          </cell>
          <cell r="T1055">
            <v>0</v>
          </cell>
          <cell r="U1055">
            <v>42</v>
          </cell>
          <cell r="V1055">
            <v>0</v>
          </cell>
          <cell r="W1055">
            <v>0</v>
          </cell>
          <cell r="AA1055">
            <v>0</v>
          </cell>
          <cell r="AB1055">
            <v>0</v>
          </cell>
          <cell r="AC1055">
            <v>0</v>
          </cell>
          <cell r="AD1055">
            <v>42</v>
          </cell>
          <cell r="AE1055">
            <v>503000</v>
          </cell>
          <cell r="AF1055">
            <v>0</v>
          </cell>
          <cell r="AI1055">
            <v>2223</v>
          </cell>
          <cell r="AK1055">
            <v>0</v>
          </cell>
          <cell r="AM1055">
            <v>199</v>
          </cell>
          <cell r="AN1055">
            <v>1</v>
          </cell>
          <cell r="AO1055">
            <v>393216</v>
          </cell>
          <cell r="AQ1055">
            <v>0</v>
          </cell>
          <cell r="AR1055">
            <v>0</v>
          </cell>
          <cell r="AS1055" t="str">
            <v>Ы</v>
          </cell>
          <cell r="AT1055" t="str">
            <v>Ы</v>
          </cell>
          <cell r="AU1055">
            <v>0</v>
          </cell>
          <cell r="AV1055">
            <v>0</v>
          </cell>
          <cell r="AW1055">
            <v>23</v>
          </cell>
          <cell r="AX1055">
            <v>1</v>
          </cell>
          <cell r="AY1055">
            <v>0</v>
          </cell>
          <cell r="AZ1055">
            <v>0</v>
          </cell>
          <cell r="BA1055">
            <v>0</v>
          </cell>
          <cell r="BB1055">
            <v>0</v>
          </cell>
          <cell r="BC1055">
            <v>38828</v>
          </cell>
        </row>
        <row r="1056">
          <cell r="A1056">
            <v>2006</v>
          </cell>
          <cell r="B1056">
            <v>1</v>
          </cell>
          <cell r="C1056">
            <v>73</v>
          </cell>
          <cell r="D1056">
            <v>20</v>
          </cell>
          <cell r="E1056">
            <v>792020</v>
          </cell>
          <cell r="F1056">
            <v>0</v>
          </cell>
          <cell r="G1056" t="str">
            <v>Затраты по ШПЗ (основные)</v>
          </cell>
          <cell r="H1056">
            <v>2011</v>
          </cell>
          <cell r="I1056">
            <v>7920</v>
          </cell>
          <cell r="J1056">
            <v>126068.99</v>
          </cell>
          <cell r="K1056">
            <v>1</v>
          </cell>
          <cell r="L1056">
            <v>0</v>
          </cell>
          <cell r="M1056">
            <v>0</v>
          </cell>
          <cell r="N1056">
            <v>0</v>
          </cell>
          <cell r="R1056">
            <v>0</v>
          </cell>
          <cell r="S1056">
            <v>0</v>
          </cell>
          <cell r="T1056">
            <v>0</v>
          </cell>
          <cell r="U1056">
            <v>42</v>
          </cell>
          <cell r="V1056">
            <v>0</v>
          </cell>
          <cell r="W1056">
            <v>0</v>
          </cell>
          <cell r="AA1056">
            <v>0</v>
          </cell>
          <cell r="AB1056">
            <v>0</v>
          </cell>
          <cell r="AC1056">
            <v>0</v>
          </cell>
          <cell r="AD1056">
            <v>42</v>
          </cell>
          <cell r="AE1056">
            <v>504900</v>
          </cell>
          <cell r="AF1056">
            <v>0</v>
          </cell>
          <cell r="AI1056">
            <v>2223</v>
          </cell>
          <cell r="AK1056">
            <v>0</v>
          </cell>
          <cell r="AM1056">
            <v>200</v>
          </cell>
          <cell r="AN1056">
            <v>1</v>
          </cell>
          <cell r="AO1056">
            <v>393216</v>
          </cell>
          <cell r="AQ1056">
            <v>0</v>
          </cell>
          <cell r="AR1056">
            <v>0</v>
          </cell>
          <cell r="AS1056" t="str">
            <v>Ы</v>
          </cell>
          <cell r="AT1056" t="str">
            <v>Ы</v>
          </cell>
          <cell r="AU1056">
            <v>0</v>
          </cell>
          <cell r="AV1056">
            <v>0</v>
          </cell>
          <cell r="AW1056">
            <v>23</v>
          </cell>
          <cell r="AX1056">
            <v>1</v>
          </cell>
          <cell r="AY1056">
            <v>0</v>
          </cell>
          <cell r="AZ1056">
            <v>0</v>
          </cell>
          <cell r="BA1056">
            <v>0</v>
          </cell>
          <cell r="BB1056">
            <v>0</v>
          </cell>
          <cell r="BC1056">
            <v>38828</v>
          </cell>
        </row>
        <row r="1057">
          <cell r="A1057">
            <v>2006</v>
          </cell>
          <cell r="B1057">
            <v>1</v>
          </cell>
          <cell r="C1057">
            <v>74</v>
          </cell>
          <cell r="D1057">
            <v>20</v>
          </cell>
          <cell r="E1057">
            <v>792020</v>
          </cell>
          <cell r="F1057">
            <v>0</v>
          </cell>
          <cell r="G1057" t="str">
            <v>Затраты по ШПЗ (основные)</v>
          </cell>
          <cell r="H1057">
            <v>2011</v>
          </cell>
          <cell r="I1057">
            <v>7920</v>
          </cell>
          <cell r="J1057">
            <v>146708.44</v>
          </cell>
          <cell r="K1057">
            <v>1</v>
          </cell>
          <cell r="L1057">
            <v>0</v>
          </cell>
          <cell r="M1057">
            <v>0</v>
          </cell>
          <cell r="N1057">
            <v>0</v>
          </cell>
          <cell r="R1057">
            <v>0</v>
          </cell>
          <cell r="S1057">
            <v>0</v>
          </cell>
          <cell r="T1057">
            <v>0</v>
          </cell>
          <cell r="U1057">
            <v>42</v>
          </cell>
          <cell r="V1057">
            <v>0</v>
          </cell>
          <cell r="W1057">
            <v>0</v>
          </cell>
          <cell r="AA1057">
            <v>0</v>
          </cell>
          <cell r="AB1057">
            <v>0</v>
          </cell>
          <cell r="AC1057">
            <v>0</v>
          </cell>
          <cell r="AD1057">
            <v>42</v>
          </cell>
          <cell r="AE1057">
            <v>505100</v>
          </cell>
          <cell r="AF1057">
            <v>0</v>
          </cell>
          <cell r="AI1057">
            <v>2223</v>
          </cell>
          <cell r="AK1057">
            <v>0</v>
          </cell>
          <cell r="AM1057">
            <v>201</v>
          </cell>
          <cell r="AN1057">
            <v>1</v>
          </cell>
          <cell r="AO1057">
            <v>393216</v>
          </cell>
          <cell r="AQ1057">
            <v>0</v>
          </cell>
          <cell r="AR1057">
            <v>0</v>
          </cell>
          <cell r="AS1057" t="str">
            <v>Ы</v>
          </cell>
          <cell r="AT1057" t="str">
            <v>Ы</v>
          </cell>
          <cell r="AU1057">
            <v>0</v>
          </cell>
          <cell r="AV1057">
            <v>0</v>
          </cell>
          <cell r="AW1057">
            <v>23</v>
          </cell>
          <cell r="AX1057">
            <v>1</v>
          </cell>
          <cell r="AY1057">
            <v>0</v>
          </cell>
          <cell r="AZ1057">
            <v>0</v>
          </cell>
          <cell r="BA1057">
            <v>0</v>
          </cell>
          <cell r="BB1057">
            <v>0</v>
          </cell>
          <cell r="BC1057">
            <v>38828</v>
          </cell>
        </row>
        <row r="1058">
          <cell r="A1058">
            <v>2006</v>
          </cell>
          <cell r="B1058">
            <v>1</v>
          </cell>
          <cell r="C1058">
            <v>75</v>
          </cell>
          <cell r="D1058">
            <v>20</v>
          </cell>
          <cell r="E1058">
            <v>792020</v>
          </cell>
          <cell r="F1058">
            <v>0</v>
          </cell>
          <cell r="G1058" t="str">
            <v>Затраты по ШПЗ (основные)</v>
          </cell>
          <cell r="H1058">
            <v>2011</v>
          </cell>
          <cell r="I1058">
            <v>7920</v>
          </cell>
          <cell r="J1058">
            <v>265089.07</v>
          </cell>
          <cell r="K1058">
            <v>1</v>
          </cell>
          <cell r="L1058">
            <v>0</v>
          </cell>
          <cell r="M1058">
            <v>0</v>
          </cell>
          <cell r="N1058">
            <v>0</v>
          </cell>
          <cell r="R1058">
            <v>0</v>
          </cell>
          <cell r="S1058">
            <v>0</v>
          </cell>
          <cell r="T1058">
            <v>0</v>
          </cell>
          <cell r="U1058">
            <v>42</v>
          </cell>
          <cell r="V1058">
            <v>0</v>
          </cell>
          <cell r="W1058">
            <v>0</v>
          </cell>
          <cell r="AA1058">
            <v>0</v>
          </cell>
          <cell r="AB1058">
            <v>0</v>
          </cell>
          <cell r="AC1058">
            <v>0</v>
          </cell>
          <cell r="AD1058">
            <v>42</v>
          </cell>
          <cell r="AE1058">
            <v>505200</v>
          </cell>
          <cell r="AF1058">
            <v>0</v>
          </cell>
          <cell r="AI1058">
            <v>2223</v>
          </cell>
          <cell r="AK1058">
            <v>0</v>
          </cell>
          <cell r="AM1058">
            <v>202</v>
          </cell>
          <cell r="AN1058">
            <v>1</v>
          </cell>
          <cell r="AO1058">
            <v>393216</v>
          </cell>
          <cell r="AQ1058">
            <v>0</v>
          </cell>
          <cell r="AR1058">
            <v>0</v>
          </cell>
          <cell r="AS1058" t="str">
            <v>Ы</v>
          </cell>
          <cell r="AT1058" t="str">
            <v>Ы</v>
          </cell>
          <cell r="AU1058">
            <v>0</v>
          </cell>
          <cell r="AV1058">
            <v>0</v>
          </cell>
          <cell r="AW1058">
            <v>23</v>
          </cell>
          <cell r="AX1058">
            <v>1</v>
          </cell>
          <cell r="AY1058">
            <v>0</v>
          </cell>
          <cell r="AZ1058">
            <v>0</v>
          </cell>
          <cell r="BA1058">
            <v>0</v>
          </cell>
          <cell r="BB1058">
            <v>0</v>
          </cell>
          <cell r="BC1058">
            <v>38828</v>
          </cell>
        </row>
        <row r="1059">
          <cell r="A1059">
            <v>2006</v>
          </cell>
          <cell r="B1059">
            <v>1</v>
          </cell>
          <cell r="C1059">
            <v>76</v>
          </cell>
          <cell r="D1059">
            <v>20</v>
          </cell>
          <cell r="E1059">
            <v>792020</v>
          </cell>
          <cell r="F1059">
            <v>0</v>
          </cell>
          <cell r="G1059" t="str">
            <v>Затраты по ШПЗ (основные)</v>
          </cell>
          <cell r="H1059">
            <v>2011</v>
          </cell>
          <cell r="I1059">
            <v>7920</v>
          </cell>
          <cell r="J1059">
            <v>1780.76</v>
          </cell>
          <cell r="K1059">
            <v>1</v>
          </cell>
          <cell r="L1059">
            <v>0</v>
          </cell>
          <cell r="M1059">
            <v>0</v>
          </cell>
          <cell r="N1059">
            <v>0</v>
          </cell>
          <cell r="R1059">
            <v>0</v>
          </cell>
          <cell r="S1059">
            <v>0</v>
          </cell>
          <cell r="T1059">
            <v>0</v>
          </cell>
          <cell r="U1059">
            <v>42</v>
          </cell>
          <cell r="V1059">
            <v>0</v>
          </cell>
          <cell r="W1059">
            <v>0</v>
          </cell>
          <cell r="AA1059">
            <v>0</v>
          </cell>
          <cell r="AB1059">
            <v>0</v>
          </cell>
          <cell r="AC1059">
            <v>0</v>
          </cell>
          <cell r="AD1059">
            <v>42</v>
          </cell>
          <cell r="AE1059">
            <v>505400</v>
          </cell>
          <cell r="AF1059">
            <v>0</v>
          </cell>
          <cell r="AI1059">
            <v>2223</v>
          </cell>
          <cell r="AK1059">
            <v>0</v>
          </cell>
          <cell r="AM1059">
            <v>203</v>
          </cell>
          <cell r="AN1059">
            <v>1</v>
          </cell>
          <cell r="AO1059">
            <v>393216</v>
          </cell>
          <cell r="AQ1059">
            <v>0</v>
          </cell>
          <cell r="AR1059">
            <v>0</v>
          </cell>
          <cell r="AS1059" t="str">
            <v>Ы</v>
          </cell>
          <cell r="AT1059" t="str">
            <v>Ы</v>
          </cell>
          <cell r="AU1059">
            <v>0</v>
          </cell>
          <cell r="AV1059">
            <v>0</v>
          </cell>
          <cell r="AW1059">
            <v>23</v>
          </cell>
          <cell r="AX1059">
            <v>1</v>
          </cell>
          <cell r="AY1059">
            <v>0</v>
          </cell>
          <cell r="AZ1059">
            <v>0</v>
          </cell>
          <cell r="BA1059">
            <v>0</v>
          </cell>
          <cell r="BB1059">
            <v>0</v>
          </cell>
          <cell r="BC1059">
            <v>38828</v>
          </cell>
        </row>
        <row r="1060">
          <cell r="A1060">
            <v>2006</v>
          </cell>
          <cell r="B1060">
            <v>1</v>
          </cell>
          <cell r="C1060">
            <v>77</v>
          </cell>
          <cell r="D1060">
            <v>20</v>
          </cell>
          <cell r="E1060">
            <v>792020</v>
          </cell>
          <cell r="F1060">
            <v>0</v>
          </cell>
          <cell r="G1060" t="str">
            <v>Затраты по ШПЗ (основные)</v>
          </cell>
          <cell r="H1060">
            <v>2011</v>
          </cell>
          <cell r="I1060">
            <v>7920</v>
          </cell>
          <cell r="J1060">
            <v>664075.55000000005</v>
          </cell>
          <cell r="K1060">
            <v>1</v>
          </cell>
          <cell r="L1060">
            <v>0</v>
          </cell>
          <cell r="M1060">
            <v>0</v>
          </cell>
          <cell r="N1060">
            <v>0</v>
          </cell>
          <cell r="R1060">
            <v>0</v>
          </cell>
          <cell r="S1060">
            <v>0</v>
          </cell>
          <cell r="T1060">
            <v>0</v>
          </cell>
          <cell r="U1060">
            <v>42</v>
          </cell>
          <cell r="V1060">
            <v>0</v>
          </cell>
          <cell r="W1060">
            <v>0</v>
          </cell>
          <cell r="AA1060">
            <v>0</v>
          </cell>
          <cell r="AB1060">
            <v>0</v>
          </cell>
          <cell r="AC1060">
            <v>0</v>
          </cell>
          <cell r="AD1060">
            <v>42</v>
          </cell>
          <cell r="AE1060">
            <v>510100</v>
          </cell>
          <cell r="AF1060">
            <v>0</v>
          </cell>
          <cell r="AI1060">
            <v>2223</v>
          </cell>
          <cell r="AK1060">
            <v>0</v>
          </cell>
          <cell r="AM1060">
            <v>204</v>
          </cell>
          <cell r="AN1060">
            <v>1</v>
          </cell>
          <cell r="AO1060">
            <v>393216</v>
          </cell>
          <cell r="AQ1060">
            <v>0</v>
          </cell>
          <cell r="AR1060">
            <v>0</v>
          </cell>
          <cell r="AS1060" t="str">
            <v>Ы</v>
          </cell>
          <cell r="AT1060" t="str">
            <v>Ы</v>
          </cell>
          <cell r="AU1060">
            <v>0</v>
          </cell>
          <cell r="AV1060">
            <v>0</v>
          </cell>
          <cell r="AW1060">
            <v>23</v>
          </cell>
          <cell r="AX1060">
            <v>1</v>
          </cell>
          <cell r="AY1060">
            <v>0</v>
          </cell>
          <cell r="AZ1060">
            <v>0</v>
          </cell>
          <cell r="BA1060">
            <v>0</v>
          </cell>
          <cell r="BB1060">
            <v>0</v>
          </cell>
          <cell r="BC1060">
            <v>38828</v>
          </cell>
        </row>
        <row r="1061">
          <cell r="A1061">
            <v>2006</v>
          </cell>
          <cell r="B1061">
            <v>1</v>
          </cell>
          <cell r="C1061">
            <v>78</v>
          </cell>
          <cell r="D1061">
            <v>20</v>
          </cell>
          <cell r="E1061">
            <v>792020</v>
          </cell>
          <cell r="F1061">
            <v>0</v>
          </cell>
          <cell r="G1061" t="str">
            <v>Затраты по ШПЗ (основные)</v>
          </cell>
          <cell r="H1061">
            <v>2011</v>
          </cell>
          <cell r="I1061">
            <v>7920</v>
          </cell>
          <cell r="J1061">
            <v>599.91999999999996</v>
          </cell>
          <cell r="K1061">
            <v>1</v>
          </cell>
          <cell r="L1061">
            <v>0</v>
          </cell>
          <cell r="M1061">
            <v>0</v>
          </cell>
          <cell r="N1061">
            <v>0</v>
          </cell>
          <cell r="R1061">
            <v>0</v>
          </cell>
          <cell r="S1061">
            <v>0</v>
          </cell>
          <cell r="T1061">
            <v>0</v>
          </cell>
          <cell r="U1061">
            <v>42</v>
          </cell>
          <cell r="V1061">
            <v>0</v>
          </cell>
          <cell r="W1061">
            <v>0</v>
          </cell>
          <cell r="AA1061">
            <v>0</v>
          </cell>
          <cell r="AB1061">
            <v>0</v>
          </cell>
          <cell r="AC1061">
            <v>0</v>
          </cell>
          <cell r="AD1061">
            <v>42</v>
          </cell>
          <cell r="AE1061">
            <v>510200</v>
          </cell>
          <cell r="AF1061">
            <v>0</v>
          </cell>
          <cell r="AI1061">
            <v>2223</v>
          </cell>
          <cell r="AK1061">
            <v>0</v>
          </cell>
          <cell r="AM1061">
            <v>205</v>
          </cell>
          <cell r="AN1061">
            <v>1</v>
          </cell>
          <cell r="AO1061">
            <v>393216</v>
          </cell>
          <cell r="AQ1061">
            <v>0</v>
          </cell>
          <cell r="AR1061">
            <v>0</v>
          </cell>
          <cell r="AS1061" t="str">
            <v>Ы</v>
          </cell>
          <cell r="AT1061" t="str">
            <v>Ы</v>
          </cell>
          <cell r="AU1061">
            <v>0</v>
          </cell>
          <cell r="AV1061">
            <v>0</v>
          </cell>
          <cell r="AW1061">
            <v>23</v>
          </cell>
          <cell r="AX1061">
            <v>1</v>
          </cell>
          <cell r="AY1061">
            <v>0</v>
          </cell>
          <cell r="AZ1061">
            <v>0</v>
          </cell>
          <cell r="BA1061">
            <v>0</v>
          </cell>
          <cell r="BB1061">
            <v>0</v>
          </cell>
          <cell r="BC1061">
            <v>38828</v>
          </cell>
        </row>
        <row r="1062">
          <cell r="A1062">
            <v>2006</v>
          </cell>
          <cell r="B1062">
            <v>1</v>
          </cell>
          <cell r="C1062">
            <v>79</v>
          </cell>
          <cell r="D1062">
            <v>20</v>
          </cell>
          <cell r="E1062">
            <v>792020</v>
          </cell>
          <cell r="F1062">
            <v>0</v>
          </cell>
          <cell r="G1062" t="str">
            <v>Затраты по ШПЗ (основные)</v>
          </cell>
          <cell r="H1062">
            <v>2011</v>
          </cell>
          <cell r="I1062">
            <v>7920</v>
          </cell>
          <cell r="J1062">
            <v>121847.35</v>
          </cell>
          <cell r="K1062">
            <v>1</v>
          </cell>
          <cell r="L1062">
            <v>0</v>
          </cell>
          <cell r="M1062">
            <v>0</v>
          </cell>
          <cell r="N1062">
            <v>0</v>
          </cell>
          <cell r="R1062">
            <v>0</v>
          </cell>
          <cell r="S1062">
            <v>0</v>
          </cell>
          <cell r="T1062">
            <v>0</v>
          </cell>
          <cell r="U1062">
            <v>42</v>
          </cell>
          <cell r="V1062">
            <v>0</v>
          </cell>
          <cell r="W1062">
            <v>0</v>
          </cell>
          <cell r="AA1062">
            <v>0</v>
          </cell>
          <cell r="AB1062">
            <v>0</v>
          </cell>
          <cell r="AC1062">
            <v>0</v>
          </cell>
          <cell r="AD1062">
            <v>42</v>
          </cell>
          <cell r="AE1062">
            <v>510300</v>
          </cell>
          <cell r="AF1062">
            <v>0</v>
          </cell>
          <cell r="AI1062">
            <v>2223</v>
          </cell>
          <cell r="AK1062">
            <v>0</v>
          </cell>
          <cell r="AM1062">
            <v>206</v>
          </cell>
          <cell r="AN1062">
            <v>1</v>
          </cell>
          <cell r="AO1062">
            <v>393216</v>
          </cell>
          <cell r="AQ1062">
            <v>0</v>
          </cell>
          <cell r="AR1062">
            <v>0</v>
          </cell>
          <cell r="AS1062" t="str">
            <v>Ы</v>
          </cell>
          <cell r="AT1062" t="str">
            <v>Ы</v>
          </cell>
          <cell r="AU1062">
            <v>0</v>
          </cell>
          <cell r="AV1062">
            <v>0</v>
          </cell>
          <cell r="AW1062">
            <v>23</v>
          </cell>
          <cell r="AX1062">
            <v>1</v>
          </cell>
          <cell r="AY1062">
            <v>0</v>
          </cell>
          <cell r="AZ1062">
            <v>0</v>
          </cell>
          <cell r="BA1062">
            <v>0</v>
          </cell>
          <cell r="BB1062">
            <v>0</v>
          </cell>
          <cell r="BC1062">
            <v>38828</v>
          </cell>
        </row>
        <row r="1063">
          <cell r="A1063">
            <v>2006</v>
          </cell>
          <cell r="B1063">
            <v>1</v>
          </cell>
          <cell r="C1063">
            <v>80</v>
          </cell>
          <cell r="D1063">
            <v>20</v>
          </cell>
          <cell r="E1063">
            <v>792020</v>
          </cell>
          <cell r="F1063">
            <v>0</v>
          </cell>
          <cell r="G1063" t="str">
            <v>Затраты по ШПЗ (основные)</v>
          </cell>
          <cell r="H1063">
            <v>2011</v>
          </cell>
          <cell r="I1063">
            <v>7920</v>
          </cell>
          <cell r="J1063">
            <v>7391.49</v>
          </cell>
          <cell r="K1063">
            <v>1</v>
          </cell>
          <cell r="L1063">
            <v>0</v>
          </cell>
          <cell r="M1063">
            <v>0</v>
          </cell>
          <cell r="N1063">
            <v>0</v>
          </cell>
          <cell r="R1063">
            <v>0</v>
          </cell>
          <cell r="S1063">
            <v>0</v>
          </cell>
          <cell r="T1063">
            <v>0</v>
          </cell>
          <cell r="U1063">
            <v>42</v>
          </cell>
          <cell r="V1063">
            <v>0</v>
          </cell>
          <cell r="W1063">
            <v>0</v>
          </cell>
          <cell r="AA1063">
            <v>0</v>
          </cell>
          <cell r="AB1063">
            <v>0</v>
          </cell>
          <cell r="AC1063">
            <v>0</v>
          </cell>
          <cell r="AD1063">
            <v>42</v>
          </cell>
          <cell r="AE1063">
            <v>510400</v>
          </cell>
          <cell r="AF1063">
            <v>0</v>
          </cell>
          <cell r="AI1063">
            <v>2223</v>
          </cell>
          <cell r="AK1063">
            <v>0</v>
          </cell>
          <cell r="AM1063">
            <v>207</v>
          </cell>
          <cell r="AN1063">
            <v>1</v>
          </cell>
          <cell r="AO1063">
            <v>393216</v>
          </cell>
          <cell r="AQ1063">
            <v>0</v>
          </cell>
          <cell r="AR1063">
            <v>0</v>
          </cell>
          <cell r="AS1063" t="str">
            <v>Ы</v>
          </cell>
          <cell r="AT1063" t="str">
            <v>Ы</v>
          </cell>
          <cell r="AU1063">
            <v>0</v>
          </cell>
          <cell r="AV1063">
            <v>0</v>
          </cell>
          <cell r="AW1063">
            <v>23</v>
          </cell>
          <cell r="AX1063">
            <v>1</v>
          </cell>
          <cell r="AY1063">
            <v>0</v>
          </cell>
          <cell r="AZ1063">
            <v>0</v>
          </cell>
          <cell r="BA1063">
            <v>0</v>
          </cell>
          <cell r="BB1063">
            <v>0</v>
          </cell>
          <cell r="BC1063">
            <v>38828</v>
          </cell>
        </row>
        <row r="1064">
          <cell r="A1064">
            <v>2006</v>
          </cell>
          <cell r="B1064">
            <v>1</v>
          </cell>
          <cell r="C1064">
            <v>81</v>
          </cell>
          <cell r="D1064">
            <v>20</v>
          </cell>
          <cell r="E1064">
            <v>792020</v>
          </cell>
          <cell r="F1064">
            <v>0</v>
          </cell>
          <cell r="G1064" t="str">
            <v>Затраты по ШПЗ (основные)</v>
          </cell>
          <cell r="H1064">
            <v>2011</v>
          </cell>
          <cell r="I1064">
            <v>7920</v>
          </cell>
          <cell r="J1064">
            <v>3985.63</v>
          </cell>
          <cell r="K1064">
            <v>1</v>
          </cell>
          <cell r="L1064">
            <v>0</v>
          </cell>
          <cell r="M1064">
            <v>0</v>
          </cell>
          <cell r="N1064">
            <v>0</v>
          </cell>
          <cell r="R1064">
            <v>0</v>
          </cell>
          <cell r="S1064">
            <v>0</v>
          </cell>
          <cell r="T1064">
            <v>0</v>
          </cell>
          <cell r="U1064">
            <v>42</v>
          </cell>
          <cell r="V1064">
            <v>0</v>
          </cell>
          <cell r="W1064">
            <v>0</v>
          </cell>
          <cell r="AA1064">
            <v>0</v>
          </cell>
          <cell r="AB1064">
            <v>0</v>
          </cell>
          <cell r="AC1064">
            <v>0</v>
          </cell>
          <cell r="AD1064">
            <v>42</v>
          </cell>
          <cell r="AE1064">
            <v>510500</v>
          </cell>
          <cell r="AF1064">
            <v>0</v>
          </cell>
          <cell r="AI1064">
            <v>2223</v>
          </cell>
          <cell r="AK1064">
            <v>0</v>
          </cell>
          <cell r="AM1064">
            <v>208</v>
          </cell>
          <cell r="AN1064">
            <v>1</v>
          </cell>
          <cell r="AO1064">
            <v>393216</v>
          </cell>
          <cell r="AQ1064">
            <v>0</v>
          </cell>
          <cell r="AR1064">
            <v>0</v>
          </cell>
          <cell r="AS1064" t="str">
            <v>Ы</v>
          </cell>
          <cell r="AT1064" t="str">
            <v>Ы</v>
          </cell>
          <cell r="AU1064">
            <v>0</v>
          </cell>
          <cell r="AV1064">
            <v>0</v>
          </cell>
          <cell r="AW1064">
            <v>23</v>
          </cell>
          <cell r="AX1064">
            <v>1</v>
          </cell>
          <cell r="AY1064">
            <v>0</v>
          </cell>
          <cell r="AZ1064">
            <v>0</v>
          </cell>
          <cell r="BA1064">
            <v>0</v>
          </cell>
          <cell r="BB1064">
            <v>0</v>
          </cell>
          <cell r="BC1064">
            <v>38828</v>
          </cell>
        </row>
        <row r="1065">
          <cell r="A1065">
            <v>2006</v>
          </cell>
          <cell r="B1065">
            <v>1</v>
          </cell>
          <cell r="C1065">
            <v>82</v>
          </cell>
          <cell r="D1065">
            <v>20</v>
          </cell>
          <cell r="E1065">
            <v>792020</v>
          </cell>
          <cell r="F1065">
            <v>0</v>
          </cell>
          <cell r="G1065" t="str">
            <v>Затраты по ШПЗ (основные)</v>
          </cell>
          <cell r="H1065">
            <v>2011</v>
          </cell>
          <cell r="I1065">
            <v>7920</v>
          </cell>
          <cell r="J1065">
            <v>705088.09</v>
          </cell>
          <cell r="K1065">
            <v>1</v>
          </cell>
          <cell r="L1065">
            <v>0</v>
          </cell>
          <cell r="M1065">
            <v>0</v>
          </cell>
          <cell r="N1065">
            <v>0</v>
          </cell>
          <cell r="R1065">
            <v>0</v>
          </cell>
          <cell r="S1065">
            <v>0</v>
          </cell>
          <cell r="T1065">
            <v>0</v>
          </cell>
          <cell r="U1065">
            <v>42</v>
          </cell>
          <cell r="V1065">
            <v>0</v>
          </cell>
          <cell r="W1065">
            <v>0</v>
          </cell>
          <cell r="AA1065">
            <v>0</v>
          </cell>
          <cell r="AB1065">
            <v>0</v>
          </cell>
          <cell r="AC1065">
            <v>0</v>
          </cell>
          <cell r="AD1065">
            <v>42</v>
          </cell>
          <cell r="AE1065">
            <v>510600</v>
          </cell>
          <cell r="AF1065">
            <v>0</v>
          </cell>
          <cell r="AI1065">
            <v>2223</v>
          </cell>
          <cell r="AK1065">
            <v>0</v>
          </cell>
          <cell r="AM1065">
            <v>209</v>
          </cell>
          <cell r="AN1065">
            <v>1</v>
          </cell>
          <cell r="AO1065">
            <v>393216</v>
          </cell>
          <cell r="AQ1065">
            <v>0</v>
          </cell>
          <cell r="AR1065">
            <v>0</v>
          </cell>
          <cell r="AS1065" t="str">
            <v>Ы</v>
          </cell>
          <cell r="AT1065" t="str">
            <v>Ы</v>
          </cell>
          <cell r="AU1065">
            <v>0</v>
          </cell>
          <cell r="AV1065">
            <v>0</v>
          </cell>
          <cell r="AW1065">
            <v>23</v>
          </cell>
          <cell r="AX1065">
            <v>1</v>
          </cell>
          <cell r="AY1065">
            <v>0</v>
          </cell>
          <cell r="AZ1065">
            <v>0</v>
          </cell>
          <cell r="BA1065">
            <v>0</v>
          </cell>
          <cell r="BB1065">
            <v>0</v>
          </cell>
          <cell r="BC1065">
            <v>38828</v>
          </cell>
        </row>
        <row r="1066">
          <cell r="A1066">
            <v>2006</v>
          </cell>
          <cell r="B1066">
            <v>1</v>
          </cell>
          <cell r="C1066">
            <v>83</v>
          </cell>
          <cell r="D1066">
            <v>20</v>
          </cell>
          <cell r="E1066">
            <v>792020</v>
          </cell>
          <cell r="F1066">
            <v>0</v>
          </cell>
          <cell r="G1066" t="str">
            <v>Затраты по ШПЗ (основные)</v>
          </cell>
          <cell r="H1066">
            <v>2011</v>
          </cell>
          <cell r="I1066">
            <v>7920</v>
          </cell>
          <cell r="J1066">
            <v>1911.88</v>
          </cell>
          <cell r="K1066">
            <v>1</v>
          </cell>
          <cell r="L1066">
            <v>0</v>
          </cell>
          <cell r="M1066">
            <v>0</v>
          </cell>
          <cell r="N1066">
            <v>0</v>
          </cell>
          <cell r="R1066">
            <v>0</v>
          </cell>
          <cell r="S1066">
            <v>0</v>
          </cell>
          <cell r="T1066">
            <v>0</v>
          </cell>
          <cell r="U1066">
            <v>42</v>
          </cell>
          <cell r="V1066">
            <v>0</v>
          </cell>
          <cell r="W1066">
            <v>0</v>
          </cell>
          <cell r="AA1066">
            <v>0</v>
          </cell>
          <cell r="AB1066">
            <v>0</v>
          </cell>
          <cell r="AC1066">
            <v>0</v>
          </cell>
          <cell r="AD1066">
            <v>42</v>
          </cell>
          <cell r="AE1066">
            <v>510630</v>
          </cell>
          <cell r="AF1066">
            <v>0</v>
          </cell>
          <cell r="AI1066">
            <v>2223</v>
          </cell>
          <cell r="AK1066">
            <v>0</v>
          </cell>
          <cell r="AM1066">
            <v>210</v>
          </cell>
          <cell r="AN1066">
            <v>1</v>
          </cell>
          <cell r="AO1066">
            <v>393216</v>
          </cell>
          <cell r="AQ1066">
            <v>0</v>
          </cell>
          <cell r="AR1066">
            <v>0</v>
          </cell>
          <cell r="AS1066" t="str">
            <v>Ы</v>
          </cell>
          <cell r="AT1066" t="str">
            <v>Ы</v>
          </cell>
          <cell r="AU1066">
            <v>0</v>
          </cell>
          <cell r="AV1066">
            <v>0</v>
          </cell>
          <cell r="AW1066">
            <v>23</v>
          </cell>
          <cell r="AX1066">
            <v>1</v>
          </cell>
          <cell r="AY1066">
            <v>0</v>
          </cell>
          <cell r="AZ1066">
            <v>0</v>
          </cell>
          <cell r="BA1066">
            <v>0</v>
          </cell>
          <cell r="BB1066">
            <v>0</v>
          </cell>
          <cell r="BC1066">
            <v>38828</v>
          </cell>
        </row>
        <row r="1067">
          <cell r="A1067">
            <v>2006</v>
          </cell>
          <cell r="B1067">
            <v>1</v>
          </cell>
          <cell r="C1067">
            <v>111</v>
          </cell>
          <cell r="D1067">
            <v>20</v>
          </cell>
          <cell r="E1067">
            <v>792020</v>
          </cell>
          <cell r="F1067">
            <v>0</v>
          </cell>
          <cell r="G1067" t="str">
            <v>Затраты по ШПЗ (основные)</v>
          </cell>
          <cell r="H1067">
            <v>2011</v>
          </cell>
          <cell r="I1067">
            <v>7920</v>
          </cell>
          <cell r="J1067">
            <v>153459.95000000001</v>
          </cell>
          <cell r="K1067">
            <v>1</v>
          </cell>
          <cell r="L1067">
            <v>0</v>
          </cell>
          <cell r="M1067">
            <v>0</v>
          </cell>
          <cell r="N1067">
            <v>0</v>
          </cell>
          <cell r="R1067">
            <v>0</v>
          </cell>
          <cell r="S1067">
            <v>0</v>
          </cell>
          <cell r="T1067">
            <v>0</v>
          </cell>
          <cell r="U1067">
            <v>32</v>
          </cell>
          <cell r="V1067">
            <v>0</v>
          </cell>
          <cell r="W1067">
            <v>0</v>
          </cell>
          <cell r="AA1067">
            <v>0</v>
          </cell>
          <cell r="AB1067">
            <v>0</v>
          </cell>
          <cell r="AC1067">
            <v>0</v>
          </cell>
          <cell r="AD1067">
            <v>32</v>
          </cell>
          <cell r="AE1067">
            <v>110000</v>
          </cell>
          <cell r="AF1067">
            <v>0</v>
          </cell>
          <cell r="AI1067">
            <v>2223</v>
          </cell>
          <cell r="AK1067">
            <v>0</v>
          </cell>
          <cell r="AM1067">
            <v>238</v>
          </cell>
          <cell r="AN1067">
            <v>1</v>
          </cell>
          <cell r="AO1067">
            <v>393216</v>
          </cell>
          <cell r="AQ1067">
            <v>0</v>
          </cell>
          <cell r="AR1067">
            <v>0</v>
          </cell>
          <cell r="AS1067" t="str">
            <v>Ы</v>
          </cell>
          <cell r="AT1067" t="str">
            <v>Ы</v>
          </cell>
          <cell r="AU1067">
            <v>0</v>
          </cell>
          <cell r="AV1067">
            <v>0</v>
          </cell>
          <cell r="AW1067">
            <v>23</v>
          </cell>
          <cell r="AX1067">
            <v>1</v>
          </cell>
          <cell r="AY1067">
            <v>0</v>
          </cell>
          <cell r="AZ1067">
            <v>0</v>
          </cell>
          <cell r="BA1067">
            <v>0</v>
          </cell>
          <cell r="BB1067">
            <v>0</v>
          </cell>
          <cell r="BC1067">
            <v>38828</v>
          </cell>
        </row>
        <row r="1068">
          <cell r="A1068">
            <v>2006</v>
          </cell>
          <cell r="B1068">
            <v>1</v>
          </cell>
          <cell r="C1068">
            <v>112</v>
          </cell>
          <cell r="D1068">
            <v>20</v>
          </cell>
          <cell r="E1068">
            <v>792020</v>
          </cell>
          <cell r="F1068">
            <v>0</v>
          </cell>
          <cell r="G1068" t="str">
            <v>Затраты по ШПЗ (основные)</v>
          </cell>
          <cell r="H1068">
            <v>2011</v>
          </cell>
          <cell r="I1068">
            <v>7920</v>
          </cell>
          <cell r="J1068">
            <v>4076.07</v>
          </cell>
          <cell r="K1068">
            <v>1</v>
          </cell>
          <cell r="L1068">
            <v>0</v>
          </cell>
          <cell r="M1068">
            <v>0</v>
          </cell>
          <cell r="N1068">
            <v>0</v>
          </cell>
          <cell r="R1068">
            <v>0</v>
          </cell>
          <cell r="S1068">
            <v>0</v>
          </cell>
          <cell r="T1068">
            <v>0</v>
          </cell>
          <cell r="U1068">
            <v>32</v>
          </cell>
          <cell r="V1068">
            <v>0</v>
          </cell>
          <cell r="W1068">
            <v>0</v>
          </cell>
          <cell r="AA1068">
            <v>0</v>
          </cell>
          <cell r="AB1068">
            <v>0</v>
          </cell>
          <cell r="AC1068">
            <v>0</v>
          </cell>
          <cell r="AD1068">
            <v>32</v>
          </cell>
          <cell r="AE1068">
            <v>114020</v>
          </cell>
          <cell r="AF1068">
            <v>0</v>
          </cell>
          <cell r="AI1068">
            <v>2223</v>
          </cell>
          <cell r="AK1068">
            <v>0</v>
          </cell>
          <cell r="AM1068">
            <v>239</v>
          </cell>
          <cell r="AN1068">
            <v>1</v>
          </cell>
          <cell r="AO1068">
            <v>393216</v>
          </cell>
          <cell r="AQ1068">
            <v>0</v>
          </cell>
          <cell r="AR1068">
            <v>0</v>
          </cell>
          <cell r="AS1068" t="str">
            <v>Ы</v>
          </cell>
          <cell r="AT1068" t="str">
            <v>Ы</v>
          </cell>
          <cell r="AU1068">
            <v>0</v>
          </cell>
          <cell r="AV1068">
            <v>0</v>
          </cell>
          <cell r="AW1068">
            <v>23</v>
          </cell>
          <cell r="AX1068">
            <v>1</v>
          </cell>
          <cell r="AY1068">
            <v>0</v>
          </cell>
          <cell r="AZ1068">
            <v>0</v>
          </cell>
          <cell r="BA1068">
            <v>0</v>
          </cell>
          <cell r="BB1068">
            <v>0</v>
          </cell>
          <cell r="BC1068">
            <v>38828</v>
          </cell>
        </row>
        <row r="1069">
          <cell r="A1069">
            <v>2006</v>
          </cell>
          <cell r="B1069">
            <v>1</v>
          </cell>
          <cell r="C1069">
            <v>113</v>
          </cell>
          <cell r="D1069">
            <v>20</v>
          </cell>
          <cell r="E1069">
            <v>792020</v>
          </cell>
          <cell r="F1069">
            <v>0</v>
          </cell>
          <cell r="G1069" t="str">
            <v>Затраты по ШПЗ (основные)</v>
          </cell>
          <cell r="H1069">
            <v>2011</v>
          </cell>
          <cell r="I1069">
            <v>7920</v>
          </cell>
          <cell r="J1069">
            <v>508509.49</v>
          </cell>
          <cell r="K1069">
            <v>1</v>
          </cell>
          <cell r="L1069">
            <v>0</v>
          </cell>
          <cell r="M1069">
            <v>0</v>
          </cell>
          <cell r="N1069">
            <v>0</v>
          </cell>
          <cell r="R1069">
            <v>0</v>
          </cell>
          <cell r="S1069">
            <v>0</v>
          </cell>
          <cell r="T1069">
            <v>0</v>
          </cell>
          <cell r="U1069">
            <v>32</v>
          </cell>
          <cell r="V1069">
            <v>0</v>
          </cell>
          <cell r="W1069">
            <v>0</v>
          </cell>
          <cell r="AA1069">
            <v>0</v>
          </cell>
          <cell r="AB1069">
            <v>0</v>
          </cell>
          <cell r="AC1069">
            <v>0</v>
          </cell>
          <cell r="AD1069">
            <v>32</v>
          </cell>
          <cell r="AE1069">
            <v>116000</v>
          </cell>
          <cell r="AF1069">
            <v>0</v>
          </cell>
          <cell r="AI1069">
            <v>2223</v>
          </cell>
          <cell r="AK1069">
            <v>0</v>
          </cell>
          <cell r="AM1069">
            <v>240</v>
          </cell>
          <cell r="AN1069">
            <v>1</v>
          </cell>
          <cell r="AO1069">
            <v>393216</v>
          </cell>
          <cell r="AQ1069">
            <v>0</v>
          </cell>
          <cell r="AR1069">
            <v>0</v>
          </cell>
          <cell r="AS1069" t="str">
            <v>Ы</v>
          </cell>
          <cell r="AT1069" t="str">
            <v>Ы</v>
          </cell>
          <cell r="AU1069">
            <v>0</v>
          </cell>
          <cell r="AV1069">
            <v>0</v>
          </cell>
          <cell r="AW1069">
            <v>23</v>
          </cell>
          <cell r="AX1069">
            <v>1</v>
          </cell>
          <cell r="AY1069">
            <v>0</v>
          </cell>
          <cell r="AZ1069">
            <v>0</v>
          </cell>
          <cell r="BA1069">
            <v>0</v>
          </cell>
          <cell r="BB1069">
            <v>0</v>
          </cell>
          <cell r="BC1069">
            <v>38828</v>
          </cell>
        </row>
        <row r="1070">
          <cell r="A1070">
            <v>2006</v>
          </cell>
          <cell r="B1070">
            <v>1</v>
          </cell>
          <cell r="C1070">
            <v>114</v>
          </cell>
          <cell r="D1070">
            <v>20</v>
          </cell>
          <cell r="E1070">
            <v>792020</v>
          </cell>
          <cell r="F1070">
            <v>0</v>
          </cell>
          <cell r="G1070" t="str">
            <v>Затраты по ШПЗ (основные)</v>
          </cell>
          <cell r="H1070">
            <v>2011</v>
          </cell>
          <cell r="I1070">
            <v>7920</v>
          </cell>
          <cell r="J1070">
            <v>19288.09</v>
          </cell>
          <cell r="K1070">
            <v>1</v>
          </cell>
          <cell r="L1070">
            <v>0</v>
          </cell>
          <cell r="M1070">
            <v>0</v>
          </cell>
          <cell r="N1070">
            <v>0</v>
          </cell>
          <cell r="R1070">
            <v>0</v>
          </cell>
          <cell r="S1070">
            <v>0</v>
          </cell>
          <cell r="T1070">
            <v>0</v>
          </cell>
          <cell r="U1070">
            <v>32</v>
          </cell>
          <cell r="V1070">
            <v>0</v>
          </cell>
          <cell r="W1070">
            <v>0</v>
          </cell>
          <cell r="AA1070">
            <v>0</v>
          </cell>
          <cell r="AB1070">
            <v>0</v>
          </cell>
          <cell r="AC1070">
            <v>0</v>
          </cell>
          <cell r="AD1070">
            <v>32</v>
          </cell>
          <cell r="AE1070">
            <v>117000</v>
          </cell>
          <cell r="AF1070">
            <v>0</v>
          </cell>
          <cell r="AI1070">
            <v>2223</v>
          </cell>
          <cell r="AK1070">
            <v>0</v>
          </cell>
          <cell r="AM1070">
            <v>241</v>
          </cell>
          <cell r="AN1070">
            <v>1</v>
          </cell>
          <cell r="AO1070">
            <v>393216</v>
          </cell>
          <cell r="AQ1070">
            <v>0</v>
          </cell>
          <cell r="AR1070">
            <v>0</v>
          </cell>
          <cell r="AS1070" t="str">
            <v>Ы</v>
          </cell>
          <cell r="AT1070" t="str">
            <v>Ы</v>
          </cell>
          <cell r="AU1070">
            <v>0</v>
          </cell>
          <cell r="AV1070">
            <v>0</v>
          </cell>
          <cell r="AW1070">
            <v>23</v>
          </cell>
          <cell r="AX1070">
            <v>1</v>
          </cell>
          <cell r="AY1070">
            <v>0</v>
          </cell>
          <cell r="AZ1070">
            <v>0</v>
          </cell>
          <cell r="BA1070">
            <v>0</v>
          </cell>
          <cell r="BB1070">
            <v>0</v>
          </cell>
          <cell r="BC1070">
            <v>38828</v>
          </cell>
        </row>
        <row r="1071">
          <cell r="A1071">
            <v>2006</v>
          </cell>
          <cell r="B1071">
            <v>1</v>
          </cell>
          <cell r="C1071">
            <v>115</v>
          </cell>
          <cell r="D1071">
            <v>20</v>
          </cell>
          <cell r="E1071">
            <v>792020</v>
          </cell>
          <cell r="F1071">
            <v>0</v>
          </cell>
          <cell r="G1071" t="str">
            <v>Затраты по ШПЗ (основные)</v>
          </cell>
          <cell r="H1071">
            <v>2011</v>
          </cell>
          <cell r="I1071">
            <v>7920</v>
          </cell>
          <cell r="J1071">
            <v>1423.7</v>
          </cell>
          <cell r="K1071">
            <v>1</v>
          </cell>
          <cell r="L1071">
            <v>0</v>
          </cell>
          <cell r="M1071">
            <v>0</v>
          </cell>
          <cell r="N1071">
            <v>0</v>
          </cell>
          <cell r="R1071">
            <v>0</v>
          </cell>
          <cell r="S1071">
            <v>0</v>
          </cell>
          <cell r="T1071">
            <v>0</v>
          </cell>
          <cell r="U1071">
            <v>32</v>
          </cell>
          <cell r="V1071">
            <v>0</v>
          </cell>
          <cell r="W1071">
            <v>0</v>
          </cell>
          <cell r="AA1071">
            <v>0</v>
          </cell>
          <cell r="AB1071">
            <v>0</v>
          </cell>
          <cell r="AC1071">
            <v>0</v>
          </cell>
          <cell r="AD1071">
            <v>32</v>
          </cell>
          <cell r="AE1071">
            <v>130000</v>
          </cell>
          <cell r="AF1071">
            <v>0</v>
          </cell>
          <cell r="AI1071">
            <v>2223</v>
          </cell>
          <cell r="AK1071">
            <v>0</v>
          </cell>
          <cell r="AM1071">
            <v>242</v>
          </cell>
          <cell r="AN1071">
            <v>1</v>
          </cell>
          <cell r="AO1071">
            <v>393216</v>
          </cell>
          <cell r="AQ1071">
            <v>0</v>
          </cell>
          <cell r="AR1071">
            <v>0</v>
          </cell>
          <cell r="AS1071" t="str">
            <v>Ы</v>
          </cell>
          <cell r="AT1071" t="str">
            <v>Ы</v>
          </cell>
          <cell r="AU1071">
            <v>0</v>
          </cell>
          <cell r="AV1071">
            <v>0</v>
          </cell>
          <cell r="AW1071">
            <v>23</v>
          </cell>
          <cell r="AX1071">
            <v>1</v>
          </cell>
          <cell r="AY1071">
            <v>0</v>
          </cell>
          <cell r="AZ1071">
            <v>0</v>
          </cell>
          <cell r="BA1071">
            <v>0</v>
          </cell>
          <cell r="BB1071">
            <v>0</v>
          </cell>
          <cell r="BC1071">
            <v>38828</v>
          </cell>
        </row>
        <row r="1072">
          <cell r="A1072">
            <v>2006</v>
          </cell>
          <cell r="B1072">
            <v>1</v>
          </cell>
          <cell r="C1072">
            <v>116</v>
          </cell>
          <cell r="D1072">
            <v>20</v>
          </cell>
          <cell r="E1072">
            <v>792020</v>
          </cell>
          <cell r="F1072">
            <v>0</v>
          </cell>
          <cell r="G1072" t="str">
            <v>Затраты по ШПЗ (основные)</v>
          </cell>
          <cell r="H1072">
            <v>2011</v>
          </cell>
          <cell r="I1072">
            <v>7920</v>
          </cell>
          <cell r="J1072">
            <v>970</v>
          </cell>
          <cell r="K1072">
            <v>1</v>
          </cell>
          <cell r="L1072">
            <v>0</v>
          </cell>
          <cell r="M1072">
            <v>0</v>
          </cell>
          <cell r="N1072">
            <v>0</v>
          </cell>
          <cell r="R1072">
            <v>0</v>
          </cell>
          <cell r="S1072">
            <v>0</v>
          </cell>
          <cell r="T1072">
            <v>0</v>
          </cell>
          <cell r="U1072">
            <v>32</v>
          </cell>
          <cell r="V1072">
            <v>0</v>
          </cell>
          <cell r="W1072">
            <v>0</v>
          </cell>
          <cell r="AA1072">
            <v>0</v>
          </cell>
          <cell r="AB1072">
            <v>0</v>
          </cell>
          <cell r="AC1072">
            <v>0</v>
          </cell>
          <cell r="AD1072">
            <v>32</v>
          </cell>
          <cell r="AE1072">
            <v>131000</v>
          </cell>
          <cell r="AF1072">
            <v>0</v>
          </cell>
          <cell r="AI1072">
            <v>2223</v>
          </cell>
          <cell r="AK1072">
            <v>0</v>
          </cell>
          <cell r="AM1072">
            <v>243</v>
          </cell>
          <cell r="AN1072">
            <v>1</v>
          </cell>
          <cell r="AO1072">
            <v>393216</v>
          </cell>
          <cell r="AQ1072">
            <v>0</v>
          </cell>
          <cell r="AR1072">
            <v>0</v>
          </cell>
          <cell r="AS1072" t="str">
            <v>Ы</v>
          </cell>
          <cell r="AT1072" t="str">
            <v>Ы</v>
          </cell>
          <cell r="AU1072">
            <v>0</v>
          </cell>
          <cell r="AV1072">
            <v>0</v>
          </cell>
          <cell r="AW1072">
            <v>23</v>
          </cell>
          <cell r="AX1072">
            <v>1</v>
          </cell>
          <cell r="AY1072">
            <v>0</v>
          </cell>
          <cell r="AZ1072">
            <v>0</v>
          </cell>
          <cell r="BA1072">
            <v>0</v>
          </cell>
          <cell r="BB1072">
            <v>0</v>
          </cell>
          <cell r="BC1072">
            <v>38828</v>
          </cell>
        </row>
        <row r="1073">
          <cell r="A1073">
            <v>2006</v>
          </cell>
          <cell r="B1073">
            <v>1</v>
          </cell>
          <cell r="C1073">
            <v>117</v>
          </cell>
          <cell r="D1073">
            <v>20</v>
          </cell>
          <cell r="E1073">
            <v>792020</v>
          </cell>
          <cell r="F1073">
            <v>0</v>
          </cell>
          <cell r="G1073" t="str">
            <v>Затраты по ШПЗ (основные)</v>
          </cell>
          <cell r="H1073">
            <v>2011</v>
          </cell>
          <cell r="I1073">
            <v>7920</v>
          </cell>
          <cell r="J1073">
            <v>1421.7</v>
          </cell>
          <cell r="K1073">
            <v>1</v>
          </cell>
          <cell r="L1073">
            <v>0</v>
          </cell>
          <cell r="M1073">
            <v>0</v>
          </cell>
          <cell r="N1073">
            <v>0</v>
          </cell>
          <cell r="R1073">
            <v>0</v>
          </cell>
          <cell r="S1073">
            <v>0</v>
          </cell>
          <cell r="T1073">
            <v>0</v>
          </cell>
          <cell r="U1073">
            <v>32</v>
          </cell>
          <cell r="V1073">
            <v>0</v>
          </cell>
          <cell r="W1073">
            <v>0</v>
          </cell>
          <cell r="AA1073">
            <v>0</v>
          </cell>
          <cell r="AB1073">
            <v>0</v>
          </cell>
          <cell r="AC1073">
            <v>0</v>
          </cell>
          <cell r="AD1073">
            <v>32</v>
          </cell>
          <cell r="AE1073">
            <v>132000</v>
          </cell>
          <cell r="AF1073">
            <v>0</v>
          </cell>
          <cell r="AI1073">
            <v>2223</v>
          </cell>
          <cell r="AK1073">
            <v>0</v>
          </cell>
          <cell r="AM1073">
            <v>244</v>
          </cell>
          <cell r="AN1073">
            <v>1</v>
          </cell>
          <cell r="AO1073">
            <v>393216</v>
          </cell>
          <cell r="AQ1073">
            <v>0</v>
          </cell>
          <cell r="AR1073">
            <v>0</v>
          </cell>
          <cell r="AS1073" t="str">
            <v>Ы</v>
          </cell>
          <cell r="AT1073" t="str">
            <v>Ы</v>
          </cell>
          <cell r="AU1073">
            <v>0</v>
          </cell>
          <cell r="AV1073">
            <v>0</v>
          </cell>
          <cell r="AW1073">
            <v>23</v>
          </cell>
          <cell r="AX1073">
            <v>1</v>
          </cell>
          <cell r="AY1073">
            <v>0</v>
          </cell>
          <cell r="AZ1073">
            <v>0</v>
          </cell>
          <cell r="BA1073">
            <v>0</v>
          </cell>
          <cell r="BB1073">
            <v>0</v>
          </cell>
          <cell r="BC1073">
            <v>38828</v>
          </cell>
        </row>
        <row r="1074">
          <cell r="A1074">
            <v>2006</v>
          </cell>
          <cell r="B1074">
            <v>1</v>
          </cell>
          <cell r="C1074">
            <v>118</v>
          </cell>
          <cell r="D1074">
            <v>20</v>
          </cell>
          <cell r="E1074">
            <v>792020</v>
          </cell>
          <cell r="F1074">
            <v>0</v>
          </cell>
          <cell r="G1074" t="str">
            <v>Затраты по ШПЗ (основные)</v>
          </cell>
          <cell r="H1074">
            <v>2011</v>
          </cell>
          <cell r="I1074">
            <v>7920</v>
          </cell>
          <cell r="J1074">
            <v>10044.620000000001</v>
          </cell>
          <cell r="K1074">
            <v>1</v>
          </cell>
          <cell r="L1074">
            <v>0</v>
          </cell>
          <cell r="M1074">
            <v>0</v>
          </cell>
          <cell r="N1074">
            <v>0</v>
          </cell>
          <cell r="R1074">
            <v>0</v>
          </cell>
          <cell r="S1074">
            <v>0</v>
          </cell>
          <cell r="T1074">
            <v>0</v>
          </cell>
          <cell r="U1074">
            <v>32</v>
          </cell>
          <cell r="V1074">
            <v>0</v>
          </cell>
          <cell r="W1074">
            <v>0</v>
          </cell>
          <cell r="AA1074">
            <v>0</v>
          </cell>
          <cell r="AB1074">
            <v>0</v>
          </cell>
          <cell r="AC1074">
            <v>0</v>
          </cell>
          <cell r="AD1074">
            <v>32</v>
          </cell>
          <cell r="AE1074">
            <v>135000</v>
          </cell>
          <cell r="AF1074">
            <v>0</v>
          </cell>
          <cell r="AI1074">
            <v>2223</v>
          </cell>
          <cell r="AK1074">
            <v>0</v>
          </cell>
          <cell r="AM1074">
            <v>245</v>
          </cell>
          <cell r="AN1074">
            <v>1</v>
          </cell>
          <cell r="AO1074">
            <v>393216</v>
          </cell>
          <cell r="AQ1074">
            <v>0</v>
          </cell>
          <cell r="AR1074">
            <v>0</v>
          </cell>
          <cell r="AS1074" t="str">
            <v>Ы</v>
          </cell>
          <cell r="AT1074" t="str">
            <v>Ы</v>
          </cell>
          <cell r="AU1074">
            <v>0</v>
          </cell>
          <cell r="AV1074">
            <v>0</v>
          </cell>
          <cell r="AW1074">
            <v>23</v>
          </cell>
          <cell r="AX1074">
            <v>1</v>
          </cell>
          <cell r="AY1074">
            <v>0</v>
          </cell>
          <cell r="AZ1074">
            <v>0</v>
          </cell>
          <cell r="BA1074">
            <v>0</v>
          </cell>
          <cell r="BB1074">
            <v>0</v>
          </cell>
          <cell r="BC1074">
            <v>38828</v>
          </cell>
        </row>
        <row r="1075">
          <cell r="A1075">
            <v>2006</v>
          </cell>
          <cell r="B1075">
            <v>1</v>
          </cell>
          <cell r="C1075">
            <v>119</v>
          </cell>
          <cell r="D1075">
            <v>20</v>
          </cell>
          <cell r="E1075">
            <v>792020</v>
          </cell>
          <cell r="F1075">
            <v>0</v>
          </cell>
          <cell r="G1075" t="str">
            <v>Затраты по ШПЗ (основные)</v>
          </cell>
          <cell r="H1075">
            <v>2011</v>
          </cell>
          <cell r="I1075">
            <v>7920</v>
          </cell>
          <cell r="J1075">
            <v>419124.44</v>
          </cell>
          <cell r="K1075">
            <v>1</v>
          </cell>
          <cell r="L1075">
            <v>0</v>
          </cell>
          <cell r="M1075">
            <v>0</v>
          </cell>
          <cell r="N1075">
            <v>0</v>
          </cell>
          <cell r="R1075">
            <v>0</v>
          </cell>
          <cell r="S1075">
            <v>0</v>
          </cell>
          <cell r="T1075">
            <v>0</v>
          </cell>
          <cell r="U1075">
            <v>32</v>
          </cell>
          <cell r="V1075">
            <v>0</v>
          </cell>
          <cell r="W1075">
            <v>0</v>
          </cell>
          <cell r="AA1075">
            <v>0</v>
          </cell>
          <cell r="AB1075">
            <v>0</v>
          </cell>
          <cell r="AC1075">
            <v>0</v>
          </cell>
          <cell r="AD1075">
            <v>32</v>
          </cell>
          <cell r="AE1075">
            <v>143000</v>
          </cell>
          <cell r="AF1075">
            <v>0</v>
          </cell>
          <cell r="AI1075">
            <v>2223</v>
          </cell>
          <cell r="AK1075">
            <v>0</v>
          </cell>
          <cell r="AM1075">
            <v>246</v>
          </cell>
          <cell r="AN1075">
            <v>1</v>
          </cell>
          <cell r="AO1075">
            <v>393216</v>
          </cell>
          <cell r="AQ1075">
            <v>0</v>
          </cell>
          <cell r="AR1075">
            <v>0</v>
          </cell>
          <cell r="AS1075" t="str">
            <v>Ы</v>
          </cell>
          <cell r="AT1075" t="str">
            <v>Ы</v>
          </cell>
          <cell r="AU1075">
            <v>0</v>
          </cell>
          <cell r="AV1075">
            <v>0</v>
          </cell>
          <cell r="AW1075">
            <v>23</v>
          </cell>
          <cell r="AX1075">
            <v>1</v>
          </cell>
          <cell r="AY1075">
            <v>0</v>
          </cell>
          <cell r="AZ1075">
            <v>0</v>
          </cell>
          <cell r="BA1075">
            <v>0</v>
          </cell>
          <cell r="BB1075">
            <v>0</v>
          </cell>
          <cell r="BC1075">
            <v>38828</v>
          </cell>
        </row>
        <row r="1076">
          <cell r="A1076">
            <v>2006</v>
          </cell>
          <cell r="B1076">
            <v>1</v>
          </cell>
          <cell r="C1076">
            <v>120</v>
          </cell>
          <cell r="D1076">
            <v>20</v>
          </cell>
          <cell r="E1076">
            <v>792020</v>
          </cell>
          <cell r="F1076">
            <v>0</v>
          </cell>
          <cell r="G1076" t="str">
            <v>Затраты по ШПЗ (основные)</v>
          </cell>
          <cell r="H1076">
            <v>2011</v>
          </cell>
          <cell r="I1076">
            <v>7920</v>
          </cell>
          <cell r="J1076">
            <v>697981.22</v>
          </cell>
          <cell r="K1076">
            <v>1</v>
          </cell>
          <cell r="L1076">
            <v>0</v>
          </cell>
          <cell r="M1076">
            <v>0</v>
          </cell>
          <cell r="N1076">
            <v>0</v>
          </cell>
          <cell r="R1076">
            <v>0</v>
          </cell>
          <cell r="S1076">
            <v>0</v>
          </cell>
          <cell r="T1076">
            <v>0</v>
          </cell>
          <cell r="U1076">
            <v>32</v>
          </cell>
          <cell r="V1076">
            <v>0</v>
          </cell>
          <cell r="W1076">
            <v>0</v>
          </cell>
          <cell r="AA1076">
            <v>0</v>
          </cell>
          <cell r="AB1076">
            <v>0</v>
          </cell>
          <cell r="AC1076">
            <v>0</v>
          </cell>
          <cell r="AD1076">
            <v>32</v>
          </cell>
          <cell r="AE1076">
            <v>151000</v>
          </cell>
          <cell r="AF1076">
            <v>0</v>
          </cell>
          <cell r="AI1076">
            <v>2223</v>
          </cell>
          <cell r="AK1076">
            <v>0</v>
          </cell>
          <cell r="AM1076">
            <v>247</v>
          </cell>
          <cell r="AN1076">
            <v>1</v>
          </cell>
          <cell r="AO1076">
            <v>393216</v>
          </cell>
          <cell r="AQ1076">
            <v>0</v>
          </cell>
          <cell r="AR1076">
            <v>0</v>
          </cell>
          <cell r="AS1076" t="str">
            <v>Ы</v>
          </cell>
          <cell r="AT1076" t="str">
            <v>Ы</v>
          </cell>
          <cell r="AU1076">
            <v>0</v>
          </cell>
          <cell r="AV1076">
            <v>0</v>
          </cell>
          <cell r="AW1076">
            <v>23</v>
          </cell>
          <cell r="AX1076">
            <v>1</v>
          </cell>
          <cell r="AY1076">
            <v>0</v>
          </cell>
          <cell r="AZ1076">
            <v>0</v>
          </cell>
          <cell r="BA1076">
            <v>0</v>
          </cell>
          <cell r="BB1076">
            <v>0</v>
          </cell>
          <cell r="BC1076">
            <v>38828</v>
          </cell>
        </row>
        <row r="1077">
          <cell r="A1077">
            <v>2006</v>
          </cell>
          <cell r="B1077">
            <v>1</v>
          </cell>
          <cell r="C1077">
            <v>121</v>
          </cell>
          <cell r="D1077">
            <v>20</v>
          </cell>
          <cell r="E1077">
            <v>792020</v>
          </cell>
          <cell r="F1077">
            <v>0</v>
          </cell>
          <cell r="G1077" t="str">
            <v>Затраты по ШПЗ (основные)</v>
          </cell>
          <cell r="H1077">
            <v>2011</v>
          </cell>
          <cell r="I1077">
            <v>7920</v>
          </cell>
          <cell r="J1077">
            <v>73748.759999999995</v>
          </cell>
          <cell r="K1077">
            <v>1</v>
          </cell>
          <cell r="L1077">
            <v>0</v>
          </cell>
          <cell r="M1077">
            <v>0</v>
          </cell>
          <cell r="N1077">
            <v>0</v>
          </cell>
          <cell r="R1077">
            <v>0</v>
          </cell>
          <cell r="S1077">
            <v>0</v>
          </cell>
          <cell r="T1077">
            <v>0</v>
          </cell>
          <cell r="U1077">
            <v>32</v>
          </cell>
          <cell r="V1077">
            <v>0</v>
          </cell>
          <cell r="W1077">
            <v>0</v>
          </cell>
          <cell r="AA1077">
            <v>0</v>
          </cell>
          <cell r="AB1077">
            <v>0</v>
          </cell>
          <cell r="AC1077">
            <v>0</v>
          </cell>
          <cell r="AD1077">
            <v>32</v>
          </cell>
          <cell r="AE1077">
            <v>152000</v>
          </cell>
          <cell r="AF1077">
            <v>0</v>
          </cell>
          <cell r="AI1077">
            <v>2223</v>
          </cell>
          <cell r="AK1077">
            <v>0</v>
          </cell>
          <cell r="AM1077">
            <v>248</v>
          </cell>
          <cell r="AN1077">
            <v>1</v>
          </cell>
          <cell r="AO1077">
            <v>393216</v>
          </cell>
          <cell r="AQ1077">
            <v>0</v>
          </cell>
          <cell r="AR1077">
            <v>0</v>
          </cell>
          <cell r="AS1077" t="str">
            <v>Ы</v>
          </cell>
          <cell r="AT1077" t="str">
            <v>Ы</v>
          </cell>
          <cell r="AU1077">
            <v>0</v>
          </cell>
          <cell r="AV1077">
            <v>0</v>
          </cell>
          <cell r="AW1077">
            <v>23</v>
          </cell>
          <cell r="AX1077">
            <v>1</v>
          </cell>
          <cell r="AY1077">
            <v>0</v>
          </cell>
          <cell r="AZ1077">
            <v>0</v>
          </cell>
          <cell r="BA1077">
            <v>0</v>
          </cell>
          <cell r="BB1077">
            <v>0</v>
          </cell>
          <cell r="BC1077">
            <v>38828</v>
          </cell>
        </row>
        <row r="1078">
          <cell r="A1078">
            <v>2006</v>
          </cell>
          <cell r="B1078">
            <v>1</v>
          </cell>
          <cell r="C1078">
            <v>122</v>
          </cell>
          <cell r="D1078">
            <v>20</v>
          </cell>
          <cell r="E1078">
            <v>792020</v>
          </cell>
          <cell r="F1078">
            <v>0</v>
          </cell>
          <cell r="G1078" t="str">
            <v>Затраты по ШПЗ (основные)</v>
          </cell>
          <cell r="H1078">
            <v>2011</v>
          </cell>
          <cell r="I1078">
            <v>7920</v>
          </cell>
          <cell r="J1078">
            <v>3744304.74</v>
          </cell>
          <cell r="K1078">
            <v>1</v>
          </cell>
          <cell r="L1078">
            <v>0</v>
          </cell>
          <cell r="M1078">
            <v>0</v>
          </cell>
          <cell r="N1078">
            <v>0</v>
          </cell>
          <cell r="R1078">
            <v>0</v>
          </cell>
          <cell r="S1078">
            <v>0</v>
          </cell>
          <cell r="T1078">
            <v>0</v>
          </cell>
          <cell r="U1078">
            <v>32</v>
          </cell>
          <cell r="V1078">
            <v>0</v>
          </cell>
          <cell r="W1078">
            <v>0</v>
          </cell>
          <cell r="AA1078">
            <v>0</v>
          </cell>
          <cell r="AB1078">
            <v>0</v>
          </cell>
          <cell r="AC1078">
            <v>0</v>
          </cell>
          <cell r="AD1078">
            <v>32</v>
          </cell>
          <cell r="AE1078">
            <v>220000</v>
          </cell>
          <cell r="AF1078">
            <v>0</v>
          </cell>
          <cell r="AI1078">
            <v>2223</v>
          </cell>
          <cell r="AK1078">
            <v>0</v>
          </cell>
          <cell r="AM1078">
            <v>249</v>
          </cell>
          <cell r="AN1078">
            <v>1</v>
          </cell>
          <cell r="AO1078">
            <v>393216</v>
          </cell>
          <cell r="AQ1078">
            <v>0</v>
          </cell>
          <cell r="AR1078">
            <v>0</v>
          </cell>
          <cell r="AS1078" t="str">
            <v>Ы</v>
          </cell>
          <cell r="AT1078" t="str">
            <v>Ы</v>
          </cell>
          <cell r="AU1078">
            <v>0</v>
          </cell>
          <cell r="AV1078">
            <v>0</v>
          </cell>
          <cell r="AW1078">
            <v>23</v>
          </cell>
          <cell r="AX1078">
            <v>1</v>
          </cell>
          <cell r="AY1078">
            <v>0</v>
          </cell>
          <cell r="AZ1078">
            <v>0</v>
          </cell>
          <cell r="BA1078">
            <v>0</v>
          </cell>
          <cell r="BB1078">
            <v>0</v>
          </cell>
          <cell r="BC1078">
            <v>38828</v>
          </cell>
        </row>
        <row r="1079">
          <cell r="A1079">
            <v>2006</v>
          </cell>
          <cell r="B1079">
            <v>1</v>
          </cell>
          <cell r="C1079">
            <v>123</v>
          </cell>
          <cell r="D1079">
            <v>20</v>
          </cell>
          <cell r="E1079">
            <v>792020</v>
          </cell>
          <cell r="F1079">
            <v>0</v>
          </cell>
          <cell r="G1079" t="str">
            <v>Затраты по ШПЗ (основные)</v>
          </cell>
          <cell r="H1079">
            <v>2011</v>
          </cell>
          <cell r="I1079">
            <v>7920</v>
          </cell>
          <cell r="J1079">
            <v>1890729.29</v>
          </cell>
          <cell r="K1079">
            <v>1</v>
          </cell>
          <cell r="L1079">
            <v>0</v>
          </cell>
          <cell r="M1079">
            <v>0</v>
          </cell>
          <cell r="N1079">
            <v>0</v>
          </cell>
          <cell r="R1079">
            <v>0</v>
          </cell>
          <cell r="S1079">
            <v>0</v>
          </cell>
          <cell r="T1079">
            <v>0</v>
          </cell>
          <cell r="U1079">
            <v>32</v>
          </cell>
          <cell r="V1079">
            <v>0</v>
          </cell>
          <cell r="W1079">
            <v>0</v>
          </cell>
          <cell r="AA1079">
            <v>0</v>
          </cell>
          <cell r="AB1079">
            <v>0</v>
          </cell>
          <cell r="AC1079">
            <v>0</v>
          </cell>
          <cell r="AD1079">
            <v>32</v>
          </cell>
          <cell r="AE1079">
            <v>230000</v>
          </cell>
          <cell r="AF1079">
            <v>0</v>
          </cell>
          <cell r="AI1079">
            <v>2223</v>
          </cell>
          <cell r="AK1079">
            <v>0</v>
          </cell>
          <cell r="AM1079">
            <v>250</v>
          </cell>
          <cell r="AN1079">
            <v>1</v>
          </cell>
          <cell r="AO1079">
            <v>393216</v>
          </cell>
          <cell r="AQ1079">
            <v>0</v>
          </cell>
          <cell r="AR1079">
            <v>0</v>
          </cell>
          <cell r="AS1079" t="str">
            <v>Ы</v>
          </cell>
          <cell r="AT1079" t="str">
            <v>Ы</v>
          </cell>
          <cell r="AU1079">
            <v>0</v>
          </cell>
          <cell r="AV1079">
            <v>0</v>
          </cell>
          <cell r="AW1079">
            <v>23</v>
          </cell>
          <cell r="AX1079">
            <v>1</v>
          </cell>
          <cell r="AY1079">
            <v>0</v>
          </cell>
          <cell r="AZ1079">
            <v>0</v>
          </cell>
          <cell r="BA1079">
            <v>0</v>
          </cell>
          <cell r="BB1079">
            <v>0</v>
          </cell>
          <cell r="BC1079">
            <v>38828</v>
          </cell>
        </row>
        <row r="1080">
          <cell r="A1080">
            <v>2006</v>
          </cell>
          <cell r="B1080">
            <v>1</v>
          </cell>
          <cell r="C1080">
            <v>124</v>
          </cell>
          <cell r="D1080">
            <v>20</v>
          </cell>
          <cell r="E1080">
            <v>792020</v>
          </cell>
          <cell r="F1080">
            <v>0</v>
          </cell>
          <cell r="G1080" t="str">
            <v>Затраты по ШПЗ (основные)</v>
          </cell>
          <cell r="H1080">
            <v>2011</v>
          </cell>
          <cell r="I1080">
            <v>7920</v>
          </cell>
          <cell r="J1080">
            <v>109409.22</v>
          </cell>
          <cell r="K1080">
            <v>1</v>
          </cell>
          <cell r="L1080">
            <v>0</v>
          </cell>
          <cell r="M1080">
            <v>0</v>
          </cell>
          <cell r="N1080">
            <v>0</v>
          </cell>
          <cell r="R1080">
            <v>0</v>
          </cell>
          <cell r="S1080">
            <v>0</v>
          </cell>
          <cell r="T1080">
            <v>0</v>
          </cell>
          <cell r="U1080">
            <v>32</v>
          </cell>
          <cell r="V1080">
            <v>0</v>
          </cell>
          <cell r="W1080">
            <v>0</v>
          </cell>
          <cell r="AA1080">
            <v>0</v>
          </cell>
          <cell r="AB1080">
            <v>0</v>
          </cell>
          <cell r="AC1080">
            <v>0</v>
          </cell>
          <cell r="AD1080">
            <v>32</v>
          </cell>
          <cell r="AE1080">
            <v>260000</v>
          </cell>
          <cell r="AF1080">
            <v>0</v>
          </cell>
          <cell r="AI1080">
            <v>2223</v>
          </cell>
          <cell r="AK1080">
            <v>0</v>
          </cell>
          <cell r="AM1080">
            <v>251</v>
          </cell>
          <cell r="AN1080">
            <v>1</v>
          </cell>
          <cell r="AO1080">
            <v>393216</v>
          </cell>
          <cell r="AQ1080">
            <v>0</v>
          </cell>
          <cell r="AR1080">
            <v>0</v>
          </cell>
          <cell r="AS1080" t="str">
            <v>Ы</v>
          </cell>
          <cell r="AT1080" t="str">
            <v>Ы</v>
          </cell>
          <cell r="AU1080">
            <v>0</v>
          </cell>
          <cell r="AV1080">
            <v>0</v>
          </cell>
          <cell r="AW1080">
            <v>23</v>
          </cell>
          <cell r="AX1080">
            <v>1</v>
          </cell>
          <cell r="AY1080">
            <v>0</v>
          </cell>
          <cell r="AZ1080">
            <v>0</v>
          </cell>
          <cell r="BA1080">
            <v>0</v>
          </cell>
          <cell r="BB1080">
            <v>0</v>
          </cell>
          <cell r="BC1080">
            <v>38828</v>
          </cell>
        </row>
        <row r="1081">
          <cell r="A1081">
            <v>2006</v>
          </cell>
          <cell r="B1081">
            <v>1</v>
          </cell>
          <cell r="C1081">
            <v>125</v>
          </cell>
          <cell r="D1081">
            <v>20</v>
          </cell>
          <cell r="E1081">
            <v>792020</v>
          </cell>
          <cell r="F1081">
            <v>0</v>
          </cell>
          <cell r="G1081" t="str">
            <v>Затраты по ШПЗ (основные)</v>
          </cell>
          <cell r="H1081">
            <v>2011</v>
          </cell>
          <cell r="I1081">
            <v>7920</v>
          </cell>
          <cell r="J1081">
            <v>501788.25</v>
          </cell>
          <cell r="K1081">
            <v>1</v>
          </cell>
          <cell r="L1081">
            <v>0</v>
          </cell>
          <cell r="M1081">
            <v>0</v>
          </cell>
          <cell r="N1081">
            <v>0</v>
          </cell>
          <cell r="R1081">
            <v>0</v>
          </cell>
          <cell r="S1081">
            <v>0</v>
          </cell>
          <cell r="T1081">
            <v>0</v>
          </cell>
          <cell r="U1081">
            <v>32</v>
          </cell>
          <cell r="V1081">
            <v>0</v>
          </cell>
          <cell r="W1081">
            <v>0</v>
          </cell>
          <cell r="AA1081">
            <v>0</v>
          </cell>
          <cell r="AB1081">
            <v>0</v>
          </cell>
          <cell r="AC1081">
            <v>0</v>
          </cell>
          <cell r="AD1081">
            <v>32</v>
          </cell>
          <cell r="AE1081">
            <v>270000</v>
          </cell>
          <cell r="AF1081">
            <v>0</v>
          </cell>
          <cell r="AI1081">
            <v>2223</v>
          </cell>
          <cell r="AK1081">
            <v>0</v>
          </cell>
          <cell r="AM1081">
            <v>252</v>
          </cell>
          <cell r="AN1081">
            <v>1</v>
          </cell>
          <cell r="AO1081">
            <v>393216</v>
          </cell>
          <cell r="AQ1081">
            <v>0</v>
          </cell>
          <cell r="AR1081">
            <v>0</v>
          </cell>
          <cell r="AS1081" t="str">
            <v>Ы</v>
          </cell>
          <cell r="AT1081" t="str">
            <v>Ы</v>
          </cell>
          <cell r="AU1081">
            <v>0</v>
          </cell>
          <cell r="AV1081">
            <v>0</v>
          </cell>
          <cell r="AW1081">
            <v>23</v>
          </cell>
          <cell r="AX1081">
            <v>1</v>
          </cell>
          <cell r="AY1081">
            <v>0</v>
          </cell>
          <cell r="AZ1081">
            <v>0</v>
          </cell>
          <cell r="BA1081">
            <v>0</v>
          </cell>
          <cell r="BB1081">
            <v>0</v>
          </cell>
          <cell r="BC1081">
            <v>38828</v>
          </cell>
        </row>
        <row r="1082">
          <cell r="A1082">
            <v>2006</v>
          </cell>
          <cell r="B1082">
            <v>1</v>
          </cell>
          <cell r="C1082">
            <v>126</v>
          </cell>
          <cell r="D1082">
            <v>20</v>
          </cell>
          <cell r="E1082">
            <v>792020</v>
          </cell>
          <cell r="F1082">
            <v>0</v>
          </cell>
          <cell r="G1082" t="str">
            <v>Затраты по ШПЗ (основные)</v>
          </cell>
          <cell r="H1082">
            <v>2011</v>
          </cell>
          <cell r="I1082">
            <v>7920</v>
          </cell>
          <cell r="J1082">
            <v>28960.47</v>
          </cell>
          <cell r="K1082">
            <v>1</v>
          </cell>
          <cell r="L1082">
            <v>0</v>
          </cell>
          <cell r="M1082">
            <v>0</v>
          </cell>
          <cell r="N1082">
            <v>0</v>
          </cell>
          <cell r="R1082">
            <v>0</v>
          </cell>
          <cell r="S1082">
            <v>0</v>
          </cell>
          <cell r="T1082">
            <v>0</v>
          </cell>
          <cell r="U1082">
            <v>32</v>
          </cell>
          <cell r="V1082">
            <v>0</v>
          </cell>
          <cell r="W1082">
            <v>0</v>
          </cell>
          <cell r="AA1082">
            <v>0</v>
          </cell>
          <cell r="AB1082">
            <v>0</v>
          </cell>
          <cell r="AC1082">
            <v>0</v>
          </cell>
          <cell r="AD1082">
            <v>32</v>
          </cell>
          <cell r="AE1082">
            <v>280000</v>
          </cell>
          <cell r="AF1082">
            <v>0</v>
          </cell>
          <cell r="AI1082">
            <v>2223</v>
          </cell>
          <cell r="AK1082">
            <v>0</v>
          </cell>
          <cell r="AM1082">
            <v>253</v>
          </cell>
          <cell r="AN1082">
            <v>1</v>
          </cell>
          <cell r="AO1082">
            <v>393216</v>
          </cell>
          <cell r="AQ1082">
            <v>0</v>
          </cell>
          <cell r="AR1082">
            <v>0</v>
          </cell>
          <cell r="AS1082" t="str">
            <v>Ы</v>
          </cell>
          <cell r="AT1082" t="str">
            <v>Ы</v>
          </cell>
          <cell r="AU1082">
            <v>0</v>
          </cell>
          <cell r="AV1082">
            <v>0</v>
          </cell>
          <cell r="AW1082">
            <v>23</v>
          </cell>
          <cell r="AX1082">
            <v>1</v>
          </cell>
          <cell r="AY1082">
            <v>0</v>
          </cell>
          <cell r="AZ1082">
            <v>0</v>
          </cell>
          <cell r="BA1082">
            <v>0</v>
          </cell>
          <cell r="BB1082">
            <v>0</v>
          </cell>
          <cell r="BC1082">
            <v>38828</v>
          </cell>
        </row>
        <row r="1083">
          <cell r="A1083">
            <v>2006</v>
          </cell>
          <cell r="B1083">
            <v>1</v>
          </cell>
          <cell r="C1083">
            <v>127</v>
          </cell>
          <cell r="D1083">
            <v>20</v>
          </cell>
          <cell r="E1083">
            <v>792020</v>
          </cell>
          <cell r="F1083">
            <v>0</v>
          </cell>
          <cell r="G1083" t="str">
            <v>Затраты по ШПЗ (основные)</v>
          </cell>
          <cell r="H1083">
            <v>2011</v>
          </cell>
          <cell r="I1083">
            <v>7920</v>
          </cell>
          <cell r="J1083">
            <v>210512.68</v>
          </cell>
          <cell r="K1083">
            <v>1</v>
          </cell>
          <cell r="L1083">
            <v>0</v>
          </cell>
          <cell r="M1083">
            <v>0</v>
          </cell>
          <cell r="N1083">
            <v>0</v>
          </cell>
          <cell r="R1083">
            <v>0</v>
          </cell>
          <cell r="S1083">
            <v>0</v>
          </cell>
          <cell r="T1083">
            <v>0</v>
          </cell>
          <cell r="U1083">
            <v>32</v>
          </cell>
          <cell r="V1083">
            <v>0</v>
          </cell>
          <cell r="W1083">
            <v>0</v>
          </cell>
          <cell r="AA1083">
            <v>0</v>
          </cell>
          <cell r="AB1083">
            <v>0</v>
          </cell>
          <cell r="AC1083">
            <v>0</v>
          </cell>
          <cell r="AD1083">
            <v>32</v>
          </cell>
          <cell r="AE1083">
            <v>280100</v>
          </cell>
          <cell r="AF1083">
            <v>0</v>
          </cell>
          <cell r="AI1083">
            <v>2223</v>
          </cell>
          <cell r="AK1083">
            <v>0</v>
          </cell>
          <cell r="AM1083">
            <v>254</v>
          </cell>
          <cell r="AN1083">
            <v>1</v>
          </cell>
          <cell r="AO1083">
            <v>393216</v>
          </cell>
          <cell r="AQ1083">
            <v>0</v>
          </cell>
          <cell r="AR1083">
            <v>0</v>
          </cell>
          <cell r="AS1083" t="str">
            <v>Ы</v>
          </cell>
          <cell r="AT1083" t="str">
            <v>Ы</v>
          </cell>
          <cell r="AU1083">
            <v>0</v>
          </cell>
          <cell r="AV1083">
            <v>0</v>
          </cell>
          <cell r="AW1083">
            <v>23</v>
          </cell>
          <cell r="AX1083">
            <v>1</v>
          </cell>
          <cell r="AY1083">
            <v>0</v>
          </cell>
          <cell r="AZ1083">
            <v>0</v>
          </cell>
          <cell r="BA1083">
            <v>0</v>
          </cell>
          <cell r="BB1083">
            <v>0</v>
          </cell>
          <cell r="BC1083">
            <v>38828</v>
          </cell>
        </row>
        <row r="1084">
          <cell r="A1084">
            <v>2006</v>
          </cell>
          <cell r="B1084">
            <v>1</v>
          </cell>
          <cell r="C1084">
            <v>128</v>
          </cell>
          <cell r="D1084">
            <v>20</v>
          </cell>
          <cell r="E1084">
            <v>792020</v>
          </cell>
          <cell r="F1084">
            <v>0</v>
          </cell>
          <cell r="G1084" t="str">
            <v>Затраты по ШПЗ (основные)</v>
          </cell>
          <cell r="H1084">
            <v>2011</v>
          </cell>
          <cell r="I1084">
            <v>7920</v>
          </cell>
          <cell r="J1084">
            <v>26582.19</v>
          </cell>
          <cell r="K1084">
            <v>1</v>
          </cell>
          <cell r="L1084">
            <v>0</v>
          </cell>
          <cell r="M1084">
            <v>0</v>
          </cell>
          <cell r="N1084">
            <v>0</v>
          </cell>
          <cell r="R1084">
            <v>0</v>
          </cell>
          <cell r="S1084">
            <v>0</v>
          </cell>
          <cell r="T1084">
            <v>0</v>
          </cell>
          <cell r="U1084">
            <v>32</v>
          </cell>
          <cell r="V1084">
            <v>0</v>
          </cell>
          <cell r="W1084">
            <v>0</v>
          </cell>
          <cell r="AA1084">
            <v>0</v>
          </cell>
          <cell r="AB1084">
            <v>0</v>
          </cell>
          <cell r="AC1084">
            <v>0</v>
          </cell>
          <cell r="AD1084">
            <v>32</v>
          </cell>
          <cell r="AE1084">
            <v>280200</v>
          </cell>
          <cell r="AF1084">
            <v>0</v>
          </cell>
          <cell r="AI1084">
            <v>2223</v>
          </cell>
          <cell r="AK1084">
            <v>0</v>
          </cell>
          <cell r="AM1084">
            <v>255</v>
          </cell>
          <cell r="AN1084">
            <v>1</v>
          </cell>
          <cell r="AO1084">
            <v>393216</v>
          </cell>
          <cell r="AQ1084">
            <v>0</v>
          </cell>
          <cell r="AR1084">
            <v>0</v>
          </cell>
          <cell r="AS1084" t="str">
            <v>Ы</v>
          </cell>
          <cell r="AT1084" t="str">
            <v>Ы</v>
          </cell>
          <cell r="AU1084">
            <v>0</v>
          </cell>
          <cell r="AV1084">
            <v>0</v>
          </cell>
          <cell r="AW1084">
            <v>23</v>
          </cell>
          <cell r="AX1084">
            <v>1</v>
          </cell>
          <cell r="AY1084">
            <v>0</v>
          </cell>
          <cell r="AZ1084">
            <v>0</v>
          </cell>
          <cell r="BA1084">
            <v>0</v>
          </cell>
          <cell r="BB1084">
            <v>0</v>
          </cell>
          <cell r="BC1084">
            <v>38828</v>
          </cell>
        </row>
        <row r="1085">
          <cell r="A1085">
            <v>2006</v>
          </cell>
          <cell r="B1085">
            <v>1</v>
          </cell>
          <cell r="C1085">
            <v>129</v>
          </cell>
          <cell r="D1085">
            <v>20</v>
          </cell>
          <cell r="E1085">
            <v>792020</v>
          </cell>
          <cell r="F1085">
            <v>0</v>
          </cell>
          <cell r="G1085" t="str">
            <v>Затраты по ШПЗ (основные)</v>
          </cell>
          <cell r="H1085">
            <v>2011</v>
          </cell>
          <cell r="I1085">
            <v>7920</v>
          </cell>
          <cell r="J1085">
            <v>1135.43</v>
          </cell>
          <cell r="K1085">
            <v>1</v>
          </cell>
          <cell r="L1085">
            <v>0</v>
          </cell>
          <cell r="M1085">
            <v>0</v>
          </cell>
          <cell r="N1085">
            <v>0</v>
          </cell>
          <cell r="R1085">
            <v>0</v>
          </cell>
          <cell r="S1085">
            <v>0</v>
          </cell>
          <cell r="T1085">
            <v>0</v>
          </cell>
          <cell r="U1085">
            <v>32</v>
          </cell>
          <cell r="V1085">
            <v>0</v>
          </cell>
          <cell r="W1085">
            <v>0</v>
          </cell>
          <cell r="AA1085">
            <v>0</v>
          </cell>
          <cell r="AB1085">
            <v>0</v>
          </cell>
          <cell r="AC1085">
            <v>0</v>
          </cell>
          <cell r="AD1085">
            <v>32</v>
          </cell>
          <cell r="AE1085">
            <v>280300</v>
          </cell>
          <cell r="AF1085">
            <v>0</v>
          </cell>
          <cell r="AI1085">
            <v>2223</v>
          </cell>
          <cell r="AK1085">
            <v>0</v>
          </cell>
          <cell r="AM1085">
            <v>256</v>
          </cell>
          <cell r="AN1085">
            <v>1</v>
          </cell>
          <cell r="AO1085">
            <v>393216</v>
          </cell>
          <cell r="AQ1085">
            <v>0</v>
          </cell>
          <cell r="AR1085">
            <v>0</v>
          </cell>
          <cell r="AS1085" t="str">
            <v>Ы</v>
          </cell>
          <cell r="AT1085" t="str">
            <v>Ы</v>
          </cell>
          <cell r="AU1085">
            <v>0</v>
          </cell>
          <cell r="AV1085">
            <v>0</v>
          </cell>
          <cell r="AW1085">
            <v>23</v>
          </cell>
          <cell r="AX1085">
            <v>1</v>
          </cell>
          <cell r="AY1085">
            <v>0</v>
          </cell>
          <cell r="AZ1085">
            <v>0</v>
          </cell>
          <cell r="BA1085">
            <v>0</v>
          </cell>
          <cell r="BB1085">
            <v>0</v>
          </cell>
          <cell r="BC1085">
            <v>38828</v>
          </cell>
        </row>
        <row r="1086">
          <cell r="A1086">
            <v>2006</v>
          </cell>
          <cell r="B1086">
            <v>1</v>
          </cell>
          <cell r="C1086">
            <v>130</v>
          </cell>
          <cell r="D1086">
            <v>20</v>
          </cell>
          <cell r="E1086">
            <v>792020</v>
          </cell>
          <cell r="F1086">
            <v>0</v>
          </cell>
          <cell r="G1086" t="str">
            <v>Затраты по ШПЗ (основные)</v>
          </cell>
          <cell r="H1086">
            <v>2011</v>
          </cell>
          <cell r="I1086">
            <v>7920</v>
          </cell>
          <cell r="J1086">
            <v>292906.94</v>
          </cell>
          <cell r="K1086">
            <v>1</v>
          </cell>
          <cell r="L1086">
            <v>0</v>
          </cell>
          <cell r="M1086">
            <v>0</v>
          </cell>
          <cell r="N1086">
            <v>0</v>
          </cell>
          <cell r="R1086">
            <v>0</v>
          </cell>
          <cell r="S1086">
            <v>0</v>
          </cell>
          <cell r="T1086">
            <v>0</v>
          </cell>
          <cell r="U1086">
            <v>32</v>
          </cell>
          <cell r="V1086">
            <v>0</v>
          </cell>
          <cell r="W1086">
            <v>0</v>
          </cell>
          <cell r="AA1086">
            <v>0</v>
          </cell>
          <cell r="AB1086">
            <v>0</v>
          </cell>
          <cell r="AC1086">
            <v>0</v>
          </cell>
          <cell r="AD1086">
            <v>32</v>
          </cell>
          <cell r="AE1086">
            <v>280400</v>
          </cell>
          <cell r="AF1086">
            <v>0</v>
          </cell>
          <cell r="AI1086">
            <v>2223</v>
          </cell>
          <cell r="AK1086">
            <v>0</v>
          </cell>
          <cell r="AM1086">
            <v>257</v>
          </cell>
          <cell r="AN1086">
            <v>1</v>
          </cell>
          <cell r="AO1086">
            <v>393216</v>
          </cell>
          <cell r="AQ1086">
            <v>0</v>
          </cell>
          <cell r="AR1086">
            <v>0</v>
          </cell>
          <cell r="AS1086" t="str">
            <v>Ы</v>
          </cell>
          <cell r="AT1086" t="str">
            <v>Ы</v>
          </cell>
          <cell r="AU1086">
            <v>0</v>
          </cell>
          <cell r="AV1086">
            <v>0</v>
          </cell>
          <cell r="AW1086">
            <v>23</v>
          </cell>
          <cell r="AX1086">
            <v>1</v>
          </cell>
          <cell r="AY1086">
            <v>0</v>
          </cell>
          <cell r="AZ1086">
            <v>0</v>
          </cell>
          <cell r="BA1086">
            <v>0</v>
          </cell>
          <cell r="BB1086">
            <v>0</v>
          </cell>
          <cell r="BC1086">
            <v>38828</v>
          </cell>
        </row>
        <row r="1087">
          <cell r="A1087">
            <v>2006</v>
          </cell>
          <cell r="B1087">
            <v>1</v>
          </cell>
          <cell r="C1087">
            <v>131</v>
          </cell>
          <cell r="D1087">
            <v>20</v>
          </cell>
          <cell r="E1087">
            <v>792020</v>
          </cell>
          <cell r="F1087">
            <v>0</v>
          </cell>
          <cell r="G1087" t="str">
            <v>Затраты по ШПЗ (основные)</v>
          </cell>
          <cell r="H1087">
            <v>2011</v>
          </cell>
          <cell r="I1087">
            <v>7920</v>
          </cell>
          <cell r="J1087">
            <v>18752.68</v>
          </cell>
          <cell r="K1087">
            <v>1</v>
          </cell>
          <cell r="L1087">
            <v>0</v>
          </cell>
          <cell r="M1087">
            <v>0</v>
          </cell>
          <cell r="N1087">
            <v>0</v>
          </cell>
          <cell r="R1087">
            <v>0</v>
          </cell>
          <cell r="S1087">
            <v>0</v>
          </cell>
          <cell r="T1087">
            <v>0</v>
          </cell>
          <cell r="U1087">
            <v>32</v>
          </cell>
          <cell r="V1087">
            <v>0</v>
          </cell>
          <cell r="W1087">
            <v>0</v>
          </cell>
          <cell r="AA1087">
            <v>0</v>
          </cell>
          <cell r="AB1087">
            <v>0</v>
          </cell>
          <cell r="AC1087">
            <v>0</v>
          </cell>
          <cell r="AD1087">
            <v>32</v>
          </cell>
          <cell r="AE1087">
            <v>281100</v>
          </cell>
          <cell r="AF1087">
            <v>0</v>
          </cell>
          <cell r="AI1087">
            <v>2223</v>
          </cell>
          <cell r="AK1087">
            <v>0</v>
          </cell>
          <cell r="AM1087">
            <v>258</v>
          </cell>
          <cell r="AN1087">
            <v>1</v>
          </cell>
          <cell r="AO1087">
            <v>393216</v>
          </cell>
          <cell r="AQ1087">
            <v>0</v>
          </cell>
          <cell r="AR1087">
            <v>0</v>
          </cell>
          <cell r="AS1087" t="str">
            <v>Ы</v>
          </cell>
          <cell r="AT1087" t="str">
            <v>Ы</v>
          </cell>
          <cell r="AU1087">
            <v>0</v>
          </cell>
          <cell r="AV1087">
            <v>0</v>
          </cell>
          <cell r="AW1087">
            <v>23</v>
          </cell>
          <cell r="AX1087">
            <v>1</v>
          </cell>
          <cell r="AY1087">
            <v>0</v>
          </cell>
          <cell r="AZ1087">
            <v>0</v>
          </cell>
          <cell r="BA1087">
            <v>0</v>
          </cell>
          <cell r="BB1087">
            <v>0</v>
          </cell>
          <cell r="BC1087">
            <v>38828</v>
          </cell>
        </row>
        <row r="1088">
          <cell r="A1088">
            <v>2006</v>
          </cell>
          <cell r="B1088">
            <v>1</v>
          </cell>
          <cell r="C1088">
            <v>132</v>
          </cell>
          <cell r="D1088">
            <v>20</v>
          </cell>
          <cell r="E1088">
            <v>792020</v>
          </cell>
          <cell r="F1088">
            <v>0</v>
          </cell>
          <cell r="G1088" t="str">
            <v>Затраты по ШПЗ (основные)</v>
          </cell>
          <cell r="H1088">
            <v>2011</v>
          </cell>
          <cell r="I1088">
            <v>7920</v>
          </cell>
          <cell r="J1088">
            <v>7518.48</v>
          </cell>
          <cell r="K1088">
            <v>1</v>
          </cell>
          <cell r="L1088">
            <v>0</v>
          </cell>
          <cell r="M1088">
            <v>0</v>
          </cell>
          <cell r="N1088">
            <v>0</v>
          </cell>
          <cell r="R1088">
            <v>0</v>
          </cell>
          <cell r="S1088">
            <v>0</v>
          </cell>
          <cell r="T1088">
            <v>0</v>
          </cell>
          <cell r="U1088">
            <v>32</v>
          </cell>
          <cell r="V1088">
            <v>0</v>
          </cell>
          <cell r="W1088">
            <v>0</v>
          </cell>
          <cell r="AA1088">
            <v>0</v>
          </cell>
          <cell r="AB1088">
            <v>0</v>
          </cell>
          <cell r="AC1088">
            <v>0</v>
          </cell>
          <cell r="AD1088">
            <v>32</v>
          </cell>
          <cell r="AE1088">
            <v>282200</v>
          </cell>
          <cell r="AF1088">
            <v>0</v>
          </cell>
          <cell r="AI1088">
            <v>2223</v>
          </cell>
          <cell r="AK1088">
            <v>0</v>
          </cell>
          <cell r="AM1088">
            <v>259</v>
          </cell>
          <cell r="AN1088">
            <v>1</v>
          </cell>
          <cell r="AO1088">
            <v>393216</v>
          </cell>
          <cell r="AQ1088">
            <v>0</v>
          </cell>
          <cell r="AR1088">
            <v>0</v>
          </cell>
          <cell r="AS1088" t="str">
            <v>Ы</v>
          </cell>
          <cell r="AT1088" t="str">
            <v>Ы</v>
          </cell>
          <cell r="AU1088">
            <v>0</v>
          </cell>
          <cell r="AV1088">
            <v>0</v>
          </cell>
          <cell r="AW1088">
            <v>23</v>
          </cell>
          <cell r="AX1088">
            <v>1</v>
          </cell>
          <cell r="AY1088">
            <v>0</v>
          </cell>
          <cell r="AZ1088">
            <v>0</v>
          </cell>
          <cell r="BA1088">
            <v>0</v>
          </cell>
          <cell r="BB1088">
            <v>0</v>
          </cell>
          <cell r="BC1088">
            <v>38828</v>
          </cell>
        </row>
        <row r="1089">
          <cell r="A1089">
            <v>2006</v>
          </cell>
          <cell r="B1089">
            <v>1</v>
          </cell>
          <cell r="C1089">
            <v>133</v>
          </cell>
          <cell r="D1089">
            <v>20</v>
          </cell>
          <cell r="E1089">
            <v>792020</v>
          </cell>
          <cell r="F1089">
            <v>0</v>
          </cell>
          <cell r="G1089" t="str">
            <v>Затраты по ШПЗ (основные)</v>
          </cell>
          <cell r="H1089">
            <v>2011</v>
          </cell>
          <cell r="I1089">
            <v>7920</v>
          </cell>
          <cell r="J1089">
            <v>45460</v>
          </cell>
          <cell r="K1089">
            <v>1</v>
          </cell>
          <cell r="L1089">
            <v>0</v>
          </cell>
          <cell r="M1089">
            <v>0</v>
          </cell>
          <cell r="N1089">
            <v>0</v>
          </cell>
          <cell r="R1089">
            <v>0</v>
          </cell>
          <cell r="S1089">
            <v>0</v>
          </cell>
          <cell r="T1089">
            <v>0</v>
          </cell>
          <cell r="U1089">
            <v>32</v>
          </cell>
          <cell r="V1089">
            <v>0</v>
          </cell>
          <cell r="W1089">
            <v>0</v>
          </cell>
          <cell r="AA1089">
            <v>0</v>
          </cell>
          <cell r="AB1089">
            <v>0</v>
          </cell>
          <cell r="AC1089">
            <v>0</v>
          </cell>
          <cell r="AD1089">
            <v>32</v>
          </cell>
          <cell r="AE1089">
            <v>283000</v>
          </cell>
          <cell r="AF1089">
            <v>0</v>
          </cell>
          <cell r="AI1089">
            <v>2223</v>
          </cell>
          <cell r="AK1089">
            <v>0</v>
          </cell>
          <cell r="AM1089">
            <v>260</v>
          </cell>
          <cell r="AN1089">
            <v>1</v>
          </cell>
          <cell r="AO1089">
            <v>393216</v>
          </cell>
          <cell r="AQ1089">
            <v>0</v>
          </cell>
          <cell r="AR1089">
            <v>0</v>
          </cell>
          <cell r="AS1089" t="str">
            <v>Ы</v>
          </cell>
          <cell r="AT1089" t="str">
            <v>Ы</v>
          </cell>
          <cell r="AU1089">
            <v>0</v>
          </cell>
          <cell r="AV1089">
            <v>0</v>
          </cell>
          <cell r="AW1089">
            <v>23</v>
          </cell>
          <cell r="AX1089">
            <v>1</v>
          </cell>
          <cell r="AY1089">
            <v>0</v>
          </cell>
          <cell r="AZ1089">
            <v>0</v>
          </cell>
          <cell r="BA1089">
            <v>0</v>
          </cell>
          <cell r="BB1089">
            <v>0</v>
          </cell>
          <cell r="BC1089">
            <v>38828</v>
          </cell>
        </row>
        <row r="1090">
          <cell r="A1090">
            <v>2006</v>
          </cell>
          <cell r="B1090">
            <v>1</v>
          </cell>
          <cell r="C1090">
            <v>134</v>
          </cell>
          <cell r="D1090">
            <v>20</v>
          </cell>
          <cell r="E1090">
            <v>792020</v>
          </cell>
          <cell r="F1090">
            <v>0</v>
          </cell>
          <cell r="G1090" t="str">
            <v>Затраты по ШПЗ (основные)</v>
          </cell>
          <cell r="H1090">
            <v>2011</v>
          </cell>
          <cell r="I1090">
            <v>7920</v>
          </cell>
          <cell r="J1090">
            <v>17503.66</v>
          </cell>
          <cell r="K1090">
            <v>1</v>
          </cell>
          <cell r="L1090">
            <v>0</v>
          </cell>
          <cell r="M1090">
            <v>0</v>
          </cell>
          <cell r="N1090">
            <v>0</v>
          </cell>
          <cell r="R1090">
            <v>0</v>
          </cell>
          <cell r="S1090">
            <v>0</v>
          </cell>
          <cell r="T1090">
            <v>0</v>
          </cell>
          <cell r="U1090">
            <v>32</v>
          </cell>
          <cell r="V1090">
            <v>0</v>
          </cell>
          <cell r="W1090">
            <v>0</v>
          </cell>
          <cell r="AA1090">
            <v>0</v>
          </cell>
          <cell r="AB1090">
            <v>0</v>
          </cell>
          <cell r="AC1090">
            <v>0</v>
          </cell>
          <cell r="AD1090">
            <v>32</v>
          </cell>
          <cell r="AE1090">
            <v>285000</v>
          </cell>
          <cell r="AF1090">
            <v>0</v>
          </cell>
          <cell r="AI1090">
            <v>2223</v>
          </cell>
          <cell r="AK1090">
            <v>0</v>
          </cell>
          <cell r="AM1090">
            <v>261</v>
          </cell>
          <cell r="AN1090">
            <v>1</v>
          </cell>
          <cell r="AO1090">
            <v>393216</v>
          </cell>
          <cell r="AQ1090">
            <v>0</v>
          </cell>
          <cell r="AR1090">
            <v>0</v>
          </cell>
          <cell r="AS1090" t="str">
            <v>Ы</v>
          </cell>
          <cell r="AT1090" t="str">
            <v>Ы</v>
          </cell>
          <cell r="AU1090">
            <v>0</v>
          </cell>
          <cell r="AV1090">
            <v>0</v>
          </cell>
          <cell r="AW1090">
            <v>23</v>
          </cell>
          <cell r="AX1090">
            <v>1</v>
          </cell>
          <cell r="AY1090">
            <v>0</v>
          </cell>
          <cell r="AZ1090">
            <v>0</v>
          </cell>
          <cell r="BA1090">
            <v>0</v>
          </cell>
          <cell r="BB1090">
            <v>0</v>
          </cell>
          <cell r="BC1090">
            <v>38828</v>
          </cell>
        </row>
        <row r="1091">
          <cell r="A1091">
            <v>2006</v>
          </cell>
          <cell r="B1091">
            <v>1</v>
          </cell>
          <cell r="C1091">
            <v>135</v>
          </cell>
          <cell r="D1091">
            <v>20</v>
          </cell>
          <cell r="E1091">
            <v>792020</v>
          </cell>
          <cell r="F1091">
            <v>0</v>
          </cell>
          <cell r="G1091" t="str">
            <v>Затраты по ШПЗ (основные)</v>
          </cell>
          <cell r="H1091">
            <v>2011</v>
          </cell>
          <cell r="I1091">
            <v>7920</v>
          </cell>
          <cell r="J1091">
            <v>197453.69</v>
          </cell>
          <cell r="K1091">
            <v>1</v>
          </cell>
          <cell r="L1091">
            <v>0</v>
          </cell>
          <cell r="M1091">
            <v>0</v>
          </cell>
          <cell r="N1091">
            <v>0</v>
          </cell>
          <cell r="R1091">
            <v>0</v>
          </cell>
          <cell r="S1091">
            <v>0</v>
          </cell>
          <cell r="T1091">
            <v>0</v>
          </cell>
          <cell r="U1091">
            <v>32</v>
          </cell>
          <cell r="V1091">
            <v>0</v>
          </cell>
          <cell r="W1091">
            <v>0</v>
          </cell>
          <cell r="AA1091">
            <v>0</v>
          </cell>
          <cell r="AB1091">
            <v>0</v>
          </cell>
          <cell r="AC1091">
            <v>0</v>
          </cell>
          <cell r="AD1091">
            <v>32</v>
          </cell>
          <cell r="AE1091">
            <v>311000</v>
          </cell>
          <cell r="AF1091">
            <v>0</v>
          </cell>
          <cell r="AI1091">
            <v>2223</v>
          </cell>
          <cell r="AK1091">
            <v>0</v>
          </cell>
          <cell r="AM1091">
            <v>262</v>
          </cell>
          <cell r="AN1091">
            <v>1</v>
          </cell>
          <cell r="AO1091">
            <v>393216</v>
          </cell>
          <cell r="AQ1091">
            <v>0</v>
          </cell>
          <cell r="AR1091">
            <v>0</v>
          </cell>
          <cell r="AS1091" t="str">
            <v>Ы</v>
          </cell>
          <cell r="AT1091" t="str">
            <v>Ы</v>
          </cell>
          <cell r="AU1091">
            <v>0</v>
          </cell>
          <cell r="AV1091">
            <v>0</v>
          </cell>
          <cell r="AW1091">
            <v>23</v>
          </cell>
          <cell r="AX1091">
            <v>1</v>
          </cell>
          <cell r="AY1091">
            <v>0</v>
          </cell>
          <cell r="AZ1091">
            <v>0</v>
          </cell>
          <cell r="BA1091">
            <v>0</v>
          </cell>
          <cell r="BB1091">
            <v>0</v>
          </cell>
          <cell r="BC1091">
            <v>38828</v>
          </cell>
        </row>
        <row r="1092">
          <cell r="A1092">
            <v>2006</v>
          </cell>
          <cell r="B1092">
            <v>1</v>
          </cell>
          <cell r="C1092">
            <v>136</v>
          </cell>
          <cell r="D1092">
            <v>20</v>
          </cell>
          <cell r="E1092">
            <v>792020</v>
          </cell>
          <cell r="F1092">
            <v>0</v>
          </cell>
          <cell r="G1092" t="str">
            <v>Затраты по ШПЗ (основные)</v>
          </cell>
          <cell r="H1092">
            <v>2011</v>
          </cell>
          <cell r="I1092">
            <v>7920</v>
          </cell>
          <cell r="J1092">
            <v>1370140.53</v>
          </cell>
          <cell r="K1092">
            <v>1</v>
          </cell>
          <cell r="L1092">
            <v>0</v>
          </cell>
          <cell r="M1092">
            <v>0</v>
          </cell>
          <cell r="N1092">
            <v>0</v>
          </cell>
          <cell r="R1092">
            <v>0</v>
          </cell>
          <cell r="S1092">
            <v>0</v>
          </cell>
          <cell r="T1092">
            <v>0</v>
          </cell>
          <cell r="U1092">
            <v>32</v>
          </cell>
          <cell r="V1092">
            <v>0</v>
          </cell>
          <cell r="W1092">
            <v>0</v>
          </cell>
          <cell r="AA1092">
            <v>0</v>
          </cell>
          <cell r="AB1092">
            <v>0</v>
          </cell>
          <cell r="AC1092">
            <v>0</v>
          </cell>
          <cell r="AD1092">
            <v>32</v>
          </cell>
          <cell r="AE1092">
            <v>312000</v>
          </cell>
          <cell r="AF1092">
            <v>0</v>
          </cell>
          <cell r="AI1092">
            <v>2223</v>
          </cell>
          <cell r="AK1092">
            <v>0</v>
          </cell>
          <cell r="AM1092">
            <v>263</v>
          </cell>
          <cell r="AN1092">
            <v>1</v>
          </cell>
          <cell r="AO1092">
            <v>393216</v>
          </cell>
          <cell r="AQ1092">
            <v>0</v>
          </cell>
          <cell r="AR1092">
            <v>0</v>
          </cell>
          <cell r="AS1092" t="str">
            <v>Ы</v>
          </cell>
          <cell r="AT1092" t="str">
            <v>Ы</v>
          </cell>
          <cell r="AU1092">
            <v>0</v>
          </cell>
          <cell r="AV1092">
            <v>0</v>
          </cell>
          <cell r="AW1092">
            <v>23</v>
          </cell>
          <cell r="AX1092">
            <v>1</v>
          </cell>
          <cell r="AY1092">
            <v>0</v>
          </cell>
          <cell r="AZ1092">
            <v>0</v>
          </cell>
          <cell r="BA1092">
            <v>0</v>
          </cell>
          <cell r="BB1092">
            <v>0</v>
          </cell>
          <cell r="BC1092">
            <v>38828</v>
          </cell>
        </row>
        <row r="1093">
          <cell r="A1093">
            <v>2006</v>
          </cell>
          <cell r="B1093">
            <v>1</v>
          </cell>
          <cell r="C1093">
            <v>137</v>
          </cell>
          <cell r="D1093">
            <v>20</v>
          </cell>
          <cell r="E1093">
            <v>792020</v>
          </cell>
          <cell r="F1093">
            <v>0</v>
          </cell>
          <cell r="G1093" t="str">
            <v>Затраты по ШПЗ (основные)</v>
          </cell>
          <cell r="H1093">
            <v>2011</v>
          </cell>
          <cell r="I1093">
            <v>7920</v>
          </cell>
          <cell r="J1093">
            <v>74722.759999999995</v>
          </cell>
          <cell r="K1093">
            <v>1</v>
          </cell>
          <cell r="L1093">
            <v>0</v>
          </cell>
          <cell r="M1093">
            <v>0</v>
          </cell>
          <cell r="N1093">
            <v>0</v>
          </cell>
          <cell r="R1093">
            <v>0</v>
          </cell>
          <cell r="S1093">
            <v>0</v>
          </cell>
          <cell r="T1093">
            <v>0</v>
          </cell>
          <cell r="U1093">
            <v>32</v>
          </cell>
          <cell r="V1093">
            <v>0</v>
          </cell>
          <cell r="W1093">
            <v>0</v>
          </cell>
          <cell r="AA1093">
            <v>0</v>
          </cell>
          <cell r="AB1093">
            <v>0</v>
          </cell>
          <cell r="AC1093">
            <v>0</v>
          </cell>
          <cell r="AD1093">
            <v>32</v>
          </cell>
          <cell r="AE1093">
            <v>313000</v>
          </cell>
          <cell r="AF1093">
            <v>0</v>
          </cell>
          <cell r="AI1093">
            <v>2223</v>
          </cell>
          <cell r="AK1093">
            <v>0</v>
          </cell>
          <cell r="AM1093">
            <v>264</v>
          </cell>
          <cell r="AN1093">
            <v>1</v>
          </cell>
          <cell r="AO1093">
            <v>393216</v>
          </cell>
          <cell r="AQ1093">
            <v>0</v>
          </cell>
          <cell r="AR1093">
            <v>0</v>
          </cell>
          <cell r="AS1093" t="str">
            <v>Ы</v>
          </cell>
          <cell r="AT1093" t="str">
            <v>Ы</v>
          </cell>
          <cell r="AU1093">
            <v>0</v>
          </cell>
          <cell r="AV1093">
            <v>0</v>
          </cell>
          <cell r="AW1093">
            <v>23</v>
          </cell>
          <cell r="AX1093">
            <v>1</v>
          </cell>
          <cell r="AY1093">
            <v>0</v>
          </cell>
          <cell r="AZ1093">
            <v>0</v>
          </cell>
          <cell r="BA1093">
            <v>0</v>
          </cell>
          <cell r="BB1093">
            <v>0</v>
          </cell>
          <cell r="BC1093">
            <v>38828</v>
          </cell>
        </row>
        <row r="1094">
          <cell r="A1094">
            <v>2006</v>
          </cell>
          <cell r="B1094">
            <v>1</v>
          </cell>
          <cell r="C1094">
            <v>138</v>
          </cell>
          <cell r="D1094">
            <v>20</v>
          </cell>
          <cell r="E1094">
            <v>792020</v>
          </cell>
          <cell r="F1094">
            <v>0</v>
          </cell>
          <cell r="G1094" t="str">
            <v>Затраты по ШПЗ (основные)</v>
          </cell>
          <cell r="H1094">
            <v>2011</v>
          </cell>
          <cell r="I1094">
            <v>7920</v>
          </cell>
          <cell r="J1094">
            <v>136088.29</v>
          </cell>
          <cell r="K1094">
            <v>1</v>
          </cell>
          <cell r="L1094">
            <v>0</v>
          </cell>
          <cell r="M1094">
            <v>0</v>
          </cell>
          <cell r="N1094">
            <v>0</v>
          </cell>
          <cell r="R1094">
            <v>0</v>
          </cell>
          <cell r="S1094">
            <v>0</v>
          </cell>
          <cell r="T1094">
            <v>0</v>
          </cell>
          <cell r="U1094">
            <v>32</v>
          </cell>
          <cell r="V1094">
            <v>0</v>
          </cell>
          <cell r="W1094">
            <v>0</v>
          </cell>
          <cell r="AA1094">
            <v>0</v>
          </cell>
          <cell r="AB1094">
            <v>0</v>
          </cell>
          <cell r="AC1094">
            <v>0</v>
          </cell>
          <cell r="AD1094">
            <v>32</v>
          </cell>
          <cell r="AE1094">
            <v>314000</v>
          </cell>
          <cell r="AF1094">
            <v>0</v>
          </cell>
          <cell r="AI1094">
            <v>2223</v>
          </cell>
          <cell r="AK1094">
            <v>0</v>
          </cell>
          <cell r="AM1094">
            <v>265</v>
          </cell>
          <cell r="AN1094">
            <v>1</v>
          </cell>
          <cell r="AO1094">
            <v>393216</v>
          </cell>
          <cell r="AQ1094">
            <v>0</v>
          </cell>
          <cell r="AR1094">
            <v>0</v>
          </cell>
          <cell r="AS1094" t="str">
            <v>Ы</v>
          </cell>
          <cell r="AT1094" t="str">
            <v>Ы</v>
          </cell>
          <cell r="AU1094">
            <v>0</v>
          </cell>
          <cell r="AV1094">
            <v>0</v>
          </cell>
          <cell r="AW1094">
            <v>23</v>
          </cell>
          <cell r="AX1094">
            <v>1</v>
          </cell>
          <cell r="AY1094">
            <v>0</v>
          </cell>
          <cell r="AZ1094">
            <v>0</v>
          </cell>
          <cell r="BA1094">
            <v>0</v>
          </cell>
          <cell r="BB1094">
            <v>0</v>
          </cell>
          <cell r="BC1094">
            <v>38828</v>
          </cell>
        </row>
        <row r="1095">
          <cell r="A1095">
            <v>2006</v>
          </cell>
          <cell r="B1095">
            <v>1</v>
          </cell>
          <cell r="C1095">
            <v>139</v>
          </cell>
          <cell r="D1095">
            <v>20</v>
          </cell>
          <cell r="E1095">
            <v>792020</v>
          </cell>
          <cell r="F1095">
            <v>0</v>
          </cell>
          <cell r="G1095" t="str">
            <v>Затраты по ШПЗ (основные)</v>
          </cell>
          <cell r="H1095">
            <v>2011</v>
          </cell>
          <cell r="I1095">
            <v>7920</v>
          </cell>
          <cell r="J1095">
            <v>27376.34</v>
          </cell>
          <cell r="K1095">
            <v>1</v>
          </cell>
          <cell r="L1095">
            <v>0</v>
          </cell>
          <cell r="M1095">
            <v>0</v>
          </cell>
          <cell r="N1095">
            <v>0</v>
          </cell>
          <cell r="R1095">
            <v>0</v>
          </cell>
          <cell r="S1095">
            <v>0</v>
          </cell>
          <cell r="T1095">
            <v>0</v>
          </cell>
          <cell r="U1095">
            <v>32</v>
          </cell>
          <cell r="V1095">
            <v>0</v>
          </cell>
          <cell r="W1095">
            <v>0</v>
          </cell>
          <cell r="AA1095">
            <v>0</v>
          </cell>
          <cell r="AB1095">
            <v>0</v>
          </cell>
          <cell r="AC1095">
            <v>0</v>
          </cell>
          <cell r="AD1095">
            <v>32</v>
          </cell>
          <cell r="AE1095">
            <v>315000</v>
          </cell>
          <cell r="AF1095">
            <v>0</v>
          </cell>
          <cell r="AI1095">
            <v>2223</v>
          </cell>
          <cell r="AK1095">
            <v>0</v>
          </cell>
          <cell r="AM1095">
            <v>266</v>
          </cell>
          <cell r="AN1095">
            <v>1</v>
          </cell>
          <cell r="AO1095">
            <v>393216</v>
          </cell>
          <cell r="AQ1095">
            <v>0</v>
          </cell>
          <cell r="AR1095">
            <v>0</v>
          </cell>
          <cell r="AS1095" t="str">
            <v>Ы</v>
          </cell>
          <cell r="AT1095" t="str">
            <v>Ы</v>
          </cell>
          <cell r="AU1095">
            <v>0</v>
          </cell>
          <cell r="AV1095">
            <v>0</v>
          </cell>
          <cell r="AW1095">
            <v>23</v>
          </cell>
          <cell r="AX1095">
            <v>1</v>
          </cell>
          <cell r="AY1095">
            <v>0</v>
          </cell>
          <cell r="AZ1095">
            <v>0</v>
          </cell>
          <cell r="BA1095">
            <v>0</v>
          </cell>
          <cell r="BB1095">
            <v>0</v>
          </cell>
          <cell r="BC1095">
            <v>38828</v>
          </cell>
        </row>
        <row r="1096">
          <cell r="A1096">
            <v>2006</v>
          </cell>
          <cell r="B1096">
            <v>1</v>
          </cell>
          <cell r="C1096">
            <v>140</v>
          </cell>
          <cell r="D1096">
            <v>20</v>
          </cell>
          <cell r="E1096">
            <v>792020</v>
          </cell>
          <cell r="F1096">
            <v>0</v>
          </cell>
          <cell r="G1096" t="str">
            <v>Затраты по ШПЗ (основные)</v>
          </cell>
          <cell r="H1096">
            <v>2011</v>
          </cell>
          <cell r="I1096">
            <v>7920</v>
          </cell>
          <cell r="J1096">
            <v>1323294.8600000001</v>
          </cell>
          <cell r="K1096">
            <v>1</v>
          </cell>
          <cell r="L1096">
            <v>0</v>
          </cell>
          <cell r="M1096">
            <v>0</v>
          </cell>
          <cell r="N1096">
            <v>0</v>
          </cell>
          <cell r="R1096">
            <v>0</v>
          </cell>
          <cell r="S1096">
            <v>0</v>
          </cell>
          <cell r="T1096">
            <v>0</v>
          </cell>
          <cell r="U1096">
            <v>32</v>
          </cell>
          <cell r="V1096">
            <v>0</v>
          </cell>
          <cell r="W1096">
            <v>0</v>
          </cell>
          <cell r="AA1096">
            <v>0</v>
          </cell>
          <cell r="AB1096">
            <v>0</v>
          </cell>
          <cell r="AC1096">
            <v>0</v>
          </cell>
          <cell r="AD1096">
            <v>32</v>
          </cell>
          <cell r="AE1096">
            <v>410000</v>
          </cell>
          <cell r="AF1096">
            <v>0</v>
          </cell>
          <cell r="AI1096">
            <v>2223</v>
          </cell>
          <cell r="AK1096">
            <v>0</v>
          </cell>
          <cell r="AM1096">
            <v>267</v>
          </cell>
          <cell r="AN1096">
            <v>1</v>
          </cell>
          <cell r="AO1096">
            <v>393216</v>
          </cell>
          <cell r="AQ1096">
            <v>0</v>
          </cell>
          <cell r="AR1096">
            <v>0</v>
          </cell>
          <cell r="AS1096" t="str">
            <v>Ы</v>
          </cell>
          <cell r="AT1096" t="str">
            <v>Ы</v>
          </cell>
          <cell r="AU1096">
            <v>0</v>
          </cell>
          <cell r="AV1096">
            <v>0</v>
          </cell>
          <cell r="AW1096">
            <v>23</v>
          </cell>
          <cell r="AX1096">
            <v>1</v>
          </cell>
          <cell r="AY1096">
            <v>0</v>
          </cell>
          <cell r="AZ1096">
            <v>0</v>
          </cell>
          <cell r="BA1096">
            <v>0</v>
          </cell>
          <cell r="BB1096">
            <v>0</v>
          </cell>
          <cell r="BC1096">
            <v>38828</v>
          </cell>
        </row>
        <row r="1097">
          <cell r="A1097">
            <v>2006</v>
          </cell>
          <cell r="B1097">
            <v>1</v>
          </cell>
          <cell r="C1097">
            <v>141</v>
          </cell>
          <cell r="D1097">
            <v>20</v>
          </cell>
          <cell r="E1097">
            <v>792020</v>
          </cell>
          <cell r="F1097">
            <v>0</v>
          </cell>
          <cell r="G1097" t="str">
            <v>Затраты по ШПЗ (основные)</v>
          </cell>
          <cell r="H1097">
            <v>2011</v>
          </cell>
          <cell r="I1097">
            <v>7920</v>
          </cell>
          <cell r="J1097">
            <v>380222.66</v>
          </cell>
          <cell r="K1097">
            <v>1</v>
          </cell>
          <cell r="L1097">
            <v>0</v>
          </cell>
          <cell r="M1097">
            <v>0</v>
          </cell>
          <cell r="N1097">
            <v>0</v>
          </cell>
          <cell r="R1097">
            <v>0</v>
          </cell>
          <cell r="S1097">
            <v>0</v>
          </cell>
          <cell r="T1097">
            <v>0</v>
          </cell>
          <cell r="U1097">
            <v>32</v>
          </cell>
          <cell r="V1097">
            <v>0</v>
          </cell>
          <cell r="W1097">
            <v>0</v>
          </cell>
          <cell r="AA1097">
            <v>0</v>
          </cell>
          <cell r="AB1097">
            <v>0</v>
          </cell>
          <cell r="AC1097">
            <v>0</v>
          </cell>
          <cell r="AD1097">
            <v>32</v>
          </cell>
          <cell r="AE1097">
            <v>420000</v>
          </cell>
          <cell r="AF1097">
            <v>0</v>
          </cell>
          <cell r="AI1097">
            <v>2223</v>
          </cell>
          <cell r="AK1097">
            <v>0</v>
          </cell>
          <cell r="AM1097">
            <v>268</v>
          </cell>
          <cell r="AN1097">
            <v>1</v>
          </cell>
          <cell r="AO1097">
            <v>393216</v>
          </cell>
          <cell r="AQ1097">
            <v>0</v>
          </cell>
          <cell r="AR1097">
            <v>0</v>
          </cell>
          <cell r="AS1097" t="str">
            <v>Ы</v>
          </cell>
          <cell r="AT1097" t="str">
            <v>Ы</v>
          </cell>
          <cell r="AU1097">
            <v>0</v>
          </cell>
          <cell r="AV1097">
            <v>0</v>
          </cell>
          <cell r="AW1097">
            <v>23</v>
          </cell>
          <cell r="AX1097">
            <v>1</v>
          </cell>
          <cell r="AY1097">
            <v>0</v>
          </cell>
          <cell r="AZ1097">
            <v>0</v>
          </cell>
          <cell r="BA1097">
            <v>0</v>
          </cell>
          <cell r="BB1097">
            <v>0</v>
          </cell>
          <cell r="BC1097">
            <v>38828</v>
          </cell>
        </row>
        <row r="1098">
          <cell r="A1098">
            <v>2006</v>
          </cell>
          <cell r="B1098">
            <v>1</v>
          </cell>
          <cell r="C1098">
            <v>142</v>
          </cell>
          <cell r="D1098">
            <v>20</v>
          </cell>
          <cell r="E1098">
            <v>792020</v>
          </cell>
          <cell r="F1098">
            <v>0</v>
          </cell>
          <cell r="G1098" t="str">
            <v>Затраты по ШПЗ (основные)</v>
          </cell>
          <cell r="H1098">
            <v>2011</v>
          </cell>
          <cell r="I1098">
            <v>7920</v>
          </cell>
          <cell r="J1098">
            <v>155344.88</v>
          </cell>
          <cell r="K1098">
            <v>1</v>
          </cell>
          <cell r="L1098">
            <v>0</v>
          </cell>
          <cell r="M1098">
            <v>0</v>
          </cell>
          <cell r="N1098">
            <v>0</v>
          </cell>
          <cell r="R1098">
            <v>0</v>
          </cell>
          <cell r="S1098">
            <v>0</v>
          </cell>
          <cell r="T1098">
            <v>0</v>
          </cell>
          <cell r="U1098">
            <v>32</v>
          </cell>
          <cell r="V1098">
            <v>0</v>
          </cell>
          <cell r="W1098">
            <v>0</v>
          </cell>
          <cell r="AA1098">
            <v>0</v>
          </cell>
          <cell r="AB1098">
            <v>0</v>
          </cell>
          <cell r="AC1098">
            <v>0</v>
          </cell>
          <cell r="AD1098">
            <v>32</v>
          </cell>
          <cell r="AE1098">
            <v>430000</v>
          </cell>
          <cell r="AF1098">
            <v>0</v>
          </cell>
          <cell r="AI1098">
            <v>2223</v>
          </cell>
          <cell r="AK1098">
            <v>0</v>
          </cell>
          <cell r="AM1098">
            <v>269</v>
          </cell>
          <cell r="AN1098">
            <v>1</v>
          </cell>
          <cell r="AO1098">
            <v>393216</v>
          </cell>
          <cell r="AQ1098">
            <v>0</v>
          </cell>
          <cell r="AR1098">
            <v>0</v>
          </cell>
          <cell r="AS1098" t="str">
            <v>Ы</v>
          </cell>
          <cell r="AT1098" t="str">
            <v>Ы</v>
          </cell>
          <cell r="AU1098">
            <v>0</v>
          </cell>
          <cell r="AV1098">
            <v>0</v>
          </cell>
          <cell r="AW1098">
            <v>23</v>
          </cell>
          <cell r="AX1098">
            <v>1</v>
          </cell>
          <cell r="AY1098">
            <v>0</v>
          </cell>
          <cell r="AZ1098">
            <v>0</v>
          </cell>
          <cell r="BA1098">
            <v>0</v>
          </cell>
          <cell r="BB1098">
            <v>0</v>
          </cell>
          <cell r="BC1098">
            <v>38828</v>
          </cell>
        </row>
        <row r="1099">
          <cell r="A1099">
            <v>2006</v>
          </cell>
          <cell r="B1099">
            <v>1</v>
          </cell>
          <cell r="C1099">
            <v>143</v>
          </cell>
          <cell r="D1099">
            <v>20</v>
          </cell>
          <cell r="E1099">
            <v>792020</v>
          </cell>
          <cell r="F1099">
            <v>0</v>
          </cell>
          <cell r="G1099" t="str">
            <v>Затраты по ШПЗ (основные)</v>
          </cell>
          <cell r="H1099">
            <v>2011</v>
          </cell>
          <cell r="I1099">
            <v>7920</v>
          </cell>
          <cell r="J1099">
            <v>516288</v>
          </cell>
          <cell r="K1099">
            <v>1</v>
          </cell>
          <cell r="L1099">
            <v>0</v>
          </cell>
          <cell r="M1099">
            <v>0</v>
          </cell>
          <cell r="N1099">
            <v>0</v>
          </cell>
          <cell r="R1099">
            <v>0</v>
          </cell>
          <cell r="S1099">
            <v>0</v>
          </cell>
          <cell r="T1099">
            <v>0</v>
          </cell>
          <cell r="U1099">
            <v>32</v>
          </cell>
          <cell r="V1099">
            <v>0</v>
          </cell>
          <cell r="W1099">
            <v>0</v>
          </cell>
          <cell r="AA1099">
            <v>0</v>
          </cell>
          <cell r="AB1099">
            <v>0</v>
          </cell>
          <cell r="AC1099">
            <v>0</v>
          </cell>
          <cell r="AD1099">
            <v>32</v>
          </cell>
          <cell r="AE1099">
            <v>430110</v>
          </cell>
          <cell r="AF1099">
            <v>0</v>
          </cell>
          <cell r="AI1099">
            <v>2223</v>
          </cell>
          <cell r="AK1099">
            <v>0</v>
          </cell>
          <cell r="AM1099">
            <v>270</v>
          </cell>
          <cell r="AN1099">
            <v>1</v>
          </cell>
          <cell r="AO1099">
            <v>393216</v>
          </cell>
          <cell r="AQ1099">
            <v>0</v>
          </cell>
          <cell r="AR1099">
            <v>0</v>
          </cell>
          <cell r="AS1099" t="str">
            <v>Ы</v>
          </cell>
          <cell r="AT1099" t="str">
            <v>Ы</v>
          </cell>
          <cell r="AU1099">
            <v>0</v>
          </cell>
          <cell r="AV1099">
            <v>0</v>
          </cell>
          <cell r="AW1099">
            <v>23</v>
          </cell>
          <cell r="AX1099">
            <v>1</v>
          </cell>
          <cell r="AY1099">
            <v>0</v>
          </cell>
          <cell r="AZ1099">
            <v>0</v>
          </cell>
          <cell r="BA1099">
            <v>0</v>
          </cell>
          <cell r="BB1099">
            <v>0</v>
          </cell>
          <cell r="BC1099">
            <v>38828</v>
          </cell>
        </row>
        <row r="1100">
          <cell r="A1100">
            <v>2006</v>
          </cell>
          <cell r="B1100">
            <v>1</v>
          </cell>
          <cell r="C1100">
            <v>144</v>
          </cell>
          <cell r="D1100">
            <v>20</v>
          </cell>
          <cell r="E1100">
            <v>792020</v>
          </cell>
          <cell r="F1100">
            <v>0</v>
          </cell>
          <cell r="G1100" t="str">
            <v>Затраты по ШПЗ (основные)</v>
          </cell>
          <cell r="H1100">
            <v>2011</v>
          </cell>
          <cell r="I1100">
            <v>7920</v>
          </cell>
          <cell r="J1100">
            <v>255584</v>
          </cell>
          <cell r="K1100">
            <v>1</v>
          </cell>
          <cell r="L1100">
            <v>0</v>
          </cell>
          <cell r="M1100">
            <v>0</v>
          </cell>
          <cell r="N1100">
            <v>0</v>
          </cell>
          <cell r="R1100">
            <v>0</v>
          </cell>
          <cell r="S1100">
            <v>0</v>
          </cell>
          <cell r="T1100">
            <v>0</v>
          </cell>
          <cell r="U1100">
            <v>32</v>
          </cell>
          <cell r="V1100">
            <v>0</v>
          </cell>
          <cell r="W1100">
            <v>0</v>
          </cell>
          <cell r="AA1100">
            <v>0</v>
          </cell>
          <cell r="AB1100">
            <v>0</v>
          </cell>
          <cell r="AC1100">
            <v>0</v>
          </cell>
          <cell r="AD1100">
            <v>32</v>
          </cell>
          <cell r="AE1100">
            <v>430120</v>
          </cell>
          <cell r="AF1100">
            <v>0</v>
          </cell>
          <cell r="AI1100">
            <v>2223</v>
          </cell>
          <cell r="AK1100">
            <v>0</v>
          </cell>
          <cell r="AM1100">
            <v>271</v>
          </cell>
          <cell r="AN1100">
            <v>1</v>
          </cell>
          <cell r="AO1100">
            <v>393216</v>
          </cell>
          <cell r="AQ1100">
            <v>0</v>
          </cell>
          <cell r="AR1100">
            <v>0</v>
          </cell>
          <cell r="AS1100" t="str">
            <v>Ы</v>
          </cell>
          <cell r="AT1100" t="str">
            <v>Ы</v>
          </cell>
          <cell r="AU1100">
            <v>0</v>
          </cell>
          <cell r="AV1100">
            <v>0</v>
          </cell>
          <cell r="AW1100">
            <v>23</v>
          </cell>
          <cell r="AX1100">
            <v>1</v>
          </cell>
          <cell r="AY1100">
            <v>0</v>
          </cell>
          <cell r="AZ1100">
            <v>0</v>
          </cell>
          <cell r="BA1100">
            <v>0</v>
          </cell>
          <cell r="BB1100">
            <v>0</v>
          </cell>
          <cell r="BC1100">
            <v>38828</v>
          </cell>
        </row>
        <row r="1101">
          <cell r="A1101">
            <v>2006</v>
          </cell>
          <cell r="B1101">
            <v>1</v>
          </cell>
          <cell r="C1101">
            <v>145</v>
          </cell>
          <cell r="D1101">
            <v>20</v>
          </cell>
          <cell r="E1101">
            <v>792020</v>
          </cell>
          <cell r="F1101">
            <v>0</v>
          </cell>
          <cell r="G1101" t="str">
            <v>Затраты по ШПЗ (основные)</v>
          </cell>
          <cell r="H1101">
            <v>2011</v>
          </cell>
          <cell r="I1101">
            <v>7920</v>
          </cell>
          <cell r="J1101">
            <v>929408</v>
          </cell>
          <cell r="K1101">
            <v>1</v>
          </cell>
          <cell r="L1101">
            <v>0</v>
          </cell>
          <cell r="M1101">
            <v>0</v>
          </cell>
          <cell r="N1101">
            <v>0</v>
          </cell>
          <cell r="R1101">
            <v>0</v>
          </cell>
          <cell r="S1101">
            <v>0</v>
          </cell>
          <cell r="T1101">
            <v>0</v>
          </cell>
          <cell r="U1101">
            <v>32</v>
          </cell>
          <cell r="V1101">
            <v>0</v>
          </cell>
          <cell r="W1101">
            <v>0</v>
          </cell>
          <cell r="AA1101">
            <v>0</v>
          </cell>
          <cell r="AB1101">
            <v>0</v>
          </cell>
          <cell r="AC1101">
            <v>0</v>
          </cell>
          <cell r="AD1101">
            <v>32</v>
          </cell>
          <cell r="AE1101">
            <v>430130</v>
          </cell>
          <cell r="AF1101">
            <v>0</v>
          </cell>
          <cell r="AI1101">
            <v>2223</v>
          </cell>
          <cell r="AK1101">
            <v>0</v>
          </cell>
          <cell r="AM1101">
            <v>272</v>
          </cell>
          <cell r="AN1101">
            <v>1</v>
          </cell>
          <cell r="AO1101">
            <v>393216</v>
          </cell>
          <cell r="AQ1101">
            <v>0</v>
          </cell>
          <cell r="AR1101">
            <v>0</v>
          </cell>
          <cell r="AS1101" t="str">
            <v>Ы</v>
          </cell>
          <cell r="AT1101" t="str">
            <v>Ы</v>
          </cell>
          <cell r="AU1101">
            <v>0</v>
          </cell>
          <cell r="AV1101">
            <v>0</v>
          </cell>
          <cell r="AW1101">
            <v>23</v>
          </cell>
          <cell r="AX1101">
            <v>1</v>
          </cell>
          <cell r="AY1101">
            <v>0</v>
          </cell>
          <cell r="AZ1101">
            <v>0</v>
          </cell>
          <cell r="BA1101">
            <v>0</v>
          </cell>
          <cell r="BB1101">
            <v>0</v>
          </cell>
          <cell r="BC1101">
            <v>38828</v>
          </cell>
        </row>
        <row r="1102">
          <cell r="A1102">
            <v>2006</v>
          </cell>
          <cell r="B1102">
            <v>1</v>
          </cell>
          <cell r="C1102">
            <v>146</v>
          </cell>
          <cell r="D1102">
            <v>20</v>
          </cell>
          <cell r="E1102">
            <v>792020</v>
          </cell>
          <cell r="F1102">
            <v>0</v>
          </cell>
          <cell r="G1102" t="str">
            <v>Затраты по ШПЗ (основные)</v>
          </cell>
          <cell r="H1102">
            <v>2011</v>
          </cell>
          <cell r="I1102">
            <v>7920</v>
          </cell>
          <cell r="J1102">
            <v>846377</v>
          </cell>
          <cell r="K1102">
            <v>1</v>
          </cell>
          <cell r="L1102">
            <v>0</v>
          </cell>
          <cell r="M1102">
            <v>0</v>
          </cell>
          <cell r="N1102">
            <v>0</v>
          </cell>
          <cell r="R1102">
            <v>0</v>
          </cell>
          <cell r="S1102">
            <v>0</v>
          </cell>
          <cell r="T1102">
            <v>0</v>
          </cell>
          <cell r="U1102">
            <v>32</v>
          </cell>
          <cell r="V1102">
            <v>0</v>
          </cell>
          <cell r="W1102">
            <v>0</v>
          </cell>
          <cell r="AA1102">
            <v>0</v>
          </cell>
          <cell r="AB1102">
            <v>0</v>
          </cell>
          <cell r="AC1102">
            <v>0</v>
          </cell>
          <cell r="AD1102">
            <v>32</v>
          </cell>
          <cell r="AE1102">
            <v>430140</v>
          </cell>
          <cell r="AF1102">
            <v>0</v>
          </cell>
          <cell r="AI1102">
            <v>2223</v>
          </cell>
          <cell r="AK1102">
            <v>0</v>
          </cell>
          <cell r="AM1102">
            <v>273</v>
          </cell>
          <cell r="AN1102">
            <v>1</v>
          </cell>
          <cell r="AO1102">
            <v>393216</v>
          </cell>
          <cell r="AQ1102">
            <v>0</v>
          </cell>
          <cell r="AR1102">
            <v>0</v>
          </cell>
          <cell r="AS1102" t="str">
            <v>Ы</v>
          </cell>
          <cell r="AT1102" t="str">
            <v>Ы</v>
          </cell>
          <cell r="AU1102">
            <v>0</v>
          </cell>
          <cell r="AV1102">
            <v>0</v>
          </cell>
          <cell r="AW1102">
            <v>23</v>
          </cell>
          <cell r="AX1102">
            <v>1</v>
          </cell>
          <cell r="AY1102">
            <v>0</v>
          </cell>
          <cell r="AZ1102">
            <v>0</v>
          </cell>
          <cell r="BA1102">
            <v>0</v>
          </cell>
          <cell r="BB1102">
            <v>0</v>
          </cell>
          <cell r="BC1102">
            <v>38828</v>
          </cell>
        </row>
        <row r="1103">
          <cell r="A1103">
            <v>2006</v>
          </cell>
          <cell r="B1103">
            <v>1</v>
          </cell>
          <cell r="C1103">
            <v>147</v>
          </cell>
          <cell r="D1103">
            <v>20</v>
          </cell>
          <cell r="E1103">
            <v>792020</v>
          </cell>
          <cell r="F1103">
            <v>0</v>
          </cell>
          <cell r="G1103" t="str">
            <v>Затраты по ШПЗ (основные)</v>
          </cell>
          <cell r="H1103">
            <v>2011</v>
          </cell>
          <cell r="I1103">
            <v>7920</v>
          </cell>
          <cell r="J1103">
            <v>214030</v>
          </cell>
          <cell r="K1103">
            <v>1</v>
          </cell>
          <cell r="L1103">
            <v>0</v>
          </cell>
          <cell r="M1103">
            <v>0</v>
          </cell>
          <cell r="N1103">
            <v>0</v>
          </cell>
          <cell r="R1103">
            <v>0</v>
          </cell>
          <cell r="S1103">
            <v>0</v>
          </cell>
          <cell r="T1103">
            <v>0</v>
          </cell>
          <cell r="U1103">
            <v>32</v>
          </cell>
          <cell r="V1103">
            <v>0</v>
          </cell>
          <cell r="W1103">
            <v>0</v>
          </cell>
          <cell r="AA1103">
            <v>0</v>
          </cell>
          <cell r="AB1103">
            <v>0</v>
          </cell>
          <cell r="AC1103">
            <v>0</v>
          </cell>
          <cell r="AD1103">
            <v>32</v>
          </cell>
          <cell r="AE1103">
            <v>430230</v>
          </cell>
          <cell r="AF1103">
            <v>0</v>
          </cell>
          <cell r="AI1103">
            <v>2223</v>
          </cell>
          <cell r="AK1103">
            <v>0</v>
          </cell>
          <cell r="AM1103">
            <v>274</v>
          </cell>
          <cell r="AN1103">
            <v>1</v>
          </cell>
          <cell r="AO1103">
            <v>393216</v>
          </cell>
          <cell r="AQ1103">
            <v>0</v>
          </cell>
          <cell r="AR1103">
            <v>0</v>
          </cell>
          <cell r="AS1103" t="str">
            <v>Ы</v>
          </cell>
          <cell r="AT1103" t="str">
            <v>Ы</v>
          </cell>
          <cell r="AU1103">
            <v>0</v>
          </cell>
          <cell r="AV1103">
            <v>0</v>
          </cell>
          <cell r="AW1103">
            <v>23</v>
          </cell>
          <cell r="AX1103">
            <v>1</v>
          </cell>
          <cell r="AY1103">
            <v>0</v>
          </cell>
          <cell r="AZ1103">
            <v>0</v>
          </cell>
          <cell r="BA1103">
            <v>0</v>
          </cell>
          <cell r="BB1103">
            <v>0</v>
          </cell>
          <cell r="BC1103">
            <v>38828</v>
          </cell>
        </row>
        <row r="1104">
          <cell r="A1104">
            <v>2006</v>
          </cell>
          <cell r="B1104">
            <v>1</v>
          </cell>
          <cell r="C1104">
            <v>148</v>
          </cell>
          <cell r="D1104">
            <v>20</v>
          </cell>
          <cell r="E1104">
            <v>792020</v>
          </cell>
          <cell r="F1104">
            <v>0</v>
          </cell>
          <cell r="G1104" t="str">
            <v>Затраты по ШПЗ (основные)</v>
          </cell>
          <cell r="H1104">
            <v>2011</v>
          </cell>
          <cell r="I1104">
            <v>7920</v>
          </cell>
          <cell r="J1104">
            <v>229653</v>
          </cell>
          <cell r="K1104">
            <v>1</v>
          </cell>
          <cell r="L1104">
            <v>0</v>
          </cell>
          <cell r="M1104">
            <v>0</v>
          </cell>
          <cell r="N1104">
            <v>0</v>
          </cell>
          <cell r="R1104">
            <v>0</v>
          </cell>
          <cell r="S1104">
            <v>0</v>
          </cell>
          <cell r="T1104">
            <v>0</v>
          </cell>
          <cell r="U1104">
            <v>32</v>
          </cell>
          <cell r="V1104">
            <v>0</v>
          </cell>
          <cell r="W1104">
            <v>0</v>
          </cell>
          <cell r="AA1104">
            <v>0</v>
          </cell>
          <cell r="AB1104">
            <v>0</v>
          </cell>
          <cell r="AC1104">
            <v>0</v>
          </cell>
          <cell r="AD1104">
            <v>32</v>
          </cell>
          <cell r="AE1104">
            <v>430240</v>
          </cell>
          <cell r="AF1104">
            <v>0</v>
          </cell>
          <cell r="AI1104">
            <v>2223</v>
          </cell>
          <cell r="AK1104">
            <v>0</v>
          </cell>
          <cell r="AM1104">
            <v>275</v>
          </cell>
          <cell r="AN1104">
            <v>1</v>
          </cell>
          <cell r="AO1104">
            <v>393216</v>
          </cell>
          <cell r="AQ1104">
            <v>0</v>
          </cell>
          <cell r="AR1104">
            <v>0</v>
          </cell>
          <cell r="AS1104" t="str">
            <v>Ы</v>
          </cell>
          <cell r="AT1104" t="str">
            <v>Ы</v>
          </cell>
          <cell r="AU1104">
            <v>0</v>
          </cell>
          <cell r="AV1104">
            <v>0</v>
          </cell>
          <cell r="AW1104">
            <v>23</v>
          </cell>
          <cell r="AX1104">
            <v>1</v>
          </cell>
          <cell r="AY1104">
            <v>0</v>
          </cell>
          <cell r="AZ1104">
            <v>0</v>
          </cell>
          <cell r="BA1104">
            <v>0</v>
          </cell>
          <cell r="BB1104">
            <v>0</v>
          </cell>
          <cell r="BC1104">
            <v>38828</v>
          </cell>
        </row>
        <row r="1105">
          <cell r="A1105">
            <v>2006</v>
          </cell>
          <cell r="B1105">
            <v>1</v>
          </cell>
          <cell r="C1105">
            <v>149</v>
          </cell>
          <cell r="D1105">
            <v>20</v>
          </cell>
          <cell r="E1105">
            <v>792020</v>
          </cell>
          <cell r="F1105">
            <v>0</v>
          </cell>
          <cell r="G1105" t="str">
            <v>Затраты по ШПЗ (основные)</v>
          </cell>
          <cell r="H1105">
            <v>2011</v>
          </cell>
          <cell r="I1105">
            <v>7920</v>
          </cell>
          <cell r="J1105">
            <v>108373.3</v>
          </cell>
          <cell r="K1105">
            <v>1</v>
          </cell>
          <cell r="L1105">
            <v>0</v>
          </cell>
          <cell r="M1105">
            <v>0</v>
          </cell>
          <cell r="N1105">
            <v>0</v>
          </cell>
          <cell r="R1105">
            <v>0</v>
          </cell>
          <cell r="S1105">
            <v>0</v>
          </cell>
          <cell r="T1105">
            <v>0</v>
          </cell>
          <cell r="U1105">
            <v>32</v>
          </cell>
          <cell r="V1105">
            <v>0</v>
          </cell>
          <cell r="W1105">
            <v>0</v>
          </cell>
          <cell r="AA1105">
            <v>0</v>
          </cell>
          <cell r="AB1105">
            <v>0</v>
          </cell>
          <cell r="AC1105">
            <v>0</v>
          </cell>
          <cell r="AD1105">
            <v>32</v>
          </cell>
          <cell r="AE1105">
            <v>450000</v>
          </cell>
          <cell r="AF1105">
            <v>0</v>
          </cell>
          <cell r="AI1105">
            <v>2223</v>
          </cell>
          <cell r="AK1105">
            <v>0</v>
          </cell>
          <cell r="AM1105">
            <v>276</v>
          </cell>
          <cell r="AN1105">
            <v>1</v>
          </cell>
          <cell r="AO1105">
            <v>393216</v>
          </cell>
          <cell r="AQ1105">
            <v>0</v>
          </cell>
          <cell r="AR1105">
            <v>0</v>
          </cell>
          <cell r="AS1105" t="str">
            <v>Ы</v>
          </cell>
          <cell r="AT1105" t="str">
            <v>Ы</v>
          </cell>
          <cell r="AU1105">
            <v>0</v>
          </cell>
          <cell r="AV1105">
            <v>0</v>
          </cell>
          <cell r="AW1105">
            <v>23</v>
          </cell>
          <cell r="AX1105">
            <v>1</v>
          </cell>
          <cell r="AY1105">
            <v>0</v>
          </cell>
          <cell r="AZ1105">
            <v>0</v>
          </cell>
          <cell r="BA1105">
            <v>0</v>
          </cell>
          <cell r="BB1105">
            <v>0</v>
          </cell>
          <cell r="BC1105">
            <v>38828</v>
          </cell>
        </row>
        <row r="1106">
          <cell r="A1106">
            <v>2006</v>
          </cell>
          <cell r="B1106">
            <v>1</v>
          </cell>
          <cell r="C1106">
            <v>150</v>
          </cell>
          <cell r="D1106">
            <v>20</v>
          </cell>
          <cell r="E1106">
            <v>792020</v>
          </cell>
          <cell r="F1106">
            <v>0</v>
          </cell>
          <cell r="G1106" t="str">
            <v>Затраты по ШПЗ (основные)</v>
          </cell>
          <cell r="H1106">
            <v>2011</v>
          </cell>
          <cell r="I1106">
            <v>7920</v>
          </cell>
          <cell r="J1106">
            <v>18785.849999999999</v>
          </cell>
          <cell r="K1106">
            <v>1</v>
          </cell>
          <cell r="L1106">
            <v>0</v>
          </cell>
          <cell r="M1106">
            <v>0</v>
          </cell>
          <cell r="N1106">
            <v>0</v>
          </cell>
          <cell r="R1106">
            <v>0</v>
          </cell>
          <cell r="S1106">
            <v>0</v>
          </cell>
          <cell r="T1106">
            <v>0</v>
          </cell>
          <cell r="U1106">
            <v>32</v>
          </cell>
          <cell r="V1106">
            <v>0</v>
          </cell>
          <cell r="W1106">
            <v>0</v>
          </cell>
          <cell r="AA1106">
            <v>0</v>
          </cell>
          <cell r="AB1106">
            <v>0</v>
          </cell>
          <cell r="AC1106">
            <v>0</v>
          </cell>
          <cell r="AD1106">
            <v>32</v>
          </cell>
          <cell r="AE1106">
            <v>460000</v>
          </cell>
          <cell r="AF1106">
            <v>0</v>
          </cell>
          <cell r="AI1106">
            <v>2223</v>
          </cell>
          <cell r="AK1106">
            <v>0</v>
          </cell>
          <cell r="AM1106">
            <v>277</v>
          </cell>
          <cell r="AN1106">
            <v>1</v>
          </cell>
          <cell r="AO1106">
            <v>393216</v>
          </cell>
          <cell r="AQ1106">
            <v>0</v>
          </cell>
          <cell r="AR1106">
            <v>0</v>
          </cell>
          <cell r="AS1106" t="str">
            <v>Ы</v>
          </cell>
          <cell r="AT1106" t="str">
            <v>Ы</v>
          </cell>
          <cell r="AU1106">
            <v>0</v>
          </cell>
          <cell r="AV1106">
            <v>0</v>
          </cell>
          <cell r="AW1106">
            <v>23</v>
          </cell>
          <cell r="AX1106">
            <v>1</v>
          </cell>
          <cell r="AY1106">
            <v>0</v>
          </cell>
          <cell r="AZ1106">
            <v>0</v>
          </cell>
          <cell r="BA1106">
            <v>0</v>
          </cell>
          <cell r="BB1106">
            <v>0</v>
          </cell>
          <cell r="BC1106">
            <v>38828</v>
          </cell>
        </row>
        <row r="1107">
          <cell r="A1107">
            <v>2006</v>
          </cell>
          <cell r="B1107">
            <v>1</v>
          </cell>
          <cell r="C1107">
            <v>151</v>
          </cell>
          <cell r="D1107">
            <v>20</v>
          </cell>
          <cell r="E1107">
            <v>792020</v>
          </cell>
          <cell r="F1107">
            <v>0</v>
          </cell>
          <cell r="G1107" t="str">
            <v>Затраты по ШПЗ (основные)</v>
          </cell>
          <cell r="H1107">
            <v>2011</v>
          </cell>
          <cell r="I1107">
            <v>7920</v>
          </cell>
          <cell r="J1107">
            <v>25329.47</v>
          </cell>
          <cell r="K1107">
            <v>1</v>
          </cell>
          <cell r="L1107">
            <v>0</v>
          </cell>
          <cell r="M1107">
            <v>0</v>
          </cell>
          <cell r="N1107">
            <v>0</v>
          </cell>
          <cell r="R1107">
            <v>0</v>
          </cell>
          <cell r="S1107">
            <v>0</v>
          </cell>
          <cell r="T1107">
            <v>0</v>
          </cell>
          <cell r="U1107">
            <v>32</v>
          </cell>
          <cell r="V1107">
            <v>0</v>
          </cell>
          <cell r="W1107">
            <v>0</v>
          </cell>
          <cell r="AA1107">
            <v>0</v>
          </cell>
          <cell r="AB1107">
            <v>0</v>
          </cell>
          <cell r="AC1107">
            <v>0</v>
          </cell>
          <cell r="AD1107">
            <v>32</v>
          </cell>
          <cell r="AE1107">
            <v>465000</v>
          </cell>
          <cell r="AF1107">
            <v>0</v>
          </cell>
          <cell r="AI1107">
            <v>2223</v>
          </cell>
          <cell r="AK1107">
            <v>0</v>
          </cell>
          <cell r="AM1107">
            <v>278</v>
          </cell>
          <cell r="AN1107">
            <v>1</v>
          </cell>
          <cell r="AO1107">
            <v>393216</v>
          </cell>
          <cell r="AQ1107">
            <v>0</v>
          </cell>
          <cell r="AR1107">
            <v>0</v>
          </cell>
          <cell r="AS1107" t="str">
            <v>Ы</v>
          </cell>
          <cell r="AT1107" t="str">
            <v>Ы</v>
          </cell>
          <cell r="AU1107">
            <v>0</v>
          </cell>
          <cell r="AV1107">
            <v>0</v>
          </cell>
          <cell r="AW1107">
            <v>23</v>
          </cell>
          <cell r="AX1107">
            <v>1</v>
          </cell>
          <cell r="AY1107">
            <v>0</v>
          </cell>
          <cell r="AZ1107">
            <v>0</v>
          </cell>
          <cell r="BA1107">
            <v>0</v>
          </cell>
          <cell r="BB1107">
            <v>0</v>
          </cell>
          <cell r="BC1107">
            <v>38828</v>
          </cell>
        </row>
        <row r="1108">
          <cell r="A1108">
            <v>2006</v>
          </cell>
          <cell r="B1108">
            <v>1</v>
          </cell>
          <cell r="C1108">
            <v>152</v>
          </cell>
          <cell r="D1108">
            <v>20</v>
          </cell>
          <cell r="E1108">
            <v>792020</v>
          </cell>
          <cell r="F1108">
            <v>0</v>
          </cell>
          <cell r="G1108" t="str">
            <v>Затраты по ШПЗ (основные)</v>
          </cell>
          <cell r="H1108">
            <v>2011</v>
          </cell>
          <cell r="I1108">
            <v>7920</v>
          </cell>
          <cell r="J1108">
            <v>8965.76</v>
          </cell>
          <cell r="K1108">
            <v>1</v>
          </cell>
          <cell r="L1108">
            <v>0</v>
          </cell>
          <cell r="M1108">
            <v>0</v>
          </cell>
          <cell r="N1108">
            <v>0</v>
          </cell>
          <cell r="R1108">
            <v>0</v>
          </cell>
          <cell r="S1108">
            <v>0</v>
          </cell>
          <cell r="T1108">
            <v>0</v>
          </cell>
          <cell r="U1108">
            <v>32</v>
          </cell>
          <cell r="V1108">
            <v>0</v>
          </cell>
          <cell r="W1108">
            <v>0</v>
          </cell>
          <cell r="AA1108">
            <v>0</v>
          </cell>
          <cell r="AB1108">
            <v>0</v>
          </cell>
          <cell r="AC1108">
            <v>0</v>
          </cell>
          <cell r="AD1108">
            <v>32</v>
          </cell>
          <cell r="AE1108">
            <v>502100</v>
          </cell>
          <cell r="AF1108">
            <v>0</v>
          </cell>
          <cell r="AI1108">
            <v>2223</v>
          </cell>
          <cell r="AK1108">
            <v>0</v>
          </cell>
          <cell r="AM1108">
            <v>279</v>
          </cell>
          <cell r="AN1108">
            <v>1</v>
          </cell>
          <cell r="AO1108">
            <v>393216</v>
          </cell>
          <cell r="AQ1108">
            <v>0</v>
          </cell>
          <cell r="AR1108">
            <v>0</v>
          </cell>
          <cell r="AS1108" t="str">
            <v>Ы</v>
          </cell>
          <cell r="AT1108" t="str">
            <v>Ы</v>
          </cell>
          <cell r="AU1108">
            <v>0</v>
          </cell>
          <cell r="AV1108">
            <v>0</v>
          </cell>
          <cell r="AW1108">
            <v>23</v>
          </cell>
          <cell r="AX1108">
            <v>1</v>
          </cell>
          <cell r="AY1108">
            <v>0</v>
          </cell>
          <cell r="AZ1108">
            <v>0</v>
          </cell>
          <cell r="BA1108">
            <v>0</v>
          </cell>
          <cell r="BB1108">
            <v>0</v>
          </cell>
          <cell r="BC1108">
            <v>38828</v>
          </cell>
        </row>
        <row r="1109">
          <cell r="A1109">
            <v>2006</v>
          </cell>
          <cell r="B1109">
            <v>1</v>
          </cell>
          <cell r="C1109">
            <v>153</v>
          </cell>
          <cell r="D1109">
            <v>20</v>
          </cell>
          <cell r="E1109">
            <v>792020</v>
          </cell>
          <cell r="F1109">
            <v>0</v>
          </cell>
          <cell r="G1109" t="str">
            <v>Затраты по ШПЗ (основные)</v>
          </cell>
          <cell r="H1109">
            <v>2011</v>
          </cell>
          <cell r="I1109">
            <v>7920</v>
          </cell>
          <cell r="J1109">
            <v>1436112.51</v>
          </cell>
          <cell r="K1109">
            <v>1</v>
          </cell>
          <cell r="L1109">
            <v>0</v>
          </cell>
          <cell r="M1109">
            <v>0</v>
          </cell>
          <cell r="N1109">
            <v>0</v>
          </cell>
          <cell r="R1109">
            <v>0</v>
          </cell>
          <cell r="S1109">
            <v>0</v>
          </cell>
          <cell r="T1109">
            <v>0</v>
          </cell>
          <cell r="U1109">
            <v>32</v>
          </cell>
          <cell r="V1109">
            <v>0</v>
          </cell>
          <cell r="W1109">
            <v>0</v>
          </cell>
          <cell r="AA1109">
            <v>0</v>
          </cell>
          <cell r="AB1109">
            <v>0</v>
          </cell>
          <cell r="AC1109">
            <v>0</v>
          </cell>
          <cell r="AD1109">
            <v>32</v>
          </cell>
          <cell r="AE1109">
            <v>503000</v>
          </cell>
          <cell r="AF1109">
            <v>0</v>
          </cell>
          <cell r="AI1109">
            <v>2223</v>
          </cell>
          <cell r="AK1109">
            <v>0</v>
          </cell>
          <cell r="AM1109">
            <v>280</v>
          </cell>
          <cell r="AN1109">
            <v>1</v>
          </cell>
          <cell r="AO1109">
            <v>393216</v>
          </cell>
          <cell r="AQ1109">
            <v>0</v>
          </cell>
          <cell r="AR1109">
            <v>0</v>
          </cell>
          <cell r="AS1109" t="str">
            <v>Ы</v>
          </cell>
          <cell r="AT1109" t="str">
            <v>Ы</v>
          </cell>
          <cell r="AU1109">
            <v>0</v>
          </cell>
          <cell r="AV1109">
            <v>0</v>
          </cell>
          <cell r="AW1109">
            <v>23</v>
          </cell>
          <cell r="AX1109">
            <v>1</v>
          </cell>
          <cell r="AY1109">
            <v>0</v>
          </cell>
          <cell r="AZ1109">
            <v>0</v>
          </cell>
          <cell r="BA1109">
            <v>0</v>
          </cell>
          <cell r="BB1109">
            <v>0</v>
          </cell>
          <cell r="BC1109">
            <v>38828</v>
          </cell>
        </row>
        <row r="1110">
          <cell r="A1110">
            <v>2006</v>
          </cell>
          <cell r="B1110">
            <v>1</v>
          </cell>
          <cell r="C1110">
            <v>154</v>
          </cell>
          <cell r="D1110">
            <v>20</v>
          </cell>
          <cell r="E1110">
            <v>792020</v>
          </cell>
          <cell r="F1110">
            <v>0</v>
          </cell>
          <cell r="G1110" t="str">
            <v>Затраты по ШПЗ (основные)</v>
          </cell>
          <cell r="H1110">
            <v>2011</v>
          </cell>
          <cell r="I1110">
            <v>7920</v>
          </cell>
          <cell r="J1110">
            <v>899.73</v>
          </cell>
          <cell r="K1110">
            <v>1</v>
          </cell>
          <cell r="L1110">
            <v>0</v>
          </cell>
          <cell r="M1110">
            <v>0</v>
          </cell>
          <cell r="N1110">
            <v>0</v>
          </cell>
          <cell r="R1110">
            <v>0</v>
          </cell>
          <cell r="S1110">
            <v>0</v>
          </cell>
          <cell r="T1110">
            <v>0</v>
          </cell>
          <cell r="U1110">
            <v>32</v>
          </cell>
          <cell r="V1110">
            <v>0</v>
          </cell>
          <cell r="W1110">
            <v>0</v>
          </cell>
          <cell r="AA1110">
            <v>0</v>
          </cell>
          <cell r="AB1110">
            <v>0</v>
          </cell>
          <cell r="AC1110">
            <v>0</v>
          </cell>
          <cell r="AD1110">
            <v>32</v>
          </cell>
          <cell r="AE1110">
            <v>504100</v>
          </cell>
          <cell r="AF1110">
            <v>0</v>
          </cell>
          <cell r="AI1110">
            <v>2223</v>
          </cell>
          <cell r="AK1110">
            <v>0</v>
          </cell>
          <cell r="AM1110">
            <v>281</v>
          </cell>
          <cell r="AN1110">
            <v>1</v>
          </cell>
          <cell r="AO1110">
            <v>393216</v>
          </cell>
          <cell r="AQ1110">
            <v>0</v>
          </cell>
          <cell r="AR1110">
            <v>0</v>
          </cell>
          <cell r="AS1110" t="str">
            <v>Ы</v>
          </cell>
          <cell r="AT1110" t="str">
            <v>Ы</v>
          </cell>
          <cell r="AU1110">
            <v>0</v>
          </cell>
          <cell r="AV1110">
            <v>0</v>
          </cell>
          <cell r="AW1110">
            <v>23</v>
          </cell>
          <cell r="AX1110">
            <v>1</v>
          </cell>
          <cell r="AY1110">
            <v>0</v>
          </cell>
          <cell r="AZ1110">
            <v>0</v>
          </cell>
          <cell r="BA1110">
            <v>0</v>
          </cell>
          <cell r="BB1110">
            <v>0</v>
          </cell>
          <cell r="BC1110">
            <v>38828</v>
          </cell>
        </row>
        <row r="1111">
          <cell r="A1111">
            <v>2006</v>
          </cell>
          <cell r="B1111">
            <v>1</v>
          </cell>
          <cell r="C1111">
            <v>155</v>
          </cell>
          <cell r="D1111">
            <v>20</v>
          </cell>
          <cell r="E1111">
            <v>792020</v>
          </cell>
          <cell r="F1111">
            <v>0</v>
          </cell>
          <cell r="G1111" t="str">
            <v>Затраты по ШПЗ (основные)</v>
          </cell>
          <cell r="H1111">
            <v>2011</v>
          </cell>
          <cell r="I1111">
            <v>7920</v>
          </cell>
          <cell r="J1111">
            <v>8235.6200000000008</v>
          </cell>
          <cell r="K1111">
            <v>1</v>
          </cell>
          <cell r="L1111">
            <v>0</v>
          </cell>
          <cell r="M1111">
            <v>0</v>
          </cell>
          <cell r="N1111">
            <v>0</v>
          </cell>
          <cell r="R1111">
            <v>0</v>
          </cell>
          <cell r="S1111">
            <v>0</v>
          </cell>
          <cell r="T1111">
            <v>0</v>
          </cell>
          <cell r="U1111">
            <v>32</v>
          </cell>
          <cell r="V1111">
            <v>0</v>
          </cell>
          <cell r="W1111">
            <v>0</v>
          </cell>
          <cell r="AA1111">
            <v>0</v>
          </cell>
          <cell r="AB1111">
            <v>0</v>
          </cell>
          <cell r="AC1111">
            <v>0</v>
          </cell>
          <cell r="AD1111">
            <v>32</v>
          </cell>
          <cell r="AE1111">
            <v>504200</v>
          </cell>
          <cell r="AF1111">
            <v>0</v>
          </cell>
          <cell r="AI1111">
            <v>2223</v>
          </cell>
          <cell r="AK1111">
            <v>0</v>
          </cell>
          <cell r="AM1111">
            <v>282</v>
          </cell>
          <cell r="AN1111">
            <v>1</v>
          </cell>
          <cell r="AO1111">
            <v>393216</v>
          </cell>
          <cell r="AQ1111">
            <v>0</v>
          </cell>
          <cell r="AR1111">
            <v>0</v>
          </cell>
          <cell r="AS1111" t="str">
            <v>Ы</v>
          </cell>
          <cell r="AT1111" t="str">
            <v>Ы</v>
          </cell>
          <cell r="AU1111">
            <v>0</v>
          </cell>
          <cell r="AV1111">
            <v>0</v>
          </cell>
          <cell r="AW1111">
            <v>23</v>
          </cell>
          <cell r="AX1111">
            <v>1</v>
          </cell>
          <cell r="AY1111">
            <v>0</v>
          </cell>
          <cell r="AZ1111">
            <v>0</v>
          </cell>
          <cell r="BA1111">
            <v>0</v>
          </cell>
          <cell r="BB1111">
            <v>0</v>
          </cell>
          <cell r="BC1111">
            <v>38828</v>
          </cell>
        </row>
        <row r="1112">
          <cell r="A1112">
            <v>2006</v>
          </cell>
          <cell r="B1112">
            <v>1</v>
          </cell>
          <cell r="C1112">
            <v>156</v>
          </cell>
          <cell r="D1112">
            <v>20</v>
          </cell>
          <cell r="E1112">
            <v>792020</v>
          </cell>
          <cell r="F1112">
            <v>0</v>
          </cell>
          <cell r="G1112" t="str">
            <v>Затраты по ШПЗ (основные)</v>
          </cell>
          <cell r="H1112">
            <v>2011</v>
          </cell>
          <cell r="I1112">
            <v>7920</v>
          </cell>
          <cell r="J1112">
            <v>1821.48</v>
          </cell>
          <cell r="K1112">
            <v>1</v>
          </cell>
          <cell r="L1112">
            <v>0</v>
          </cell>
          <cell r="M1112">
            <v>0</v>
          </cell>
          <cell r="N1112">
            <v>0</v>
          </cell>
          <cell r="R1112">
            <v>0</v>
          </cell>
          <cell r="S1112">
            <v>0</v>
          </cell>
          <cell r="T1112">
            <v>0</v>
          </cell>
          <cell r="U1112">
            <v>32</v>
          </cell>
          <cell r="V1112">
            <v>0</v>
          </cell>
          <cell r="W1112">
            <v>0</v>
          </cell>
          <cell r="AA1112">
            <v>0</v>
          </cell>
          <cell r="AB1112">
            <v>0</v>
          </cell>
          <cell r="AC1112">
            <v>0</v>
          </cell>
          <cell r="AD1112">
            <v>32</v>
          </cell>
          <cell r="AE1112">
            <v>504900</v>
          </cell>
          <cell r="AF1112">
            <v>0</v>
          </cell>
          <cell r="AI1112">
            <v>2223</v>
          </cell>
          <cell r="AK1112">
            <v>0</v>
          </cell>
          <cell r="AM1112">
            <v>283</v>
          </cell>
          <cell r="AN1112">
            <v>1</v>
          </cell>
          <cell r="AO1112">
            <v>393216</v>
          </cell>
          <cell r="AQ1112">
            <v>0</v>
          </cell>
          <cell r="AR1112">
            <v>0</v>
          </cell>
          <cell r="AS1112" t="str">
            <v>Ы</v>
          </cell>
          <cell r="AT1112" t="str">
            <v>Ы</v>
          </cell>
          <cell r="AU1112">
            <v>0</v>
          </cell>
          <cell r="AV1112">
            <v>0</v>
          </cell>
          <cell r="AW1112">
            <v>23</v>
          </cell>
          <cell r="AX1112">
            <v>1</v>
          </cell>
          <cell r="AY1112">
            <v>0</v>
          </cell>
          <cell r="AZ1112">
            <v>0</v>
          </cell>
          <cell r="BA1112">
            <v>0</v>
          </cell>
          <cell r="BB1112">
            <v>0</v>
          </cell>
          <cell r="BC1112">
            <v>38828</v>
          </cell>
        </row>
        <row r="1113">
          <cell r="A1113">
            <v>2006</v>
          </cell>
          <cell r="B1113">
            <v>1</v>
          </cell>
          <cell r="C1113">
            <v>157</v>
          </cell>
          <cell r="D1113">
            <v>20</v>
          </cell>
          <cell r="E1113">
            <v>792020</v>
          </cell>
          <cell r="F1113">
            <v>0</v>
          </cell>
          <cell r="G1113" t="str">
            <v>Затраты по ШПЗ (основные)</v>
          </cell>
          <cell r="H1113">
            <v>2011</v>
          </cell>
          <cell r="I1113">
            <v>7920</v>
          </cell>
          <cell r="J1113">
            <v>34541.49</v>
          </cell>
          <cell r="K1113">
            <v>1</v>
          </cell>
          <cell r="L1113">
            <v>0</v>
          </cell>
          <cell r="M1113">
            <v>0</v>
          </cell>
          <cell r="N1113">
            <v>0</v>
          </cell>
          <cell r="R1113">
            <v>0</v>
          </cell>
          <cell r="S1113">
            <v>0</v>
          </cell>
          <cell r="T1113">
            <v>0</v>
          </cell>
          <cell r="U1113">
            <v>32</v>
          </cell>
          <cell r="V1113">
            <v>0</v>
          </cell>
          <cell r="W1113">
            <v>0</v>
          </cell>
          <cell r="AA1113">
            <v>0</v>
          </cell>
          <cell r="AB1113">
            <v>0</v>
          </cell>
          <cell r="AC1113">
            <v>0</v>
          </cell>
          <cell r="AD1113">
            <v>32</v>
          </cell>
          <cell r="AE1113">
            <v>505100</v>
          </cell>
          <cell r="AF1113">
            <v>0</v>
          </cell>
          <cell r="AI1113">
            <v>2223</v>
          </cell>
          <cell r="AK1113">
            <v>0</v>
          </cell>
          <cell r="AM1113">
            <v>284</v>
          </cell>
          <cell r="AN1113">
            <v>1</v>
          </cell>
          <cell r="AO1113">
            <v>393216</v>
          </cell>
          <cell r="AQ1113">
            <v>0</v>
          </cell>
          <cell r="AR1113">
            <v>0</v>
          </cell>
          <cell r="AS1113" t="str">
            <v>Ы</v>
          </cell>
          <cell r="AT1113" t="str">
            <v>Ы</v>
          </cell>
          <cell r="AU1113">
            <v>0</v>
          </cell>
          <cell r="AV1113">
            <v>0</v>
          </cell>
          <cell r="AW1113">
            <v>23</v>
          </cell>
          <cell r="AX1113">
            <v>1</v>
          </cell>
          <cell r="AY1113">
            <v>0</v>
          </cell>
          <cell r="AZ1113">
            <v>0</v>
          </cell>
          <cell r="BA1113">
            <v>0</v>
          </cell>
          <cell r="BB1113">
            <v>0</v>
          </cell>
          <cell r="BC1113">
            <v>38828</v>
          </cell>
        </row>
        <row r="1114">
          <cell r="A1114">
            <v>2006</v>
          </cell>
          <cell r="B1114">
            <v>1</v>
          </cell>
          <cell r="C1114">
            <v>158</v>
          </cell>
          <cell r="D1114">
            <v>20</v>
          </cell>
          <cell r="E1114">
            <v>792020</v>
          </cell>
          <cell r="F1114">
            <v>0</v>
          </cell>
          <cell r="G1114" t="str">
            <v>Затраты по ШПЗ (основные)</v>
          </cell>
          <cell r="H1114">
            <v>2011</v>
          </cell>
          <cell r="I1114">
            <v>7920</v>
          </cell>
          <cell r="J1114">
            <v>337697.52</v>
          </cell>
          <cell r="K1114">
            <v>1</v>
          </cell>
          <cell r="L1114">
            <v>0</v>
          </cell>
          <cell r="M1114">
            <v>0</v>
          </cell>
          <cell r="N1114">
            <v>0</v>
          </cell>
          <cell r="R1114">
            <v>0</v>
          </cell>
          <cell r="S1114">
            <v>0</v>
          </cell>
          <cell r="T1114">
            <v>0</v>
          </cell>
          <cell r="U1114">
            <v>32</v>
          </cell>
          <cell r="V1114">
            <v>0</v>
          </cell>
          <cell r="W1114">
            <v>0</v>
          </cell>
          <cell r="AA1114">
            <v>0</v>
          </cell>
          <cell r="AB1114">
            <v>0</v>
          </cell>
          <cell r="AC1114">
            <v>0</v>
          </cell>
          <cell r="AD1114">
            <v>32</v>
          </cell>
          <cell r="AE1114">
            <v>505200</v>
          </cell>
          <cell r="AF1114">
            <v>0</v>
          </cell>
          <cell r="AI1114">
            <v>2223</v>
          </cell>
          <cell r="AK1114">
            <v>0</v>
          </cell>
          <cell r="AM1114">
            <v>285</v>
          </cell>
          <cell r="AN1114">
            <v>1</v>
          </cell>
          <cell r="AO1114">
            <v>393216</v>
          </cell>
          <cell r="AQ1114">
            <v>0</v>
          </cell>
          <cell r="AR1114">
            <v>0</v>
          </cell>
          <cell r="AS1114" t="str">
            <v>Ы</v>
          </cell>
          <cell r="AT1114" t="str">
            <v>Ы</v>
          </cell>
          <cell r="AU1114">
            <v>0</v>
          </cell>
          <cell r="AV1114">
            <v>0</v>
          </cell>
          <cell r="AW1114">
            <v>23</v>
          </cell>
          <cell r="AX1114">
            <v>1</v>
          </cell>
          <cell r="AY1114">
            <v>0</v>
          </cell>
          <cell r="AZ1114">
            <v>0</v>
          </cell>
          <cell r="BA1114">
            <v>0</v>
          </cell>
          <cell r="BB1114">
            <v>0</v>
          </cell>
          <cell r="BC1114">
            <v>38828</v>
          </cell>
        </row>
        <row r="1115">
          <cell r="A1115">
            <v>2006</v>
          </cell>
          <cell r="B1115">
            <v>1</v>
          </cell>
          <cell r="C1115">
            <v>159</v>
          </cell>
          <cell r="D1115">
            <v>20</v>
          </cell>
          <cell r="E1115">
            <v>792020</v>
          </cell>
          <cell r="F1115">
            <v>0</v>
          </cell>
          <cell r="G1115" t="str">
            <v>Затраты по ШПЗ (основные)</v>
          </cell>
          <cell r="H1115">
            <v>2011</v>
          </cell>
          <cell r="I1115">
            <v>7920</v>
          </cell>
          <cell r="J1115">
            <v>3151.51</v>
          </cell>
          <cell r="K1115">
            <v>1</v>
          </cell>
          <cell r="L1115">
            <v>0</v>
          </cell>
          <cell r="M1115">
            <v>0</v>
          </cell>
          <cell r="N1115">
            <v>0</v>
          </cell>
          <cell r="R1115">
            <v>0</v>
          </cell>
          <cell r="S1115">
            <v>0</v>
          </cell>
          <cell r="T1115">
            <v>0</v>
          </cell>
          <cell r="U1115">
            <v>32</v>
          </cell>
          <cell r="V1115">
            <v>0</v>
          </cell>
          <cell r="W1115">
            <v>0</v>
          </cell>
          <cell r="AA1115">
            <v>0</v>
          </cell>
          <cell r="AB1115">
            <v>0</v>
          </cell>
          <cell r="AC1115">
            <v>0</v>
          </cell>
          <cell r="AD1115">
            <v>32</v>
          </cell>
          <cell r="AE1115">
            <v>505300</v>
          </cell>
          <cell r="AF1115">
            <v>0</v>
          </cell>
          <cell r="AI1115">
            <v>2223</v>
          </cell>
          <cell r="AK1115">
            <v>0</v>
          </cell>
          <cell r="AM1115">
            <v>286</v>
          </cell>
          <cell r="AN1115">
            <v>1</v>
          </cell>
          <cell r="AO1115">
            <v>393216</v>
          </cell>
          <cell r="AQ1115">
            <v>0</v>
          </cell>
          <cell r="AR1115">
            <v>0</v>
          </cell>
          <cell r="AS1115" t="str">
            <v>Ы</v>
          </cell>
          <cell r="AT1115" t="str">
            <v>Ы</v>
          </cell>
          <cell r="AU1115">
            <v>0</v>
          </cell>
          <cell r="AV1115">
            <v>0</v>
          </cell>
          <cell r="AW1115">
            <v>23</v>
          </cell>
          <cell r="AX1115">
            <v>1</v>
          </cell>
          <cell r="AY1115">
            <v>0</v>
          </cell>
          <cell r="AZ1115">
            <v>0</v>
          </cell>
          <cell r="BA1115">
            <v>0</v>
          </cell>
          <cell r="BB1115">
            <v>0</v>
          </cell>
          <cell r="BC1115">
            <v>38828</v>
          </cell>
        </row>
        <row r="1116">
          <cell r="A1116">
            <v>2006</v>
          </cell>
          <cell r="B1116">
            <v>1</v>
          </cell>
          <cell r="C1116">
            <v>160</v>
          </cell>
          <cell r="D1116">
            <v>20</v>
          </cell>
          <cell r="E1116">
            <v>792020</v>
          </cell>
          <cell r="F1116">
            <v>0</v>
          </cell>
          <cell r="G1116" t="str">
            <v>Затраты по ШПЗ (основные)</v>
          </cell>
          <cell r="H1116">
            <v>2011</v>
          </cell>
          <cell r="I1116">
            <v>7920</v>
          </cell>
          <cell r="J1116">
            <v>65</v>
          </cell>
          <cell r="K1116">
            <v>1</v>
          </cell>
          <cell r="L1116">
            <v>0</v>
          </cell>
          <cell r="M1116">
            <v>0</v>
          </cell>
          <cell r="N1116">
            <v>0</v>
          </cell>
          <cell r="R1116">
            <v>0</v>
          </cell>
          <cell r="S1116">
            <v>0</v>
          </cell>
          <cell r="T1116">
            <v>0</v>
          </cell>
          <cell r="U1116">
            <v>32</v>
          </cell>
          <cell r="V1116">
            <v>0</v>
          </cell>
          <cell r="W1116">
            <v>0</v>
          </cell>
          <cell r="AA1116">
            <v>0</v>
          </cell>
          <cell r="AB1116">
            <v>0</v>
          </cell>
          <cell r="AC1116">
            <v>0</v>
          </cell>
          <cell r="AD1116">
            <v>32</v>
          </cell>
          <cell r="AE1116">
            <v>505400</v>
          </cell>
          <cell r="AF1116">
            <v>0</v>
          </cell>
          <cell r="AI1116">
            <v>2223</v>
          </cell>
          <cell r="AK1116">
            <v>0</v>
          </cell>
          <cell r="AM1116">
            <v>287</v>
          </cell>
          <cell r="AN1116">
            <v>1</v>
          </cell>
          <cell r="AO1116">
            <v>393216</v>
          </cell>
          <cell r="AQ1116">
            <v>0</v>
          </cell>
          <cell r="AR1116">
            <v>0</v>
          </cell>
          <cell r="AS1116" t="str">
            <v>Ы</v>
          </cell>
          <cell r="AT1116" t="str">
            <v>Ы</v>
          </cell>
          <cell r="AU1116">
            <v>0</v>
          </cell>
          <cell r="AV1116">
            <v>0</v>
          </cell>
          <cell r="AW1116">
            <v>23</v>
          </cell>
          <cell r="AX1116">
            <v>1</v>
          </cell>
          <cell r="AY1116">
            <v>0</v>
          </cell>
          <cell r="AZ1116">
            <v>0</v>
          </cell>
          <cell r="BA1116">
            <v>0</v>
          </cell>
          <cell r="BB1116">
            <v>0</v>
          </cell>
          <cell r="BC1116">
            <v>38828</v>
          </cell>
        </row>
        <row r="1117">
          <cell r="A1117">
            <v>2006</v>
          </cell>
          <cell r="B1117">
            <v>1</v>
          </cell>
          <cell r="C1117">
            <v>161</v>
          </cell>
          <cell r="D1117">
            <v>20</v>
          </cell>
          <cell r="E1117">
            <v>792020</v>
          </cell>
          <cell r="F1117">
            <v>0</v>
          </cell>
          <cell r="G1117" t="str">
            <v>Затраты по ШПЗ (основные)</v>
          </cell>
          <cell r="H1117">
            <v>2011</v>
          </cell>
          <cell r="I1117">
            <v>7920</v>
          </cell>
          <cell r="J1117">
            <v>47.98</v>
          </cell>
          <cell r="K1117">
            <v>1</v>
          </cell>
          <cell r="L1117">
            <v>0</v>
          </cell>
          <cell r="M1117">
            <v>0</v>
          </cell>
          <cell r="N1117">
            <v>0</v>
          </cell>
          <cell r="R1117">
            <v>0</v>
          </cell>
          <cell r="S1117">
            <v>0</v>
          </cell>
          <cell r="T1117">
            <v>0</v>
          </cell>
          <cell r="U1117">
            <v>32</v>
          </cell>
          <cell r="V1117">
            <v>0</v>
          </cell>
          <cell r="W1117">
            <v>0</v>
          </cell>
          <cell r="AA1117">
            <v>0</v>
          </cell>
          <cell r="AB1117">
            <v>0</v>
          </cell>
          <cell r="AC1117">
            <v>0</v>
          </cell>
          <cell r="AD1117">
            <v>32</v>
          </cell>
          <cell r="AE1117">
            <v>507000</v>
          </cell>
          <cell r="AF1117">
            <v>0</v>
          </cell>
          <cell r="AI1117">
            <v>2223</v>
          </cell>
          <cell r="AK1117">
            <v>0</v>
          </cell>
          <cell r="AM1117">
            <v>288</v>
          </cell>
          <cell r="AN1117">
            <v>1</v>
          </cell>
          <cell r="AO1117">
            <v>393216</v>
          </cell>
          <cell r="AQ1117">
            <v>0</v>
          </cell>
          <cell r="AR1117">
            <v>0</v>
          </cell>
          <cell r="AS1117" t="str">
            <v>Ы</v>
          </cell>
          <cell r="AT1117" t="str">
            <v>Ы</v>
          </cell>
          <cell r="AU1117">
            <v>0</v>
          </cell>
          <cell r="AV1117">
            <v>0</v>
          </cell>
          <cell r="AW1117">
            <v>23</v>
          </cell>
          <cell r="AX1117">
            <v>1</v>
          </cell>
          <cell r="AY1117">
            <v>0</v>
          </cell>
          <cell r="AZ1117">
            <v>0</v>
          </cell>
          <cell r="BA1117">
            <v>0</v>
          </cell>
          <cell r="BB1117">
            <v>0</v>
          </cell>
          <cell r="BC1117">
            <v>38828</v>
          </cell>
        </row>
        <row r="1118">
          <cell r="A1118">
            <v>2006</v>
          </cell>
          <cell r="B1118">
            <v>1</v>
          </cell>
          <cell r="C1118">
            <v>162</v>
          </cell>
          <cell r="D1118">
            <v>20</v>
          </cell>
          <cell r="E1118">
            <v>792020</v>
          </cell>
          <cell r="F1118">
            <v>0</v>
          </cell>
          <cell r="G1118" t="str">
            <v>Затраты по ШПЗ (основные)</v>
          </cell>
          <cell r="H1118">
            <v>2011</v>
          </cell>
          <cell r="I1118">
            <v>7920</v>
          </cell>
          <cell r="J1118">
            <v>22989.119999999999</v>
          </cell>
          <cell r="K1118">
            <v>1</v>
          </cell>
          <cell r="L1118">
            <v>0</v>
          </cell>
          <cell r="M1118">
            <v>0</v>
          </cell>
          <cell r="N1118">
            <v>0</v>
          </cell>
          <cell r="R1118">
            <v>0</v>
          </cell>
          <cell r="S1118">
            <v>0</v>
          </cell>
          <cell r="T1118">
            <v>0</v>
          </cell>
          <cell r="U1118">
            <v>32</v>
          </cell>
          <cell r="V1118">
            <v>0</v>
          </cell>
          <cell r="W1118">
            <v>0</v>
          </cell>
          <cell r="AA1118">
            <v>0</v>
          </cell>
          <cell r="AB1118">
            <v>0</v>
          </cell>
          <cell r="AC1118">
            <v>0</v>
          </cell>
          <cell r="AD1118">
            <v>32</v>
          </cell>
          <cell r="AE1118">
            <v>508310</v>
          </cell>
          <cell r="AF1118">
            <v>0</v>
          </cell>
          <cell r="AI1118">
            <v>2223</v>
          </cell>
          <cell r="AK1118">
            <v>0</v>
          </cell>
          <cell r="AM1118">
            <v>289</v>
          </cell>
          <cell r="AN1118">
            <v>1</v>
          </cell>
          <cell r="AO1118">
            <v>393216</v>
          </cell>
          <cell r="AQ1118">
            <v>0</v>
          </cell>
          <cell r="AR1118">
            <v>0</v>
          </cell>
          <cell r="AS1118" t="str">
            <v>Ы</v>
          </cell>
          <cell r="AT1118" t="str">
            <v>Ы</v>
          </cell>
          <cell r="AU1118">
            <v>0</v>
          </cell>
          <cell r="AV1118">
            <v>0</v>
          </cell>
          <cell r="AW1118">
            <v>23</v>
          </cell>
          <cell r="AX1118">
            <v>1</v>
          </cell>
          <cell r="AY1118">
            <v>0</v>
          </cell>
          <cell r="AZ1118">
            <v>0</v>
          </cell>
          <cell r="BA1118">
            <v>0</v>
          </cell>
          <cell r="BB1118">
            <v>0</v>
          </cell>
          <cell r="BC1118">
            <v>38828</v>
          </cell>
        </row>
        <row r="1119">
          <cell r="A1119">
            <v>2006</v>
          </cell>
          <cell r="B1119">
            <v>1</v>
          </cell>
          <cell r="C1119">
            <v>163</v>
          </cell>
          <cell r="D1119">
            <v>20</v>
          </cell>
          <cell r="E1119">
            <v>792020</v>
          </cell>
          <cell r="F1119">
            <v>0</v>
          </cell>
          <cell r="G1119" t="str">
            <v>Затраты по ШПЗ (основные)</v>
          </cell>
          <cell r="H1119">
            <v>2011</v>
          </cell>
          <cell r="I1119">
            <v>7920</v>
          </cell>
          <cell r="J1119">
            <v>512829.1</v>
          </cell>
          <cell r="K1119">
            <v>1</v>
          </cell>
          <cell r="L1119">
            <v>0</v>
          </cell>
          <cell r="M1119">
            <v>0</v>
          </cell>
          <cell r="N1119">
            <v>0</v>
          </cell>
          <cell r="R1119">
            <v>0</v>
          </cell>
          <cell r="S1119">
            <v>0</v>
          </cell>
          <cell r="T1119">
            <v>0</v>
          </cell>
          <cell r="U1119">
            <v>32</v>
          </cell>
          <cell r="V1119">
            <v>0</v>
          </cell>
          <cell r="W1119">
            <v>0</v>
          </cell>
          <cell r="AA1119">
            <v>0</v>
          </cell>
          <cell r="AB1119">
            <v>0</v>
          </cell>
          <cell r="AC1119">
            <v>0</v>
          </cell>
          <cell r="AD1119">
            <v>32</v>
          </cell>
          <cell r="AE1119">
            <v>510100</v>
          </cell>
          <cell r="AF1119">
            <v>0</v>
          </cell>
          <cell r="AI1119">
            <v>2223</v>
          </cell>
          <cell r="AK1119">
            <v>0</v>
          </cell>
          <cell r="AM1119">
            <v>290</v>
          </cell>
          <cell r="AN1119">
            <v>1</v>
          </cell>
          <cell r="AO1119">
            <v>393216</v>
          </cell>
          <cell r="AQ1119">
            <v>0</v>
          </cell>
          <cell r="AR1119">
            <v>0</v>
          </cell>
          <cell r="AS1119" t="str">
            <v>Ы</v>
          </cell>
          <cell r="AT1119" t="str">
            <v>Ы</v>
          </cell>
          <cell r="AU1119">
            <v>0</v>
          </cell>
          <cell r="AV1119">
            <v>0</v>
          </cell>
          <cell r="AW1119">
            <v>23</v>
          </cell>
          <cell r="AX1119">
            <v>1</v>
          </cell>
          <cell r="AY1119">
            <v>0</v>
          </cell>
          <cell r="AZ1119">
            <v>0</v>
          </cell>
          <cell r="BA1119">
            <v>0</v>
          </cell>
          <cell r="BB1119">
            <v>0</v>
          </cell>
          <cell r="BC1119">
            <v>38828</v>
          </cell>
        </row>
        <row r="1120">
          <cell r="A1120">
            <v>2006</v>
          </cell>
          <cell r="B1120">
            <v>1</v>
          </cell>
          <cell r="C1120">
            <v>164</v>
          </cell>
          <cell r="D1120">
            <v>20</v>
          </cell>
          <cell r="E1120">
            <v>792020</v>
          </cell>
          <cell r="F1120">
            <v>0</v>
          </cell>
          <cell r="G1120" t="str">
            <v>Затраты по ШПЗ (основные)</v>
          </cell>
          <cell r="H1120">
            <v>2011</v>
          </cell>
          <cell r="I1120">
            <v>7920</v>
          </cell>
          <cell r="J1120">
            <v>2698.68</v>
          </cell>
          <cell r="K1120">
            <v>1</v>
          </cell>
          <cell r="L1120">
            <v>0</v>
          </cell>
          <cell r="M1120">
            <v>0</v>
          </cell>
          <cell r="N1120">
            <v>0</v>
          </cell>
          <cell r="R1120">
            <v>0</v>
          </cell>
          <cell r="S1120">
            <v>0</v>
          </cell>
          <cell r="T1120">
            <v>0</v>
          </cell>
          <cell r="U1120">
            <v>32</v>
          </cell>
          <cell r="V1120">
            <v>0</v>
          </cell>
          <cell r="W1120">
            <v>0</v>
          </cell>
          <cell r="AA1120">
            <v>0</v>
          </cell>
          <cell r="AB1120">
            <v>0</v>
          </cell>
          <cell r="AC1120">
            <v>0</v>
          </cell>
          <cell r="AD1120">
            <v>32</v>
          </cell>
          <cell r="AE1120">
            <v>510400</v>
          </cell>
          <cell r="AF1120">
            <v>0</v>
          </cell>
          <cell r="AI1120">
            <v>2223</v>
          </cell>
          <cell r="AK1120">
            <v>0</v>
          </cell>
          <cell r="AM1120">
            <v>291</v>
          </cell>
          <cell r="AN1120">
            <v>1</v>
          </cell>
          <cell r="AO1120">
            <v>393216</v>
          </cell>
          <cell r="AQ1120">
            <v>0</v>
          </cell>
          <cell r="AR1120">
            <v>0</v>
          </cell>
          <cell r="AS1120" t="str">
            <v>Ы</v>
          </cell>
          <cell r="AT1120" t="str">
            <v>Ы</v>
          </cell>
          <cell r="AU1120">
            <v>0</v>
          </cell>
          <cell r="AV1120">
            <v>0</v>
          </cell>
          <cell r="AW1120">
            <v>23</v>
          </cell>
          <cell r="AX1120">
            <v>1</v>
          </cell>
          <cell r="AY1120">
            <v>0</v>
          </cell>
          <cell r="AZ1120">
            <v>0</v>
          </cell>
          <cell r="BA1120">
            <v>0</v>
          </cell>
          <cell r="BB1120">
            <v>0</v>
          </cell>
          <cell r="BC1120">
            <v>38828</v>
          </cell>
        </row>
        <row r="1121">
          <cell r="A1121">
            <v>2006</v>
          </cell>
          <cell r="B1121">
            <v>1</v>
          </cell>
          <cell r="C1121">
            <v>165</v>
          </cell>
          <cell r="D1121">
            <v>20</v>
          </cell>
          <cell r="E1121">
            <v>792020</v>
          </cell>
          <cell r="F1121">
            <v>0</v>
          </cell>
          <cell r="G1121" t="str">
            <v>Затраты по ШПЗ (основные)</v>
          </cell>
          <cell r="H1121">
            <v>2011</v>
          </cell>
          <cell r="I1121">
            <v>7920</v>
          </cell>
          <cell r="J1121">
            <v>983.53</v>
          </cell>
          <cell r="K1121">
            <v>1</v>
          </cell>
          <cell r="L1121">
            <v>0</v>
          </cell>
          <cell r="M1121">
            <v>0</v>
          </cell>
          <cell r="N1121">
            <v>0</v>
          </cell>
          <cell r="R1121">
            <v>0</v>
          </cell>
          <cell r="S1121">
            <v>0</v>
          </cell>
          <cell r="T1121">
            <v>0</v>
          </cell>
          <cell r="U1121">
            <v>32</v>
          </cell>
          <cell r="V1121">
            <v>0</v>
          </cell>
          <cell r="W1121">
            <v>0</v>
          </cell>
          <cell r="AA1121">
            <v>0</v>
          </cell>
          <cell r="AB1121">
            <v>0</v>
          </cell>
          <cell r="AC1121">
            <v>0</v>
          </cell>
          <cell r="AD1121">
            <v>32</v>
          </cell>
          <cell r="AE1121">
            <v>510500</v>
          </cell>
          <cell r="AF1121">
            <v>0</v>
          </cell>
          <cell r="AI1121">
            <v>2223</v>
          </cell>
          <cell r="AK1121">
            <v>0</v>
          </cell>
          <cell r="AM1121">
            <v>292</v>
          </cell>
          <cell r="AN1121">
            <v>1</v>
          </cell>
          <cell r="AO1121">
            <v>393216</v>
          </cell>
          <cell r="AQ1121">
            <v>0</v>
          </cell>
          <cell r="AR1121">
            <v>0</v>
          </cell>
          <cell r="AS1121" t="str">
            <v>Ы</v>
          </cell>
          <cell r="AT1121" t="str">
            <v>Ы</v>
          </cell>
          <cell r="AU1121">
            <v>0</v>
          </cell>
          <cell r="AV1121">
            <v>0</v>
          </cell>
          <cell r="AW1121">
            <v>23</v>
          </cell>
          <cell r="AX1121">
            <v>1</v>
          </cell>
          <cell r="AY1121">
            <v>0</v>
          </cell>
          <cell r="AZ1121">
            <v>0</v>
          </cell>
          <cell r="BA1121">
            <v>0</v>
          </cell>
          <cell r="BB1121">
            <v>0</v>
          </cell>
          <cell r="BC1121">
            <v>38828</v>
          </cell>
        </row>
        <row r="1122">
          <cell r="A1122">
            <v>2006</v>
          </cell>
          <cell r="B1122">
            <v>1</v>
          </cell>
          <cell r="C1122">
            <v>166</v>
          </cell>
          <cell r="D1122">
            <v>20</v>
          </cell>
          <cell r="E1122">
            <v>792020</v>
          </cell>
          <cell r="F1122">
            <v>0</v>
          </cell>
          <cell r="G1122" t="str">
            <v>Затраты по ШПЗ (основные)</v>
          </cell>
          <cell r="H1122">
            <v>2011</v>
          </cell>
          <cell r="I1122">
            <v>7920</v>
          </cell>
          <cell r="J1122">
            <v>656631.61</v>
          </cell>
          <cell r="K1122">
            <v>1</v>
          </cell>
          <cell r="L1122">
            <v>0</v>
          </cell>
          <cell r="M1122">
            <v>0</v>
          </cell>
          <cell r="N1122">
            <v>0</v>
          </cell>
          <cell r="R1122">
            <v>0</v>
          </cell>
          <cell r="S1122">
            <v>0</v>
          </cell>
          <cell r="T1122">
            <v>0</v>
          </cell>
          <cell r="U1122">
            <v>32</v>
          </cell>
          <cell r="V1122">
            <v>0</v>
          </cell>
          <cell r="W1122">
            <v>0</v>
          </cell>
          <cell r="AA1122">
            <v>0</v>
          </cell>
          <cell r="AB1122">
            <v>0</v>
          </cell>
          <cell r="AC1122">
            <v>0</v>
          </cell>
          <cell r="AD1122">
            <v>32</v>
          </cell>
          <cell r="AE1122">
            <v>510600</v>
          </cell>
          <cell r="AF1122">
            <v>0</v>
          </cell>
          <cell r="AI1122">
            <v>2223</v>
          </cell>
          <cell r="AK1122">
            <v>0</v>
          </cell>
          <cell r="AM1122">
            <v>293</v>
          </cell>
          <cell r="AN1122">
            <v>1</v>
          </cell>
          <cell r="AO1122">
            <v>393216</v>
          </cell>
          <cell r="AQ1122">
            <v>0</v>
          </cell>
          <cell r="AR1122">
            <v>0</v>
          </cell>
          <cell r="AS1122" t="str">
            <v>Ы</v>
          </cell>
          <cell r="AT1122" t="str">
            <v>Ы</v>
          </cell>
          <cell r="AU1122">
            <v>0</v>
          </cell>
          <cell r="AV1122">
            <v>0</v>
          </cell>
          <cell r="AW1122">
            <v>23</v>
          </cell>
          <cell r="AX1122">
            <v>1</v>
          </cell>
          <cell r="AY1122">
            <v>0</v>
          </cell>
          <cell r="AZ1122">
            <v>0</v>
          </cell>
          <cell r="BA1122">
            <v>0</v>
          </cell>
          <cell r="BB1122">
            <v>0</v>
          </cell>
          <cell r="BC1122">
            <v>38828</v>
          </cell>
        </row>
        <row r="1123">
          <cell r="A1123">
            <v>2006</v>
          </cell>
          <cell r="B1123">
            <v>1</v>
          </cell>
          <cell r="C1123">
            <v>167</v>
          </cell>
          <cell r="D1123">
            <v>20</v>
          </cell>
          <cell r="E1123">
            <v>792020</v>
          </cell>
          <cell r="F1123">
            <v>0</v>
          </cell>
          <cell r="G1123" t="str">
            <v>Затраты по ШПЗ (основные)</v>
          </cell>
          <cell r="H1123">
            <v>2011</v>
          </cell>
          <cell r="I1123">
            <v>7920</v>
          </cell>
          <cell r="J1123">
            <v>1200</v>
          </cell>
          <cell r="K1123">
            <v>1</v>
          </cell>
          <cell r="L1123">
            <v>0</v>
          </cell>
          <cell r="M1123">
            <v>0</v>
          </cell>
          <cell r="N1123">
            <v>0</v>
          </cell>
          <cell r="R1123">
            <v>0</v>
          </cell>
          <cell r="S1123">
            <v>0</v>
          </cell>
          <cell r="T1123">
            <v>0</v>
          </cell>
          <cell r="U1123">
            <v>32</v>
          </cell>
          <cell r="V1123">
            <v>0</v>
          </cell>
          <cell r="W1123">
            <v>0</v>
          </cell>
          <cell r="AA1123">
            <v>0</v>
          </cell>
          <cell r="AB1123">
            <v>0</v>
          </cell>
          <cell r="AC1123">
            <v>0</v>
          </cell>
          <cell r="AD1123">
            <v>32</v>
          </cell>
          <cell r="AE1123">
            <v>522100</v>
          </cell>
          <cell r="AF1123">
            <v>0</v>
          </cell>
          <cell r="AI1123">
            <v>2223</v>
          </cell>
          <cell r="AK1123">
            <v>0</v>
          </cell>
          <cell r="AM1123">
            <v>294</v>
          </cell>
          <cell r="AN1123">
            <v>1</v>
          </cell>
          <cell r="AO1123">
            <v>393216</v>
          </cell>
          <cell r="AQ1123">
            <v>0</v>
          </cell>
          <cell r="AR1123">
            <v>0</v>
          </cell>
          <cell r="AS1123" t="str">
            <v>Ы</v>
          </cell>
          <cell r="AT1123" t="str">
            <v>Ы</v>
          </cell>
          <cell r="AU1123">
            <v>0</v>
          </cell>
          <cell r="AV1123">
            <v>0</v>
          </cell>
          <cell r="AW1123">
            <v>23</v>
          </cell>
          <cell r="AX1123">
            <v>1</v>
          </cell>
          <cell r="AY1123">
            <v>0</v>
          </cell>
          <cell r="AZ1123">
            <v>0</v>
          </cell>
          <cell r="BA1123">
            <v>0</v>
          </cell>
          <cell r="BB1123">
            <v>0</v>
          </cell>
          <cell r="BC1123">
            <v>38828</v>
          </cell>
        </row>
        <row r="1124">
          <cell r="A1124">
            <v>2006</v>
          </cell>
          <cell r="B1124">
            <v>1</v>
          </cell>
          <cell r="C1124">
            <v>179</v>
          </cell>
          <cell r="D1124">
            <v>20</v>
          </cell>
          <cell r="E1124">
            <v>792020</v>
          </cell>
          <cell r="F1124">
            <v>0</v>
          </cell>
          <cell r="G1124" t="str">
            <v>Затраты по ШПЗ (основные)</v>
          </cell>
          <cell r="H1124">
            <v>2011</v>
          </cell>
          <cell r="I1124">
            <v>7920</v>
          </cell>
          <cell r="J1124">
            <v>411142.2</v>
          </cell>
          <cell r="K1124">
            <v>1</v>
          </cell>
          <cell r="L1124">
            <v>0</v>
          </cell>
          <cell r="M1124">
            <v>0</v>
          </cell>
          <cell r="N1124">
            <v>0</v>
          </cell>
          <cell r="R1124">
            <v>0</v>
          </cell>
          <cell r="S1124">
            <v>0</v>
          </cell>
          <cell r="T1124">
            <v>0</v>
          </cell>
          <cell r="U1124">
            <v>31</v>
          </cell>
          <cell r="V1124">
            <v>0</v>
          </cell>
          <cell r="W1124">
            <v>0</v>
          </cell>
          <cell r="AA1124">
            <v>0</v>
          </cell>
          <cell r="AB1124">
            <v>0</v>
          </cell>
          <cell r="AC1124">
            <v>0</v>
          </cell>
          <cell r="AD1124">
            <v>31</v>
          </cell>
          <cell r="AE1124">
            <v>110000</v>
          </cell>
          <cell r="AF1124">
            <v>0</v>
          </cell>
          <cell r="AI1124">
            <v>2223</v>
          </cell>
          <cell r="AK1124">
            <v>0</v>
          </cell>
          <cell r="AM1124">
            <v>306</v>
          </cell>
          <cell r="AN1124">
            <v>1</v>
          </cell>
          <cell r="AO1124">
            <v>393216</v>
          </cell>
          <cell r="AQ1124">
            <v>0</v>
          </cell>
          <cell r="AR1124">
            <v>0</v>
          </cell>
          <cell r="AS1124" t="str">
            <v>Ы</v>
          </cell>
          <cell r="AT1124" t="str">
            <v>Ы</v>
          </cell>
          <cell r="AU1124">
            <v>0</v>
          </cell>
          <cell r="AV1124">
            <v>0</v>
          </cell>
          <cell r="AW1124">
            <v>23</v>
          </cell>
          <cell r="AX1124">
            <v>1</v>
          </cell>
          <cell r="AY1124">
            <v>0</v>
          </cell>
          <cell r="AZ1124">
            <v>0</v>
          </cell>
          <cell r="BA1124">
            <v>0</v>
          </cell>
          <cell r="BB1124">
            <v>0</v>
          </cell>
          <cell r="BC1124">
            <v>38828</v>
          </cell>
        </row>
        <row r="1125">
          <cell r="A1125">
            <v>2006</v>
          </cell>
          <cell r="B1125">
            <v>1</v>
          </cell>
          <cell r="C1125">
            <v>180</v>
          </cell>
          <cell r="D1125">
            <v>20</v>
          </cell>
          <cell r="E1125">
            <v>792020</v>
          </cell>
          <cell r="F1125">
            <v>0</v>
          </cell>
          <cell r="G1125" t="str">
            <v>Затраты по ШПЗ (основные)</v>
          </cell>
          <cell r="H1125">
            <v>2011</v>
          </cell>
          <cell r="I1125">
            <v>7920</v>
          </cell>
          <cell r="J1125">
            <v>294.12</v>
          </cell>
          <cell r="K1125">
            <v>1</v>
          </cell>
          <cell r="L1125">
            <v>0</v>
          </cell>
          <cell r="M1125">
            <v>0</v>
          </cell>
          <cell r="N1125">
            <v>0</v>
          </cell>
          <cell r="R1125">
            <v>0</v>
          </cell>
          <cell r="S1125">
            <v>0</v>
          </cell>
          <cell r="T1125">
            <v>0</v>
          </cell>
          <cell r="U1125">
            <v>31</v>
          </cell>
          <cell r="V1125">
            <v>0</v>
          </cell>
          <cell r="W1125">
            <v>0</v>
          </cell>
          <cell r="AA1125">
            <v>0</v>
          </cell>
          <cell r="AB1125">
            <v>0</v>
          </cell>
          <cell r="AC1125">
            <v>0</v>
          </cell>
          <cell r="AD1125">
            <v>31</v>
          </cell>
          <cell r="AE1125">
            <v>114020</v>
          </cell>
          <cell r="AF1125">
            <v>0</v>
          </cell>
          <cell r="AI1125">
            <v>2223</v>
          </cell>
          <cell r="AK1125">
            <v>0</v>
          </cell>
          <cell r="AM1125">
            <v>307</v>
          </cell>
          <cell r="AN1125">
            <v>1</v>
          </cell>
          <cell r="AO1125">
            <v>393216</v>
          </cell>
          <cell r="AQ1125">
            <v>0</v>
          </cell>
          <cell r="AR1125">
            <v>0</v>
          </cell>
          <cell r="AS1125" t="str">
            <v>Ы</v>
          </cell>
          <cell r="AT1125" t="str">
            <v>Ы</v>
          </cell>
          <cell r="AU1125">
            <v>0</v>
          </cell>
          <cell r="AV1125">
            <v>0</v>
          </cell>
          <cell r="AW1125">
            <v>23</v>
          </cell>
          <cell r="AX1125">
            <v>1</v>
          </cell>
          <cell r="AY1125">
            <v>0</v>
          </cell>
          <cell r="AZ1125">
            <v>0</v>
          </cell>
          <cell r="BA1125">
            <v>0</v>
          </cell>
          <cell r="BB1125">
            <v>0</v>
          </cell>
          <cell r="BC1125">
            <v>38828</v>
          </cell>
        </row>
        <row r="1126">
          <cell r="A1126">
            <v>2006</v>
          </cell>
          <cell r="B1126">
            <v>1</v>
          </cell>
          <cell r="C1126">
            <v>181</v>
          </cell>
          <cell r="D1126">
            <v>20</v>
          </cell>
          <cell r="E1126">
            <v>792020</v>
          </cell>
          <cell r="F1126">
            <v>0</v>
          </cell>
          <cell r="G1126" t="str">
            <v>Затраты по ШПЗ (основные)</v>
          </cell>
          <cell r="H1126">
            <v>2011</v>
          </cell>
          <cell r="I1126">
            <v>7920</v>
          </cell>
          <cell r="J1126">
            <v>12249.25</v>
          </cell>
          <cell r="K1126">
            <v>1</v>
          </cell>
          <cell r="L1126">
            <v>0</v>
          </cell>
          <cell r="M1126">
            <v>0</v>
          </cell>
          <cell r="N1126">
            <v>0</v>
          </cell>
          <cell r="R1126">
            <v>0</v>
          </cell>
          <cell r="S1126">
            <v>0</v>
          </cell>
          <cell r="T1126">
            <v>0</v>
          </cell>
          <cell r="U1126">
            <v>31</v>
          </cell>
          <cell r="V1126">
            <v>0</v>
          </cell>
          <cell r="W1126">
            <v>0</v>
          </cell>
          <cell r="AA1126">
            <v>0</v>
          </cell>
          <cell r="AB1126">
            <v>0</v>
          </cell>
          <cell r="AC1126">
            <v>0</v>
          </cell>
          <cell r="AD1126">
            <v>31</v>
          </cell>
          <cell r="AE1126">
            <v>117000</v>
          </cell>
          <cell r="AF1126">
            <v>0</v>
          </cell>
          <cell r="AI1126">
            <v>2223</v>
          </cell>
          <cell r="AK1126">
            <v>0</v>
          </cell>
          <cell r="AM1126">
            <v>308</v>
          </cell>
          <cell r="AN1126">
            <v>1</v>
          </cell>
          <cell r="AO1126">
            <v>393216</v>
          </cell>
          <cell r="AQ1126">
            <v>0</v>
          </cell>
          <cell r="AR1126">
            <v>0</v>
          </cell>
          <cell r="AS1126" t="str">
            <v>Ы</v>
          </cell>
          <cell r="AT1126" t="str">
            <v>Ы</v>
          </cell>
          <cell r="AU1126">
            <v>0</v>
          </cell>
          <cell r="AV1126">
            <v>0</v>
          </cell>
          <cell r="AW1126">
            <v>23</v>
          </cell>
          <cell r="AX1126">
            <v>1</v>
          </cell>
          <cell r="AY1126">
            <v>0</v>
          </cell>
          <cell r="AZ1126">
            <v>0</v>
          </cell>
          <cell r="BA1126">
            <v>0</v>
          </cell>
          <cell r="BB1126">
            <v>0</v>
          </cell>
          <cell r="BC1126">
            <v>38828</v>
          </cell>
        </row>
        <row r="1127">
          <cell r="A1127">
            <v>2006</v>
          </cell>
          <cell r="B1127">
            <v>1</v>
          </cell>
          <cell r="C1127">
            <v>182</v>
          </cell>
          <cell r="D1127">
            <v>20</v>
          </cell>
          <cell r="E1127">
            <v>792020</v>
          </cell>
          <cell r="F1127">
            <v>0</v>
          </cell>
          <cell r="G1127" t="str">
            <v>Затраты по ШПЗ (основные)</v>
          </cell>
          <cell r="H1127">
            <v>2011</v>
          </cell>
          <cell r="I1127">
            <v>7920</v>
          </cell>
          <cell r="J1127">
            <v>466</v>
          </cell>
          <cell r="K1127">
            <v>1</v>
          </cell>
          <cell r="L1127">
            <v>0</v>
          </cell>
          <cell r="M1127">
            <v>0</v>
          </cell>
          <cell r="N1127">
            <v>0</v>
          </cell>
          <cell r="R1127">
            <v>0</v>
          </cell>
          <cell r="S1127">
            <v>0</v>
          </cell>
          <cell r="T1127">
            <v>0</v>
          </cell>
          <cell r="U1127">
            <v>31</v>
          </cell>
          <cell r="V1127">
            <v>0</v>
          </cell>
          <cell r="W1127">
            <v>0</v>
          </cell>
          <cell r="AA1127">
            <v>0</v>
          </cell>
          <cell r="AB1127">
            <v>0</v>
          </cell>
          <cell r="AC1127">
            <v>0</v>
          </cell>
          <cell r="AD1127">
            <v>31</v>
          </cell>
          <cell r="AE1127">
            <v>118000</v>
          </cell>
          <cell r="AF1127">
            <v>0</v>
          </cell>
          <cell r="AI1127">
            <v>2223</v>
          </cell>
          <cell r="AK1127">
            <v>0</v>
          </cell>
          <cell r="AM1127">
            <v>309</v>
          </cell>
          <cell r="AN1127">
            <v>1</v>
          </cell>
          <cell r="AO1127">
            <v>393216</v>
          </cell>
          <cell r="AQ1127">
            <v>0</v>
          </cell>
          <cell r="AR1127">
            <v>0</v>
          </cell>
          <cell r="AS1127" t="str">
            <v>Ы</v>
          </cell>
          <cell r="AT1127" t="str">
            <v>Ы</v>
          </cell>
          <cell r="AU1127">
            <v>0</v>
          </cell>
          <cell r="AV1127">
            <v>0</v>
          </cell>
          <cell r="AW1127">
            <v>23</v>
          </cell>
          <cell r="AX1127">
            <v>1</v>
          </cell>
          <cell r="AY1127">
            <v>0</v>
          </cell>
          <cell r="AZ1127">
            <v>0</v>
          </cell>
          <cell r="BA1127">
            <v>0</v>
          </cell>
          <cell r="BB1127">
            <v>0</v>
          </cell>
          <cell r="BC1127">
            <v>38828</v>
          </cell>
        </row>
        <row r="1128">
          <cell r="A1128">
            <v>2006</v>
          </cell>
          <cell r="B1128">
            <v>1</v>
          </cell>
          <cell r="C1128">
            <v>183</v>
          </cell>
          <cell r="D1128">
            <v>20</v>
          </cell>
          <cell r="E1128">
            <v>792020</v>
          </cell>
          <cell r="F1128">
            <v>0</v>
          </cell>
          <cell r="G1128" t="str">
            <v>Затраты по ШПЗ (основные)</v>
          </cell>
          <cell r="H1128">
            <v>2011</v>
          </cell>
          <cell r="I1128">
            <v>7920</v>
          </cell>
          <cell r="J1128">
            <v>534</v>
          </cell>
          <cell r="K1128">
            <v>1</v>
          </cell>
          <cell r="L1128">
            <v>0</v>
          </cell>
          <cell r="M1128">
            <v>0</v>
          </cell>
          <cell r="N1128">
            <v>0</v>
          </cell>
          <cell r="R1128">
            <v>0</v>
          </cell>
          <cell r="S1128">
            <v>0</v>
          </cell>
          <cell r="T1128">
            <v>0</v>
          </cell>
          <cell r="U1128">
            <v>31</v>
          </cell>
          <cell r="V1128">
            <v>0</v>
          </cell>
          <cell r="W1128">
            <v>0</v>
          </cell>
          <cell r="AA1128">
            <v>0</v>
          </cell>
          <cell r="AB1128">
            <v>0</v>
          </cell>
          <cell r="AC1128">
            <v>0</v>
          </cell>
          <cell r="AD1128">
            <v>31</v>
          </cell>
          <cell r="AE1128">
            <v>130100</v>
          </cell>
          <cell r="AF1128">
            <v>0</v>
          </cell>
          <cell r="AI1128">
            <v>2223</v>
          </cell>
          <cell r="AK1128">
            <v>0</v>
          </cell>
          <cell r="AM1128">
            <v>310</v>
          </cell>
          <cell r="AN1128">
            <v>1</v>
          </cell>
          <cell r="AO1128">
            <v>393216</v>
          </cell>
          <cell r="AQ1128">
            <v>0</v>
          </cell>
          <cell r="AR1128">
            <v>0</v>
          </cell>
          <cell r="AS1128" t="str">
            <v>Ы</v>
          </cell>
          <cell r="AT1128" t="str">
            <v>Ы</v>
          </cell>
          <cell r="AU1128">
            <v>0</v>
          </cell>
          <cell r="AV1128">
            <v>0</v>
          </cell>
          <cell r="AW1128">
            <v>23</v>
          </cell>
          <cell r="AX1128">
            <v>1</v>
          </cell>
          <cell r="AY1128">
            <v>0</v>
          </cell>
          <cell r="AZ1128">
            <v>0</v>
          </cell>
          <cell r="BA1128">
            <v>0</v>
          </cell>
          <cell r="BB1128">
            <v>0</v>
          </cell>
          <cell r="BC1128">
            <v>38828</v>
          </cell>
        </row>
        <row r="1129">
          <cell r="A1129">
            <v>2006</v>
          </cell>
          <cell r="B1129">
            <v>1</v>
          </cell>
          <cell r="C1129">
            <v>184</v>
          </cell>
          <cell r="D1129">
            <v>20</v>
          </cell>
          <cell r="E1129">
            <v>792020</v>
          </cell>
          <cell r="F1129">
            <v>0</v>
          </cell>
          <cell r="G1129" t="str">
            <v>Затраты по ШПЗ (основные)</v>
          </cell>
          <cell r="H1129">
            <v>2011</v>
          </cell>
          <cell r="I1129">
            <v>7920</v>
          </cell>
          <cell r="J1129">
            <v>10018.39</v>
          </cell>
          <cell r="K1129">
            <v>1</v>
          </cell>
          <cell r="L1129">
            <v>0</v>
          </cell>
          <cell r="M1129">
            <v>0</v>
          </cell>
          <cell r="N1129">
            <v>0</v>
          </cell>
          <cell r="R1129">
            <v>0</v>
          </cell>
          <cell r="S1129">
            <v>0</v>
          </cell>
          <cell r="T1129">
            <v>0</v>
          </cell>
          <cell r="U1129">
            <v>31</v>
          </cell>
          <cell r="V1129">
            <v>0</v>
          </cell>
          <cell r="W1129">
            <v>0</v>
          </cell>
          <cell r="AA1129">
            <v>0</v>
          </cell>
          <cell r="AB1129">
            <v>0</v>
          </cell>
          <cell r="AC1129">
            <v>0</v>
          </cell>
          <cell r="AD1129">
            <v>31</v>
          </cell>
          <cell r="AE1129">
            <v>132000</v>
          </cell>
          <cell r="AF1129">
            <v>0</v>
          </cell>
          <cell r="AI1129">
            <v>2223</v>
          </cell>
          <cell r="AK1129">
            <v>0</v>
          </cell>
          <cell r="AM1129">
            <v>311</v>
          </cell>
          <cell r="AN1129">
            <v>1</v>
          </cell>
          <cell r="AO1129">
            <v>393216</v>
          </cell>
          <cell r="AQ1129">
            <v>0</v>
          </cell>
          <cell r="AR1129">
            <v>0</v>
          </cell>
          <cell r="AS1129" t="str">
            <v>Ы</v>
          </cell>
          <cell r="AT1129" t="str">
            <v>Ы</v>
          </cell>
          <cell r="AU1129">
            <v>0</v>
          </cell>
          <cell r="AV1129">
            <v>0</v>
          </cell>
          <cell r="AW1129">
            <v>23</v>
          </cell>
          <cell r="AX1129">
            <v>1</v>
          </cell>
          <cell r="AY1129">
            <v>0</v>
          </cell>
          <cell r="AZ1129">
            <v>0</v>
          </cell>
          <cell r="BA1129">
            <v>0</v>
          </cell>
          <cell r="BB1129">
            <v>0</v>
          </cell>
          <cell r="BC1129">
            <v>38828</v>
          </cell>
        </row>
        <row r="1130">
          <cell r="A1130">
            <v>2006</v>
          </cell>
          <cell r="B1130">
            <v>1</v>
          </cell>
          <cell r="C1130">
            <v>185</v>
          </cell>
          <cell r="D1130">
            <v>20</v>
          </cell>
          <cell r="E1130">
            <v>792020</v>
          </cell>
          <cell r="F1130">
            <v>0</v>
          </cell>
          <cell r="G1130" t="str">
            <v>Затраты по ШПЗ (основные)</v>
          </cell>
          <cell r="H1130">
            <v>2011</v>
          </cell>
          <cell r="I1130">
            <v>7920</v>
          </cell>
          <cell r="J1130">
            <v>312.83999999999997</v>
          </cell>
          <cell r="K1130">
            <v>1</v>
          </cell>
          <cell r="L1130">
            <v>0</v>
          </cell>
          <cell r="M1130">
            <v>0</v>
          </cell>
          <cell r="N1130">
            <v>0</v>
          </cell>
          <cell r="R1130">
            <v>0</v>
          </cell>
          <cell r="S1130">
            <v>0</v>
          </cell>
          <cell r="T1130">
            <v>0</v>
          </cell>
          <cell r="U1130">
            <v>31</v>
          </cell>
          <cell r="V1130">
            <v>0</v>
          </cell>
          <cell r="W1130">
            <v>0</v>
          </cell>
          <cell r="AA1130">
            <v>0</v>
          </cell>
          <cell r="AB1130">
            <v>0</v>
          </cell>
          <cell r="AC1130">
            <v>0</v>
          </cell>
          <cell r="AD1130">
            <v>31</v>
          </cell>
          <cell r="AE1130">
            <v>135000</v>
          </cell>
          <cell r="AF1130">
            <v>0</v>
          </cell>
          <cell r="AI1130">
            <v>2223</v>
          </cell>
          <cell r="AK1130">
            <v>0</v>
          </cell>
          <cell r="AM1130">
            <v>312</v>
          </cell>
          <cell r="AN1130">
            <v>1</v>
          </cell>
          <cell r="AO1130">
            <v>393216</v>
          </cell>
          <cell r="AQ1130">
            <v>0</v>
          </cell>
          <cell r="AR1130">
            <v>0</v>
          </cell>
          <cell r="AS1130" t="str">
            <v>Ы</v>
          </cell>
          <cell r="AT1130" t="str">
            <v>Ы</v>
          </cell>
          <cell r="AU1130">
            <v>0</v>
          </cell>
          <cell r="AV1130">
            <v>0</v>
          </cell>
          <cell r="AW1130">
            <v>23</v>
          </cell>
          <cell r="AX1130">
            <v>1</v>
          </cell>
          <cell r="AY1130">
            <v>0</v>
          </cell>
          <cell r="AZ1130">
            <v>0</v>
          </cell>
          <cell r="BA1130">
            <v>0</v>
          </cell>
          <cell r="BB1130">
            <v>0</v>
          </cell>
          <cell r="BC1130">
            <v>38828</v>
          </cell>
        </row>
        <row r="1131">
          <cell r="A1131">
            <v>2006</v>
          </cell>
          <cell r="B1131">
            <v>1</v>
          </cell>
          <cell r="C1131">
            <v>186</v>
          </cell>
          <cell r="D1131">
            <v>20</v>
          </cell>
          <cell r="E1131">
            <v>792020</v>
          </cell>
          <cell r="F1131">
            <v>0</v>
          </cell>
          <cell r="G1131" t="str">
            <v>Затраты по ШПЗ (основные)</v>
          </cell>
          <cell r="H1131">
            <v>2011</v>
          </cell>
          <cell r="I1131">
            <v>7920</v>
          </cell>
          <cell r="J1131">
            <v>268472.95</v>
          </cell>
          <cell r="K1131">
            <v>1</v>
          </cell>
          <cell r="L1131">
            <v>0</v>
          </cell>
          <cell r="M1131">
            <v>0</v>
          </cell>
          <cell r="N1131">
            <v>0</v>
          </cell>
          <cell r="R1131">
            <v>0</v>
          </cell>
          <cell r="S1131">
            <v>0</v>
          </cell>
          <cell r="T1131">
            <v>0</v>
          </cell>
          <cell r="U1131">
            <v>31</v>
          </cell>
          <cell r="V1131">
            <v>0</v>
          </cell>
          <cell r="W1131">
            <v>0</v>
          </cell>
          <cell r="AA1131">
            <v>0</v>
          </cell>
          <cell r="AB1131">
            <v>0</v>
          </cell>
          <cell r="AC1131">
            <v>0</v>
          </cell>
          <cell r="AD1131">
            <v>31</v>
          </cell>
          <cell r="AE1131">
            <v>143000</v>
          </cell>
          <cell r="AF1131">
            <v>0</v>
          </cell>
          <cell r="AI1131">
            <v>2223</v>
          </cell>
          <cell r="AK1131">
            <v>0</v>
          </cell>
          <cell r="AM1131">
            <v>313</v>
          </cell>
          <cell r="AN1131">
            <v>1</v>
          </cell>
          <cell r="AO1131">
            <v>393216</v>
          </cell>
          <cell r="AQ1131">
            <v>0</v>
          </cell>
          <cell r="AR1131">
            <v>0</v>
          </cell>
          <cell r="AS1131" t="str">
            <v>Ы</v>
          </cell>
          <cell r="AT1131" t="str">
            <v>Ы</v>
          </cell>
          <cell r="AU1131">
            <v>0</v>
          </cell>
          <cell r="AV1131">
            <v>0</v>
          </cell>
          <cell r="AW1131">
            <v>23</v>
          </cell>
          <cell r="AX1131">
            <v>1</v>
          </cell>
          <cell r="AY1131">
            <v>0</v>
          </cell>
          <cell r="AZ1131">
            <v>0</v>
          </cell>
          <cell r="BA1131">
            <v>0</v>
          </cell>
          <cell r="BB1131">
            <v>0</v>
          </cell>
          <cell r="BC1131">
            <v>38828</v>
          </cell>
        </row>
        <row r="1132">
          <cell r="A1132">
            <v>2006</v>
          </cell>
          <cell r="B1132">
            <v>1</v>
          </cell>
          <cell r="C1132">
            <v>187</v>
          </cell>
          <cell r="D1132">
            <v>20</v>
          </cell>
          <cell r="E1132">
            <v>792020</v>
          </cell>
          <cell r="F1132">
            <v>0</v>
          </cell>
          <cell r="G1132" t="str">
            <v>Затраты по ШПЗ (основные)</v>
          </cell>
          <cell r="H1132">
            <v>2011</v>
          </cell>
          <cell r="I1132">
            <v>7920</v>
          </cell>
          <cell r="J1132">
            <v>3411307.29</v>
          </cell>
          <cell r="K1132">
            <v>1</v>
          </cell>
          <cell r="L1132">
            <v>0</v>
          </cell>
          <cell r="M1132">
            <v>0</v>
          </cell>
          <cell r="N1132">
            <v>0</v>
          </cell>
          <cell r="R1132">
            <v>0</v>
          </cell>
          <cell r="S1132">
            <v>0</v>
          </cell>
          <cell r="T1132">
            <v>0</v>
          </cell>
          <cell r="U1132">
            <v>31</v>
          </cell>
          <cell r="V1132">
            <v>0</v>
          </cell>
          <cell r="W1132">
            <v>0</v>
          </cell>
          <cell r="AA1132">
            <v>0</v>
          </cell>
          <cell r="AB1132">
            <v>0</v>
          </cell>
          <cell r="AC1132">
            <v>0</v>
          </cell>
          <cell r="AD1132">
            <v>31</v>
          </cell>
          <cell r="AE1132">
            <v>220000</v>
          </cell>
          <cell r="AF1132">
            <v>0</v>
          </cell>
          <cell r="AI1132">
            <v>2223</v>
          </cell>
          <cell r="AK1132">
            <v>0</v>
          </cell>
          <cell r="AM1132">
            <v>314</v>
          </cell>
          <cell r="AN1132">
            <v>1</v>
          </cell>
          <cell r="AO1132">
            <v>393216</v>
          </cell>
          <cell r="AQ1132">
            <v>0</v>
          </cell>
          <cell r="AR1132">
            <v>0</v>
          </cell>
          <cell r="AS1132" t="str">
            <v>Ы</v>
          </cell>
          <cell r="AT1132" t="str">
            <v>Ы</v>
          </cell>
          <cell r="AU1132">
            <v>0</v>
          </cell>
          <cell r="AV1132">
            <v>0</v>
          </cell>
          <cell r="AW1132">
            <v>23</v>
          </cell>
          <cell r="AX1132">
            <v>1</v>
          </cell>
          <cell r="AY1132">
            <v>0</v>
          </cell>
          <cell r="AZ1132">
            <v>0</v>
          </cell>
          <cell r="BA1132">
            <v>0</v>
          </cell>
          <cell r="BB1132">
            <v>0</v>
          </cell>
          <cell r="BC1132">
            <v>38828</v>
          </cell>
        </row>
        <row r="1133">
          <cell r="A1133">
            <v>2006</v>
          </cell>
          <cell r="B1133">
            <v>1</v>
          </cell>
          <cell r="C1133">
            <v>188</v>
          </cell>
          <cell r="D1133">
            <v>20</v>
          </cell>
          <cell r="E1133">
            <v>792020</v>
          </cell>
          <cell r="F1133">
            <v>0</v>
          </cell>
          <cell r="G1133" t="str">
            <v>Затраты по ШПЗ (основные)</v>
          </cell>
          <cell r="H1133">
            <v>2011</v>
          </cell>
          <cell r="I1133">
            <v>7920</v>
          </cell>
          <cell r="J1133">
            <v>1640344.71</v>
          </cell>
          <cell r="K1133">
            <v>1</v>
          </cell>
          <cell r="L1133">
            <v>0</v>
          </cell>
          <cell r="M1133">
            <v>0</v>
          </cell>
          <cell r="N1133">
            <v>0</v>
          </cell>
          <cell r="R1133">
            <v>0</v>
          </cell>
          <cell r="S1133">
            <v>0</v>
          </cell>
          <cell r="T1133">
            <v>0</v>
          </cell>
          <cell r="U1133">
            <v>31</v>
          </cell>
          <cell r="V1133">
            <v>0</v>
          </cell>
          <cell r="W1133">
            <v>0</v>
          </cell>
          <cell r="AA1133">
            <v>0</v>
          </cell>
          <cell r="AB1133">
            <v>0</v>
          </cell>
          <cell r="AC1133">
            <v>0</v>
          </cell>
          <cell r="AD1133">
            <v>31</v>
          </cell>
          <cell r="AE1133">
            <v>230000</v>
          </cell>
          <cell r="AF1133">
            <v>0</v>
          </cell>
          <cell r="AI1133">
            <v>2223</v>
          </cell>
          <cell r="AK1133">
            <v>0</v>
          </cell>
          <cell r="AM1133">
            <v>315</v>
          </cell>
          <cell r="AN1133">
            <v>1</v>
          </cell>
          <cell r="AO1133">
            <v>393216</v>
          </cell>
          <cell r="AQ1133">
            <v>0</v>
          </cell>
          <cell r="AR1133">
            <v>0</v>
          </cell>
          <cell r="AS1133" t="str">
            <v>Ы</v>
          </cell>
          <cell r="AT1133" t="str">
            <v>Ы</v>
          </cell>
          <cell r="AU1133">
            <v>0</v>
          </cell>
          <cell r="AV1133">
            <v>0</v>
          </cell>
          <cell r="AW1133">
            <v>23</v>
          </cell>
          <cell r="AX1133">
            <v>1</v>
          </cell>
          <cell r="AY1133">
            <v>0</v>
          </cell>
          <cell r="AZ1133">
            <v>0</v>
          </cell>
          <cell r="BA1133">
            <v>0</v>
          </cell>
          <cell r="BB1133">
            <v>0</v>
          </cell>
          <cell r="BC1133">
            <v>38828</v>
          </cell>
        </row>
        <row r="1134">
          <cell r="A1134">
            <v>2006</v>
          </cell>
          <cell r="B1134">
            <v>1</v>
          </cell>
          <cell r="C1134">
            <v>189</v>
          </cell>
          <cell r="D1134">
            <v>20</v>
          </cell>
          <cell r="E1134">
            <v>792020</v>
          </cell>
          <cell r="F1134">
            <v>0</v>
          </cell>
          <cell r="G1134" t="str">
            <v>Затраты по ШПЗ (основные)</v>
          </cell>
          <cell r="H1134">
            <v>2011</v>
          </cell>
          <cell r="I1134">
            <v>7920</v>
          </cell>
          <cell r="J1134">
            <v>120780.49</v>
          </cell>
          <cell r="K1134">
            <v>1</v>
          </cell>
          <cell r="L1134">
            <v>0</v>
          </cell>
          <cell r="M1134">
            <v>0</v>
          </cell>
          <cell r="N1134">
            <v>0</v>
          </cell>
          <cell r="R1134">
            <v>0</v>
          </cell>
          <cell r="S1134">
            <v>0</v>
          </cell>
          <cell r="T1134">
            <v>0</v>
          </cell>
          <cell r="U1134">
            <v>31</v>
          </cell>
          <cell r="V1134">
            <v>0</v>
          </cell>
          <cell r="W1134">
            <v>0</v>
          </cell>
          <cell r="AA1134">
            <v>0</v>
          </cell>
          <cell r="AB1134">
            <v>0</v>
          </cell>
          <cell r="AC1134">
            <v>0</v>
          </cell>
          <cell r="AD1134">
            <v>31</v>
          </cell>
          <cell r="AE1134">
            <v>260000</v>
          </cell>
          <cell r="AF1134">
            <v>0</v>
          </cell>
          <cell r="AI1134">
            <v>2223</v>
          </cell>
          <cell r="AK1134">
            <v>0</v>
          </cell>
          <cell r="AM1134">
            <v>316</v>
          </cell>
          <cell r="AN1134">
            <v>1</v>
          </cell>
          <cell r="AO1134">
            <v>393216</v>
          </cell>
          <cell r="AQ1134">
            <v>0</v>
          </cell>
          <cell r="AR1134">
            <v>0</v>
          </cell>
          <cell r="AS1134" t="str">
            <v>Ы</v>
          </cell>
          <cell r="AT1134" t="str">
            <v>Ы</v>
          </cell>
          <cell r="AU1134">
            <v>0</v>
          </cell>
          <cell r="AV1134">
            <v>0</v>
          </cell>
          <cell r="AW1134">
            <v>23</v>
          </cell>
          <cell r="AX1134">
            <v>1</v>
          </cell>
          <cell r="AY1134">
            <v>0</v>
          </cell>
          <cell r="AZ1134">
            <v>0</v>
          </cell>
          <cell r="BA1134">
            <v>0</v>
          </cell>
          <cell r="BB1134">
            <v>0</v>
          </cell>
          <cell r="BC1134">
            <v>38828</v>
          </cell>
        </row>
        <row r="1135">
          <cell r="A1135">
            <v>2006</v>
          </cell>
          <cell r="B1135">
            <v>1</v>
          </cell>
          <cell r="C1135">
            <v>190</v>
          </cell>
          <cell r="D1135">
            <v>20</v>
          </cell>
          <cell r="E1135">
            <v>792020</v>
          </cell>
          <cell r="F1135">
            <v>0</v>
          </cell>
          <cell r="G1135" t="str">
            <v>Затраты по ШПЗ (основные)</v>
          </cell>
          <cell r="H1135">
            <v>2011</v>
          </cell>
          <cell r="I1135">
            <v>7920</v>
          </cell>
          <cell r="J1135">
            <v>378480.29</v>
          </cell>
          <cell r="K1135">
            <v>1</v>
          </cell>
          <cell r="L1135">
            <v>0</v>
          </cell>
          <cell r="M1135">
            <v>0</v>
          </cell>
          <cell r="N1135">
            <v>0</v>
          </cell>
          <cell r="R1135">
            <v>0</v>
          </cell>
          <cell r="S1135">
            <v>0</v>
          </cell>
          <cell r="T1135">
            <v>0</v>
          </cell>
          <cell r="U1135">
            <v>31</v>
          </cell>
          <cell r="V1135">
            <v>0</v>
          </cell>
          <cell r="W1135">
            <v>0</v>
          </cell>
          <cell r="AA1135">
            <v>0</v>
          </cell>
          <cell r="AB1135">
            <v>0</v>
          </cell>
          <cell r="AC1135">
            <v>0</v>
          </cell>
          <cell r="AD1135">
            <v>31</v>
          </cell>
          <cell r="AE1135">
            <v>270000</v>
          </cell>
          <cell r="AF1135">
            <v>0</v>
          </cell>
          <cell r="AI1135">
            <v>2223</v>
          </cell>
          <cell r="AK1135">
            <v>0</v>
          </cell>
          <cell r="AM1135">
            <v>317</v>
          </cell>
          <cell r="AN1135">
            <v>1</v>
          </cell>
          <cell r="AO1135">
            <v>393216</v>
          </cell>
          <cell r="AQ1135">
            <v>0</v>
          </cell>
          <cell r="AR1135">
            <v>0</v>
          </cell>
          <cell r="AS1135" t="str">
            <v>Ы</v>
          </cell>
          <cell r="AT1135" t="str">
            <v>Ы</v>
          </cell>
          <cell r="AU1135">
            <v>0</v>
          </cell>
          <cell r="AV1135">
            <v>0</v>
          </cell>
          <cell r="AW1135">
            <v>23</v>
          </cell>
          <cell r="AX1135">
            <v>1</v>
          </cell>
          <cell r="AY1135">
            <v>0</v>
          </cell>
          <cell r="AZ1135">
            <v>0</v>
          </cell>
          <cell r="BA1135">
            <v>0</v>
          </cell>
          <cell r="BB1135">
            <v>0</v>
          </cell>
          <cell r="BC1135">
            <v>38828</v>
          </cell>
        </row>
        <row r="1136">
          <cell r="A1136">
            <v>2006</v>
          </cell>
          <cell r="B1136">
            <v>1</v>
          </cell>
          <cell r="C1136">
            <v>191</v>
          </cell>
          <cell r="D1136">
            <v>20</v>
          </cell>
          <cell r="E1136">
            <v>792020</v>
          </cell>
          <cell r="F1136">
            <v>0</v>
          </cell>
          <cell r="G1136" t="str">
            <v>Затраты по ШПЗ (основные)</v>
          </cell>
          <cell r="H1136">
            <v>2011</v>
          </cell>
          <cell r="I1136">
            <v>7920</v>
          </cell>
          <cell r="J1136">
            <v>195279.64</v>
          </cell>
          <cell r="K1136">
            <v>1</v>
          </cell>
          <cell r="L1136">
            <v>0</v>
          </cell>
          <cell r="M1136">
            <v>0</v>
          </cell>
          <cell r="N1136">
            <v>0</v>
          </cell>
          <cell r="R1136">
            <v>0</v>
          </cell>
          <cell r="S1136">
            <v>0</v>
          </cell>
          <cell r="T1136">
            <v>0</v>
          </cell>
          <cell r="U1136">
            <v>31</v>
          </cell>
          <cell r="V1136">
            <v>0</v>
          </cell>
          <cell r="W1136">
            <v>0</v>
          </cell>
          <cell r="AA1136">
            <v>0</v>
          </cell>
          <cell r="AB1136">
            <v>0</v>
          </cell>
          <cell r="AC1136">
            <v>0</v>
          </cell>
          <cell r="AD1136">
            <v>31</v>
          </cell>
          <cell r="AE1136">
            <v>280100</v>
          </cell>
          <cell r="AF1136">
            <v>0</v>
          </cell>
          <cell r="AI1136">
            <v>2223</v>
          </cell>
          <cell r="AK1136">
            <v>0</v>
          </cell>
          <cell r="AM1136">
            <v>318</v>
          </cell>
          <cell r="AN1136">
            <v>1</v>
          </cell>
          <cell r="AO1136">
            <v>393216</v>
          </cell>
          <cell r="AQ1136">
            <v>0</v>
          </cell>
          <cell r="AR1136">
            <v>0</v>
          </cell>
          <cell r="AS1136" t="str">
            <v>Ы</v>
          </cell>
          <cell r="AT1136" t="str">
            <v>Ы</v>
          </cell>
          <cell r="AU1136">
            <v>0</v>
          </cell>
          <cell r="AV1136">
            <v>0</v>
          </cell>
          <cell r="AW1136">
            <v>23</v>
          </cell>
          <cell r="AX1136">
            <v>1</v>
          </cell>
          <cell r="AY1136">
            <v>0</v>
          </cell>
          <cell r="AZ1136">
            <v>0</v>
          </cell>
          <cell r="BA1136">
            <v>0</v>
          </cell>
          <cell r="BB1136">
            <v>0</v>
          </cell>
          <cell r="BC1136">
            <v>38828</v>
          </cell>
        </row>
        <row r="1137">
          <cell r="A1137">
            <v>2006</v>
          </cell>
          <cell r="B1137">
            <v>1</v>
          </cell>
          <cell r="C1137">
            <v>192</v>
          </cell>
          <cell r="D1137">
            <v>20</v>
          </cell>
          <cell r="E1137">
            <v>792020</v>
          </cell>
          <cell r="F1137">
            <v>0</v>
          </cell>
          <cell r="G1137" t="str">
            <v>Затраты по ШПЗ (основные)</v>
          </cell>
          <cell r="H1137">
            <v>2011</v>
          </cell>
          <cell r="I1137">
            <v>7920</v>
          </cell>
          <cell r="J1137">
            <v>52764.29</v>
          </cell>
          <cell r="K1137">
            <v>1</v>
          </cell>
          <cell r="L1137">
            <v>0</v>
          </cell>
          <cell r="M1137">
            <v>0</v>
          </cell>
          <cell r="N1137">
            <v>0</v>
          </cell>
          <cell r="R1137">
            <v>0</v>
          </cell>
          <cell r="S1137">
            <v>0</v>
          </cell>
          <cell r="T1137">
            <v>0</v>
          </cell>
          <cell r="U1137">
            <v>31</v>
          </cell>
          <cell r="V1137">
            <v>0</v>
          </cell>
          <cell r="W1137">
            <v>0</v>
          </cell>
          <cell r="AA1137">
            <v>0</v>
          </cell>
          <cell r="AB1137">
            <v>0</v>
          </cell>
          <cell r="AC1137">
            <v>0</v>
          </cell>
          <cell r="AD1137">
            <v>31</v>
          </cell>
          <cell r="AE1137">
            <v>280200</v>
          </cell>
          <cell r="AF1137">
            <v>0</v>
          </cell>
          <cell r="AI1137">
            <v>2223</v>
          </cell>
          <cell r="AK1137">
            <v>0</v>
          </cell>
          <cell r="AM1137">
            <v>319</v>
          </cell>
          <cell r="AN1137">
            <v>1</v>
          </cell>
          <cell r="AO1137">
            <v>393216</v>
          </cell>
          <cell r="AQ1137">
            <v>0</v>
          </cell>
          <cell r="AR1137">
            <v>0</v>
          </cell>
          <cell r="AS1137" t="str">
            <v>Ы</v>
          </cell>
          <cell r="AT1137" t="str">
            <v>Ы</v>
          </cell>
          <cell r="AU1137">
            <v>0</v>
          </cell>
          <cell r="AV1137">
            <v>0</v>
          </cell>
          <cell r="AW1137">
            <v>23</v>
          </cell>
          <cell r="AX1137">
            <v>1</v>
          </cell>
          <cell r="AY1137">
            <v>0</v>
          </cell>
          <cell r="AZ1137">
            <v>0</v>
          </cell>
          <cell r="BA1137">
            <v>0</v>
          </cell>
          <cell r="BB1137">
            <v>0</v>
          </cell>
          <cell r="BC1137">
            <v>38828</v>
          </cell>
        </row>
        <row r="1138">
          <cell r="A1138">
            <v>2006</v>
          </cell>
          <cell r="B1138">
            <v>1</v>
          </cell>
          <cell r="C1138">
            <v>193</v>
          </cell>
          <cell r="D1138">
            <v>20</v>
          </cell>
          <cell r="E1138">
            <v>792020</v>
          </cell>
          <cell r="F1138">
            <v>0</v>
          </cell>
          <cell r="G1138" t="str">
            <v>Затраты по ШПЗ (основные)</v>
          </cell>
          <cell r="H1138">
            <v>2011</v>
          </cell>
          <cell r="I1138">
            <v>7920</v>
          </cell>
          <cell r="J1138">
            <v>334795.37</v>
          </cell>
          <cell r="K1138">
            <v>1</v>
          </cell>
          <cell r="L1138">
            <v>0</v>
          </cell>
          <cell r="M1138">
            <v>0</v>
          </cell>
          <cell r="N1138">
            <v>0</v>
          </cell>
          <cell r="R1138">
            <v>0</v>
          </cell>
          <cell r="S1138">
            <v>0</v>
          </cell>
          <cell r="T1138">
            <v>0</v>
          </cell>
          <cell r="U1138">
            <v>31</v>
          </cell>
          <cell r="V1138">
            <v>0</v>
          </cell>
          <cell r="W1138">
            <v>0</v>
          </cell>
          <cell r="AA1138">
            <v>0</v>
          </cell>
          <cell r="AB1138">
            <v>0</v>
          </cell>
          <cell r="AC1138">
            <v>0</v>
          </cell>
          <cell r="AD1138">
            <v>31</v>
          </cell>
          <cell r="AE1138">
            <v>280400</v>
          </cell>
          <cell r="AF1138">
            <v>0</v>
          </cell>
          <cell r="AI1138">
            <v>2223</v>
          </cell>
          <cell r="AK1138">
            <v>0</v>
          </cell>
          <cell r="AM1138">
            <v>320</v>
          </cell>
          <cell r="AN1138">
            <v>1</v>
          </cell>
          <cell r="AO1138">
            <v>393216</v>
          </cell>
          <cell r="AQ1138">
            <v>0</v>
          </cell>
          <cell r="AR1138">
            <v>0</v>
          </cell>
          <cell r="AS1138" t="str">
            <v>Ы</v>
          </cell>
          <cell r="AT1138" t="str">
            <v>Ы</v>
          </cell>
          <cell r="AU1138">
            <v>0</v>
          </cell>
          <cell r="AV1138">
            <v>0</v>
          </cell>
          <cell r="AW1138">
            <v>23</v>
          </cell>
          <cell r="AX1138">
            <v>1</v>
          </cell>
          <cell r="AY1138">
            <v>0</v>
          </cell>
          <cell r="AZ1138">
            <v>0</v>
          </cell>
          <cell r="BA1138">
            <v>0</v>
          </cell>
          <cell r="BB1138">
            <v>0</v>
          </cell>
          <cell r="BC1138">
            <v>38828</v>
          </cell>
        </row>
        <row r="1139">
          <cell r="A1139">
            <v>2006</v>
          </cell>
          <cell r="B1139">
            <v>1</v>
          </cell>
          <cell r="C1139">
            <v>194</v>
          </cell>
          <cell r="D1139">
            <v>20</v>
          </cell>
          <cell r="E1139">
            <v>792020</v>
          </cell>
          <cell r="F1139">
            <v>0</v>
          </cell>
          <cell r="G1139" t="str">
            <v>Затраты по ШПЗ (основные)</v>
          </cell>
          <cell r="H1139">
            <v>2011</v>
          </cell>
          <cell r="I1139">
            <v>7920</v>
          </cell>
          <cell r="J1139">
            <v>30661.89</v>
          </cell>
          <cell r="K1139">
            <v>1</v>
          </cell>
          <cell r="L1139">
            <v>0</v>
          </cell>
          <cell r="M1139">
            <v>0</v>
          </cell>
          <cell r="N1139">
            <v>0</v>
          </cell>
          <cell r="R1139">
            <v>0</v>
          </cell>
          <cell r="S1139">
            <v>0</v>
          </cell>
          <cell r="T1139">
            <v>0</v>
          </cell>
          <cell r="U1139">
            <v>31</v>
          </cell>
          <cell r="V1139">
            <v>0</v>
          </cell>
          <cell r="W1139">
            <v>0</v>
          </cell>
          <cell r="AA1139">
            <v>0</v>
          </cell>
          <cell r="AB1139">
            <v>0</v>
          </cell>
          <cell r="AC1139">
            <v>0</v>
          </cell>
          <cell r="AD1139">
            <v>31</v>
          </cell>
          <cell r="AE1139">
            <v>281100</v>
          </cell>
          <cell r="AF1139">
            <v>0</v>
          </cell>
          <cell r="AI1139">
            <v>2223</v>
          </cell>
          <cell r="AK1139">
            <v>0</v>
          </cell>
          <cell r="AM1139">
            <v>321</v>
          </cell>
          <cell r="AN1139">
            <v>1</v>
          </cell>
          <cell r="AO1139">
            <v>393216</v>
          </cell>
          <cell r="AQ1139">
            <v>0</v>
          </cell>
          <cell r="AR1139">
            <v>0</v>
          </cell>
          <cell r="AS1139" t="str">
            <v>Ы</v>
          </cell>
          <cell r="AT1139" t="str">
            <v>Ы</v>
          </cell>
          <cell r="AU1139">
            <v>0</v>
          </cell>
          <cell r="AV1139">
            <v>0</v>
          </cell>
          <cell r="AW1139">
            <v>23</v>
          </cell>
          <cell r="AX1139">
            <v>1</v>
          </cell>
          <cell r="AY1139">
            <v>0</v>
          </cell>
          <cell r="AZ1139">
            <v>0</v>
          </cell>
          <cell r="BA1139">
            <v>0</v>
          </cell>
          <cell r="BB1139">
            <v>0</v>
          </cell>
          <cell r="BC1139">
            <v>38828</v>
          </cell>
        </row>
        <row r="1140">
          <cell r="A1140">
            <v>2006</v>
          </cell>
          <cell r="B1140">
            <v>1</v>
          </cell>
          <cell r="C1140">
            <v>195</v>
          </cell>
          <cell r="D1140">
            <v>20</v>
          </cell>
          <cell r="E1140">
            <v>792020</v>
          </cell>
          <cell r="F1140">
            <v>0</v>
          </cell>
          <cell r="G1140" t="str">
            <v>Затраты по ШПЗ (основные)</v>
          </cell>
          <cell r="H1140">
            <v>2011</v>
          </cell>
          <cell r="I1140">
            <v>7920</v>
          </cell>
          <cell r="J1140">
            <v>200</v>
          </cell>
          <cell r="K1140">
            <v>1</v>
          </cell>
          <cell r="L1140">
            <v>0</v>
          </cell>
          <cell r="M1140">
            <v>0</v>
          </cell>
          <cell r="N1140">
            <v>0</v>
          </cell>
          <cell r="R1140">
            <v>0</v>
          </cell>
          <cell r="S1140">
            <v>0</v>
          </cell>
          <cell r="T1140">
            <v>0</v>
          </cell>
          <cell r="U1140">
            <v>31</v>
          </cell>
          <cell r="V1140">
            <v>0</v>
          </cell>
          <cell r="W1140">
            <v>0</v>
          </cell>
          <cell r="AA1140">
            <v>0</v>
          </cell>
          <cell r="AB1140">
            <v>0</v>
          </cell>
          <cell r="AC1140">
            <v>0</v>
          </cell>
          <cell r="AD1140">
            <v>31</v>
          </cell>
          <cell r="AE1140">
            <v>282000</v>
          </cell>
          <cell r="AF1140">
            <v>0</v>
          </cell>
          <cell r="AI1140">
            <v>2223</v>
          </cell>
          <cell r="AK1140">
            <v>0</v>
          </cell>
          <cell r="AM1140">
            <v>322</v>
          </cell>
          <cell r="AN1140">
            <v>1</v>
          </cell>
          <cell r="AO1140">
            <v>393216</v>
          </cell>
          <cell r="AQ1140">
            <v>0</v>
          </cell>
          <cell r="AR1140">
            <v>0</v>
          </cell>
          <cell r="AS1140" t="str">
            <v>Ы</v>
          </cell>
          <cell r="AT1140" t="str">
            <v>Ы</v>
          </cell>
          <cell r="AU1140">
            <v>0</v>
          </cell>
          <cell r="AV1140">
            <v>0</v>
          </cell>
          <cell r="AW1140">
            <v>23</v>
          </cell>
          <cell r="AX1140">
            <v>1</v>
          </cell>
          <cell r="AY1140">
            <v>0</v>
          </cell>
          <cell r="AZ1140">
            <v>0</v>
          </cell>
          <cell r="BA1140">
            <v>0</v>
          </cell>
          <cell r="BB1140">
            <v>0</v>
          </cell>
          <cell r="BC1140">
            <v>38828</v>
          </cell>
        </row>
        <row r="1141">
          <cell r="A1141">
            <v>2006</v>
          </cell>
          <cell r="B1141">
            <v>1</v>
          </cell>
          <cell r="C1141">
            <v>196</v>
          </cell>
          <cell r="D1141">
            <v>20</v>
          </cell>
          <cell r="E1141">
            <v>792020</v>
          </cell>
          <cell r="F1141">
            <v>0</v>
          </cell>
          <cell r="G1141" t="str">
            <v>Затраты по ШПЗ (основные)</v>
          </cell>
          <cell r="H1141">
            <v>2011</v>
          </cell>
          <cell r="I1141">
            <v>7920</v>
          </cell>
          <cell r="J1141">
            <v>23375.41</v>
          </cell>
          <cell r="K1141">
            <v>1</v>
          </cell>
          <cell r="L1141">
            <v>0</v>
          </cell>
          <cell r="M1141">
            <v>0</v>
          </cell>
          <cell r="N1141">
            <v>0</v>
          </cell>
          <cell r="R1141">
            <v>0</v>
          </cell>
          <cell r="S1141">
            <v>0</v>
          </cell>
          <cell r="T1141">
            <v>0</v>
          </cell>
          <cell r="U1141">
            <v>31</v>
          </cell>
          <cell r="V1141">
            <v>0</v>
          </cell>
          <cell r="W1141">
            <v>0</v>
          </cell>
          <cell r="AA1141">
            <v>0</v>
          </cell>
          <cell r="AB1141">
            <v>0</v>
          </cell>
          <cell r="AC1141">
            <v>0</v>
          </cell>
          <cell r="AD1141">
            <v>31</v>
          </cell>
          <cell r="AE1141">
            <v>282200</v>
          </cell>
          <cell r="AF1141">
            <v>0</v>
          </cell>
          <cell r="AI1141">
            <v>2223</v>
          </cell>
          <cell r="AK1141">
            <v>0</v>
          </cell>
          <cell r="AM1141">
            <v>323</v>
          </cell>
          <cell r="AN1141">
            <v>1</v>
          </cell>
          <cell r="AO1141">
            <v>393216</v>
          </cell>
          <cell r="AQ1141">
            <v>0</v>
          </cell>
          <cell r="AR1141">
            <v>0</v>
          </cell>
          <cell r="AS1141" t="str">
            <v>Ы</v>
          </cell>
          <cell r="AT1141" t="str">
            <v>Ы</v>
          </cell>
          <cell r="AU1141">
            <v>0</v>
          </cell>
          <cell r="AV1141">
            <v>0</v>
          </cell>
          <cell r="AW1141">
            <v>23</v>
          </cell>
          <cell r="AX1141">
            <v>1</v>
          </cell>
          <cell r="AY1141">
            <v>0</v>
          </cell>
          <cell r="AZ1141">
            <v>0</v>
          </cell>
          <cell r="BA1141">
            <v>0</v>
          </cell>
          <cell r="BB1141">
            <v>0</v>
          </cell>
          <cell r="BC1141">
            <v>38828</v>
          </cell>
        </row>
        <row r="1142">
          <cell r="A1142">
            <v>2006</v>
          </cell>
          <cell r="B1142">
            <v>1</v>
          </cell>
          <cell r="C1142">
            <v>197</v>
          </cell>
          <cell r="D1142">
            <v>20</v>
          </cell>
          <cell r="E1142">
            <v>792020</v>
          </cell>
          <cell r="F1142">
            <v>0</v>
          </cell>
          <cell r="G1142" t="str">
            <v>Затраты по ШПЗ (основные)</v>
          </cell>
          <cell r="H1142">
            <v>2011</v>
          </cell>
          <cell r="I1142">
            <v>7920</v>
          </cell>
          <cell r="J1142">
            <v>47620</v>
          </cell>
          <cell r="K1142">
            <v>1</v>
          </cell>
          <cell r="L1142">
            <v>0</v>
          </cell>
          <cell r="M1142">
            <v>0</v>
          </cell>
          <cell r="N1142">
            <v>0</v>
          </cell>
          <cell r="R1142">
            <v>0</v>
          </cell>
          <cell r="S1142">
            <v>0</v>
          </cell>
          <cell r="T1142">
            <v>0</v>
          </cell>
          <cell r="U1142">
            <v>31</v>
          </cell>
          <cell r="V1142">
            <v>0</v>
          </cell>
          <cell r="W1142">
            <v>0</v>
          </cell>
          <cell r="AA1142">
            <v>0</v>
          </cell>
          <cell r="AB1142">
            <v>0</v>
          </cell>
          <cell r="AC1142">
            <v>0</v>
          </cell>
          <cell r="AD1142">
            <v>31</v>
          </cell>
          <cell r="AE1142">
            <v>283000</v>
          </cell>
          <cell r="AF1142">
            <v>0</v>
          </cell>
          <cell r="AI1142">
            <v>2223</v>
          </cell>
          <cell r="AK1142">
            <v>0</v>
          </cell>
          <cell r="AM1142">
            <v>324</v>
          </cell>
          <cell r="AN1142">
            <v>1</v>
          </cell>
          <cell r="AO1142">
            <v>393216</v>
          </cell>
          <cell r="AQ1142">
            <v>0</v>
          </cell>
          <cell r="AR1142">
            <v>0</v>
          </cell>
          <cell r="AS1142" t="str">
            <v>Ы</v>
          </cell>
          <cell r="AT1142" t="str">
            <v>Ы</v>
          </cell>
          <cell r="AU1142">
            <v>0</v>
          </cell>
          <cell r="AV1142">
            <v>0</v>
          </cell>
          <cell r="AW1142">
            <v>23</v>
          </cell>
          <cell r="AX1142">
            <v>1</v>
          </cell>
          <cell r="AY1142">
            <v>0</v>
          </cell>
          <cell r="AZ1142">
            <v>0</v>
          </cell>
          <cell r="BA1142">
            <v>0</v>
          </cell>
          <cell r="BB1142">
            <v>0</v>
          </cell>
          <cell r="BC1142">
            <v>38828</v>
          </cell>
        </row>
        <row r="1143">
          <cell r="A1143">
            <v>2006</v>
          </cell>
          <cell r="B1143">
            <v>1</v>
          </cell>
          <cell r="C1143">
            <v>198</v>
          </cell>
          <cell r="D1143">
            <v>20</v>
          </cell>
          <cell r="E1143">
            <v>792020</v>
          </cell>
          <cell r="F1143">
            <v>0</v>
          </cell>
          <cell r="G1143" t="str">
            <v>Затраты по ШПЗ (основные)</v>
          </cell>
          <cell r="H1143">
            <v>2011</v>
          </cell>
          <cell r="I1143">
            <v>7920</v>
          </cell>
          <cell r="J1143">
            <v>18460.82</v>
          </cell>
          <cell r="K1143">
            <v>1</v>
          </cell>
          <cell r="L1143">
            <v>0</v>
          </cell>
          <cell r="M1143">
            <v>0</v>
          </cell>
          <cell r="N1143">
            <v>0</v>
          </cell>
          <cell r="R1143">
            <v>0</v>
          </cell>
          <cell r="S1143">
            <v>0</v>
          </cell>
          <cell r="T1143">
            <v>0</v>
          </cell>
          <cell r="U1143">
            <v>31</v>
          </cell>
          <cell r="V1143">
            <v>0</v>
          </cell>
          <cell r="W1143">
            <v>0</v>
          </cell>
          <cell r="AA1143">
            <v>0</v>
          </cell>
          <cell r="AB1143">
            <v>0</v>
          </cell>
          <cell r="AC1143">
            <v>0</v>
          </cell>
          <cell r="AD1143">
            <v>31</v>
          </cell>
          <cell r="AE1143">
            <v>285000</v>
          </cell>
          <cell r="AF1143">
            <v>0</v>
          </cell>
          <cell r="AI1143">
            <v>2223</v>
          </cell>
          <cell r="AK1143">
            <v>0</v>
          </cell>
          <cell r="AM1143">
            <v>325</v>
          </cell>
          <cell r="AN1143">
            <v>1</v>
          </cell>
          <cell r="AO1143">
            <v>393216</v>
          </cell>
          <cell r="AQ1143">
            <v>0</v>
          </cell>
          <cell r="AR1143">
            <v>0</v>
          </cell>
          <cell r="AS1143" t="str">
            <v>Ы</v>
          </cell>
          <cell r="AT1143" t="str">
            <v>Ы</v>
          </cell>
          <cell r="AU1143">
            <v>0</v>
          </cell>
          <cell r="AV1143">
            <v>0</v>
          </cell>
          <cell r="AW1143">
            <v>23</v>
          </cell>
          <cell r="AX1143">
            <v>1</v>
          </cell>
          <cell r="AY1143">
            <v>0</v>
          </cell>
          <cell r="AZ1143">
            <v>0</v>
          </cell>
          <cell r="BA1143">
            <v>0</v>
          </cell>
          <cell r="BB1143">
            <v>0</v>
          </cell>
          <cell r="BC1143">
            <v>38828</v>
          </cell>
        </row>
        <row r="1144">
          <cell r="A1144">
            <v>2006</v>
          </cell>
          <cell r="B1144">
            <v>1</v>
          </cell>
          <cell r="C1144">
            <v>199</v>
          </cell>
          <cell r="D1144">
            <v>20</v>
          </cell>
          <cell r="E1144">
            <v>792020</v>
          </cell>
          <cell r="F1144">
            <v>0</v>
          </cell>
          <cell r="G1144" t="str">
            <v>Затраты по ШПЗ (основные)</v>
          </cell>
          <cell r="H1144">
            <v>2011</v>
          </cell>
          <cell r="I1144">
            <v>7920</v>
          </cell>
          <cell r="J1144">
            <v>143790.04</v>
          </cell>
          <cell r="K1144">
            <v>1</v>
          </cell>
          <cell r="L1144">
            <v>0</v>
          </cell>
          <cell r="M1144">
            <v>0</v>
          </cell>
          <cell r="N1144">
            <v>0</v>
          </cell>
          <cell r="R1144">
            <v>0</v>
          </cell>
          <cell r="S1144">
            <v>0</v>
          </cell>
          <cell r="T1144">
            <v>0</v>
          </cell>
          <cell r="U1144">
            <v>31</v>
          </cell>
          <cell r="V1144">
            <v>0</v>
          </cell>
          <cell r="W1144">
            <v>0</v>
          </cell>
          <cell r="AA1144">
            <v>0</v>
          </cell>
          <cell r="AB1144">
            <v>0</v>
          </cell>
          <cell r="AC1144">
            <v>0</v>
          </cell>
          <cell r="AD1144">
            <v>31</v>
          </cell>
          <cell r="AE1144">
            <v>311000</v>
          </cell>
          <cell r="AF1144">
            <v>0</v>
          </cell>
          <cell r="AI1144">
            <v>2223</v>
          </cell>
          <cell r="AK1144">
            <v>0</v>
          </cell>
          <cell r="AM1144">
            <v>326</v>
          </cell>
          <cell r="AN1144">
            <v>1</v>
          </cell>
          <cell r="AO1144">
            <v>393216</v>
          </cell>
          <cell r="AQ1144">
            <v>0</v>
          </cell>
          <cell r="AR1144">
            <v>0</v>
          </cell>
          <cell r="AS1144" t="str">
            <v>Ы</v>
          </cell>
          <cell r="AT1144" t="str">
            <v>Ы</v>
          </cell>
          <cell r="AU1144">
            <v>0</v>
          </cell>
          <cell r="AV1144">
            <v>0</v>
          </cell>
          <cell r="AW1144">
            <v>23</v>
          </cell>
          <cell r="AX1144">
            <v>1</v>
          </cell>
          <cell r="AY1144">
            <v>0</v>
          </cell>
          <cell r="AZ1144">
            <v>0</v>
          </cell>
          <cell r="BA1144">
            <v>0</v>
          </cell>
          <cell r="BB1144">
            <v>0</v>
          </cell>
          <cell r="BC1144">
            <v>38828</v>
          </cell>
        </row>
        <row r="1145">
          <cell r="A1145">
            <v>2006</v>
          </cell>
          <cell r="B1145">
            <v>1</v>
          </cell>
          <cell r="C1145">
            <v>200</v>
          </cell>
          <cell r="D1145">
            <v>20</v>
          </cell>
          <cell r="E1145">
            <v>792020</v>
          </cell>
          <cell r="F1145">
            <v>0</v>
          </cell>
          <cell r="G1145" t="str">
            <v>Затраты по ШПЗ (основные)</v>
          </cell>
          <cell r="H1145">
            <v>2011</v>
          </cell>
          <cell r="I1145">
            <v>7920</v>
          </cell>
          <cell r="J1145">
            <v>297496.63</v>
          </cell>
          <cell r="K1145">
            <v>1</v>
          </cell>
          <cell r="L1145">
            <v>0</v>
          </cell>
          <cell r="M1145">
            <v>0</v>
          </cell>
          <cell r="N1145">
            <v>0</v>
          </cell>
          <cell r="R1145">
            <v>0</v>
          </cell>
          <cell r="S1145">
            <v>0</v>
          </cell>
          <cell r="T1145">
            <v>0</v>
          </cell>
          <cell r="U1145">
            <v>31</v>
          </cell>
          <cell r="V1145">
            <v>0</v>
          </cell>
          <cell r="W1145">
            <v>0</v>
          </cell>
          <cell r="AA1145">
            <v>0</v>
          </cell>
          <cell r="AB1145">
            <v>0</v>
          </cell>
          <cell r="AC1145">
            <v>0</v>
          </cell>
          <cell r="AD1145">
            <v>31</v>
          </cell>
          <cell r="AE1145">
            <v>312000</v>
          </cell>
          <cell r="AF1145">
            <v>0</v>
          </cell>
          <cell r="AI1145">
            <v>2223</v>
          </cell>
          <cell r="AK1145">
            <v>0</v>
          </cell>
          <cell r="AM1145">
            <v>327</v>
          </cell>
          <cell r="AN1145">
            <v>1</v>
          </cell>
          <cell r="AO1145">
            <v>393216</v>
          </cell>
          <cell r="AQ1145">
            <v>0</v>
          </cell>
          <cell r="AR1145">
            <v>0</v>
          </cell>
          <cell r="AS1145" t="str">
            <v>Ы</v>
          </cell>
          <cell r="AT1145" t="str">
            <v>Ы</v>
          </cell>
          <cell r="AU1145">
            <v>0</v>
          </cell>
          <cell r="AV1145">
            <v>0</v>
          </cell>
          <cell r="AW1145">
            <v>23</v>
          </cell>
          <cell r="AX1145">
            <v>1</v>
          </cell>
          <cell r="AY1145">
            <v>0</v>
          </cell>
          <cell r="AZ1145">
            <v>0</v>
          </cell>
          <cell r="BA1145">
            <v>0</v>
          </cell>
          <cell r="BB1145">
            <v>0</v>
          </cell>
          <cell r="BC1145">
            <v>38828</v>
          </cell>
        </row>
        <row r="1146">
          <cell r="A1146">
            <v>2006</v>
          </cell>
          <cell r="B1146">
            <v>1</v>
          </cell>
          <cell r="C1146">
            <v>201</v>
          </cell>
          <cell r="D1146">
            <v>20</v>
          </cell>
          <cell r="E1146">
            <v>792020</v>
          </cell>
          <cell r="F1146">
            <v>0</v>
          </cell>
          <cell r="G1146" t="str">
            <v>Затраты по ШПЗ (основные)</v>
          </cell>
          <cell r="H1146">
            <v>2011</v>
          </cell>
          <cell r="I1146">
            <v>7920</v>
          </cell>
          <cell r="J1146">
            <v>52151.35</v>
          </cell>
          <cell r="K1146">
            <v>1</v>
          </cell>
          <cell r="L1146">
            <v>0</v>
          </cell>
          <cell r="M1146">
            <v>0</v>
          </cell>
          <cell r="N1146">
            <v>0</v>
          </cell>
          <cell r="R1146">
            <v>0</v>
          </cell>
          <cell r="S1146">
            <v>0</v>
          </cell>
          <cell r="T1146">
            <v>0</v>
          </cell>
          <cell r="U1146">
            <v>31</v>
          </cell>
          <cell r="V1146">
            <v>0</v>
          </cell>
          <cell r="W1146">
            <v>0</v>
          </cell>
          <cell r="AA1146">
            <v>0</v>
          </cell>
          <cell r="AB1146">
            <v>0</v>
          </cell>
          <cell r="AC1146">
            <v>0</v>
          </cell>
          <cell r="AD1146">
            <v>31</v>
          </cell>
          <cell r="AE1146">
            <v>312100</v>
          </cell>
          <cell r="AF1146">
            <v>0</v>
          </cell>
          <cell r="AI1146">
            <v>2223</v>
          </cell>
          <cell r="AK1146">
            <v>0</v>
          </cell>
          <cell r="AM1146">
            <v>328</v>
          </cell>
          <cell r="AN1146">
            <v>1</v>
          </cell>
          <cell r="AO1146">
            <v>393216</v>
          </cell>
          <cell r="AQ1146">
            <v>0</v>
          </cell>
          <cell r="AR1146">
            <v>0</v>
          </cell>
          <cell r="AS1146" t="str">
            <v>Ы</v>
          </cell>
          <cell r="AT1146" t="str">
            <v>Ы</v>
          </cell>
          <cell r="AU1146">
            <v>0</v>
          </cell>
          <cell r="AV1146">
            <v>0</v>
          </cell>
          <cell r="AW1146">
            <v>23</v>
          </cell>
          <cell r="AX1146">
            <v>1</v>
          </cell>
          <cell r="AY1146">
            <v>0</v>
          </cell>
          <cell r="AZ1146">
            <v>0</v>
          </cell>
          <cell r="BA1146">
            <v>0</v>
          </cell>
          <cell r="BB1146">
            <v>0</v>
          </cell>
          <cell r="BC1146">
            <v>38828</v>
          </cell>
        </row>
        <row r="1147">
          <cell r="A1147">
            <v>2006</v>
          </cell>
          <cell r="B1147">
            <v>1</v>
          </cell>
          <cell r="C1147">
            <v>202</v>
          </cell>
          <cell r="D1147">
            <v>20</v>
          </cell>
          <cell r="E1147">
            <v>792020</v>
          </cell>
          <cell r="F1147">
            <v>0</v>
          </cell>
          <cell r="G1147" t="str">
            <v>Затраты по ШПЗ (основные)</v>
          </cell>
          <cell r="H1147">
            <v>2011</v>
          </cell>
          <cell r="I1147">
            <v>7920</v>
          </cell>
          <cell r="J1147">
            <v>641995.93999999994</v>
          </cell>
          <cell r="K1147">
            <v>1</v>
          </cell>
          <cell r="L1147">
            <v>0</v>
          </cell>
          <cell r="M1147">
            <v>0</v>
          </cell>
          <cell r="N1147">
            <v>0</v>
          </cell>
          <cell r="R1147">
            <v>0</v>
          </cell>
          <cell r="S1147">
            <v>0</v>
          </cell>
          <cell r="T1147">
            <v>0</v>
          </cell>
          <cell r="U1147">
            <v>31</v>
          </cell>
          <cell r="V1147">
            <v>0</v>
          </cell>
          <cell r="W1147">
            <v>0</v>
          </cell>
          <cell r="AA1147">
            <v>0</v>
          </cell>
          <cell r="AB1147">
            <v>0</v>
          </cell>
          <cell r="AC1147">
            <v>0</v>
          </cell>
          <cell r="AD1147">
            <v>31</v>
          </cell>
          <cell r="AE1147">
            <v>312200</v>
          </cell>
          <cell r="AF1147">
            <v>0</v>
          </cell>
          <cell r="AI1147">
            <v>2223</v>
          </cell>
          <cell r="AK1147">
            <v>0</v>
          </cell>
          <cell r="AM1147">
            <v>329</v>
          </cell>
          <cell r="AN1147">
            <v>1</v>
          </cell>
          <cell r="AO1147">
            <v>393216</v>
          </cell>
          <cell r="AQ1147">
            <v>0</v>
          </cell>
          <cell r="AR1147">
            <v>0</v>
          </cell>
          <cell r="AS1147" t="str">
            <v>Ы</v>
          </cell>
          <cell r="AT1147" t="str">
            <v>Ы</v>
          </cell>
          <cell r="AU1147">
            <v>0</v>
          </cell>
          <cell r="AV1147">
            <v>0</v>
          </cell>
          <cell r="AW1147">
            <v>23</v>
          </cell>
          <cell r="AX1147">
            <v>1</v>
          </cell>
          <cell r="AY1147">
            <v>0</v>
          </cell>
          <cell r="AZ1147">
            <v>0</v>
          </cell>
          <cell r="BA1147">
            <v>0</v>
          </cell>
          <cell r="BB1147">
            <v>0</v>
          </cell>
          <cell r="BC1147">
            <v>38828</v>
          </cell>
        </row>
        <row r="1148">
          <cell r="A1148">
            <v>2006</v>
          </cell>
          <cell r="B1148">
            <v>1</v>
          </cell>
          <cell r="C1148">
            <v>203</v>
          </cell>
          <cell r="D1148">
            <v>20</v>
          </cell>
          <cell r="E1148">
            <v>792020</v>
          </cell>
          <cell r="F1148">
            <v>0</v>
          </cell>
          <cell r="G1148" t="str">
            <v>Затраты по ШПЗ (основные)</v>
          </cell>
          <cell r="H1148">
            <v>2011</v>
          </cell>
          <cell r="I1148">
            <v>7920</v>
          </cell>
          <cell r="J1148">
            <v>54552.56</v>
          </cell>
          <cell r="K1148">
            <v>1</v>
          </cell>
          <cell r="L1148">
            <v>0</v>
          </cell>
          <cell r="M1148">
            <v>0</v>
          </cell>
          <cell r="N1148">
            <v>0</v>
          </cell>
          <cell r="R1148">
            <v>0</v>
          </cell>
          <cell r="S1148">
            <v>0</v>
          </cell>
          <cell r="T1148">
            <v>0</v>
          </cell>
          <cell r="U1148">
            <v>31</v>
          </cell>
          <cell r="V1148">
            <v>0</v>
          </cell>
          <cell r="W1148">
            <v>0</v>
          </cell>
          <cell r="AA1148">
            <v>0</v>
          </cell>
          <cell r="AB1148">
            <v>0</v>
          </cell>
          <cell r="AC1148">
            <v>0</v>
          </cell>
          <cell r="AD1148">
            <v>31</v>
          </cell>
          <cell r="AE1148">
            <v>313000</v>
          </cell>
          <cell r="AF1148">
            <v>0</v>
          </cell>
          <cell r="AI1148">
            <v>2223</v>
          </cell>
          <cell r="AK1148">
            <v>0</v>
          </cell>
          <cell r="AM1148">
            <v>330</v>
          </cell>
          <cell r="AN1148">
            <v>1</v>
          </cell>
          <cell r="AO1148">
            <v>393216</v>
          </cell>
          <cell r="AQ1148">
            <v>0</v>
          </cell>
          <cell r="AR1148">
            <v>0</v>
          </cell>
          <cell r="AS1148" t="str">
            <v>Ы</v>
          </cell>
          <cell r="AT1148" t="str">
            <v>Ы</v>
          </cell>
          <cell r="AU1148">
            <v>0</v>
          </cell>
          <cell r="AV1148">
            <v>0</v>
          </cell>
          <cell r="AW1148">
            <v>23</v>
          </cell>
          <cell r="AX1148">
            <v>1</v>
          </cell>
          <cell r="AY1148">
            <v>0</v>
          </cell>
          <cell r="AZ1148">
            <v>0</v>
          </cell>
          <cell r="BA1148">
            <v>0</v>
          </cell>
          <cell r="BB1148">
            <v>0</v>
          </cell>
          <cell r="BC1148">
            <v>38828</v>
          </cell>
        </row>
        <row r="1149">
          <cell r="A1149">
            <v>2006</v>
          </cell>
          <cell r="B1149">
            <v>1</v>
          </cell>
          <cell r="C1149">
            <v>204</v>
          </cell>
          <cell r="D1149">
            <v>20</v>
          </cell>
          <cell r="E1149">
            <v>792020</v>
          </cell>
          <cell r="F1149">
            <v>0</v>
          </cell>
          <cell r="G1149" t="str">
            <v>Затраты по ШПЗ (основные)</v>
          </cell>
          <cell r="H1149">
            <v>2011</v>
          </cell>
          <cell r="I1149">
            <v>7920</v>
          </cell>
          <cell r="J1149">
            <v>99165.54</v>
          </cell>
          <cell r="K1149">
            <v>1</v>
          </cell>
          <cell r="L1149">
            <v>0</v>
          </cell>
          <cell r="M1149">
            <v>0</v>
          </cell>
          <cell r="N1149">
            <v>0</v>
          </cell>
          <cell r="R1149">
            <v>0</v>
          </cell>
          <cell r="S1149">
            <v>0</v>
          </cell>
          <cell r="T1149">
            <v>0</v>
          </cell>
          <cell r="U1149">
            <v>31</v>
          </cell>
          <cell r="V1149">
            <v>0</v>
          </cell>
          <cell r="W1149">
            <v>0</v>
          </cell>
          <cell r="AA1149">
            <v>0</v>
          </cell>
          <cell r="AB1149">
            <v>0</v>
          </cell>
          <cell r="AC1149">
            <v>0</v>
          </cell>
          <cell r="AD1149">
            <v>31</v>
          </cell>
          <cell r="AE1149">
            <v>314000</v>
          </cell>
          <cell r="AF1149">
            <v>0</v>
          </cell>
          <cell r="AI1149">
            <v>2223</v>
          </cell>
          <cell r="AK1149">
            <v>0</v>
          </cell>
          <cell r="AM1149">
            <v>331</v>
          </cell>
          <cell r="AN1149">
            <v>1</v>
          </cell>
          <cell r="AO1149">
            <v>393216</v>
          </cell>
          <cell r="AQ1149">
            <v>0</v>
          </cell>
          <cell r="AR1149">
            <v>0</v>
          </cell>
          <cell r="AS1149" t="str">
            <v>Ы</v>
          </cell>
          <cell r="AT1149" t="str">
            <v>Ы</v>
          </cell>
          <cell r="AU1149">
            <v>0</v>
          </cell>
          <cell r="AV1149">
            <v>0</v>
          </cell>
          <cell r="AW1149">
            <v>23</v>
          </cell>
          <cell r="AX1149">
            <v>1</v>
          </cell>
          <cell r="AY1149">
            <v>0</v>
          </cell>
          <cell r="AZ1149">
            <v>0</v>
          </cell>
          <cell r="BA1149">
            <v>0</v>
          </cell>
          <cell r="BB1149">
            <v>0</v>
          </cell>
          <cell r="BC1149">
            <v>38828</v>
          </cell>
        </row>
        <row r="1150">
          <cell r="A1150">
            <v>2006</v>
          </cell>
          <cell r="B1150">
            <v>1</v>
          </cell>
          <cell r="C1150">
            <v>205</v>
          </cell>
          <cell r="D1150">
            <v>20</v>
          </cell>
          <cell r="E1150">
            <v>792020</v>
          </cell>
          <cell r="F1150">
            <v>0</v>
          </cell>
          <cell r="G1150" t="str">
            <v>Затраты по ШПЗ (основные)</v>
          </cell>
          <cell r="H1150">
            <v>2011</v>
          </cell>
          <cell r="I1150">
            <v>7920</v>
          </cell>
          <cell r="J1150">
            <v>19833.11</v>
          </cell>
          <cell r="K1150">
            <v>1</v>
          </cell>
          <cell r="L1150">
            <v>0</v>
          </cell>
          <cell r="M1150">
            <v>0</v>
          </cell>
          <cell r="N1150">
            <v>0</v>
          </cell>
          <cell r="R1150">
            <v>0</v>
          </cell>
          <cell r="S1150">
            <v>0</v>
          </cell>
          <cell r="T1150">
            <v>0</v>
          </cell>
          <cell r="U1150">
            <v>31</v>
          </cell>
          <cell r="V1150">
            <v>0</v>
          </cell>
          <cell r="W1150">
            <v>0</v>
          </cell>
          <cell r="AA1150">
            <v>0</v>
          </cell>
          <cell r="AB1150">
            <v>0</v>
          </cell>
          <cell r="AC1150">
            <v>0</v>
          </cell>
          <cell r="AD1150">
            <v>31</v>
          </cell>
          <cell r="AE1150">
            <v>315000</v>
          </cell>
          <cell r="AF1150">
            <v>0</v>
          </cell>
          <cell r="AI1150">
            <v>2223</v>
          </cell>
          <cell r="AK1150">
            <v>0</v>
          </cell>
          <cell r="AM1150">
            <v>332</v>
          </cell>
          <cell r="AN1150">
            <v>1</v>
          </cell>
          <cell r="AO1150">
            <v>393216</v>
          </cell>
          <cell r="AQ1150">
            <v>0</v>
          </cell>
          <cell r="AR1150">
            <v>0</v>
          </cell>
          <cell r="AS1150" t="str">
            <v>Ы</v>
          </cell>
          <cell r="AT1150" t="str">
            <v>Ы</v>
          </cell>
          <cell r="AU1150">
            <v>0</v>
          </cell>
          <cell r="AV1150">
            <v>0</v>
          </cell>
          <cell r="AW1150">
            <v>23</v>
          </cell>
          <cell r="AX1150">
            <v>1</v>
          </cell>
          <cell r="AY1150">
            <v>0</v>
          </cell>
          <cell r="AZ1150">
            <v>0</v>
          </cell>
          <cell r="BA1150">
            <v>0</v>
          </cell>
          <cell r="BB1150">
            <v>0</v>
          </cell>
          <cell r="BC1150">
            <v>38828</v>
          </cell>
        </row>
        <row r="1151">
          <cell r="A1151">
            <v>2006</v>
          </cell>
          <cell r="B1151">
            <v>1</v>
          </cell>
          <cell r="C1151">
            <v>206</v>
          </cell>
          <cell r="D1151">
            <v>20</v>
          </cell>
          <cell r="E1151">
            <v>792020</v>
          </cell>
          <cell r="F1151">
            <v>0</v>
          </cell>
          <cell r="G1151" t="str">
            <v>Затраты по ШПЗ (основные)</v>
          </cell>
          <cell r="H1151">
            <v>2011</v>
          </cell>
          <cell r="I1151">
            <v>7920</v>
          </cell>
          <cell r="J1151">
            <v>1564929</v>
          </cell>
          <cell r="K1151">
            <v>1</v>
          </cell>
          <cell r="L1151">
            <v>0</v>
          </cell>
          <cell r="M1151">
            <v>0</v>
          </cell>
          <cell r="N1151">
            <v>0</v>
          </cell>
          <cell r="R1151">
            <v>0</v>
          </cell>
          <cell r="S1151">
            <v>0</v>
          </cell>
          <cell r="T1151">
            <v>0</v>
          </cell>
          <cell r="U1151">
            <v>31</v>
          </cell>
          <cell r="V1151">
            <v>0</v>
          </cell>
          <cell r="W1151">
            <v>0</v>
          </cell>
          <cell r="AA1151">
            <v>0</v>
          </cell>
          <cell r="AB1151">
            <v>0</v>
          </cell>
          <cell r="AC1151">
            <v>0</v>
          </cell>
          <cell r="AD1151">
            <v>31</v>
          </cell>
          <cell r="AE1151">
            <v>410000</v>
          </cell>
          <cell r="AF1151">
            <v>0</v>
          </cell>
          <cell r="AI1151">
            <v>2223</v>
          </cell>
          <cell r="AK1151">
            <v>0</v>
          </cell>
          <cell r="AM1151">
            <v>333</v>
          </cell>
          <cell r="AN1151">
            <v>1</v>
          </cell>
          <cell r="AO1151">
            <v>393216</v>
          </cell>
          <cell r="AQ1151">
            <v>0</v>
          </cell>
          <cell r="AR1151">
            <v>0</v>
          </cell>
          <cell r="AS1151" t="str">
            <v>Ы</v>
          </cell>
          <cell r="AT1151" t="str">
            <v>Ы</v>
          </cell>
          <cell r="AU1151">
            <v>0</v>
          </cell>
          <cell r="AV1151">
            <v>0</v>
          </cell>
          <cell r="AW1151">
            <v>23</v>
          </cell>
          <cell r="AX1151">
            <v>1</v>
          </cell>
          <cell r="AY1151">
            <v>0</v>
          </cell>
          <cell r="AZ1151">
            <v>0</v>
          </cell>
          <cell r="BA1151">
            <v>0</v>
          </cell>
          <cell r="BB1151">
            <v>0</v>
          </cell>
          <cell r="BC1151">
            <v>38828</v>
          </cell>
        </row>
        <row r="1152">
          <cell r="A1152">
            <v>2006</v>
          </cell>
          <cell r="B1152">
            <v>1</v>
          </cell>
          <cell r="C1152">
            <v>207</v>
          </cell>
          <cell r="D1152">
            <v>20</v>
          </cell>
          <cell r="E1152">
            <v>792020</v>
          </cell>
          <cell r="F1152">
            <v>0</v>
          </cell>
          <cell r="G1152" t="str">
            <v>Затраты по ШПЗ (основные)</v>
          </cell>
          <cell r="H1152">
            <v>2011</v>
          </cell>
          <cell r="I1152">
            <v>7920</v>
          </cell>
          <cell r="J1152">
            <v>11601</v>
          </cell>
          <cell r="K1152">
            <v>1</v>
          </cell>
          <cell r="L1152">
            <v>0</v>
          </cell>
          <cell r="M1152">
            <v>0</v>
          </cell>
          <cell r="N1152">
            <v>0</v>
          </cell>
          <cell r="R1152">
            <v>0</v>
          </cell>
          <cell r="S1152">
            <v>0</v>
          </cell>
          <cell r="T1152">
            <v>0</v>
          </cell>
          <cell r="U1152">
            <v>31</v>
          </cell>
          <cell r="V1152">
            <v>0</v>
          </cell>
          <cell r="W1152">
            <v>0</v>
          </cell>
          <cell r="AA1152">
            <v>0</v>
          </cell>
          <cell r="AB1152">
            <v>0</v>
          </cell>
          <cell r="AC1152">
            <v>0</v>
          </cell>
          <cell r="AD1152">
            <v>31</v>
          </cell>
          <cell r="AE1152">
            <v>410200</v>
          </cell>
          <cell r="AF1152">
            <v>0</v>
          </cell>
          <cell r="AI1152">
            <v>2223</v>
          </cell>
          <cell r="AK1152">
            <v>0</v>
          </cell>
          <cell r="AM1152">
            <v>334</v>
          </cell>
          <cell r="AN1152">
            <v>1</v>
          </cell>
          <cell r="AO1152">
            <v>393216</v>
          </cell>
          <cell r="AQ1152">
            <v>0</v>
          </cell>
          <cell r="AR1152">
            <v>0</v>
          </cell>
          <cell r="AS1152" t="str">
            <v>Ы</v>
          </cell>
          <cell r="AT1152" t="str">
            <v>Ы</v>
          </cell>
          <cell r="AU1152">
            <v>0</v>
          </cell>
          <cell r="AV1152">
            <v>0</v>
          </cell>
          <cell r="AW1152">
            <v>23</v>
          </cell>
          <cell r="AX1152">
            <v>1</v>
          </cell>
          <cell r="AY1152">
            <v>0</v>
          </cell>
          <cell r="AZ1152">
            <v>0</v>
          </cell>
          <cell r="BA1152">
            <v>0</v>
          </cell>
          <cell r="BB1152">
            <v>0</v>
          </cell>
          <cell r="BC1152">
            <v>38828</v>
          </cell>
        </row>
        <row r="1153">
          <cell r="A1153">
            <v>2006</v>
          </cell>
          <cell r="B1153">
            <v>1</v>
          </cell>
          <cell r="C1153">
            <v>208</v>
          </cell>
          <cell r="D1153">
            <v>20</v>
          </cell>
          <cell r="E1153">
            <v>792020</v>
          </cell>
          <cell r="F1153">
            <v>0</v>
          </cell>
          <cell r="G1153" t="str">
            <v>Затраты по ШПЗ (основные)</v>
          </cell>
          <cell r="H1153">
            <v>2011</v>
          </cell>
          <cell r="I1153">
            <v>7920</v>
          </cell>
          <cell r="J1153">
            <v>200212</v>
          </cell>
          <cell r="K1153">
            <v>1</v>
          </cell>
          <cell r="L1153">
            <v>0</v>
          </cell>
          <cell r="M1153">
            <v>0</v>
          </cell>
          <cell r="N1153">
            <v>0</v>
          </cell>
          <cell r="R1153">
            <v>0</v>
          </cell>
          <cell r="S1153">
            <v>0</v>
          </cell>
          <cell r="T1153">
            <v>0</v>
          </cell>
          <cell r="U1153">
            <v>31</v>
          </cell>
          <cell r="V1153">
            <v>0</v>
          </cell>
          <cell r="W1153">
            <v>0</v>
          </cell>
          <cell r="AA1153">
            <v>0</v>
          </cell>
          <cell r="AB1153">
            <v>0</v>
          </cell>
          <cell r="AC1153">
            <v>0</v>
          </cell>
          <cell r="AD1153">
            <v>31</v>
          </cell>
          <cell r="AE1153">
            <v>420000</v>
          </cell>
          <cell r="AF1153">
            <v>0</v>
          </cell>
          <cell r="AI1153">
            <v>2223</v>
          </cell>
          <cell r="AK1153">
            <v>0</v>
          </cell>
          <cell r="AM1153">
            <v>335</v>
          </cell>
          <cell r="AN1153">
            <v>1</v>
          </cell>
          <cell r="AO1153">
            <v>393216</v>
          </cell>
          <cell r="AQ1153">
            <v>0</v>
          </cell>
          <cell r="AR1153">
            <v>0</v>
          </cell>
          <cell r="AS1153" t="str">
            <v>Ы</v>
          </cell>
          <cell r="AT1153" t="str">
            <v>Ы</v>
          </cell>
          <cell r="AU1153">
            <v>0</v>
          </cell>
          <cell r="AV1153">
            <v>0</v>
          </cell>
          <cell r="AW1153">
            <v>23</v>
          </cell>
          <cell r="AX1153">
            <v>1</v>
          </cell>
          <cell r="AY1153">
            <v>0</v>
          </cell>
          <cell r="AZ1153">
            <v>0</v>
          </cell>
          <cell r="BA1153">
            <v>0</v>
          </cell>
          <cell r="BB1153">
            <v>0</v>
          </cell>
          <cell r="BC1153">
            <v>38828</v>
          </cell>
        </row>
        <row r="1154">
          <cell r="A1154">
            <v>2006</v>
          </cell>
          <cell r="B1154">
            <v>1</v>
          </cell>
          <cell r="C1154">
            <v>209</v>
          </cell>
          <cell r="D1154">
            <v>20</v>
          </cell>
          <cell r="E1154">
            <v>792020</v>
          </cell>
          <cell r="F1154">
            <v>0</v>
          </cell>
          <cell r="G1154" t="str">
            <v>Затраты по ШПЗ (основные)</v>
          </cell>
          <cell r="H1154">
            <v>2011</v>
          </cell>
          <cell r="I1154">
            <v>7920</v>
          </cell>
          <cell r="J1154">
            <v>2276250</v>
          </cell>
          <cell r="K1154">
            <v>1</v>
          </cell>
          <cell r="L1154">
            <v>0</v>
          </cell>
          <cell r="M1154">
            <v>0</v>
          </cell>
          <cell r="N1154">
            <v>0</v>
          </cell>
          <cell r="R1154">
            <v>0</v>
          </cell>
          <cell r="S1154">
            <v>0</v>
          </cell>
          <cell r="T1154">
            <v>0</v>
          </cell>
          <cell r="U1154">
            <v>31</v>
          </cell>
          <cell r="V1154">
            <v>0</v>
          </cell>
          <cell r="W1154">
            <v>0</v>
          </cell>
          <cell r="AA1154">
            <v>0</v>
          </cell>
          <cell r="AB1154">
            <v>0</v>
          </cell>
          <cell r="AC1154">
            <v>0</v>
          </cell>
          <cell r="AD1154">
            <v>31</v>
          </cell>
          <cell r="AE1154">
            <v>430000</v>
          </cell>
          <cell r="AF1154">
            <v>0</v>
          </cell>
          <cell r="AI1154">
            <v>2223</v>
          </cell>
          <cell r="AK1154">
            <v>0</v>
          </cell>
          <cell r="AM1154">
            <v>336</v>
          </cell>
          <cell r="AN1154">
            <v>1</v>
          </cell>
          <cell r="AO1154">
            <v>393216</v>
          </cell>
          <cell r="AQ1154">
            <v>0</v>
          </cell>
          <cell r="AR1154">
            <v>0</v>
          </cell>
          <cell r="AS1154" t="str">
            <v>Ы</v>
          </cell>
          <cell r="AT1154" t="str">
            <v>Ы</v>
          </cell>
          <cell r="AU1154">
            <v>0</v>
          </cell>
          <cell r="AV1154">
            <v>0</v>
          </cell>
          <cell r="AW1154">
            <v>23</v>
          </cell>
          <cell r="AX1154">
            <v>1</v>
          </cell>
          <cell r="AY1154">
            <v>0</v>
          </cell>
          <cell r="AZ1154">
            <v>0</v>
          </cell>
          <cell r="BA1154">
            <v>0</v>
          </cell>
          <cell r="BB1154">
            <v>0</v>
          </cell>
          <cell r="BC1154">
            <v>38828</v>
          </cell>
        </row>
        <row r="1155">
          <cell r="A1155">
            <v>2006</v>
          </cell>
          <cell r="B1155">
            <v>1</v>
          </cell>
          <cell r="C1155">
            <v>210</v>
          </cell>
          <cell r="D1155">
            <v>20</v>
          </cell>
          <cell r="E1155">
            <v>792020</v>
          </cell>
          <cell r="F1155">
            <v>0</v>
          </cell>
          <cell r="G1155" t="str">
            <v>Затраты по ШПЗ (основные)</v>
          </cell>
          <cell r="H1155">
            <v>2011</v>
          </cell>
          <cell r="I1155">
            <v>7920</v>
          </cell>
          <cell r="J1155">
            <v>1470856</v>
          </cell>
          <cell r="K1155">
            <v>1</v>
          </cell>
          <cell r="L1155">
            <v>0</v>
          </cell>
          <cell r="M1155">
            <v>0</v>
          </cell>
          <cell r="N1155">
            <v>0</v>
          </cell>
          <cell r="R1155">
            <v>0</v>
          </cell>
          <cell r="S1155">
            <v>0</v>
          </cell>
          <cell r="T1155">
            <v>0</v>
          </cell>
          <cell r="U1155">
            <v>31</v>
          </cell>
          <cell r="V1155">
            <v>0</v>
          </cell>
          <cell r="W1155">
            <v>0</v>
          </cell>
          <cell r="AA1155">
            <v>0</v>
          </cell>
          <cell r="AB1155">
            <v>0</v>
          </cell>
          <cell r="AC1155">
            <v>0</v>
          </cell>
          <cell r="AD1155">
            <v>31</v>
          </cell>
          <cell r="AE1155">
            <v>430110</v>
          </cell>
          <cell r="AF1155">
            <v>0</v>
          </cell>
          <cell r="AI1155">
            <v>2223</v>
          </cell>
          <cell r="AK1155">
            <v>0</v>
          </cell>
          <cell r="AM1155">
            <v>337</v>
          </cell>
          <cell r="AN1155">
            <v>1</v>
          </cell>
          <cell r="AO1155">
            <v>393216</v>
          </cell>
          <cell r="AQ1155">
            <v>0</v>
          </cell>
          <cell r="AR1155">
            <v>0</v>
          </cell>
          <cell r="AS1155" t="str">
            <v>Ы</v>
          </cell>
          <cell r="AT1155" t="str">
            <v>Ы</v>
          </cell>
          <cell r="AU1155">
            <v>0</v>
          </cell>
          <cell r="AV1155">
            <v>0</v>
          </cell>
          <cell r="AW1155">
            <v>23</v>
          </cell>
          <cell r="AX1155">
            <v>1</v>
          </cell>
          <cell r="AY1155">
            <v>0</v>
          </cell>
          <cell r="AZ1155">
            <v>0</v>
          </cell>
          <cell r="BA1155">
            <v>0</v>
          </cell>
          <cell r="BB1155">
            <v>0</v>
          </cell>
          <cell r="BC1155">
            <v>38828</v>
          </cell>
        </row>
        <row r="1156">
          <cell r="A1156">
            <v>2006</v>
          </cell>
          <cell r="B1156">
            <v>1</v>
          </cell>
          <cell r="C1156">
            <v>211</v>
          </cell>
          <cell r="D1156">
            <v>20</v>
          </cell>
          <cell r="E1156">
            <v>792020</v>
          </cell>
          <cell r="F1156">
            <v>0</v>
          </cell>
          <cell r="G1156" t="str">
            <v>Затраты по ШПЗ (основные)</v>
          </cell>
          <cell r="H1156">
            <v>2011</v>
          </cell>
          <cell r="I1156">
            <v>7920</v>
          </cell>
          <cell r="J1156">
            <v>37224</v>
          </cell>
          <cell r="K1156">
            <v>1</v>
          </cell>
          <cell r="L1156">
            <v>0</v>
          </cell>
          <cell r="M1156">
            <v>0</v>
          </cell>
          <cell r="N1156">
            <v>0</v>
          </cell>
          <cell r="R1156">
            <v>0</v>
          </cell>
          <cell r="S1156">
            <v>0</v>
          </cell>
          <cell r="T1156">
            <v>0</v>
          </cell>
          <cell r="U1156">
            <v>31</v>
          </cell>
          <cell r="V1156">
            <v>0</v>
          </cell>
          <cell r="W1156">
            <v>0</v>
          </cell>
          <cell r="AA1156">
            <v>0</v>
          </cell>
          <cell r="AB1156">
            <v>0</v>
          </cell>
          <cell r="AC1156">
            <v>0</v>
          </cell>
          <cell r="AD1156">
            <v>31</v>
          </cell>
          <cell r="AE1156">
            <v>430120</v>
          </cell>
          <cell r="AF1156">
            <v>0</v>
          </cell>
          <cell r="AI1156">
            <v>2223</v>
          </cell>
          <cell r="AK1156">
            <v>0</v>
          </cell>
          <cell r="AM1156">
            <v>338</v>
          </cell>
          <cell r="AN1156">
            <v>1</v>
          </cell>
          <cell r="AO1156">
            <v>393216</v>
          </cell>
          <cell r="AQ1156">
            <v>0</v>
          </cell>
          <cell r="AR1156">
            <v>0</v>
          </cell>
          <cell r="AS1156" t="str">
            <v>Ы</v>
          </cell>
          <cell r="AT1156" t="str">
            <v>Ы</v>
          </cell>
          <cell r="AU1156">
            <v>0</v>
          </cell>
          <cell r="AV1156">
            <v>0</v>
          </cell>
          <cell r="AW1156">
            <v>23</v>
          </cell>
          <cell r="AX1156">
            <v>1</v>
          </cell>
          <cell r="AY1156">
            <v>0</v>
          </cell>
          <cell r="AZ1156">
            <v>0</v>
          </cell>
          <cell r="BA1156">
            <v>0</v>
          </cell>
          <cell r="BB1156">
            <v>0</v>
          </cell>
          <cell r="BC1156">
            <v>38828</v>
          </cell>
        </row>
        <row r="1157">
          <cell r="A1157">
            <v>2006</v>
          </cell>
          <cell r="B1157">
            <v>1</v>
          </cell>
          <cell r="C1157">
            <v>212</v>
          </cell>
          <cell r="D1157">
            <v>20</v>
          </cell>
          <cell r="E1157">
            <v>792020</v>
          </cell>
          <cell r="F1157">
            <v>0</v>
          </cell>
          <cell r="G1157" t="str">
            <v>Затраты по ШПЗ (основные)</v>
          </cell>
          <cell r="H1157">
            <v>2011</v>
          </cell>
          <cell r="I1157">
            <v>7920</v>
          </cell>
          <cell r="J1157">
            <v>695191</v>
          </cell>
          <cell r="K1157">
            <v>1</v>
          </cell>
          <cell r="L1157">
            <v>0</v>
          </cell>
          <cell r="M1157">
            <v>0</v>
          </cell>
          <cell r="N1157">
            <v>0</v>
          </cell>
          <cell r="R1157">
            <v>0</v>
          </cell>
          <cell r="S1157">
            <v>0</v>
          </cell>
          <cell r="T1157">
            <v>0</v>
          </cell>
          <cell r="U1157">
            <v>31</v>
          </cell>
          <cell r="V1157">
            <v>0</v>
          </cell>
          <cell r="W1157">
            <v>0</v>
          </cell>
          <cell r="AA1157">
            <v>0</v>
          </cell>
          <cell r="AB1157">
            <v>0</v>
          </cell>
          <cell r="AC1157">
            <v>0</v>
          </cell>
          <cell r="AD1157">
            <v>31</v>
          </cell>
          <cell r="AE1157">
            <v>430130</v>
          </cell>
          <cell r="AF1157">
            <v>0</v>
          </cell>
          <cell r="AI1157">
            <v>2223</v>
          </cell>
          <cell r="AK1157">
            <v>0</v>
          </cell>
          <cell r="AM1157">
            <v>339</v>
          </cell>
          <cell r="AN1157">
            <v>1</v>
          </cell>
          <cell r="AO1157">
            <v>393216</v>
          </cell>
          <cell r="AQ1157">
            <v>0</v>
          </cell>
          <cell r="AR1157">
            <v>0</v>
          </cell>
          <cell r="AS1157" t="str">
            <v>Ы</v>
          </cell>
          <cell r="AT1157" t="str">
            <v>Ы</v>
          </cell>
          <cell r="AU1157">
            <v>0</v>
          </cell>
          <cell r="AV1157">
            <v>0</v>
          </cell>
          <cell r="AW1157">
            <v>23</v>
          </cell>
          <cell r="AX1157">
            <v>1</v>
          </cell>
          <cell r="AY1157">
            <v>0</v>
          </cell>
          <cell r="AZ1157">
            <v>0</v>
          </cell>
          <cell r="BA1157">
            <v>0</v>
          </cell>
          <cell r="BB1157">
            <v>0</v>
          </cell>
          <cell r="BC1157">
            <v>38828</v>
          </cell>
        </row>
        <row r="1158">
          <cell r="A1158">
            <v>2006</v>
          </cell>
          <cell r="B1158">
            <v>1</v>
          </cell>
          <cell r="C1158">
            <v>213</v>
          </cell>
          <cell r="D1158">
            <v>20</v>
          </cell>
          <cell r="E1158">
            <v>792020</v>
          </cell>
          <cell r="F1158">
            <v>0</v>
          </cell>
          <cell r="G1158" t="str">
            <v>Затраты по ШПЗ (основные)</v>
          </cell>
          <cell r="H1158">
            <v>2011</v>
          </cell>
          <cell r="I1158">
            <v>7920</v>
          </cell>
          <cell r="J1158">
            <v>66332</v>
          </cell>
          <cell r="K1158">
            <v>1</v>
          </cell>
          <cell r="L1158">
            <v>0</v>
          </cell>
          <cell r="M1158">
            <v>0</v>
          </cell>
          <cell r="N1158">
            <v>0</v>
          </cell>
          <cell r="R1158">
            <v>0</v>
          </cell>
          <cell r="S1158">
            <v>0</v>
          </cell>
          <cell r="T1158">
            <v>0</v>
          </cell>
          <cell r="U1158">
            <v>31</v>
          </cell>
          <cell r="V1158">
            <v>0</v>
          </cell>
          <cell r="W1158">
            <v>0</v>
          </cell>
          <cell r="AA1158">
            <v>0</v>
          </cell>
          <cell r="AB1158">
            <v>0</v>
          </cell>
          <cell r="AC1158">
            <v>0</v>
          </cell>
          <cell r="AD1158">
            <v>31</v>
          </cell>
          <cell r="AE1158">
            <v>430140</v>
          </cell>
          <cell r="AF1158">
            <v>0</v>
          </cell>
          <cell r="AI1158">
            <v>2223</v>
          </cell>
          <cell r="AK1158">
            <v>0</v>
          </cell>
          <cell r="AM1158">
            <v>340</v>
          </cell>
          <cell r="AN1158">
            <v>1</v>
          </cell>
          <cell r="AO1158">
            <v>393216</v>
          </cell>
          <cell r="AQ1158">
            <v>0</v>
          </cell>
          <cell r="AR1158">
            <v>0</v>
          </cell>
          <cell r="AS1158" t="str">
            <v>Ы</v>
          </cell>
          <cell r="AT1158" t="str">
            <v>Ы</v>
          </cell>
          <cell r="AU1158">
            <v>0</v>
          </cell>
          <cell r="AV1158">
            <v>0</v>
          </cell>
          <cell r="AW1158">
            <v>23</v>
          </cell>
          <cell r="AX1158">
            <v>1</v>
          </cell>
          <cell r="AY1158">
            <v>0</v>
          </cell>
          <cell r="AZ1158">
            <v>0</v>
          </cell>
          <cell r="BA1158">
            <v>0</v>
          </cell>
          <cell r="BB1158">
            <v>0</v>
          </cell>
          <cell r="BC1158">
            <v>38828</v>
          </cell>
        </row>
        <row r="1159">
          <cell r="A1159">
            <v>2006</v>
          </cell>
          <cell r="B1159">
            <v>1</v>
          </cell>
          <cell r="C1159">
            <v>214</v>
          </cell>
          <cell r="D1159">
            <v>20</v>
          </cell>
          <cell r="E1159">
            <v>792020</v>
          </cell>
          <cell r="F1159">
            <v>0</v>
          </cell>
          <cell r="G1159" t="str">
            <v>Затраты по ШПЗ (основные)</v>
          </cell>
          <cell r="H1159">
            <v>2011</v>
          </cell>
          <cell r="I1159">
            <v>7920</v>
          </cell>
          <cell r="J1159">
            <v>162308</v>
          </cell>
          <cell r="K1159">
            <v>1</v>
          </cell>
          <cell r="L1159">
            <v>0</v>
          </cell>
          <cell r="M1159">
            <v>0</v>
          </cell>
          <cell r="N1159">
            <v>0</v>
          </cell>
          <cell r="R1159">
            <v>0</v>
          </cell>
          <cell r="S1159">
            <v>0</v>
          </cell>
          <cell r="T1159">
            <v>0</v>
          </cell>
          <cell r="U1159">
            <v>31</v>
          </cell>
          <cell r="V1159">
            <v>0</v>
          </cell>
          <cell r="W1159">
            <v>0</v>
          </cell>
          <cell r="AA1159">
            <v>0</v>
          </cell>
          <cell r="AB1159">
            <v>0</v>
          </cell>
          <cell r="AC1159">
            <v>0</v>
          </cell>
          <cell r="AD1159">
            <v>31</v>
          </cell>
          <cell r="AE1159">
            <v>430220</v>
          </cell>
          <cell r="AF1159">
            <v>0</v>
          </cell>
          <cell r="AI1159">
            <v>2223</v>
          </cell>
          <cell r="AK1159">
            <v>0</v>
          </cell>
          <cell r="AM1159">
            <v>341</v>
          </cell>
          <cell r="AN1159">
            <v>1</v>
          </cell>
          <cell r="AO1159">
            <v>393216</v>
          </cell>
          <cell r="AQ1159">
            <v>0</v>
          </cell>
          <cell r="AR1159">
            <v>0</v>
          </cell>
          <cell r="AS1159" t="str">
            <v>Ы</v>
          </cell>
          <cell r="AT1159" t="str">
            <v>Ы</v>
          </cell>
          <cell r="AU1159">
            <v>0</v>
          </cell>
          <cell r="AV1159">
            <v>0</v>
          </cell>
          <cell r="AW1159">
            <v>23</v>
          </cell>
          <cell r="AX1159">
            <v>1</v>
          </cell>
          <cell r="AY1159">
            <v>0</v>
          </cell>
          <cell r="AZ1159">
            <v>0</v>
          </cell>
          <cell r="BA1159">
            <v>0</v>
          </cell>
          <cell r="BB1159">
            <v>0</v>
          </cell>
          <cell r="BC1159">
            <v>38828</v>
          </cell>
        </row>
        <row r="1160">
          <cell r="A1160">
            <v>2006</v>
          </cell>
          <cell r="B1160">
            <v>1</v>
          </cell>
          <cell r="C1160">
            <v>215</v>
          </cell>
          <cell r="D1160">
            <v>20</v>
          </cell>
          <cell r="E1160">
            <v>792020</v>
          </cell>
          <cell r="F1160">
            <v>0</v>
          </cell>
          <cell r="G1160" t="str">
            <v>Затраты по ШПЗ (основные)</v>
          </cell>
          <cell r="H1160">
            <v>2011</v>
          </cell>
          <cell r="I1160">
            <v>7920</v>
          </cell>
          <cell r="J1160">
            <v>151366</v>
          </cell>
          <cell r="K1160">
            <v>1</v>
          </cell>
          <cell r="L1160">
            <v>0</v>
          </cell>
          <cell r="M1160">
            <v>0</v>
          </cell>
          <cell r="N1160">
            <v>0</v>
          </cell>
          <cell r="R1160">
            <v>0</v>
          </cell>
          <cell r="S1160">
            <v>0</v>
          </cell>
          <cell r="T1160">
            <v>0</v>
          </cell>
          <cell r="U1160">
            <v>31</v>
          </cell>
          <cell r="V1160">
            <v>0</v>
          </cell>
          <cell r="W1160">
            <v>0</v>
          </cell>
          <cell r="AA1160">
            <v>0</v>
          </cell>
          <cell r="AB1160">
            <v>0</v>
          </cell>
          <cell r="AC1160">
            <v>0</v>
          </cell>
          <cell r="AD1160">
            <v>31</v>
          </cell>
          <cell r="AE1160">
            <v>430230</v>
          </cell>
          <cell r="AF1160">
            <v>0</v>
          </cell>
          <cell r="AI1160">
            <v>2223</v>
          </cell>
          <cell r="AK1160">
            <v>0</v>
          </cell>
          <cell r="AM1160">
            <v>342</v>
          </cell>
          <cell r="AN1160">
            <v>1</v>
          </cell>
          <cell r="AO1160">
            <v>393216</v>
          </cell>
          <cell r="AQ1160">
            <v>0</v>
          </cell>
          <cell r="AR1160">
            <v>0</v>
          </cell>
          <cell r="AS1160" t="str">
            <v>Ы</v>
          </cell>
          <cell r="AT1160" t="str">
            <v>Ы</v>
          </cell>
          <cell r="AU1160">
            <v>0</v>
          </cell>
          <cell r="AV1160">
            <v>0</v>
          </cell>
          <cell r="AW1160">
            <v>23</v>
          </cell>
          <cell r="AX1160">
            <v>1</v>
          </cell>
          <cell r="AY1160">
            <v>0</v>
          </cell>
          <cell r="AZ1160">
            <v>0</v>
          </cell>
          <cell r="BA1160">
            <v>0</v>
          </cell>
          <cell r="BB1160">
            <v>0</v>
          </cell>
          <cell r="BC1160">
            <v>38828</v>
          </cell>
        </row>
        <row r="1161">
          <cell r="A1161">
            <v>2006</v>
          </cell>
          <cell r="B1161">
            <v>1</v>
          </cell>
          <cell r="C1161">
            <v>216</v>
          </cell>
          <cell r="D1161">
            <v>20</v>
          </cell>
          <cell r="E1161">
            <v>792020</v>
          </cell>
          <cell r="F1161">
            <v>0</v>
          </cell>
          <cell r="G1161" t="str">
            <v>Затраты по ШПЗ (основные)</v>
          </cell>
          <cell r="H1161">
            <v>2011</v>
          </cell>
          <cell r="I1161">
            <v>7920</v>
          </cell>
          <cell r="J1161">
            <v>61458</v>
          </cell>
          <cell r="K1161">
            <v>1</v>
          </cell>
          <cell r="L1161">
            <v>0</v>
          </cell>
          <cell r="M1161">
            <v>0</v>
          </cell>
          <cell r="N1161">
            <v>0</v>
          </cell>
          <cell r="R1161">
            <v>0</v>
          </cell>
          <cell r="S1161">
            <v>0</v>
          </cell>
          <cell r="T1161">
            <v>0</v>
          </cell>
          <cell r="U1161">
            <v>31</v>
          </cell>
          <cell r="V1161">
            <v>0</v>
          </cell>
          <cell r="W1161">
            <v>0</v>
          </cell>
          <cell r="AA1161">
            <v>0</v>
          </cell>
          <cell r="AB1161">
            <v>0</v>
          </cell>
          <cell r="AC1161">
            <v>0</v>
          </cell>
          <cell r="AD1161">
            <v>31</v>
          </cell>
          <cell r="AE1161">
            <v>430240</v>
          </cell>
          <cell r="AF1161">
            <v>0</v>
          </cell>
          <cell r="AI1161">
            <v>2223</v>
          </cell>
          <cell r="AK1161">
            <v>0</v>
          </cell>
          <cell r="AM1161">
            <v>343</v>
          </cell>
          <cell r="AN1161">
            <v>1</v>
          </cell>
          <cell r="AO1161">
            <v>393216</v>
          </cell>
          <cell r="AQ1161">
            <v>0</v>
          </cell>
          <cell r="AR1161">
            <v>0</v>
          </cell>
          <cell r="AS1161" t="str">
            <v>Ы</v>
          </cell>
          <cell r="AT1161" t="str">
            <v>Ы</v>
          </cell>
          <cell r="AU1161">
            <v>0</v>
          </cell>
          <cell r="AV1161">
            <v>0</v>
          </cell>
          <cell r="AW1161">
            <v>23</v>
          </cell>
          <cell r="AX1161">
            <v>1</v>
          </cell>
          <cell r="AY1161">
            <v>0</v>
          </cell>
          <cell r="AZ1161">
            <v>0</v>
          </cell>
          <cell r="BA1161">
            <v>0</v>
          </cell>
          <cell r="BB1161">
            <v>0</v>
          </cell>
          <cell r="BC1161">
            <v>38828</v>
          </cell>
        </row>
        <row r="1162">
          <cell r="A1162">
            <v>2006</v>
          </cell>
          <cell r="B1162">
            <v>1</v>
          </cell>
          <cell r="C1162">
            <v>217</v>
          </cell>
          <cell r="D1162">
            <v>20</v>
          </cell>
          <cell r="E1162">
            <v>792020</v>
          </cell>
          <cell r="F1162">
            <v>0</v>
          </cell>
          <cell r="G1162" t="str">
            <v>Затраты по ШПЗ (основные)</v>
          </cell>
          <cell r="H1162">
            <v>2011</v>
          </cell>
          <cell r="I1162">
            <v>7920</v>
          </cell>
          <cell r="J1162">
            <v>135477</v>
          </cell>
          <cell r="K1162">
            <v>1</v>
          </cell>
          <cell r="L1162">
            <v>0</v>
          </cell>
          <cell r="M1162">
            <v>0</v>
          </cell>
          <cell r="N1162">
            <v>0</v>
          </cell>
          <cell r="R1162">
            <v>0</v>
          </cell>
          <cell r="S1162">
            <v>0</v>
          </cell>
          <cell r="T1162">
            <v>0</v>
          </cell>
          <cell r="U1162">
            <v>31</v>
          </cell>
          <cell r="V1162">
            <v>0</v>
          </cell>
          <cell r="W1162">
            <v>0</v>
          </cell>
          <cell r="AA1162">
            <v>0</v>
          </cell>
          <cell r="AB1162">
            <v>0</v>
          </cell>
          <cell r="AC1162">
            <v>0</v>
          </cell>
          <cell r="AD1162">
            <v>31</v>
          </cell>
          <cell r="AE1162">
            <v>450000</v>
          </cell>
          <cell r="AF1162">
            <v>0</v>
          </cell>
          <cell r="AI1162">
            <v>2223</v>
          </cell>
          <cell r="AK1162">
            <v>0</v>
          </cell>
          <cell r="AM1162">
            <v>344</v>
          </cell>
          <cell r="AN1162">
            <v>1</v>
          </cell>
          <cell r="AO1162">
            <v>393216</v>
          </cell>
          <cell r="AQ1162">
            <v>0</v>
          </cell>
          <cell r="AR1162">
            <v>0</v>
          </cell>
          <cell r="AS1162" t="str">
            <v>Ы</v>
          </cell>
          <cell r="AT1162" t="str">
            <v>Ы</v>
          </cell>
          <cell r="AU1162">
            <v>0</v>
          </cell>
          <cell r="AV1162">
            <v>0</v>
          </cell>
          <cell r="AW1162">
            <v>23</v>
          </cell>
          <cell r="AX1162">
            <v>1</v>
          </cell>
          <cell r="AY1162">
            <v>0</v>
          </cell>
          <cell r="AZ1162">
            <v>0</v>
          </cell>
          <cell r="BA1162">
            <v>0</v>
          </cell>
          <cell r="BB1162">
            <v>0</v>
          </cell>
          <cell r="BC1162">
            <v>38828</v>
          </cell>
        </row>
        <row r="1163">
          <cell r="A1163">
            <v>2006</v>
          </cell>
          <cell r="B1163">
            <v>1</v>
          </cell>
          <cell r="C1163">
            <v>218</v>
          </cell>
          <cell r="D1163">
            <v>20</v>
          </cell>
          <cell r="E1163">
            <v>792020</v>
          </cell>
          <cell r="F1163">
            <v>0</v>
          </cell>
          <cell r="G1163" t="str">
            <v>Затраты по ШПЗ (основные)</v>
          </cell>
          <cell r="H1163">
            <v>2011</v>
          </cell>
          <cell r="I1163">
            <v>7920</v>
          </cell>
          <cell r="J1163">
            <v>9941</v>
          </cell>
          <cell r="K1163">
            <v>1</v>
          </cell>
          <cell r="L1163">
            <v>0</v>
          </cell>
          <cell r="M1163">
            <v>0</v>
          </cell>
          <cell r="N1163">
            <v>0</v>
          </cell>
          <cell r="R1163">
            <v>0</v>
          </cell>
          <cell r="S1163">
            <v>0</v>
          </cell>
          <cell r="T1163">
            <v>0</v>
          </cell>
          <cell r="U1163">
            <v>31</v>
          </cell>
          <cell r="V1163">
            <v>0</v>
          </cell>
          <cell r="W1163">
            <v>0</v>
          </cell>
          <cell r="AA1163">
            <v>0</v>
          </cell>
          <cell r="AB1163">
            <v>0</v>
          </cell>
          <cell r="AC1163">
            <v>0</v>
          </cell>
          <cell r="AD1163">
            <v>31</v>
          </cell>
          <cell r="AE1163">
            <v>460000</v>
          </cell>
          <cell r="AF1163">
            <v>0</v>
          </cell>
          <cell r="AI1163">
            <v>2223</v>
          </cell>
          <cell r="AK1163">
            <v>0</v>
          </cell>
          <cell r="AM1163">
            <v>345</v>
          </cell>
          <cell r="AN1163">
            <v>1</v>
          </cell>
          <cell r="AO1163">
            <v>393216</v>
          </cell>
          <cell r="AQ1163">
            <v>0</v>
          </cell>
          <cell r="AR1163">
            <v>0</v>
          </cell>
          <cell r="AS1163" t="str">
            <v>Ы</v>
          </cell>
          <cell r="AT1163" t="str">
            <v>Ы</v>
          </cell>
          <cell r="AU1163">
            <v>0</v>
          </cell>
          <cell r="AV1163">
            <v>0</v>
          </cell>
          <cell r="AW1163">
            <v>23</v>
          </cell>
          <cell r="AX1163">
            <v>1</v>
          </cell>
          <cell r="AY1163">
            <v>0</v>
          </cell>
          <cell r="AZ1163">
            <v>0</v>
          </cell>
          <cell r="BA1163">
            <v>0</v>
          </cell>
          <cell r="BB1163">
            <v>0</v>
          </cell>
          <cell r="BC1163">
            <v>38828</v>
          </cell>
        </row>
        <row r="1164">
          <cell r="A1164">
            <v>2006</v>
          </cell>
          <cell r="B1164">
            <v>1</v>
          </cell>
          <cell r="C1164">
            <v>219</v>
          </cell>
          <cell r="D1164">
            <v>20</v>
          </cell>
          <cell r="E1164">
            <v>792020</v>
          </cell>
          <cell r="F1164">
            <v>0</v>
          </cell>
          <cell r="G1164" t="str">
            <v>Затраты по ШПЗ (основные)</v>
          </cell>
          <cell r="H1164">
            <v>2011</v>
          </cell>
          <cell r="I1164">
            <v>7920</v>
          </cell>
          <cell r="J1164">
            <v>991</v>
          </cell>
          <cell r="K1164">
            <v>1</v>
          </cell>
          <cell r="L1164">
            <v>0</v>
          </cell>
          <cell r="M1164">
            <v>0</v>
          </cell>
          <cell r="N1164">
            <v>0</v>
          </cell>
          <cell r="R1164">
            <v>0</v>
          </cell>
          <cell r="S1164">
            <v>0</v>
          </cell>
          <cell r="T1164">
            <v>0</v>
          </cell>
          <cell r="U1164">
            <v>31</v>
          </cell>
          <cell r="V1164">
            <v>0</v>
          </cell>
          <cell r="W1164">
            <v>0</v>
          </cell>
          <cell r="AA1164">
            <v>0</v>
          </cell>
          <cell r="AB1164">
            <v>0</v>
          </cell>
          <cell r="AC1164">
            <v>0</v>
          </cell>
          <cell r="AD1164">
            <v>31</v>
          </cell>
          <cell r="AE1164">
            <v>465000</v>
          </cell>
          <cell r="AF1164">
            <v>0</v>
          </cell>
          <cell r="AI1164">
            <v>2223</v>
          </cell>
          <cell r="AK1164">
            <v>0</v>
          </cell>
          <cell r="AM1164">
            <v>346</v>
          </cell>
          <cell r="AN1164">
            <v>1</v>
          </cell>
          <cell r="AO1164">
            <v>393216</v>
          </cell>
          <cell r="AQ1164">
            <v>0</v>
          </cell>
          <cell r="AR1164">
            <v>0</v>
          </cell>
          <cell r="AS1164" t="str">
            <v>Ы</v>
          </cell>
          <cell r="AT1164" t="str">
            <v>Ы</v>
          </cell>
          <cell r="AU1164">
            <v>0</v>
          </cell>
          <cell r="AV1164">
            <v>0</v>
          </cell>
          <cell r="AW1164">
            <v>23</v>
          </cell>
          <cell r="AX1164">
            <v>1</v>
          </cell>
          <cell r="AY1164">
            <v>0</v>
          </cell>
          <cell r="AZ1164">
            <v>0</v>
          </cell>
          <cell r="BA1164">
            <v>0</v>
          </cell>
          <cell r="BB1164">
            <v>0</v>
          </cell>
          <cell r="BC1164">
            <v>38828</v>
          </cell>
        </row>
        <row r="1165">
          <cell r="A1165">
            <v>2006</v>
          </cell>
          <cell r="B1165">
            <v>1</v>
          </cell>
          <cell r="C1165">
            <v>220</v>
          </cell>
          <cell r="D1165">
            <v>20</v>
          </cell>
          <cell r="E1165">
            <v>792020</v>
          </cell>
          <cell r="F1165">
            <v>0</v>
          </cell>
          <cell r="G1165" t="str">
            <v>Затраты по ШПЗ (основные)</v>
          </cell>
          <cell r="H1165">
            <v>2011</v>
          </cell>
          <cell r="I1165">
            <v>7920</v>
          </cell>
          <cell r="J1165">
            <v>157565</v>
          </cell>
          <cell r="K1165">
            <v>1</v>
          </cell>
          <cell r="L1165">
            <v>0</v>
          </cell>
          <cell r="M1165">
            <v>0</v>
          </cell>
          <cell r="N1165">
            <v>0</v>
          </cell>
          <cell r="R1165">
            <v>0</v>
          </cell>
          <cell r="S1165">
            <v>0</v>
          </cell>
          <cell r="T1165">
            <v>0</v>
          </cell>
          <cell r="U1165">
            <v>31</v>
          </cell>
          <cell r="V1165">
            <v>0</v>
          </cell>
          <cell r="W1165">
            <v>0</v>
          </cell>
          <cell r="AA1165">
            <v>0</v>
          </cell>
          <cell r="AB1165">
            <v>0</v>
          </cell>
          <cell r="AC1165">
            <v>0</v>
          </cell>
          <cell r="AD1165">
            <v>31</v>
          </cell>
          <cell r="AE1165">
            <v>501102</v>
          </cell>
          <cell r="AF1165">
            <v>0</v>
          </cell>
          <cell r="AI1165">
            <v>2223</v>
          </cell>
          <cell r="AK1165">
            <v>0</v>
          </cell>
          <cell r="AM1165">
            <v>347</v>
          </cell>
          <cell r="AN1165">
            <v>1</v>
          </cell>
          <cell r="AO1165">
            <v>393216</v>
          </cell>
          <cell r="AQ1165">
            <v>0</v>
          </cell>
          <cell r="AR1165">
            <v>0</v>
          </cell>
          <cell r="AS1165" t="str">
            <v>Ы</v>
          </cell>
          <cell r="AT1165" t="str">
            <v>Ы</v>
          </cell>
          <cell r="AU1165">
            <v>0</v>
          </cell>
          <cell r="AV1165">
            <v>0</v>
          </cell>
          <cell r="AW1165">
            <v>23</v>
          </cell>
          <cell r="AX1165">
            <v>1</v>
          </cell>
          <cell r="AY1165">
            <v>0</v>
          </cell>
          <cell r="AZ1165">
            <v>0</v>
          </cell>
          <cell r="BA1165">
            <v>0</v>
          </cell>
          <cell r="BB1165">
            <v>0</v>
          </cell>
          <cell r="BC1165">
            <v>38828</v>
          </cell>
        </row>
        <row r="1166">
          <cell r="A1166">
            <v>2006</v>
          </cell>
          <cell r="B1166">
            <v>1</v>
          </cell>
          <cell r="C1166">
            <v>221</v>
          </cell>
          <cell r="D1166">
            <v>20</v>
          </cell>
          <cell r="E1166">
            <v>792020</v>
          </cell>
          <cell r="F1166">
            <v>0</v>
          </cell>
          <cell r="G1166" t="str">
            <v>Затраты по ШПЗ (основные)</v>
          </cell>
          <cell r="H1166">
            <v>2011</v>
          </cell>
          <cell r="I1166">
            <v>7920</v>
          </cell>
          <cell r="J1166">
            <v>10468</v>
          </cell>
          <cell r="K1166">
            <v>1</v>
          </cell>
          <cell r="L1166">
            <v>0</v>
          </cell>
          <cell r="M1166">
            <v>0</v>
          </cell>
          <cell r="N1166">
            <v>0</v>
          </cell>
          <cell r="R1166">
            <v>0</v>
          </cell>
          <cell r="S1166">
            <v>0</v>
          </cell>
          <cell r="T1166">
            <v>0</v>
          </cell>
          <cell r="U1166">
            <v>31</v>
          </cell>
          <cell r="V1166">
            <v>0</v>
          </cell>
          <cell r="W1166">
            <v>0</v>
          </cell>
          <cell r="AA1166">
            <v>0</v>
          </cell>
          <cell r="AB1166">
            <v>0</v>
          </cell>
          <cell r="AC1166">
            <v>0</v>
          </cell>
          <cell r="AD1166">
            <v>31</v>
          </cell>
          <cell r="AE1166">
            <v>502400</v>
          </cell>
          <cell r="AF1166">
            <v>0</v>
          </cell>
          <cell r="AI1166">
            <v>2223</v>
          </cell>
          <cell r="AK1166">
            <v>0</v>
          </cell>
          <cell r="AM1166">
            <v>348</v>
          </cell>
          <cell r="AN1166">
            <v>1</v>
          </cell>
          <cell r="AO1166">
            <v>393216</v>
          </cell>
          <cell r="AQ1166">
            <v>0</v>
          </cell>
          <cell r="AR1166">
            <v>0</v>
          </cell>
          <cell r="AS1166" t="str">
            <v>Ы</v>
          </cell>
          <cell r="AT1166" t="str">
            <v>Ы</v>
          </cell>
          <cell r="AU1166">
            <v>0</v>
          </cell>
          <cell r="AV1166">
            <v>0</v>
          </cell>
          <cell r="AW1166">
            <v>23</v>
          </cell>
          <cell r="AX1166">
            <v>1</v>
          </cell>
          <cell r="AY1166">
            <v>0</v>
          </cell>
          <cell r="AZ1166">
            <v>0</v>
          </cell>
          <cell r="BA1166">
            <v>0</v>
          </cell>
          <cell r="BB1166">
            <v>0</v>
          </cell>
          <cell r="BC1166">
            <v>38828</v>
          </cell>
        </row>
        <row r="1167">
          <cell r="A1167">
            <v>2006</v>
          </cell>
          <cell r="B1167">
            <v>1</v>
          </cell>
          <cell r="C1167">
            <v>222</v>
          </cell>
          <cell r="D1167">
            <v>20</v>
          </cell>
          <cell r="E1167">
            <v>792020</v>
          </cell>
          <cell r="F1167">
            <v>0</v>
          </cell>
          <cell r="G1167" t="str">
            <v>Затраты по ШПЗ (основные)</v>
          </cell>
          <cell r="H1167">
            <v>2011</v>
          </cell>
          <cell r="I1167">
            <v>7920</v>
          </cell>
          <cell r="J1167">
            <v>326472.8</v>
          </cell>
          <cell r="K1167">
            <v>1</v>
          </cell>
          <cell r="L1167">
            <v>0</v>
          </cell>
          <cell r="M1167">
            <v>0</v>
          </cell>
          <cell r="N1167">
            <v>0</v>
          </cell>
          <cell r="R1167">
            <v>0</v>
          </cell>
          <cell r="S1167">
            <v>0</v>
          </cell>
          <cell r="T1167">
            <v>0</v>
          </cell>
          <cell r="U1167">
            <v>31</v>
          </cell>
          <cell r="V1167">
            <v>0</v>
          </cell>
          <cell r="W1167">
            <v>0</v>
          </cell>
          <cell r="AA1167">
            <v>0</v>
          </cell>
          <cell r="AB1167">
            <v>0</v>
          </cell>
          <cell r="AC1167">
            <v>0</v>
          </cell>
          <cell r="AD1167">
            <v>31</v>
          </cell>
          <cell r="AE1167">
            <v>503000</v>
          </cell>
          <cell r="AF1167">
            <v>0</v>
          </cell>
          <cell r="AI1167">
            <v>2223</v>
          </cell>
          <cell r="AK1167">
            <v>0</v>
          </cell>
          <cell r="AM1167">
            <v>349</v>
          </cell>
          <cell r="AN1167">
            <v>1</v>
          </cell>
          <cell r="AO1167">
            <v>393216</v>
          </cell>
          <cell r="AQ1167">
            <v>0</v>
          </cell>
          <cell r="AR1167">
            <v>0</v>
          </cell>
          <cell r="AS1167" t="str">
            <v>Ы</v>
          </cell>
          <cell r="AT1167" t="str">
            <v>Ы</v>
          </cell>
          <cell r="AU1167">
            <v>0</v>
          </cell>
          <cell r="AV1167">
            <v>0</v>
          </cell>
          <cell r="AW1167">
            <v>23</v>
          </cell>
          <cell r="AX1167">
            <v>1</v>
          </cell>
          <cell r="AY1167">
            <v>0</v>
          </cell>
          <cell r="AZ1167">
            <v>0</v>
          </cell>
          <cell r="BA1167">
            <v>0</v>
          </cell>
          <cell r="BB1167">
            <v>0</v>
          </cell>
          <cell r="BC1167">
            <v>38828</v>
          </cell>
        </row>
        <row r="1168">
          <cell r="A1168">
            <v>2006</v>
          </cell>
          <cell r="B1168">
            <v>1</v>
          </cell>
          <cell r="C1168">
            <v>223</v>
          </cell>
          <cell r="D1168">
            <v>20</v>
          </cell>
          <cell r="E1168">
            <v>792020</v>
          </cell>
          <cell r="F1168">
            <v>0</v>
          </cell>
          <cell r="G1168" t="str">
            <v>Затраты по ШПЗ (основные)</v>
          </cell>
          <cell r="H1168">
            <v>2011</v>
          </cell>
          <cell r="I1168">
            <v>7920</v>
          </cell>
          <cell r="J1168">
            <v>3000</v>
          </cell>
          <cell r="K1168">
            <v>1</v>
          </cell>
          <cell r="L1168">
            <v>0</v>
          </cell>
          <cell r="M1168">
            <v>0</v>
          </cell>
          <cell r="N1168">
            <v>0</v>
          </cell>
          <cell r="R1168">
            <v>0</v>
          </cell>
          <cell r="S1168">
            <v>0</v>
          </cell>
          <cell r="T1168">
            <v>0</v>
          </cell>
          <cell r="U1168">
            <v>31</v>
          </cell>
          <cell r="V1168">
            <v>0</v>
          </cell>
          <cell r="W1168">
            <v>0</v>
          </cell>
          <cell r="AA1168">
            <v>0</v>
          </cell>
          <cell r="AB1168">
            <v>0</v>
          </cell>
          <cell r="AC1168">
            <v>0</v>
          </cell>
          <cell r="AD1168">
            <v>31</v>
          </cell>
          <cell r="AE1168">
            <v>504100</v>
          </cell>
          <cell r="AF1168">
            <v>0</v>
          </cell>
          <cell r="AI1168">
            <v>2223</v>
          </cell>
          <cell r="AK1168">
            <v>0</v>
          </cell>
          <cell r="AM1168">
            <v>350</v>
          </cell>
          <cell r="AN1168">
            <v>1</v>
          </cell>
          <cell r="AO1168">
            <v>393216</v>
          </cell>
          <cell r="AQ1168">
            <v>0</v>
          </cell>
          <cell r="AR1168">
            <v>0</v>
          </cell>
          <cell r="AS1168" t="str">
            <v>Ы</v>
          </cell>
          <cell r="AT1168" t="str">
            <v>Ы</v>
          </cell>
          <cell r="AU1168">
            <v>0</v>
          </cell>
          <cell r="AV1168">
            <v>0</v>
          </cell>
          <cell r="AW1168">
            <v>23</v>
          </cell>
          <cell r="AX1168">
            <v>1</v>
          </cell>
          <cell r="AY1168">
            <v>0</v>
          </cell>
          <cell r="AZ1168">
            <v>0</v>
          </cell>
          <cell r="BA1168">
            <v>0</v>
          </cell>
          <cell r="BB1168">
            <v>0</v>
          </cell>
          <cell r="BC1168">
            <v>38828</v>
          </cell>
        </row>
        <row r="1169">
          <cell r="A1169">
            <v>2006</v>
          </cell>
          <cell r="B1169">
            <v>1</v>
          </cell>
          <cell r="C1169">
            <v>224</v>
          </cell>
          <cell r="D1169">
            <v>20</v>
          </cell>
          <cell r="E1169">
            <v>792020</v>
          </cell>
          <cell r="F1169">
            <v>0</v>
          </cell>
          <cell r="G1169" t="str">
            <v>Затраты по ШПЗ (основные)</v>
          </cell>
          <cell r="H1169">
            <v>2011</v>
          </cell>
          <cell r="I1169">
            <v>7920</v>
          </cell>
          <cell r="J1169">
            <v>4702</v>
          </cell>
          <cell r="K1169">
            <v>1</v>
          </cell>
          <cell r="L1169">
            <v>0</v>
          </cell>
          <cell r="M1169">
            <v>0</v>
          </cell>
          <cell r="N1169">
            <v>0</v>
          </cell>
          <cell r="R1169">
            <v>0</v>
          </cell>
          <cell r="S1169">
            <v>0</v>
          </cell>
          <cell r="T1169">
            <v>0</v>
          </cell>
          <cell r="U1169">
            <v>31</v>
          </cell>
          <cell r="V1169">
            <v>0</v>
          </cell>
          <cell r="W1169">
            <v>0</v>
          </cell>
          <cell r="AA1169">
            <v>0</v>
          </cell>
          <cell r="AB1169">
            <v>0</v>
          </cell>
          <cell r="AC1169">
            <v>0</v>
          </cell>
          <cell r="AD1169">
            <v>31</v>
          </cell>
          <cell r="AE1169">
            <v>504900</v>
          </cell>
          <cell r="AF1169">
            <v>0</v>
          </cell>
          <cell r="AI1169">
            <v>2223</v>
          </cell>
          <cell r="AK1169">
            <v>0</v>
          </cell>
          <cell r="AM1169">
            <v>351</v>
          </cell>
          <cell r="AN1169">
            <v>1</v>
          </cell>
          <cell r="AO1169">
            <v>393216</v>
          </cell>
          <cell r="AQ1169">
            <v>0</v>
          </cell>
          <cell r="AR1169">
            <v>0</v>
          </cell>
          <cell r="AS1169" t="str">
            <v>Ы</v>
          </cell>
          <cell r="AT1169" t="str">
            <v>Ы</v>
          </cell>
          <cell r="AU1169">
            <v>0</v>
          </cell>
          <cell r="AV1169">
            <v>0</v>
          </cell>
          <cell r="AW1169">
            <v>23</v>
          </cell>
          <cell r="AX1169">
            <v>1</v>
          </cell>
          <cell r="AY1169">
            <v>0</v>
          </cell>
          <cell r="AZ1169">
            <v>0</v>
          </cell>
          <cell r="BA1169">
            <v>0</v>
          </cell>
          <cell r="BB1169">
            <v>0</v>
          </cell>
          <cell r="BC1169">
            <v>38828</v>
          </cell>
        </row>
        <row r="1170">
          <cell r="A1170">
            <v>2006</v>
          </cell>
          <cell r="B1170">
            <v>1</v>
          </cell>
          <cell r="C1170">
            <v>225</v>
          </cell>
          <cell r="D1170">
            <v>20</v>
          </cell>
          <cell r="E1170">
            <v>792020</v>
          </cell>
          <cell r="F1170">
            <v>0</v>
          </cell>
          <cell r="G1170" t="str">
            <v>Затраты по ШПЗ (основные)</v>
          </cell>
          <cell r="H1170">
            <v>2011</v>
          </cell>
          <cell r="I1170">
            <v>7920</v>
          </cell>
          <cell r="J1170">
            <v>14576.63</v>
          </cell>
          <cell r="K1170">
            <v>1</v>
          </cell>
          <cell r="L1170">
            <v>0</v>
          </cell>
          <cell r="M1170">
            <v>0</v>
          </cell>
          <cell r="N1170">
            <v>0</v>
          </cell>
          <cell r="R1170">
            <v>0</v>
          </cell>
          <cell r="S1170">
            <v>0</v>
          </cell>
          <cell r="T1170">
            <v>0</v>
          </cell>
          <cell r="U1170">
            <v>31</v>
          </cell>
          <cell r="V1170">
            <v>0</v>
          </cell>
          <cell r="W1170">
            <v>0</v>
          </cell>
          <cell r="AA1170">
            <v>0</v>
          </cell>
          <cell r="AB1170">
            <v>0</v>
          </cell>
          <cell r="AC1170">
            <v>0</v>
          </cell>
          <cell r="AD1170">
            <v>31</v>
          </cell>
          <cell r="AE1170">
            <v>505100</v>
          </cell>
          <cell r="AF1170">
            <v>0</v>
          </cell>
          <cell r="AI1170">
            <v>2223</v>
          </cell>
          <cell r="AK1170">
            <v>0</v>
          </cell>
          <cell r="AM1170">
            <v>352</v>
          </cell>
          <cell r="AN1170">
            <v>1</v>
          </cell>
          <cell r="AO1170">
            <v>393216</v>
          </cell>
          <cell r="AQ1170">
            <v>0</v>
          </cell>
          <cell r="AR1170">
            <v>0</v>
          </cell>
          <cell r="AS1170" t="str">
            <v>Ы</v>
          </cell>
          <cell r="AT1170" t="str">
            <v>Ы</v>
          </cell>
          <cell r="AU1170">
            <v>0</v>
          </cell>
          <cell r="AV1170">
            <v>0</v>
          </cell>
          <cell r="AW1170">
            <v>23</v>
          </cell>
          <cell r="AX1170">
            <v>1</v>
          </cell>
          <cell r="AY1170">
            <v>0</v>
          </cell>
          <cell r="AZ1170">
            <v>0</v>
          </cell>
          <cell r="BA1170">
            <v>0</v>
          </cell>
          <cell r="BB1170">
            <v>0</v>
          </cell>
          <cell r="BC1170">
            <v>38828</v>
          </cell>
        </row>
        <row r="1171">
          <cell r="A1171">
            <v>2006</v>
          </cell>
          <cell r="B1171">
            <v>1</v>
          </cell>
          <cell r="C1171">
            <v>226</v>
          </cell>
          <cell r="D1171">
            <v>20</v>
          </cell>
          <cell r="E1171">
            <v>792020</v>
          </cell>
          <cell r="F1171">
            <v>0</v>
          </cell>
          <cell r="G1171" t="str">
            <v>Затраты по ШПЗ (основные)</v>
          </cell>
          <cell r="H1171">
            <v>2011</v>
          </cell>
          <cell r="I1171">
            <v>7920</v>
          </cell>
          <cell r="J1171">
            <v>255401.46</v>
          </cell>
          <cell r="K1171">
            <v>1</v>
          </cell>
          <cell r="L1171">
            <v>0</v>
          </cell>
          <cell r="M1171">
            <v>0</v>
          </cell>
          <cell r="N1171">
            <v>0</v>
          </cell>
          <cell r="R1171">
            <v>0</v>
          </cell>
          <cell r="S1171">
            <v>0</v>
          </cell>
          <cell r="T1171">
            <v>0</v>
          </cell>
          <cell r="U1171">
            <v>31</v>
          </cell>
          <cell r="V1171">
            <v>0</v>
          </cell>
          <cell r="W1171">
            <v>0</v>
          </cell>
          <cell r="AA1171">
            <v>0</v>
          </cell>
          <cell r="AB1171">
            <v>0</v>
          </cell>
          <cell r="AC1171">
            <v>0</v>
          </cell>
          <cell r="AD1171">
            <v>31</v>
          </cell>
          <cell r="AE1171">
            <v>505200</v>
          </cell>
          <cell r="AF1171">
            <v>0</v>
          </cell>
          <cell r="AI1171">
            <v>2223</v>
          </cell>
          <cell r="AK1171">
            <v>0</v>
          </cell>
          <cell r="AM1171">
            <v>353</v>
          </cell>
          <cell r="AN1171">
            <v>1</v>
          </cell>
          <cell r="AO1171">
            <v>393216</v>
          </cell>
          <cell r="AQ1171">
            <v>0</v>
          </cell>
          <cell r="AR1171">
            <v>0</v>
          </cell>
          <cell r="AS1171" t="str">
            <v>Ы</v>
          </cell>
          <cell r="AT1171" t="str">
            <v>Ы</v>
          </cell>
          <cell r="AU1171">
            <v>0</v>
          </cell>
          <cell r="AV1171">
            <v>0</v>
          </cell>
          <cell r="AW1171">
            <v>23</v>
          </cell>
          <cell r="AX1171">
            <v>1</v>
          </cell>
          <cell r="AY1171">
            <v>0</v>
          </cell>
          <cell r="AZ1171">
            <v>0</v>
          </cell>
          <cell r="BA1171">
            <v>0</v>
          </cell>
          <cell r="BB1171">
            <v>0</v>
          </cell>
          <cell r="BC1171">
            <v>38828</v>
          </cell>
        </row>
        <row r="1172">
          <cell r="A1172">
            <v>2006</v>
          </cell>
          <cell r="B1172">
            <v>1</v>
          </cell>
          <cell r="C1172">
            <v>227</v>
          </cell>
          <cell r="D1172">
            <v>20</v>
          </cell>
          <cell r="E1172">
            <v>792020</v>
          </cell>
          <cell r="F1172">
            <v>0</v>
          </cell>
          <cell r="G1172" t="str">
            <v>Затраты по ШПЗ (основные)</v>
          </cell>
          <cell r="H1172">
            <v>2011</v>
          </cell>
          <cell r="I1172">
            <v>7920</v>
          </cell>
          <cell r="J1172">
            <v>2473.36</v>
          </cell>
          <cell r="K1172">
            <v>1</v>
          </cell>
          <cell r="L1172">
            <v>0</v>
          </cell>
          <cell r="M1172">
            <v>0</v>
          </cell>
          <cell r="N1172">
            <v>0</v>
          </cell>
          <cell r="R1172">
            <v>0</v>
          </cell>
          <cell r="S1172">
            <v>0</v>
          </cell>
          <cell r="T1172">
            <v>0</v>
          </cell>
          <cell r="U1172">
            <v>31</v>
          </cell>
          <cell r="V1172">
            <v>0</v>
          </cell>
          <cell r="W1172">
            <v>0</v>
          </cell>
          <cell r="AA1172">
            <v>0</v>
          </cell>
          <cell r="AB1172">
            <v>0</v>
          </cell>
          <cell r="AC1172">
            <v>0</v>
          </cell>
          <cell r="AD1172">
            <v>31</v>
          </cell>
          <cell r="AE1172">
            <v>505300</v>
          </cell>
          <cell r="AF1172">
            <v>0</v>
          </cell>
          <cell r="AI1172">
            <v>2223</v>
          </cell>
          <cell r="AK1172">
            <v>0</v>
          </cell>
          <cell r="AM1172">
            <v>354</v>
          </cell>
          <cell r="AN1172">
            <v>1</v>
          </cell>
          <cell r="AO1172">
            <v>393216</v>
          </cell>
          <cell r="AQ1172">
            <v>0</v>
          </cell>
          <cell r="AR1172">
            <v>0</v>
          </cell>
          <cell r="AS1172" t="str">
            <v>Ы</v>
          </cell>
          <cell r="AT1172" t="str">
            <v>Ы</v>
          </cell>
          <cell r="AU1172">
            <v>0</v>
          </cell>
          <cell r="AV1172">
            <v>0</v>
          </cell>
          <cell r="AW1172">
            <v>23</v>
          </cell>
          <cell r="AX1172">
            <v>1</v>
          </cell>
          <cell r="AY1172">
            <v>0</v>
          </cell>
          <cell r="AZ1172">
            <v>0</v>
          </cell>
          <cell r="BA1172">
            <v>0</v>
          </cell>
          <cell r="BB1172">
            <v>0</v>
          </cell>
          <cell r="BC1172">
            <v>38828</v>
          </cell>
        </row>
        <row r="1173">
          <cell r="A1173">
            <v>2006</v>
          </cell>
          <cell r="B1173">
            <v>1</v>
          </cell>
          <cell r="C1173">
            <v>228</v>
          </cell>
          <cell r="D1173">
            <v>20</v>
          </cell>
          <cell r="E1173">
            <v>792020</v>
          </cell>
          <cell r="F1173">
            <v>0</v>
          </cell>
          <cell r="G1173" t="str">
            <v>Затраты по ШПЗ (основные)</v>
          </cell>
          <cell r="H1173">
            <v>2011</v>
          </cell>
          <cell r="I1173">
            <v>7920</v>
          </cell>
          <cell r="J1173">
            <v>408</v>
          </cell>
          <cell r="K1173">
            <v>1</v>
          </cell>
          <cell r="L1173">
            <v>0</v>
          </cell>
          <cell r="M1173">
            <v>0</v>
          </cell>
          <cell r="N1173">
            <v>0</v>
          </cell>
          <cell r="R1173">
            <v>0</v>
          </cell>
          <cell r="S1173">
            <v>0</v>
          </cell>
          <cell r="T1173">
            <v>0</v>
          </cell>
          <cell r="U1173">
            <v>31</v>
          </cell>
          <cell r="V1173">
            <v>0</v>
          </cell>
          <cell r="W1173">
            <v>0</v>
          </cell>
          <cell r="AA1173">
            <v>0</v>
          </cell>
          <cell r="AB1173">
            <v>0</v>
          </cell>
          <cell r="AC1173">
            <v>0</v>
          </cell>
          <cell r="AD1173">
            <v>31</v>
          </cell>
          <cell r="AE1173">
            <v>505400</v>
          </cell>
          <cell r="AF1173">
            <v>0</v>
          </cell>
          <cell r="AI1173">
            <v>2223</v>
          </cell>
          <cell r="AK1173">
            <v>0</v>
          </cell>
          <cell r="AM1173">
            <v>355</v>
          </cell>
          <cell r="AN1173">
            <v>1</v>
          </cell>
          <cell r="AO1173">
            <v>393216</v>
          </cell>
          <cell r="AQ1173">
            <v>0</v>
          </cell>
          <cell r="AR1173">
            <v>0</v>
          </cell>
          <cell r="AS1173" t="str">
            <v>Ы</v>
          </cell>
          <cell r="AT1173" t="str">
            <v>Ы</v>
          </cell>
          <cell r="AU1173">
            <v>0</v>
          </cell>
          <cell r="AV1173">
            <v>0</v>
          </cell>
          <cell r="AW1173">
            <v>23</v>
          </cell>
          <cell r="AX1173">
            <v>1</v>
          </cell>
          <cell r="AY1173">
            <v>0</v>
          </cell>
          <cell r="AZ1173">
            <v>0</v>
          </cell>
          <cell r="BA1173">
            <v>0</v>
          </cell>
          <cell r="BB1173">
            <v>0</v>
          </cell>
          <cell r="BC1173">
            <v>38828</v>
          </cell>
        </row>
        <row r="1174">
          <cell r="A1174">
            <v>2006</v>
          </cell>
          <cell r="B1174">
            <v>1</v>
          </cell>
          <cell r="C1174">
            <v>229</v>
          </cell>
          <cell r="D1174">
            <v>20</v>
          </cell>
          <cell r="E1174">
            <v>792020</v>
          </cell>
          <cell r="F1174">
            <v>0</v>
          </cell>
          <cell r="G1174" t="str">
            <v>Затраты по ШПЗ (основные)</v>
          </cell>
          <cell r="H1174">
            <v>2011</v>
          </cell>
          <cell r="I1174">
            <v>7920</v>
          </cell>
          <cell r="J1174">
            <v>218</v>
          </cell>
          <cell r="K1174">
            <v>1</v>
          </cell>
          <cell r="L1174">
            <v>0</v>
          </cell>
          <cell r="M1174">
            <v>0</v>
          </cell>
          <cell r="N1174">
            <v>0</v>
          </cell>
          <cell r="R1174">
            <v>0</v>
          </cell>
          <cell r="S1174">
            <v>0</v>
          </cell>
          <cell r="T1174">
            <v>0</v>
          </cell>
          <cell r="U1174">
            <v>31</v>
          </cell>
          <cell r="V1174">
            <v>0</v>
          </cell>
          <cell r="W1174">
            <v>0</v>
          </cell>
          <cell r="AA1174">
            <v>0</v>
          </cell>
          <cell r="AB1174">
            <v>0</v>
          </cell>
          <cell r="AC1174">
            <v>0</v>
          </cell>
          <cell r="AD1174">
            <v>31</v>
          </cell>
          <cell r="AE1174">
            <v>506300</v>
          </cell>
          <cell r="AF1174">
            <v>0</v>
          </cell>
          <cell r="AI1174">
            <v>2223</v>
          </cell>
          <cell r="AK1174">
            <v>0</v>
          </cell>
          <cell r="AM1174">
            <v>356</v>
          </cell>
          <cell r="AN1174">
            <v>1</v>
          </cell>
          <cell r="AO1174">
            <v>393216</v>
          </cell>
          <cell r="AQ1174">
            <v>0</v>
          </cell>
          <cell r="AR1174">
            <v>0</v>
          </cell>
          <cell r="AS1174" t="str">
            <v>Ы</v>
          </cell>
          <cell r="AT1174" t="str">
            <v>Ы</v>
          </cell>
          <cell r="AU1174">
            <v>0</v>
          </cell>
          <cell r="AV1174">
            <v>0</v>
          </cell>
          <cell r="AW1174">
            <v>23</v>
          </cell>
          <cell r="AX1174">
            <v>1</v>
          </cell>
          <cell r="AY1174">
            <v>0</v>
          </cell>
          <cell r="AZ1174">
            <v>0</v>
          </cell>
          <cell r="BA1174">
            <v>0</v>
          </cell>
          <cell r="BB1174">
            <v>0</v>
          </cell>
          <cell r="BC1174">
            <v>38828</v>
          </cell>
        </row>
        <row r="1175">
          <cell r="A1175">
            <v>2006</v>
          </cell>
          <cell r="B1175">
            <v>1</v>
          </cell>
          <cell r="C1175">
            <v>230</v>
          </cell>
          <cell r="D1175">
            <v>20</v>
          </cell>
          <cell r="E1175">
            <v>792020</v>
          </cell>
          <cell r="F1175">
            <v>0</v>
          </cell>
          <cell r="G1175" t="str">
            <v>Затраты по ШПЗ (основные)</v>
          </cell>
          <cell r="H1175">
            <v>2011</v>
          </cell>
          <cell r="I1175">
            <v>7920</v>
          </cell>
          <cell r="J1175">
            <v>1646.98</v>
          </cell>
          <cell r="K1175">
            <v>1</v>
          </cell>
          <cell r="L1175">
            <v>0</v>
          </cell>
          <cell r="M1175">
            <v>0</v>
          </cell>
          <cell r="N1175">
            <v>0</v>
          </cell>
          <cell r="R1175">
            <v>0</v>
          </cell>
          <cell r="S1175">
            <v>0</v>
          </cell>
          <cell r="T1175">
            <v>0</v>
          </cell>
          <cell r="U1175">
            <v>31</v>
          </cell>
          <cell r="V1175">
            <v>0</v>
          </cell>
          <cell r="W1175">
            <v>0</v>
          </cell>
          <cell r="AA1175">
            <v>0</v>
          </cell>
          <cell r="AB1175">
            <v>0</v>
          </cell>
          <cell r="AC1175">
            <v>0</v>
          </cell>
          <cell r="AD1175">
            <v>31</v>
          </cell>
          <cell r="AE1175">
            <v>510200</v>
          </cell>
          <cell r="AF1175">
            <v>0</v>
          </cell>
          <cell r="AI1175">
            <v>2223</v>
          </cell>
          <cell r="AK1175">
            <v>0</v>
          </cell>
          <cell r="AM1175">
            <v>357</v>
          </cell>
          <cell r="AN1175">
            <v>1</v>
          </cell>
          <cell r="AO1175">
            <v>393216</v>
          </cell>
          <cell r="AQ1175">
            <v>0</v>
          </cell>
          <cell r="AR1175">
            <v>0</v>
          </cell>
          <cell r="AS1175" t="str">
            <v>Ы</v>
          </cell>
          <cell r="AT1175" t="str">
            <v>Ы</v>
          </cell>
          <cell r="AU1175">
            <v>0</v>
          </cell>
          <cell r="AV1175">
            <v>0</v>
          </cell>
          <cell r="AW1175">
            <v>23</v>
          </cell>
          <cell r="AX1175">
            <v>1</v>
          </cell>
          <cell r="AY1175">
            <v>0</v>
          </cell>
          <cell r="AZ1175">
            <v>0</v>
          </cell>
          <cell r="BA1175">
            <v>0</v>
          </cell>
          <cell r="BB1175">
            <v>0</v>
          </cell>
          <cell r="BC1175">
            <v>38828</v>
          </cell>
        </row>
        <row r="1176">
          <cell r="A1176">
            <v>2006</v>
          </cell>
          <cell r="B1176">
            <v>1</v>
          </cell>
          <cell r="C1176">
            <v>231</v>
          </cell>
          <cell r="D1176">
            <v>20</v>
          </cell>
          <cell r="E1176">
            <v>792020</v>
          </cell>
          <cell r="F1176">
            <v>0</v>
          </cell>
          <cell r="G1176" t="str">
            <v>Затраты по ШПЗ (основные)</v>
          </cell>
          <cell r="H1176">
            <v>2011</v>
          </cell>
          <cell r="I1176">
            <v>7920</v>
          </cell>
          <cell r="J1176">
            <v>3346.5</v>
          </cell>
          <cell r="K1176">
            <v>1</v>
          </cell>
          <cell r="L1176">
            <v>0</v>
          </cell>
          <cell r="M1176">
            <v>0</v>
          </cell>
          <cell r="N1176">
            <v>0</v>
          </cell>
          <cell r="R1176">
            <v>0</v>
          </cell>
          <cell r="S1176">
            <v>0</v>
          </cell>
          <cell r="T1176">
            <v>0</v>
          </cell>
          <cell r="U1176">
            <v>31</v>
          </cell>
          <cell r="V1176">
            <v>0</v>
          </cell>
          <cell r="W1176">
            <v>0</v>
          </cell>
          <cell r="AA1176">
            <v>0</v>
          </cell>
          <cell r="AB1176">
            <v>0</v>
          </cell>
          <cell r="AC1176">
            <v>0</v>
          </cell>
          <cell r="AD1176">
            <v>31</v>
          </cell>
          <cell r="AE1176">
            <v>510400</v>
          </cell>
          <cell r="AF1176">
            <v>0</v>
          </cell>
          <cell r="AI1176">
            <v>2223</v>
          </cell>
          <cell r="AK1176">
            <v>0</v>
          </cell>
          <cell r="AM1176">
            <v>358</v>
          </cell>
          <cell r="AN1176">
            <v>1</v>
          </cell>
          <cell r="AO1176">
            <v>393216</v>
          </cell>
          <cell r="AQ1176">
            <v>0</v>
          </cell>
          <cell r="AR1176">
            <v>0</v>
          </cell>
          <cell r="AS1176" t="str">
            <v>Ы</v>
          </cell>
          <cell r="AT1176" t="str">
            <v>Ы</v>
          </cell>
          <cell r="AU1176">
            <v>0</v>
          </cell>
          <cell r="AV1176">
            <v>0</v>
          </cell>
          <cell r="AW1176">
            <v>23</v>
          </cell>
          <cell r="AX1176">
            <v>1</v>
          </cell>
          <cell r="AY1176">
            <v>0</v>
          </cell>
          <cell r="AZ1176">
            <v>0</v>
          </cell>
          <cell r="BA1176">
            <v>0</v>
          </cell>
          <cell r="BB1176">
            <v>0</v>
          </cell>
          <cell r="BC1176">
            <v>38828</v>
          </cell>
        </row>
        <row r="1177">
          <cell r="A1177">
            <v>2006</v>
          </cell>
          <cell r="B1177">
            <v>1</v>
          </cell>
          <cell r="C1177">
            <v>232</v>
          </cell>
          <cell r="D1177">
            <v>20</v>
          </cell>
          <cell r="E1177">
            <v>792020</v>
          </cell>
          <cell r="F1177">
            <v>0</v>
          </cell>
          <cell r="G1177" t="str">
            <v>Затраты по ШПЗ (основные)</v>
          </cell>
          <cell r="H1177">
            <v>2011</v>
          </cell>
          <cell r="I1177">
            <v>7920</v>
          </cell>
          <cell r="J1177">
            <v>1528.8</v>
          </cell>
          <cell r="K1177">
            <v>1</v>
          </cell>
          <cell r="L1177">
            <v>0</v>
          </cell>
          <cell r="M1177">
            <v>0</v>
          </cell>
          <cell r="N1177">
            <v>0</v>
          </cell>
          <cell r="R1177">
            <v>0</v>
          </cell>
          <cell r="S1177">
            <v>0</v>
          </cell>
          <cell r="T1177">
            <v>0</v>
          </cell>
          <cell r="U1177">
            <v>31</v>
          </cell>
          <cell r="V1177">
            <v>0</v>
          </cell>
          <cell r="W1177">
            <v>0</v>
          </cell>
          <cell r="AA1177">
            <v>0</v>
          </cell>
          <cell r="AB1177">
            <v>0</v>
          </cell>
          <cell r="AC1177">
            <v>0</v>
          </cell>
          <cell r="AD1177">
            <v>31</v>
          </cell>
          <cell r="AE1177">
            <v>510600</v>
          </cell>
          <cell r="AF1177">
            <v>0</v>
          </cell>
          <cell r="AI1177">
            <v>2223</v>
          </cell>
          <cell r="AK1177">
            <v>0</v>
          </cell>
          <cell r="AM1177">
            <v>359</v>
          </cell>
          <cell r="AN1177">
            <v>1</v>
          </cell>
          <cell r="AO1177">
            <v>393216</v>
          </cell>
          <cell r="AQ1177">
            <v>0</v>
          </cell>
          <cell r="AR1177">
            <v>0</v>
          </cell>
          <cell r="AS1177" t="str">
            <v>Ы</v>
          </cell>
          <cell r="AT1177" t="str">
            <v>Ы</v>
          </cell>
          <cell r="AU1177">
            <v>0</v>
          </cell>
          <cell r="AV1177">
            <v>0</v>
          </cell>
          <cell r="AW1177">
            <v>23</v>
          </cell>
          <cell r="AX1177">
            <v>1</v>
          </cell>
          <cell r="AY1177">
            <v>0</v>
          </cell>
          <cell r="AZ1177">
            <v>0</v>
          </cell>
          <cell r="BA1177">
            <v>0</v>
          </cell>
          <cell r="BB1177">
            <v>0</v>
          </cell>
          <cell r="BC1177">
            <v>38828</v>
          </cell>
        </row>
        <row r="1178">
          <cell r="A1178">
            <v>2006</v>
          </cell>
          <cell r="B1178">
            <v>1</v>
          </cell>
          <cell r="C1178">
            <v>233</v>
          </cell>
          <cell r="D1178">
            <v>20</v>
          </cell>
          <cell r="E1178">
            <v>792020</v>
          </cell>
          <cell r="F1178">
            <v>0</v>
          </cell>
          <cell r="G1178" t="str">
            <v>Затраты по ШПЗ (основные)</v>
          </cell>
          <cell r="H1178">
            <v>2011</v>
          </cell>
          <cell r="I1178">
            <v>7920</v>
          </cell>
          <cell r="J1178">
            <v>16737.490000000002</v>
          </cell>
          <cell r="K1178">
            <v>1</v>
          </cell>
          <cell r="L1178">
            <v>0</v>
          </cell>
          <cell r="M1178">
            <v>0</v>
          </cell>
          <cell r="N1178">
            <v>0</v>
          </cell>
          <cell r="R1178">
            <v>0</v>
          </cell>
          <cell r="S1178">
            <v>0</v>
          </cell>
          <cell r="T1178">
            <v>0</v>
          </cell>
          <cell r="U1178">
            <v>31</v>
          </cell>
          <cell r="V1178">
            <v>0</v>
          </cell>
          <cell r="W1178">
            <v>0</v>
          </cell>
          <cell r="AA1178">
            <v>0</v>
          </cell>
          <cell r="AB1178">
            <v>0</v>
          </cell>
          <cell r="AC1178">
            <v>0</v>
          </cell>
          <cell r="AD1178">
            <v>31</v>
          </cell>
          <cell r="AE1178">
            <v>513600</v>
          </cell>
          <cell r="AF1178">
            <v>0</v>
          </cell>
          <cell r="AI1178">
            <v>2223</v>
          </cell>
          <cell r="AK1178">
            <v>0</v>
          </cell>
          <cell r="AM1178">
            <v>360</v>
          </cell>
          <cell r="AN1178">
            <v>1</v>
          </cell>
          <cell r="AO1178">
            <v>393216</v>
          </cell>
          <cell r="AQ1178">
            <v>0</v>
          </cell>
          <cell r="AR1178">
            <v>0</v>
          </cell>
          <cell r="AS1178" t="str">
            <v>Ы</v>
          </cell>
          <cell r="AT1178" t="str">
            <v>Ы</v>
          </cell>
          <cell r="AU1178">
            <v>0</v>
          </cell>
          <cell r="AV1178">
            <v>0</v>
          </cell>
          <cell r="AW1178">
            <v>23</v>
          </cell>
          <cell r="AX1178">
            <v>1</v>
          </cell>
          <cell r="AY1178">
            <v>0</v>
          </cell>
          <cell r="AZ1178">
            <v>0</v>
          </cell>
          <cell r="BA1178">
            <v>0</v>
          </cell>
          <cell r="BB1178">
            <v>0</v>
          </cell>
          <cell r="BC1178">
            <v>38828</v>
          </cell>
        </row>
        <row r="1179">
          <cell r="A1179">
            <v>2006</v>
          </cell>
          <cell r="B1179">
            <v>1</v>
          </cell>
          <cell r="C1179">
            <v>234</v>
          </cell>
          <cell r="D1179">
            <v>20</v>
          </cell>
          <cell r="E1179">
            <v>792020</v>
          </cell>
          <cell r="F1179">
            <v>0</v>
          </cell>
          <cell r="G1179" t="str">
            <v>Затраты по ШПЗ (основные)</v>
          </cell>
          <cell r="H1179">
            <v>2011</v>
          </cell>
          <cell r="I1179">
            <v>7920</v>
          </cell>
          <cell r="J1179">
            <v>3164.91</v>
          </cell>
          <cell r="K1179">
            <v>1</v>
          </cell>
          <cell r="L1179">
            <v>0</v>
          </cell>
          <cell r="M1179">
            <v>0</v>
          </cell>
          <cell r="N1179">
            <v>0</v>
          </cell>
          <cell r="R1179">
            <v>0</v>
          </cell>
          <cell r="S1179">
            <v>0</v>
          </cell>
          <cell r="T1179">
            <v>0</v>
          </cell>
          <cell r="U1179">
            <v>31</v>
          </cell>
          <cell r="V1179">
            <v>0</v>
          </cell>
          <cell r="W1179">
            <v>0</v>
          </cell>
          <cell r="AA1179">
            <v>0</v>
          </cell>
          <cell r="AB1179">
            <v>0</v>
          </cell>
          <cell r="AC1179">
            <v>0</v>
          </cell>
          <cell r="AD1179">
            <v>31</v>
          </cell>
          <cell r="AE1179">
            <v>530000</v>
          </cell>
          <cell r="AF1179">
            <v>0</v>
          </cell>
          <cell r="AI1179">
            <v>2223</v>
          </cell>
          <cell r="AK1179">
            <v>0</v>
          </cell>
          <cell r="AM1179">
            <v>361</v>
          </cell>
          <cell r="AN1179">
            <v>1</v>
          </cell>
          <cell r="AO1179">
            <v>393216</v>
          </cell>
          <cell r="AQ1179">
            <v>0</v>
          </cell>
          <cell r="AR1179">
            <v>0</v>
          </cell>
          <cell r="AS1179" t="str">
            <v>Ы</v>
          </cell>
          <cell r="AT1179" t="str">
            <v>Ы</v>
          </cell>
          <cell r="AU1179">
            <v>0</v>
          </cell>
          <cell r="AV1179">
            <v>0</v>
          </cell>
          <cell r="AW1179">
            <v>23</v>
          </cell>
          <cell r="AX1179">
            <v>1</v>
          </cell>
          <cell r="AY1179">
            <v>0</v>
          </cell>
          <cell r="AZ1179">
            <v>0</v>
          </cell>
          <cell r="BA1179">
            <v>0</v>
          </cell>
          <cell r="BB1179">
            <v>0</v>
          </cell>
          <cell r="BC1179">
            <v>38828</v>
          </cell>
        </row>
        <row r="1180">
          <cell r="A1180">
            <v>2006</v>
          </cell>
          <cell r="B1180">
            <v>1</v>
          </cell>
          <cell r="C1180">
            <v>238</v>
          </cell>
          <cell r="D1180">
            <v>20</v>
          </cell>
          <cell r="E1180">
            <v>792020</v>
          </cell>
          <cell r="F1180">
            <v>0</v>
          </cell>
          <cell r="G1180" t="str">
            <v>Затраты по ШПЗ (основные)</v>
          </cell>
          <cell r="H1180">
            <v>2011</v>
          </cell>
          <cell r="I1180">
            <v>7920</v>
          </cell>
          <cell r="J1180">
            <v>72194.25</v>
          </cell>
          <cell r="K1180">
            <v>1</v>
          </cell>
          <cell r="L1180">
            <v>0</v>
          </cell>
          <cell r="M1180">
            <v>0</v>
          </cell>
          <cell r="N1180">
            <v>0</v>
          </cell>
          <cell r="R1180">
            <v>0</v>
          </cell>
          <cell r="S1180">
            <v>0</v>
          </cell>
          <cell r="T1180">
            <v>0</v>
          </cell>
          <cell r="U1180">
            <v>33</v>
          </cell>
          <cell r="V1180">
            <v>0</v>
          </cell>
          <cell r="W1180">
            <v>0</v>
          </cell>
          <cell r="AA1180">
            <v>0</v>
          </cell>
          <cell r="AB1180">
            <v>0</v>
          </cell>
          <cell r="AC1180">
            <v>0</v>
          </cell>
          <cell r="AD1180">
            <v>33</v>
          </cell>
          <cell r="AE1180">
            <v>110000</v>
          </cell>
          <cell r="AF1180">
            <v>0</v>
          </cell>
          <cell r="AI1180">
            <v>2223</v>
          </cell>
          <cell r="AK1180">
            <v>0</v>
          </cell>
          <cell r="AM1180">
            <v>365</v>
          </cell>
          <cell r="AN1180">
            <v>1</v>
          </cell>
          <cell r="AO1180">
            <v>393216</v>
          </cell>
          <cell r="AQ1180">
            <v>0</v>
          </cell>
          <cell r="AR1180">
            <v>0</v>
          </cell>
          <cell r="AS1180" t="str">
            <v>Ы</v>
          </cell>
          <cell r="AT1180" t="str">
            <v>Ы</v>
          </cell>
          <cell r="AU1180">
            <v>0</v>
          </cell>
          <cell r="AV1180">
            <v>0</v>
          </cell>
          <cell r="AW1180">
            <v>23</v>
          </cell>
          <cell r="AX1180">
            <v>1</v>
          </cell>
          <cell r="AY1180">
            <v>0</v>
          </cell>
          <cell r="AZ1180">
            <v>0</v>
          </cell>
          <cell r="BA1180">
            <v>0</v>
          </cell>
          <cell r="BB1180">
            <v>0</v>
          </cell>
          <cell r="BC1180">
            <v>38828</v>
          </cell>
        </row>
        <row r="1181">
          <cell r="A1181">
            <v>2006</v>
          </cell>
          <cell r="B1181">
            <v>1</v>
          </cell>
          <cell r="C1181">
            <v>239</v>
          </cell>
          <cell r="D1181">
            <v>20</v>
          </cell>
          <cell r="E1181">
            <v>792020</v>
          </cell>
          <cell r="F1181">
            <v>0</v>
          </cell>
          <cell r="G1181" t="str">
            <v>Затраты по ШПЗ (основные)</v>
          </cell>
          <cell r="H1181">
            <v>2011</v>
          </cell>
          <cell r="I1181">
            <v>7920</v>
          </cell>
          <cell r="J1181">
            <v>4271.6000000000004</v>
          </cell>
          <cell r="K1181">
            <v>1</v>
          </cell>
          <cell r="L1181">
            <v>0</v>
          </cell>
          <cell r="M1181">
            <v>0</v>
          </cell>
          <cell r="N1181">
            <v>0</v>
          </cell>
          <cell r="R1181">
            <v>0</v>
          </cell>
          <cell r="S1181">
            <v>0</v>
          </cell>
          <cell r="T1181">
            <v>0</v>
          </cell>
          <cell r="U1181">
            <v>33</v>
          </cell>
          <cell r="V1181">
            <v>0</v>
          </cell>
          <cell r="W1181">
            <v>0</v>
          </cell>
          <cell r="AA1181">
            <v>0</v>
          </cell>
          <cell r="AB1181">
            <v>0</v>
          </cell>
          <cell r="AC1181">
            <v>0</v>
          </cell>
          <cell r="AD1181">
            <v>33</v>
          </cell>
          <cell r="AE1181">
            <v>114020</v>
          </cell>
          <cell r="AF1181">
            <v>0</v>
          </cell>
          <cell r="AI1181">
            <v>2223</v>
          </cell>
          <cell r="AK1181">
            <v>0</v>
          </cell>
          <cell r="AM1181">
            <v>366</v>
          </cell>
          <cell r="AN1181">
            <v>1</v>
          </cell>
          <cell r="AO1181">
            <v>393216</v>
          </cell>
          <cell r="AQ1181">
            <v>0</v>
          </cell>
          <cell r="AR1181">
            <v>0</v>
          </cell>
          <cell r="AS1181" t="str">
            <v>Ы</v>
          </cell>
          <cell r="AT1181" t="str">
            <v>Ы</v>
          </cell>
          <cell r="AU1181">
            <v>0</v>
          </cell>
          <cell r="AV1181">
            <v>0</v>
          </cell>
          <cell r="AW1181">
            <v>23</v>
          </cell>
          <cell r="AX1181">
            <v>1</v>
          </cell>
          <cell r="AY1181">
            <v>0</v>
          </cell>
          <cell r="AZ1181">
            <v>0</v>
          </cell>
          <cell r="BA1181">
            <v>0</v>
          </cell>
          <cell r="BB1181">
            <v>0</v>
          </cell>
          <cell r="BC1181">
            <v>38828</v>
          </cell>
        </row>
        <row r="1182">
          <cell r="A1182">
            <v>2006</v>
          </cell>
          <cell r="B1182">
            <v>1</v>
          </cell>
          <cell r="C1182">
            <v>240</v>
          </cell>
          <cell r="D1182">
            <v>20</v>
          </cell>
          <cell r="E1182">
            <v>792020</v>
          </cell>
          <cell r="F1182">
            <v>0</v>
          </cell>
          <cell r="G1182" t="str">
            <v>Затраты по ШПЗ (основные)</v>
          </cell>
          <cell r="H1182">
            <v>2011</v>
          </cell>
          <cell r="I1182">
            <v>7920</v>
          </cell>
          <cell r="J1182">
            <v>218951.48</v>
          </cell>
          <cell r="K1182">
            <v>1</v>
          </cell>
          <cell r="L1182">
            <v>0</v>
          </cell>
          <cell r="M1182">
            <v>0</v>
          </cell>
          <cell r="N1182">
            <v>0</v>
          </cell>
          <cell r="R1182">
            <v>0</v>
          </cell>
          <cell r="S1182">
            <v>0</v>
          </cell>
          <cell r="T1182">
            <v>0</v>
          </cell>
          <cell r="U1182">
            <v>33</v>
          </cell>
          <cell r="V1182">
            <v>0</v>
          </cell>
          <cell r="W1182">
            <v>0</v>
          </cell>
          <cell r="AA1182">
            <v>0</v>
          </cell>
          <cell r="AB1182">
            <v>0</v>
          </cell>
          <cell r="AC1182">
            <v>0</v>
          </cell>
          <cell r="AD1182">
            <v>33</v>
          </cell>
          <cell r="AE1182">
            <v>116000</v>
          </cell>
          <cell r="AF1182">
            <v>0</v>
          </cell>
          <cell r="AI1182">
            <v>2223</v>
          </cell>
          <cell r="AK1182">
            <v>0</v>
          </cell>
          <cell r="AM1182">
            <v>367</v>
          </cell>
          <cell r="AN1182">
            <v>1</v>
          </cell>
          <cell r="AO1182">
            <v>393216</v>
          </cell>
          <cell r="AQ1182">
            <v>0</v>
          </cell>
          <cell r="AR1182">
            <v>0</v>
          </cell>
          <cell r="AS1182" t="str">
            <v>Ы</v>
          </cell>
          <cell r="AT1182" t="str">
            <v>Ы</v>
          </cell>
          <cell r="AU1182">
            <v>0</v>
          </cell>
          <cell r="AV1182">
            <v>0</v>
          </cell>
          <cell r="AW1182">
            <v>23</v>
          </cell>
          <cell r="AX1182">
            <v>1</v>
          </cell>
          <cell r="AY1182">
            <v>0</v>
          </cell>
          <cell r="AZ1182">
            <v>0</v>
          </cell>
          <cell r="BA1182">
            <v>0</v>
          </cell>
          <cell r="BB1182">
            <v>0</v>
          </cell>
          <cell r="BC1182">
            <v>38828</v>
          </cell>
        </row>
        <row r="1183">
          <cell r="A1183">
            <v>2006</v>
          </cell>
          <cell r="B1183">
            <v>1</v>
          </cell>
          <cell r="C1183">
            <v>241</v>
          </cell>
          <cell r="D1183">
            <v>20</v>
          </cell>
          <cell r="E1183">
            <v>792020</v>
          </cell>
          <cell r="F1183">
            <v>0</v>
          </cell>
          <cell r="G1183" t="str">
            <v>Затраты по ШПЗ (основные)</v>
          </cell>
          <cell r="H1183">
            <v>2011</v>
          </cell>
          <cell r="I1183">
            <v>7920</v>
          </cell>
          <cell r="J1183">
            <v>3587.68</v>
          </cell>
          <cell r="K1183">
            <v>1</v>
          </cell>
          <cell r="L1183">
            <v>0</v>
          </cell>
          <cell r="M1183">
            <v>0</v>
          </cell>
          <cell r="N1183">
            <v>0</v>
          </cell>
          <cell r="R1183">
            <v>0</v>
          </cell>
          <cell r="S1183">
            <v>0</v>
          </cell>
          <cell r="T1183">
            <v>0</v>
          </cell>
          <cell r="U1183">
            <v>33</v>
          </cell>
          <cell r="V1183">
            <v>0</v>
          </cell>
          <cell r="W1183">
            <v>0</v>
          </cell>
          <cell r="AA1183">
            <v>0</v>
          </cell>
          <cell r="AB1183">
            <v>0</v>
          </cell>
          <cell r="AC1183">
            <v>0</v>
          </cell>
          <cell r="AD1183">
            <v>33</v>
          </cell>
          <cell r="AE1183">
            <v>117000</v>
          </cell>
          <cell r="AF1183">
            <v>0</v>
          </cell>
          <cell r="AI1183">
            <v>2223</v>
          </cell>
          <cell r="AK1183">
            <v>0</v>
          </cell>
          <cell r="AM1183">
            <v>368</v>
          </cell>
          <cell r="AN1183">
            <v>1</v>
          </cell>
          <cell r="AO1183">
            <v>393216</v>
          </cell>
          <cell r="AQ1183">
            <v>0</v>
          </cell>
          <cell r="AR1183">
            <v>0</v>
          </cell>
          <cell r="AS1183" t="str">
            <v>Ы</v>
          </cell>
          <cell r="AT1183" t="str">
            <v>Ы</v>
          </cell>
          <cell r="AU1183">
            <v>0</v>
          </cell>
          <cell r="AV1183">
            <v>0</v>
          </cell>
          <cell r="AW1183">
            <v>23</v>
          </cell>
          <cell r="AX1183">
            <v>1</v>
          </cell>
          <cell r="AY1183">
            <v>0</v>
          </cell>
          <cell r="AZ1183">
            <v>0</v>
          </cell>
          <cell r="BA1183">
            <v>0</v>
          </cell>
          <cell r="BB1183">
            <v>0</v>
          </cell>
          <cell r="BC1183">
            <v>38828</v>
          </cell>
        </row>
        <row r="1184">
          <cell r="A1184">
            <v>2006</v>
          </cell>
          <cell r="B1184">
            <v>1</v>
          </cell>
          <cell r="C1184">
            <v>242</v>
          </cell>
          <cell r="D1184">
            <v>20</v>
          </cell>
          <cell r="E1184">
            <v>792020</v>
          </cell>
          <cell r="F1184">
            <v>0</v>
          </cell>
          <cell r="G1184" t="str">
            <v>Затраты по ШПЗ (основные)</v>
          </cell>
          <cell r="H1184">
            <v>2011</v>
          </cell>
          <cell r="I1184">
            <v>7920</v>
          </cell>
          <cell r="J1184">
            <v>3070</v>
          </cell>
          <cell r="K1184">
            <v>1</v>
          </cell>
          <cell r="L1184">
            <v>0</v>
          </cell>
          <cell r="M1184">
            <v>0</v>
          </cell>
          <cell r="N1184">
            <v>0</v>
          </cell>
          <cell r="R1184">
            <v>0</v>
          </cell>
          <cell r="S1184">
            <v>0</v>
          </cell>
          <cell r="T1184">
            <v>0</v>
          </cell>
          <cell r="U1184">
            <v>33</v>
          </cell>
          <cell r="V1184">
            <v>0</v>
          </cell>
          <cell r="W1184">
            <v>0</v>
          </cell>
          <cell r="AA1184">
            <v>0</v>
          </cell>
          <cell r="AB1184">
            <v>0</v>
          </cell>
          <cell r="AC1184">
            <v>0</v>
          </cell>
          <cell r="AD1184">
            <v>33</v>
          </cell>
          <cell r="AE1184">
            <v>118000</v>
          </cell>
          <cell r="AF1184">
            <v>0</v>
          </cell>
          <cell r="AI1184">
            <v>2223</v>
          </cell>
          <cell r="AK1184">
            <v>0</v>
          </cell>
          <cell r="AM1184">
            <v>369</v>
          </cell>
          <cell r="AN1184">
            <v>1</v>
          </cell>
          <cell r="AO1184">
            <v>393216</v>
          </cell>
          <cell r="AQ1184">
            <v>0</v>
          </cell>
          <cell r="AR1184">
            <v>0</v>
          </cell>
          <cell r="AS1184" t="str">
            <v>Ы</v>
          </cell>
          <cell r="AT1184" t="str">
            <v>Ы</v>
          </cell>
          <cell r="AU1184">
            <v>0</v>
          </cell>
          <cell r="AV1184">
            <v>0</v>
          </cell>
          <cell r="AW1184">
            <v>23</v>
          </cell>
          <cell r="AX1184">
            <v>1</v>
          </cell>
          <cell r="AY1184">
            <v>0</v>
          </cell>
          <cell r="AZ1184">
            <v>0</v>
          </cell>
          <cell r="BA1184">
            <v>0</v>
          </cell>
          <cell r="BB1184">
            <v>0</v>
          </cell>
          <cell r="BC1184">
            <v>38828</v>
          </cell>
        </row>
        <row r="1185">
          <cell r="A1185">
            <v>2006</v>
          </cell>
          <cell r="B1185">
            <v>1</v>
          </cell>
          <cell r="C1185">
            <v>243</v>
          </cell>
          <cell r="D1185">
            <v>20</v>
          </cell>
          <cell r="E1185">
            <v>792020</v>
          </cell>
          <cell r="F1185">
            <v>0</v>
          </cell>
          <cell r="G1185" t="str">
            <v>Затраты по ШПЗ (основные)</v>
          </cell>
          <cell r="H1185">
            <v>2011</v>
          </cell>
          <cell r="I1185">
            <v>7920</v>
          </cell>
          <cell r="J1185">
            <v>7713.5</v>
          </cell>
          <cell r="K1185">
            <v>1</v>
          </cell>
          <cell r="L1185">
            <v>0</v>
          </cell>
          <cell r="M1185">
            <v>0</v>
          </cell>
          <cell r="N1185">
            <v>0</v>
          </cell>
          <cell r="R1185">
            <v>0</v>
          </cell>
          <cell r="S1185">
            <v>0</v>
          </cell>
          <cell r="T1185">
            <v>0</v>
          </cell>
          <cell r="U1185">
            <v>33</v>
          </cell>
          <cell r="V1185">
            <v>0</v>
          </cell>
          <cell r="W1185">
            <v>0</v>
          </cell>
          <cell r="AA1185">
            <v>0</v>
          </cell>
          <cell r="AB1185">
            <v>0</v>
          </cell>
          <cell r="AC1185">
            <v>0</v>
          </cell>
          <cell r="AD1185">
            <v>33</v>
          </cell>
          <cell r="AE1185">
            <v>130100</v>
          </cell>
          <cell r="AF1185">
            <v>0</v>
          </cell>
          <cell r="AI1185">
            <v>2223</v>
          </cell>
          <cell r="AK1185">
            <v>0</v>
          </cell>
          <cell r="AM1185">
            <v>370</v>
          </cell>
          <cell r="AN1185">
            <v>1</v>
          </cell>
          <cell r="AO1185">
            <v>393216</v>
          </cell>
          <cell r="AQ1185">
            <v>0</v>
          </cell>
          <cell r="AR1185">
            <v>0</v>
          </cell>
          <cell r="AS1185" t="str">
            <v>Ы</v>
          </cell>
          <cell r="AT1185" t="str">
            <v>Ы</v>
          </cell>
          <cell r="AU1185">
            <v>0</v>
          </cell>
          <cell r="AV1185">
            <v>0</v>
          </cell>
          <cell r="AW1185">
            <v>23</v>
          </cell>
          <cell r="AX1185">
            <v>1</v>
          </cell>
          <cell r="AY1185">
            <v>0</v>
          </cell>
          <cell r="AZ1185">
            <v>0</v>
          </cell>
          <cell r="BA1185">
            <v>0</v>
          </cell>
          <cell r="BB1185">
            <v>0</v>
          </cell>
          <cell r="BC1185">
            <v>38828</v>
          </cell>
        </row>
        <row r="1186">
          <cell r="A1186">
            <v>2006</v>
          </cell>
          <cell r="B1186">
            <v>1</v>
          </cell>
          <cell r="C1186">
            <v>244</v>
          </cell>
          <cell r="D1186">
            <v>20</v>
          </cell>
          <cell r="E1186">
            <v>792020</v>
          </cell>
          <cell r="F1186">
            <v>0</v>
          </cell>
          <cell r="G1186" t="str">
            <v>Затраты по ШПЗ (основные)</v>
          </cell>
          <cell r="H1186">
            <v>2011</v>
          </cell>
          <cell r="I1186">
            <v>7920</v>
          </cell>
          <cell r="J1186">
            <v>1468.16</v>
          </cell>
          <cell r="K1186">
            <v>1</v>
          </cell>
          <cell r="L1186">
            <v>0</v>
          </cell>
          <cell r="M1186">
            <v>0</v>
          </cell>
          <cell r="N1186">
            <v>0</v>
          </cell>
          <cell r="R1186">
            <v>0</v>
          </cell>
          <cell r="S1186">
            <v>0</v>
          </cell>
          <cell r="T1186">
            <v>0</v>
          </cell>
          <cell r="U1186">
            <v>33</v>
          </cell>
          <cell r="V1186">
            <v>0</v>
          </cell>
          <cell r="W1186">
            <v>0</v>
          </cell>
          <cell r="AA1186">
            <v>0</v>
          </cell>
          <cell r="AB1186">
            <v>0</v>
          </cell>
          <cell r="AC1186">
            <v>0</v>
          </cell>
          <cell r="AD1186">
            <v>33</v>
          </cell>
          <cell r="AE1186">
            <v>135000</v>
          </cell>
          <cell r="AF1186">
            <v>0</v>
          </cell>
          <cell r="AI1186">
            <v>2223</v>
          </cell>
          <cell r="AK1186">
            <v>0</v>
          </cell>
          <cell r="AM1186">
            <v>371</v>
          </cell>
          <cell r="AN1186">
            <v>1</v>
          </cell>
          <cell r="AO1186">
            <v>393216</v>
          </cell>
          <cell r="AQ1186">
            <v>0</v>
          </cell>
          <cell r="AR1186">
            <v>0</v>
          </cell>
          <cell r="AS1186" t="str">
            <v>Ы</v>
          </cell>
          <cell r="AT1186" t="str">
            <v>Ы</v>
          </cell>
          <cell r="AU1186">
            <v>0</v>
          </cell>
          <cell r="AV1186">
            <v>0</v>
          </cell>
          <cell r="AW1186">
            <v>23</v>
          </cell>
          <cell r="AX1186">
            <v>1</v>
          </cell>
          <cell r="AY1186">
            <v>0</v>
          </cell>
          <cell r="AZ1186">
            <v>0</v>
          </cell>
          <cell r="BA1186">
            <v>0</v>
          </cell>
          <cell r="BB1186">
            <v>0</v>
          </cell>
          <cell r="BC1186">
            <v>38828</v>
          </cell>
        </row>
        <row r="1187">
          <cell r="A1187">
            <v>2006</v>
          </cell>
          <cell r="B1187">
            <v>1</v>
          </cell>
          <cell r="C1187">
            <v>245</v>
          </cell>
          <cell r="D1187">
            <v>20</v>
          </cell>
          <cell r="E1187">
            <v>792020</v>
          </cell>
          <cell r="F1187">
            <v>0</v>
          </cell>
          <cell r="G1187" t="str">
            <v>Затраты по ШПЗ (основные)</v>
          </cell>
          <cell r="H1187">
            <v>2011</v>
          </cell>
          <cell r="I1187">
            <v>7920</v>
          </cell>
          <cell r="J1187">
            <v>321574.13</v>
          </cell>
          <cell r="K1187">
            <v>1</v>
          </cell>
          <cell r="L1187">
            <v>0</v>
          </cell>
          <cell r="M1187">
            <v>0</v>
          </cell>
          <cell r="N1187">
            <v>0</v>
          </cell>
          <cell r="R1187">
            <v>0</v>
          </cell>
          <cell r="S1187">
            <v>0</v>
          </cell>
          <cell r="T1187">
            <v>0</v>
          </cell>
          <cell r="U1187">
            <v>33</v>
          </cell>
          <cell r="V1187">
            <v>0</v>
          </cell>
          <cell r="W1187">
            <v>0</v>
          </cell>
          <cell r="AA1187">
            <v>0</v>
          </cell>
          <cell r="AB1187">
            <v>0</v>
          </cell>
          <cell r="AC1187">
            <v>0</v>
          </cell>
          <cell r="AD1187">
            <v>33</v>
          </cell>
          <cell r="AE1187">
            <v>143000</v>
          </cell>
          <cell r="AF1187">
            <v>0</v>
          </cell>
          <cell r="AI1187">
            <v>2223</v>
          </cell>
          <cell r="AK1187">
            <v>0</v>
          </cell>
          <cell r="AM1187">
            <v>372</v>
          </cell>
          <cell r="AN1187">
            <v>1</v>
          </cell>
          <cell r="AO1187">
            <v>393216</v>
          </cell>
          <cell r="AQ1187">
            <v>0</v>
          </cell>
          <cell r="AR1187">
            <v>0</v>
          </cell>
          <cell r="AS1187" t="str">
            <v>Ы</v>
          </cell>
          <cell r="AT1187" t="str">
            <v>Ы</v>
          </cell>
          <cell r="AU1187">
            <v>0</v>
          </cell>
          <cell r="AV1187">
            <v>0</v>
          </cell>
          <cell r="AW1187">
            <v>23</v>
          </cell>
          <cell r="AX1187">
            <v>1</v>
          </cell>
          <cell r="AY1187">
            <v>0</v>
          </cell>
          <cell r="AZ1187">
            <v>0</v>
          </cell>
          <cell r="BA1187">
            <v>0</v>
          </cell>
          <cell r="BB1187">
            <v>0</v>
          </cell>
          <cell r="BC1187">
            <v>38828</v>
          </cell>
        </row>
        <row r="1188">
          <cell r="A1188">
            <v>2006</v>
          </cell>
          <cell r="B1188">
            <v>1</v>
          </cell>
          <cell r="C1188">
            <v>246</v>
          </cell>
          <cell r="D1188">
            <v>20</v>
          </cell>
          <cell r="E1188">
            <v>792020</v>
          </cell>
          <cell r="F1188">
            <v>0</v>
          </cell>
          <cell r="G1188" t="str">
            <v>Затраты по ШПЗ (основные)</v>
          </cell>
          <cell r="H1188">
            <v>2011</v>
          </cell>
          <cell r="I1188">
            <v>7920</v>
          </cell>
          <cell r="J1188">
            <v>531779.30000000005</v>
          </cell>
          <cell r="K1188">
            <v>1</v>
          </cell>
          <cell r="L1188">
            <v>0</v>
          </cell>
          <cell r="M1188">
            <v>0</v>
          </cell>
          <cell r="N1188">
            <v>0</v>
          </cell>
          <cell r="R1188">
            <v>0</v>
          </cell>
          <cell r="S1188">
            <v>0</v>
          </cell>
          <cell r="T1188">
            <v>0</v>
          </cell>
          <cell r="U1188">
            <v>33</v>
          </cell>
          <cell r="V1188">
            <v>0</v>
          </cell>
          <cell r="W1188">
            <v>0</v>
          </cell>
          <cell r="AA1188">
            <v>0</v>
          </cell>
          <cell r="AB1188">
            <v>0</v>
          </cell>
          <cell r="AC1188">
            <v>0</v>
          </cell>
          <cell r="AD1188">
            <v>33</v>
          </cell>
          <cell r="AE1188">
            <v>151000</v>
          </cell>
          <cell r="AF1188">
            <v>0</v>
          </cell>
          <cell r="AI1188">
            <v>2223</v>
          </cell>
          <cell r="AK1188">
            <v>0</v>
          </cell>
          <cell r="AM1188">
            <v>373</v>
          </cell>
          <cell r="AN1188">
            <v>1</v>
          </cell>
          <cell r="AO1188">
            <v>393216</v>
          </cell>
          <cell r="AQ1188">
            <v>0</v>
          </cell>
          <cell r="AR1188">
            <v>0</v>
          </cell>
          <cell r="AS1188" t="str">
            <v>Ы</v>
          </cell>
          <cell r="AT1188" t="str">
            <v>Ы</v>
          </cell>
          <cell r="AU1188">
            <v>0</v>
          </cell>
          <cell r="AV1188">
            <v>0</v>
          </cell>
          <cell r="AW1188">
            <v>23</v>
          </cell>
          <cell r="AX1188">
            <v>1</v>
          </cell>
          <cell r="AY1188">
            <v>0</v>
          </cell>
          <cell r="AZ1188">
            <v>0</v>
          </cell>
          <cell r="BA1188">
            <v>0</v>
          </cell>
          <cell r="BB1188">
            <v>0</v>
          </cell>
          <cell r="BC1188">
            <v>38828</v>
          </cell>
        </row>
        <row r="1189">
          <cell r="A1189">
            <v>2006</v>
          </cell>
          <cell r="B1189">
            <v>1</v>
          </cell>
          <cell r="C1189">
            <v>247</v>
          </cell>
          <cell r="D1189">
            <v>20</v>
          </cell>
          <cell r="E1189">
            <v>792020</v>
          </cell>
          <cell r="F1189">
            <v>0</v>
          </cell>
          <cell r="G1189" t="str">
            <v>Затраты по ШПЗ (основные)</v>
          </cell>
          <cell r="H1189">
            <v>2011</v>
          </cell>
          <cell r="I1189">
            <v>7920</v>
          </cell>
          <cell r="J1189">
            <v>69278.759999999995</v>
          </cell>
          <cell r="K1189">
            <v>1</v>
          </cell>
          <cell r="L1189">
            <v>0</v>
          </cell>
          <cell r="M1189">
            <v>0</v>
          </cell>
          <cell r="N1189">
            <v>0</v>
          </cell>
          <cell r="R1189">
            <v>0</v>
          </cell>
          <cell r="S1189">
            <v>0</v>
          </cell>
          <cell r="T1189">
            <v>0</v>
          </cell>
          <cell r="U1189">
            <v>33</v>
          </cell>
          <cell r="V1189">
            <v>0</v>
          </cell>
          <cell r="W1189">
            <v>0</v>
          </cell>
          <cell r="AA1189">
            <v>0</v>
          </cell>
          <cell r="AB1189">
            <v>0</v>
          </cell>
          <cell r="AC1189">
            <v>0</v>
          </cell>
          <cell r="AD1189">
            <v>33</v>
          </cell>
          <cell r="AE1189">
            <v>152000</v>
          </cell>
          <cell r="AF1189">
            <v>0</v>
          </cell>
          <cell r="AI1189">
            <v>2223</v>
          </cell>
          <cell r="AK1189">
            <v>0</v>
          </cell>
          <cell r="AM1189">
            <v>374</v>
          </cell>
          <cell r="AN1189">
            <v>1</v>
          </cell>
          <cell r="AO1189">
            <v>393216</v>
          </cell>
          <cell r="AQ1189">
            <v>0</v>
          </cell>
          <cell r="AR1189">
            <v>0</v>
          </cell>
          <cell r="AS1189" t="str">
            <v>Ы</v>
          </cell>
          <cell r="AT1189" t="str">
            <v>Ы</v>
          </cell>
          <cell r="AU1189">
            <v>0</v>
          </cell>
          <cell r="AV1189">
            <v>0</v>
          </cell>
          <cell r="AW1189">
            <v>23</v>
          </cell>
          <cell r="AX1189">
            <v>1</v>
          </cell>
          <cell r="AY1189">
            <v>0</v>
          </cell>
          <cell r="AZ1189">
            <v>0</v>
          </cell>
          <cell r="BA1189">
            <v>0</v>
          </cell>
          <cell r="BB1189">
            <v>0</v>
          </cell>
          <cell r="BC1189">
            <v>38828</v>
          </cell>
        </row>
        <row r="1190">
          <cell r="A1190">
            <v>2006</v>
          </cell>
          <cell r="B1190">
            <v>1</v>
          </cell>
          <cell r="C1190">
            <v>248</v>
          </cell>
          <cell r="D1190">
            <v>20</v>
          </cell>
          <cell r="E1190">
            <v>792020</v>
          </cell>
          <cell r="F1190">
            <v>0</v>
          </cell>
          <cell r="G1190" t="str">
            <v>Затраты по ШПЗ (основные)</v>
          </cell>
          <cell r="H1190">
            <v>2011</v>
          </cell>
          <cell r="I1190">
            <v>7920</v>
          </cell>
          <cell r="J1190">
            <v>1981819.99</v>
          </cell>
          <cell r="K1190">
            <v>1</v>
          </cell>
          <cell r="L1190">
            <v>0</v>
          </cell>
          <cell r="M1190">
            <v>0</v>
          </cell>
          <cell r="N1190">
            <v>0</v>
          </cell>
          <cell r="R1190">
            <v>0</v>
          </cell>
          <cell r="S1190">
            <v>0</v>
          </cell>
          <cell r="T1190">
            <v>0</v>
          </cell>
          <cell r="U1190">
            <v>33</v>
          </cell>
          <cell r="V1190">
            <v>0</v>
          </cell>
          <cell r="W1190">
            <v>0</v>
          </cell>
          <cell r="AA1190">
            <v>0</v>
          </cell>
          <cell r="AB1190">
            <v>0</v>
          </cell>
          <cell r="AC1190">
            <v>0</v>
          </cell>
          <cell r="AD1190">
            <v>33</v>
          </cell>
          <cell r="AE1190">
            <v>220000</v>
          </cell>
          <cell r="AF1190">
            <v>0</v>
          </cell>
          <cell r="AI1190">
            <v>2223</v>
          </cell>
          <cell r="AK1190">
            <v>0</v>
          </cell>
          <cell r="AM1190">
            <v>375</v>
          </cell>
          <cell r="AN1190">
            <v>1</v>
          </cell>
          <cell r="AO1190">
            <v>393216</v>
          </cell>
          <cell r="AQ1190">
            <v>0</v>
          </cell>
          <cell r="AR1190">
            <v>0</v>
          </cell>
          <cell r="AS1190" t="str">
            <v>Ы</v>
          </cell>
          <cell r="AT1190" t="str">
            <v>Ы</v>
          </cell>
          <cell r="AU1190">
            <v>0</v>
          </cell>
          <cell r="AV1190">
            <v>0</v>
          </cell>
          <cell r="AW1190">
            <v>23</v>
          </cell>
          <cell r="AX1190">
            <v>1</v>
          </cell>
          <cell r="AY1190">
            <v>0</v>
          </cell>
          <cell r="AZ1190">
            <v>0</v>
          </cell>
          <cell r="BA1190">
            <v>0</v>
          </cell>
          <cell r="BB1190">
            <v>0</v>
          </cell>
          <cell r="BC1190">
            <v>38828</v>
          </cell>
        </row>
        <row r="1191">
          <cell r="A1191">
            <v>2006</v>
          </cell>
          <cell r="B1191">
            <v>1</v>
          </cell>
          <cell r="C1191">
            <v>249</v>
          </cell>
          <cell r="D1191">
            <v>20</v>
          </cell>
          <cell r="E1191">
            <v>792020</v>
          </cell>
          <cell r="F1191">
            <v>0</v>
          </cell>
          <cell r="G1191" t="str">
            <v>Затраты по ШПЗ (основные)</v>
          </cell>
          <cell r="H1191">
            <v>2011</v>
          </cell>
          <cell r="I1191">
            <v>7920</v>
          </cell>
          <cell r="J1191">
            <v>1005013.8</v>
          </cell>
          <cell r="K1191">
            <v>1</v>
          </cell>
          <cell r="L1191">
            <v>0</v>
          </cell>
          <cell r="M1191">
            <v>0</v>
          </cell>
          <cell r="N1191">
            <v>0</v>
          </cell>
          <cell r="R1191">
            <v>0</v>
          </cell>
          <cell r="S1191">
            <v>0</v>
          </cell>
          <cell r="T1191">
            <v>0</v>
          </cell>
          <cell r="U1191">
            <v>33</v>
          </cell>
          <cell r="V1191">
            <v>0</v>
          </cell>
          <cell r="W1191">
            <v>0</v>
          </cell>
          <cell r="AA1191">
            <v>0</v>
          </cell>
          <cell r="AB1191">
            <v>0</v>
          </cell>
          <cell r="AC1191">
            <v>0</v>
          </cell>
          <cell r="AD1191">
            <v>33</v>
          </cell>
          <cell r="AE1191">
            <v>230000</v>
          </cell>
          <cell r="AF1191">
            <v>0</v>
          </cell>
          <cell r="AI1191">
            <v>2223</v>
          </cell>
          <cell r="AK1191">
            <v>0</v>
          </cell>
          <cell r="AM1191">
            <v>376</v>
          </cell>
          <cell r="AN1191">
            <v>1</v>
          </cell>
          <cell r="AO1191">
            <v>393216</v>
          </cell>
          <cell r="AQ1191">
            <v>0</v>
          </cell>
          <cell r="AR1191">
            <v>0</v>
          </cell>
          <cell r="AS1191" t="str">
            <v>Ы</v>
          </cell>
          <cell r="AT1191" t="str">
            <v>Ы</v>
          </cell>
          <cell r="AU1191">
            <v>0</v>
          </cell>
          <cell r="AV1191">
            <v>0</v>
          </cell>
          <cell r="AW1191">
            <v>23</v>
          </cell>
          <cell r="AX1191">
            <v>1</v>
          </cell>
          <cell r="AY1191">
            <v>0</v>
          </cell>
          <cell r="AZ1191">
            <v>0</v>
          </cell>
          <cell r="BA1191">
            <v>0</v>
          </cell>
          <cell r="BB1191">
            <v>0</v>
          </cell>
          <cell r="BC1191">
            <v>38828</v>
          </cell>
        </row>
        <row r="1192">
          <cell r="A1192">
            <v>2006</v>
          </cell>
          <cell r="B1192">
            <v>1</v>
          </cell>
          <cell r="C1192">
            <v>250</v>
          </cell>
          <cell r="D1192">
            <v>20</v>
          </cell>
          <cell r="E1192">
            <v>792020</v>
          </cell>
          <cell r="F1192">
            <v>0</v>
          </cell>
          <cell r="G1192" t="str">
            <v>Затраты по ШПЗ (основные)</v>
          </cell>
          <cell r="H1192">
            <v>2011</v>
          </cell>
          <cell r="I1192">
            <v>7920</v>
          </cell>
          <cell r="J1192">
            <v>90025.13</v>
          </cell>
          <cell r="K1192">
            <v>1</v>
          </cell>
          <cell r="L1192">
            <v>0</v>
          </cell>
          <cell r="M1192">
            <v>0</v>
          </cell>
          <cell r="N1192">
            <v>0</v>
          </cell>
          <cell r="R1192">
            <v>0</v>
          </cell>
          <cell r="S1192">
            <v>0</v>
          </cell>
          <cell r="T1192">
            <v>0</v>
          </cell>
          <cell r="U1192">
            <v>33</v>
          </cell>
          <cell r="V1192">
            <v>0</v>
          </cell>
          <cell r="W1192">
            <v>0</v>
          </cell>
          <cell r="AA1192">
            <v>0</v>
          </cell>
          <cell r="AB1192">
            <v>0</v>
          </cell>
          <cell r="AC1192">
            <v>0</v>
          </cell>
          <cell r="AD1192">
            <v>33</v>
          </cell>
          <cell r="AE1192">
            <v>260000</v>
          </cell>
          <cell r="AF1192">
            <v>0</v>
          </cell>
          <cell r="AI1192">
            <v>2223</v>
          </cell>
          <cell r="AK1192">
            <v>0</v>
          </cell>
          <cell r="AM1192">
            <v>377</v>
          </cell>
          <cell r="AN1192">
            <v>1</v>
          </cell>
          <cell r="AO1192">
            <v>393216</v>
          </cell>
          <cell r="AQ1192">
            <v>0</v>
          </cell>
          <cell r="AR1192">
            <v>0</v>
          </cell>
          <cell r="AS1192" t="str">
            <v>Ы</v>
          </cell>
          <cell r="AT1192" t="str">
            <v>Ы</v>
          </cell>
          <cell r="AU1192">
            <v>0</v>
          </cell>
          <cell r="AV1192">
            <v>0</v>
          </cell>
          <cell r="AW1192">
            <v>23</v>
          </cell>
          <cell r="AX1192">
            <v>1</v>
          </cell>
          <cell r="AY1192">
            <v>0</v>
          </cell>
          <cell r="AZ1192">
            <v>0</v>
          </cell>
          <cell r="BA1192">
            <v>0</v>
          </cell>
          <cell r="BB1192">
            <v>0</v>
          </cell>
          <cell r="BC1192">
            <v>38828</v>
          </cell>
        </row>
        <row r="1193">
          <cell r="A1193">
            <v>2006</v>
          </cell>
          <cell r="B1193">
            <v>1</v>
          </cell>
          <cell r="C1193">
            <v>251</v>
          </cell>
          <cell r="D1193">
            <v>20</v>
          </cell>
          <cell r="E1193">
            <v>792020</v>
          </cell>
          <cell r="F1193">
            <v>0</v>
          </cell>
          <cell r="G1193" t="str">
            <v>Затраты по ШПЗ (основные)</v>
          </cell>
          <cell r="H1193">
            <v>2011</v>
          </cell>
          <cell r="I1193">
            <v>7920</v>
          </cell>
          <cell r="J1193">
            <v>242109.14</v>
          </cell>
          <cell r="K1193">
            <v>1</v>
          </cell>
          <cell r="L1193">
            <v>0</v>
          </cell>
          <cell r="M1193">
            <v>0</v>
          </cell>
          <cell r="N1193">
            <v>0</v>
          </cell>
          <cell r="R1193">
            <v>0</v>
          </cell>
          <cell r="S1193">
            <v>0</v>
          </cell>
          <cell r="T1193">
            <v>0</v>
          </cell>
          <cell r="U1193">
            <v>33</v>
          </cell>
          <cell r="V1193">
            <v>0</v>
          </cell>
          <cell r="W1193">
            <v>0</v>
          </cell>
          <cell r="AA1193">
            <v>0</v>
          </cell>
          <cell r="AB1193">
            <v>0</v>
          </cell>
          <cell r="AC1193">
            <v>0</v>
          </cell>
          <cell r="AD1193">
            <v>33</v>
          </cell>
          <cell r="AE1193">
            <v>270000</v>
          </cell>
          <cell r="AF1193">
            <v>0</v>
          </cell>
          <cell r="AI1193">
            <v>2223</v>
          </cell>
          <cell r="AK1193">
            <v>0</v>
          </cell>
          <cell r="AM1193">
            <v>378</v>
          </cell>
          <cell r="AN1193">
            <v>1</v>
          </cell>
          <cell r="AO1193">
            <v>393216</v>
          </cell>
          <cell r="AQ1193">
            <v>0</v>
          </cell>
          <cell r="AR1193">
            <v>0</v>
          </cell>
          <cell r="AS1193" t="str">
            <v>Ы</v>
          </cell>
          <cell r="AT1193" t="str">
            <v>Ы</v>
          </cell>
          <cell r="AU1193">
            <v>0</v>
          </cell>
          <cell r="AV1193">
            <v>0</v>
          </cell>
          <cell r="AW1193">
            <v>23</v>
          </cell>
          <cell r="AX1193">
            <v>1</v>
          </cell>
          <cell r="AY1193">
            <v>0</v>
          </cell>
          <cell r="AZ1193">
            <v>0</v>
          </cell>
          <cell r="BA1193">
            <v>0</v>
          </cell>
          <cell r="BB1193">
            <v>0</v>
          </cell>
          <cell r="BC1193">
            <v>38828</v>
          </cell>
        </row>
        <row r="1194">
          <cell r="A1194">
            <v>2006</v>
          </cell>
          <cell r="B1194">
            <v>1</v>
          </cell>
          <cell r="C1194">
            <v>252</v>
          </cell>
          <cell r="D1194">
            <v>20</v>
          </cell>
          <cell r="E1194">
            <v>792020</v>
          </cell>
          <cell r="F1194">
            <v>0</v>
          </cell>
          <cell r="G1194" t="str">
            <v>Затраты по ШПЗ (основные)</v>
          </cell>
          <cell r="H1194">
            <v>2011</v>
          </cell>
          <cell r="I1194">
            <v>7920</v>
          </cell>
          <cell r="J1194">
            <v>10766.51</v>
          </cell>
          <cell r="K1194">
            <v>1</v>
          </cell>
          <cell r="L1194">
            <v>0</v>
          </cell>
          <cell r="M1194">
            <v>0</v>
          </cell>
          <cell r="N1194">
            <v>0</v>
          </cell>
          <cell r="R1194">
            <v>0</v>
          </cell>
          <cell r="S1194">
            <v>0</v>
          </cell>
          <cell r="T1194">
            <v>0</v>
          </cell>
          <cell r="U1194">
            <v>33</v>
          </cell>
          <cell r="V1194">
            <v>0</v>
          </cell>
          <cell r="W1194">
            <v>0</v>
          </cell>
          <cell r="AA1194">
            <v>0</v>
          </cell>
          <cell r="AB1194">
            <v>0</v>
          </cell>
          <cell r="AC1194">
            <v>0</v>
          </cell>
          <cell r="AD1194">
            <v>33</v>
          </cell>
          <cell r="AE1194">
            <v>280000</v>
          </cell>
          <cell r="AF1194">
            <v>0</v>
          </cell>
          <cell r="AI1194">
            <v>2223</v>
          </cell>
          <cell r="AK1194">
            <v>0</v>
          </cell>
          <cell r="AM1194">
            <v>379</v>
          </cell>
          <cell r="AN1194">
            <v>1</v>
          </cell>
          <cell r="AO1194">
            <v>393216</v>
          </cell>
          <cell r="AQ1194">
            <v>0</v>
          </cell>
          <cell r="AR1194">
            <v>0</v>
          </cell>
          <cell r="AS1194" t="str">
            <v>Ы</v>
          </cell>
          <cell r="AT1194" t="str">
            <v>Ы</v>
          </cell>
          <cell r="AU1194">
            <v>0</v>
          </cell>
          <cell r="AV1194">
            <v>0</v>
          </cell>
          <cell r="AW1194">
            <v>23</v>
          </cell>
          <cell r="AX1194">
            <v>1</v>
          </cell>
          <cell r="AY1194">
            <v>0</v>
          </cell>
          <cell r="AZ1194">
            <v>0</v>
          </cell>
          <cell r="BA1194">
            <v>0</v>
          </cell>
          <cell r="BB1194">
            <v>0</v>
          </cell>
          <cell r="BC1194">
            <v>38828</v>
          </cell>
        </row>
        <row r="1195">
          <cell r="A1195">
            <v>2006</v>
          </cell>
          <cell r="B1195">
            <v>1</v>
          </cell>
          <cell r="C1195">
            <v>253</v>
          </cell>
          <cell r="D1195">
            <v>20</v>
          </cell>
          <cell r="E1195">
            <v>792020</v>
          </cell>
          <cell r="F1195">
            <v>0</v>
          </cell>
          <cell r="G1195" t="str">
            <v>Затраты по ШПЗ (основные)</v>
          </cell>
          <cell r="H1195">
            <v>2011</v>
          </cell>
          <cell r="I1195">
            <v>7920</v>
          </cell>
          <cell r="J1195">
            <v>83466.44</v>
          </cell>
          <cell r="K1195">
            <v>1</v>
          </cell>
          <cell r="L1195">
            <v>0</v>
          </cell>
          <cell r="M1195">
            <v>0</v>
          </cell>
          <cell r="N1195">
            <v>0</v>
          </cell>
          <cell r="R1195">
            <v>0</v>
          </cell>
          <cell r="S1195">
            <v>0</v>
          </cell>
          <cell r="T1195">
            <v>0</v>
          </cell>
          <cell r="U1195">
            <v>33</v>
          </cell>
          <cell r="V1195">
            <v>0</v>
          </cell>
          <cell r="W1195">
            <v>0</v>
          </cell>
          <cell r="AA1195">
            <v>0</v>
          </cell>
          <cell r="AB1195">
            <v>0</v>
          </cell>
          <cell r="AC1195">
            <v>0</v>
          </cell>
          <cell r="AD1195">
            <v>33</v>
          </cell>
          <cell r="AE1195">
            <v>280100</v>
          </cell>
          <cell r="AF1195">
            <v>0</v>
          </cell>
          <cell r="AI1195">
            <v>2223</v>
          </cell>
          <cell r="AK1195">
            <v>0</v>
          </cell>
          <cell r="AM1195">
            <v>380</v>
          </cell>
          <cell r="AN1195">
            <v>1</v>
          </cell>
          <cell r="AO1195">
            <v>393216</v>
          </cell>
          <cell r="AQ1195">
            <v>0</v>
          </cell>
          <cell r="AR1195">
            <v>0</v>
          </cell>
          <cell r="AS1195" t="str">
            <v>Ы</v>
          </cell>
          <cell r="AT1195" t="str">
            <v>Ы</v>
          </cell>
          <cell r="AU1195">
            <v>0</v>
          </cell>
          <cell r="AV1195">
            <v>0</v>
          </cell>
          <cell r="AW1195">
            <v>23</v>
          </cell>
          <cell r="AX1195">
            <v>1</v>
          </cell>
          <cell r="AY1195">
            <v>0</v>
          </cell>
          <cell r="AZ1195">
            <v>0</v>
          </cell>
          <cell r="BA1195">
            <v>0</v>
          </cell>
          <cell r="BB1195">
            <v>0</v>
          </cell>
          <cell r="BC1195">
            <v>38828</v>
          </cell>
        </row>
        <row r="1196">
          <cell r="A1196">
            <v>2006</v>
          </cell>
          <cell r="B1196">
            <v>1</v>
          </cell>
          <cell r="C1196">
            <v>254</v>
          </cell>
          <cell r="D1196">
            <v>20</v>
          </cell>
          <cell r="E1196">
            <v>792020</v>
          </cell>
          <cell r="F1196">
            <v>0</v>
          </cell>
          <cell r="G1196" t="str">
            <v>Затраты по ШПЗ (основные)</v>
          </cell>
          <cell r="H1196">
            <v>2011</v>
          </cell>
          <cell r="I1196">
            <v>7920</v>
          </cell>
          <cell r="J1196">
            <v>52909.06</v>
          </cell>
          <cell r="K1196">
            <v>1</v>
          </cell>
          <cell r="L1196">
            <v>0</v>
          </cell>
          <cell r="M1196">
            <v>0</v>
          </cell>
          <cell r="N1196">
            <v>0</v>
          </cell>
          <cell r="R1196">
            <v>0</v>
          </cell>
          <cell r="S1196">
            <v>0</v>
          </cell>
          <cell r="T1196">
            <v>0</v>
          </cell>
          <cell r="U1196">
            <v>33</v>
          </cell>
          <cell r="V1196">
            <v>0</v>
          </cell>
          <cell r="W1196">
            <v>0</v>
          </cell>
          <cell r="AA1196">
            <v>0</v>
          </cell>
          <cell r="AB1196">
            <v>0</v>
          </cell>
          <cell r="AC1196">
            <v>0</v>
          </cell>
          <cell r="AD1196">
            <v>33</v>
          </cell>
          <cell r="AE1196">
            <v>280200</v>
          </cell>
          <cell r="AF1196">
            <v>0</v>
          </cell>
          <cell r="AI1196">
            <v>2223</v>
          </cell>
          <cell r="AK1196">
            <v>0</v>
          </cell>
          <cell r="AM1196">
            <v>381</v>
          </cell>
          <cell r="AN1196">
            <v>1</v>
          </cell>
          <cell r="AO1196">
            <v>393216</v>
          </cell>
          <cell r="AQ1196">
            <v>0</v>
          </cell>
          <cell r="AR1196">
            <v>0</v>
          </cell>
          <cell r="AS1196" t="str">
            <v>Ы</v>
          </cell>
          <cell r="AT1196" t="str">
            <v>Ы</v>
          </cell>
          <cell r="AU1196">
            <v>0</v>
          </cell>
          <cell r="AV1196">
            <v>0</v>
          </cell>
          <cell r="AW1196">
            <v>23</v>
          </cell>
          <cell r="AX1196">
            <v>1</v>
          </cell>
          <cell r="AY1196">
            <v>0</v>
          </cell>
          <cell r="AZ1196">
            <v>0</v>
          </cell>
          <cell r="BA1196">
            <v>0</v>
          </cell>
          <cell r="BB1196">
            <v>0</v>
          </cell>
          <cell r="BC1196">
            <v>38828</v>
          </cell>
        </row>
        <row r="1197">
          <cell r="A1197">
            <v>2006</v>
          </cell>
          <cell r="B1197">
            <v>1</v>
          </cell>
          <cell r="C1197">
            <v>255</v>
          </cell>
          <cell r="D1197">
            <v>20</v>
          </cell>
          <cell r="E1197">
            <v>792020</v>
          </cell>
          <cell r="F1197">
            <v>0</v>
          </cell>
          <cell r="G1197" t="str">
            <v>Затраты по ШПЗ (основные)</v>
          </cell>
          <cell r="H1197">
            <v>2011</v>
          </cell>
          <cell r="I1197">
            <v>7920</v>
          </cell>
          <cell r="J1197">
            <v>10586.1</v>
          </cell>
          <cell r="K1197">
            <v>1</v>
          </cell>
          <cell r="L1197">
            <v>0</v>
          </cell>
          <cell r="M1197">
            <v>0</v>
          </cell>
          <cell r="N1197">
            <v>0</v>
          </cell>
          <cell r="R1197">
            <v>0</v>
          </cell>
          <cell r="S1197">
            <v>0</v>
          </cell>
          <cell r="T1197">
            <v>0</v>
          </cell>
          <cell r="U1197">
            <v>33</v>
          </cell>
          <cell r="V1197">
            <v>0</v>
          </cell>
          <cell r="W1197">
            <v>0</v>
          </cell>
          <cell r="AA1197">
            <v>0</v>
          </cell>
          <cell r="AB1197">
            <v>0</v>
          </cell>
          <cell r="AC1197">
            <v>0</v>
          </cell>
          <cell r="AD1197">
            <v>33</v>
          </cell>
          <cell r="AE1197">
            <v>280300</v>
          </cell>
          <cell r="AF1197">
            <v>0</v>
          </cell>
          <cell r="AI1197">
            <v>2223</v>
          </cell>
          <cell r="AK1197">
            <v>0</v>
          </cell>
          <cell r="AM1197">
            <v>382</v>
          </cell>
          <cell r="AN1197">
            <v>1</v>
          </cell>
          <cell r="AO1197">
            <v>393216</v>
          </cell>
          <cell r="AQ1197">
            <v>0</v>
          </cell>
          <cell r="AR1197">
            <v>0</v>
          </cell>
          <cell r="AS1197" t="str">
            <v>Ы</v>
          </cell>
          <cell r="AT1197" t="str">
            <v>Ы</v>
          </cell>
          <cell r="AU1197">
            <v>0</v>
          </cell>
          <cell r="AV1197">
            <v>0</v>
          </cell>
          <cell r="AW1197">
            <v>23</v>
          </cell>
          <cell r="AX1197">
            <v>1</v>
          </cell>
          <cell r="AY1197">
            <v>0</v>
          </cell>
          <cell r="AZ1197">
            <v>0</v>
          </cell>
          <cell r="BA1197">
            <v>0</v>
          </cell>
          <cell r="BB1197">
            <v>0</v>
          </cell>
          <cell r="BC1197">
            <v>38828</v>
          </cell>
        </row>
        <row r="1198">
          <cell r="A1198">
            <v>2006</v>
          </cell>
          <cell r="B1198">
            <v>1</v>
          </cell>
          <cell r="C1198">
            <v>256</v>
          </cell>
          <cell r="D1198">
            <v>20</v>
          </cell>
          <cell r="E1198">
            <v>792020</v>
          </cell>
          <cell r="F1198">
            <v>0</v>
          </cell>
          <cell r="G1198" t="str">
            <v>Затраты по ШПЗ (основные)</v>
          </cell>
          <cell r="H1198">
            <v>2011</v>
          </cell>
          <cell r="I1198">
            <v>7920</v>
          </cell>
          <cell r="J1198">
            <v>168216.55</v>
          </cell>
          <cell r="K1198">
            <v>1</v>
          </cell>
          <cell r="L1198">
            <v>0</v>
          </cell>
          <cell r="M1198">
            <v>0</v>
          </cell>
          <cell r="N1198">
            <v>0</v>
          </cell>
          <cell r="R1198">
            <v>0</v>
          </cell>
          <cell r="S1198">
            <v>0</v>
          </cell>
          <cell r="T1198">
            <v>0</v>
          </cell>
          <cell r="U1198">
            <v>33</v>
          </cell>
          <cell r="V1198">
            <v>0</v>
          </cell>
          <cell r="W1198">
            <v>0</v>
          </cell>
          <cell r="AA1198">
            <v>0</v>
          </cell>
          <cell r="AB1198">
            <v>0</v>
          </cell>
          <cell r="AC1198">
            <v>0</v>
          </cell>
          <cell r="AD1198">
            <v>33</v>
          </cell>
          <cell r="AE1198">
            <v>280400</v>
          </cell>
          <cell r="AF1198">
            <v>0</v>
          </cell>
          <cell r="AI1198">
            <v>2223</v>
          </cell>
          <cell r="AK1198">
            <v>0</v>
          </cell>
          <cell r="AM1198">
            <v>383</v>
          </cell>
          <cell r="AN1198">
            <v>1</v>
          </cell>
          <cell r="AO1198">
            <v>393216</v>
          </cell>
          <cell r="AQ1198">
            <v>0</v>
          </cell>
          <cell r="AR1198">
            <v>0</v>
          </cell>
          <cell r="AS1198" t="str">
            <v>Ы</v>
          </cell>
          <cell r="AT1198" t="str">
            <v>Ы</v>
          </cell>
          <cell r="AU1198">
            <v>0</v>
          </cell>
          <cell r="AV1198">
            <v>0</v>
          </cell>
          <cell r="AW1198">
            <v>23</v>
          </cell>
          <cell r="AX1198">
            <v>1</v>
          </cell>
          <cell r="AY1198">
            <v>0</v>
          </cell>
          <cell r="AZ1198">
            <v>0</v>
          </cell>
          <cell r="BA1198">
            <v>0</v>
          </cell>
          <cell r="BB1198">
            <v>0</v>
          </cell>
          <cell r="BC1198">
            <v>38828</v>
          </cell>
        </row>
        <row r="1199">
          <cell r="A1199">
            <v>2006</v>
          </cell>
          <cell r="B1199">
            <v>1</v>
          </cell>
          <cell r="C1199">
            <v>257</v>
          </cell>
          <cell r="D1199">
            <v>20</v>
          </cell>
          <cell r="E1199">
            <v>792020</v>
          </cell>
          <cell r="F1199">
            <v>0</v>
          </cell>
          <cell r="G1199" t="str">
            <v>Затраты по ШПЗ (основные)</v>
          </cell>
          <cell r="H1199">
            <v>2011</v>
          </cell>
          <cell r="I1199">
            <v>7920</v>
          </cell>
          <cell r="J1199">
            <v>37371</v>
          </cell>
          <cell r="K1199">
            <v>1</v>
          </cell>
          <cell r="L1199">
            <v>0</v>
          </cell>
          <cell r="M1199">
            <v>0</v>
          </cell>
          <cell r="N1199">
            <v>0</v>
          </cell>
          <cell r="R1199">
            <v>0</v>
          </cell>
          <cell r="S1199">
            <v>0</v>
          </cell>
          <cell r="T1199">
            <v>0</v>
          </cell>
          <cell r="U1199">
            <v>33</v>
          </cell>
          <cell r="V1199">
            <v>0</v>
          </cell>
          <cell r="W1199">
            <v>0</v>
          </cell>
          <cell r="AA1199">
            <v>0</v>
          </cell>
          <cell r="AB1199">
            <v>0</v>
          </cell>
          <cell r="AC1199">
            <v>0</v>
          </cell>
          <cell r="AD1199">
            <v>33</v>
          </cell>
          <cell r="AE1199">
            <v>282200</v>
          </cell>
          <cell r="AF1199">
            <v>0</v>
          </cell>
          <cell r="AI1199">
            <v>2223</v>
          </cell>
          <cell r="AK1199">
            <v>0</v>
          </cell>
          <cell r="AM1199">
            <v>384</v>
          </cell>
          <cell r="AN1199">
            <v>1</v>
          </cell>
          <cell r="AO1199">
            <v>393216</v>
          </cell>
          <cell r="AQ1199">
            <v>0</v>
          </cell>
          <cell r="AR1199">
            <v>0</v>
          </cell>
          <cell r="AS1199" t="str">
            <v>Ы</v>
          </cell>
          <cell r="AT1199" t="str">
            <v>Ы</v>
          </cell>
          <cell r="AU1199">
            <v>0</v>
          </cell>
          <cell r="AV1199">
            <v>0</v>
          </cell>
          <cell r="AW1199">
            <v>23</v>
          </cell>
          <cell r="AX1199">
            <v>1</v>
          </cell>
          <cell r="AY1199">
            <v>0</v>
          </cell>
          <cell r="AZ1199">
            <v>0</v>
          </cell>
          <cell r="BA1199">
            <v>0</v>
          </cell>
          <cell r="BB1199">
            <v>0</v>
          </cell>
          <cell r="BC1199">
            <v>38828</v>
          </cell>
        </row>
        <row r="1200">
          <cell r="A1200">
            <v>2006</v>
          </cell>
          <cell r="B1200">
            <v>1</v>
          </cell>
          <cell r="C1200">
            <v>258</v>
          </cell>
          <cell r="D1200">
            <v>20</v>
          </cell>
          <cell r="E1200">
            <v>792020</v>
          </cell>
          <cell r="F1200">
            <v>0</v>
          </cell>
          <cell r="G1200" t="str">
            <v>Затраты по ШПЗ (основные)</v>
          </cell>
          <cell r="H1200">
            <v>2011</v>
          </cell>
          <cell r="I1200">
            <v>7920</v>
          </cell>
          <cell r="J1200">
            <v>79870</v>
          </cell>
          <cell r="K1200">
            <v>1</v>
          </cell>
          <cell r="L1200">
            <v>0</v>
          </cell>
          <cell r="M1200">
            <v>0</v>
          </cell>
          <cell r="N1200">
            <v>0</v>
          </cell>
          <cell r="R1200">
            <v>0</v>
          </cell>
          <cell r="S1200">
            <v>0</v>
          </cell>
          <cell r="T1200">
            <v>0</v>
          </cell>
          <cell r="U1200">
            <v>33</v>
          </cell>
          <cell r="V1200">
            <v>0</v>
          </cell>
          <cell r="W1200">
            <v>0</v>
          </cell>
          <cell r="AA1200">
            <v>0</v>
          </cell>
          <cell r="AB1200">
            <v>0</v>
          </cell>
          <cell r="AC1200">
            <v>0</v>
          </cell>
          <cell r="AD1200">
            <v>33</v>
          </cell>
          <cell r="AE1200">
            <v>283000</v>
          </cell>
          <cell r="AF1200">
            <v>0</v>
          </cell>
          <cell r="AI1200">
            <v>2223</v>
          </cell>
          <cell r="AK1200">
            <v>0</v>
          </cell>
          <cell r="AM1200">
            <v>385</v>
          </cell>
          <cell r="AN1200">
            <v>1</v>
          </cell>
          <cell r="AO1200">
            <v>393216</v>
          </cell>
          <cell r="AQ1200">
            <v>0</v>
          </cell>
          <cell r="AR1200">
            <v>0</v>
          </cell>
          <cell r="AS1200" t="str">
            <v>Ы</v>
          </cell>
          <cell r="AT1200" t="str">
            <v>Ы</v>
          </cell>
          <cell r="AU1200">
            <v>0</v>
          </cell>
          <cell r="AV1200">
            <v>0</v>
          </cell>
          <cell r="AW1200">
            <v>23</v>
          </cell>
          <cell r="AX1200">
            <v>1</v>
          </cell>
          <cell r="AY1200">
            <v>0</v>
          </cell>
          <cell r="AZ1200">
            <v>0</v>
          </cell>
          <cell r="BA1200">
            <v>0</v>
          </cell>
          <cell r="BB1200">
            <v>0</v>
          </cell>
          <cell r="BC1200">
            <v>38828</v>
          </cell>
        </row>
        <row r="1201">
          <cell r="A1201">
            <v>2006</v>
          </cell>
          <cell r="B1201">
            <v>1</v>
          </cell>
          <cell r="C1201">
            <v>259</v>
          </cell>
          <cell r="D1201">
            <v>20</v>
          </cell>
          <cell r="E1201">
            <v>792020</v>
          </cell>
          <cell r="F1201">
            <v>0</v>
          </cell>
          <cell r="G1201" t="str">
            <v>Затраты по ШПЗ (основные)</v>
          </cell>
          <cell r="H1201">
            <v>2011</v>
          </cell>
          <cell r="I1201">
            <v>7920</v>
          </cell>
          <cell r="J1201">
            <v>4966.22</v>
          </cell>
          <cell r="K1201">
            <v>1</v>
          </cell>
          <cell r="L1201">
            <v>0</v>
          </cell>
          <cell r="M1201">
            <v>0</v>
          </cell>
          <cell r="N1201">
            <v>0</v>
          </cell>
          <cell r="R1201">
            <v>0</v>
          </cell>
          <cell r="S1201">
            <v>0</v>
          </cell>
          <cell r="T1201">
            <v>0</v>
          </cell>
          <cell r="U1201">
            <v>33</v>
          </cell>
          <cell r="V1201">
            <v>0</v>
          </cell>
          <cell r="W1201">
            <v>0</v>
          </cell>
          <cell r="AA1201">
            <v>0</v>
          </cell>
          <cell r="AB1201">
            <v>0</v>
          </cell>
          <cell r="AC1201">
            <v>0</v>
          </cell>
          <cell r="AD1201">
            <v>33</v>
          </cell>
          <cell r="AE1201">
            <v>285000</v>
          </cell>
          <cell r="AF1201">
            <v>0</v>
          </cell>
          <cell r="AI1201">
            <v>2223</v>
          </cell>
          <cell r="AK1201">
            <v>0</v>
          </cell>
          <cell r="AM1201">
            <v>386</v>
          </cell>
          <cell r="AN1201">
            <v>1</v>
          </cell>
          <cell r="AO1201">
            <v>393216</v>
          </cell>
          <cell r="AQ1201">
            <v>0</v>
          </cell>
          <cell r="AR1201">
            <v>0</v>
          </cell>
          <cell r="AS1201" t="str">
            <v>Ы</v>
          </cell>
          <cell r="AT1201" t="str">
            <v>Ы</v>
          </cell>
          <cell r="AU1201">
            <v>0</v>
          </cell>
          <cell r="AV1201">
            <v>0</v>
          </cell>
          <cell r="AW1201">
            <v>23</v>
          </cell>
          <cell r="AX1201">
            <v>1</v>
          </cell>
          <cell r="AY1201">
            <v>0</v>
          </cell>
          <cell r="AZ1201">
            <v>0</v>
          </cell>
          <cell r="BA1201">
            <v>0</v>
          </cell>
          <cell r="BB1201">
            <v>0</v>
          </cell>
          <cell r="BC1201">
            <v>38828</v>
          </cell>
        </row>
        <row r="1202">
          <cell r="A1202">
            <v>2006</v>
          </cell>
          <cell r="B1202">
            <v>1</v>
          </cell>
          <cell r="C1202">
            <v>260</v>
          </cell>
          <cell r="D1202">
            <v>20</v>
          </cell>
          <cell r="E1202">
            <v>792020</v>
          </cell>
          <cell r="F1202">
            <v>0</v>
          </cell>
          <cell r="G1202" t="str">
            <v>Затраты по ШПЗ (основные)</v>
          </cell>
          <cell r="H1202">
            <v>2011</v>
          </cell>
          <cell r="I1202">
            <v>7920</v>
          </cell>
          <cell r="J1202">
            <v>107713.91</v>
          </cell>
          <cell r="K1202">
            <v>1</v>
          </cell>
          <cell r="L1202">
            <v>0</v>
          </cell>
          <cell r="M1202">
            <v>0</v>
          </cell>
          <cell r="N1202">
            <v>0</v>
          </cell>
          <cell r="R1202">
            <v>0</v>
          </cell>
          <cell r="S1202">
            <v>0</v>
          </cell>
          <cell r="T1202">
            <v>0</v>
          </cell>
          <cell r="U1202">
            <v>33</v>
          </cell>
          <cell r="V1202">
            <v>0</v>
          </cell>
          <cell r="W1202">
            <v>0</v>
          </cell>
          <cell r="AA1202">
            <v>0</v>
          </cell>
          <cell r="AB1202">
            <v>0</v>
          </cell>
          <cell r="AC1202">
            <v>0</v>
          </cell>
          <cell r="AD1202">
            <v>33</v>
          </cell>
          <cell r="AE1202">
            <v>311000</v>
          </cell>
          <cell r="AF1202">
            <v>0</v>
          </cell>
          <cell r="AI1202">
            <v>2223</v>
          </cell>
          <cell r="AK1202">
            <v>0</v>
          </cell>
          <cell r="AM1202">
            <v>387</v>
          </cell>
          <cell r="AN1202">
            <v>1</v>
          </cell>
          <cell r="AO1202">
            <v>393216</v>
          </cell>
          <cell r="AQ1202">
            <v>0</v>
          </cell>
          <cell r="AR1202">
            <v>0</v>
          </cell>
          <cell r="AS1202" t="str">
            <v>Ы</v>
          </cell>
          <cell r="AT1202" t="str">
            <v>Ы</v>
          </cell>
          <cell r="AU1202">
            <v>0</v>
          </cell>
          <cell r="AV1202">
            <v>0</v>
          </cell>
          <cell r="AW1202">
            <v>23</v>
          </cell>
          <cell r="AX1202">
            <v>1</v>
          </cell>
          <cell r="AY1202">
            <v>0</v>
          </cell>
          <cell r="AZ1202">
            <v>0</v>
          </cell>
          <cell r="BA1202">
            <v>0</v>
          </cell>
          <cell r="BB1202">
            <v>0</v>
          </cell>
          <cell r="BC1202">
            <v>38828</v>
          </cell>
        </row>
        <row r="1203">
          <cell r="A1203">
            <v>2006</v>
          </cell>
          <cell r="B1203">
            <v>1</v>
          </cell>
          <cell r="C1203">
            <v>261</v>
          </cell>
          <cell r="D1203">
            <v>20</v>
          </cell>
          <cell r="E1203">
            <v>792020</v>
          </cell>
          <cell r="F1203">
            <v>0</v>
          </cell>
          <cell r="G1203" t="str">
            <v>Затраты по ШПЗ (основные)</v>
          </cell>
          <cell r="H1203">
            <v>2011</v>
          </cell>
          <cell r="I1203">
            <v>7920</v>
          </cell>
          <cell r="J1203">
            <v>222531.8</v>
          </cell>
          <cell r="K1203">
            <v>1</v>
          </cell>
          <cell r="L1203">
            <v>0</v>
          </cell>
          <cell r="M1203">
            <v>0</v>
          </cell>
          <cell r="N1203">
            <v>0</v>
          </cell>
          <cell r="R1203">
            <v>0</v>
          </cell>
          <cell r="S1203">
            <v>0</v>
          </cell>
          <cell r="T1203">
            <v>0</v>
          </cell>
          <cell r="U1203">
            <v>33</v>
          </cell>
          <cell r="V1203">
            <v>0</v>
          </cell>
          <cell r="W1203">
            <v>0</v>
          </cell>
          <cell r="AA1203">
            <v>0</v>
          </cell>
          <cell r="AB1203">
            <v>0</v>
          </cell>
          <cell r="AC1203">
            <v>0</v>
          </cell>
          <cell r="AD1203">
            <v>33</v>
          </cell>
          <cell r="AE1203">
            <v>312000</v>
          </cell>
          <cell r="AF1203">
            <v>0</v>
          </cell>
          <cell r="AI1203">
            <v>2223</v>
          </cell>
          <cell r="AK1203">
            <v>0</v>
          </cell>
          <cell r="AM1203">
            <v>388</v>
          </cell>
          <cell r="AN1203">
            <v>1</v>
          </cell>
          <cell r="AO1203">
            <v>393216</v>
          </cell>
          <cell r="AQ1203">
            <v>0</v>
          </cell>
          <cell r="AR1203">
            <v>0</v>
          </cell>
          <cell r="AS1203" t="str">
            <v>Ы</v>
          </cell>
          <cell r="AT1203" t="str">
            <v>Ы</v>
          </cell>
          <cell r="AU1203">
            <v>0</v>
          </cell>
          <cell r="AV1203">
            <v>0</v>
          </cell>
          <cell r="AW1203">
            <v>23</v>
          </cell>
          <cell r="AX1203">
            <v>1</v>
          </cell>
          <cell r="AY1203">
            <v>0</v>
          </cell>
          <cell r="AZ1203">
            <v>0</v>
          </cell>
          <cell r="BA1203">
            <v>0</v>
          </cell>
          <cell r="BB1203">
            <v>0</v>
          </cell>
          <cell r="BC1203">
            <v>38828</v>
          </cell>
        </row>
        <row r="1204">
          <cell r="A1204">
            <v>2006</v>
          </cell>
          <cell r="B1204">
            <v>1</v>
          </cell>
          <cell r="C1204">
            <v>262</v>
          </cell>
          <cell r="D1204">
            <v>20</v>
          </cell>
          <cell r="E1204">
            <v>792020</v>
          </cell>
          <cell r="F1204">
            <v>0</v>
          </cell>
          <cell r="G1204" t="str">
            <v>Затраты по ШПЗ (основные)</v>
          </cell>
          <cell r="H1204">
            <v>2011</v>
          </cell>
          <cell r="I1204">
            <v>7920</v>
          </cell>
          <cell r="J1204">
            <v>36395.25</v>
          </cell>
          <cell r="K1204">
            <v>1</v>
          </cell>
          <cell r="L1204">
            <v>0</v>
          </cell>
          <cell r="M1204">
            <v>0</v>
          </cell>
          <cell r="N1204">
            <v>0</v>
          </cell>
          <cell r="R1204">
            <v>0</v>
          </cell>
          <cell r="S1204">
            <v>0</v>
          </cell>
          <cell r="T1204">
            <v>0</v>
          </cell>
          <cell r="U1204">
            <v>33</v>
          </cell>
          <cell r="V1204">
            <v>0</v>
          </cell>
          <cell r="W1204">
            <v>0</v>
          </cell>
          <cell r="AA1204">
            <v>0</v>
          </cell>
          <cell r="AB1204">
            <v>0</v>
          </cell>
          <cell r="AC1204">
            <v>0</v>
          </cell>
          <cell r="AD1204">
            <v>33</v>
          </cell>
          <cell r="AE1204">
            <v>312100</v>
          </cell>
          <cell r="AF1204">
            <v>0</v>
          </cell>
          <cell r="AI1204">
            <v>2223</v>
          </cell>
          <cell r="AK1204">
            <v>0</v>
          </cell>
          <cell r="AM1204">
            <v>389</v>
          </cell>
          <cell r="AN1204">
            <v>1</v>
          </cell>
          <cell r="AO1204">
            <v>393216</v>
          </cell>
          <cell r="AQ1204">
            <v>0</v>
          </cell>
          <cell r="AR1204">
            <v>0</v>
          </cell>
          <cell r="AS1204" t="str">
            <v>Ы</v>
          </cell>
          <cell r="AT1204" t="str">
            <v>Ы</v>
          </cell>
          <cell r="AU1204">
            <v>0</v>
          </cell>
          <cell r="AV1204">
            <v>0</v>
          </cell>
          <cell r="AW1204">
            <v>23</v>
          </cell>
          <cell r="AX1204">
            <v>1</v>
          </cell>
          <cell r="AY1204">
            <v>0</v>
          </cell>
          <cell r="AZ1204">
            <v>0</v>
          </cell>
          <cell r="BA1204">
            <v>0</v>
          </cell>
          <cell r="BB1204">
            <v>0</v>
          </cell>
          <cell r="BC1204">
            <v>38828</v>
          </cell>
        </row>
        <row r="1205">
          <cell r="A1205">
            <v>2006</v>
          </cell>
          <cell r="B1205">
            <v>1</v>
          </cell>
          <cell r="C1205">
            <v>263</v>
          </cell>
          <cell r="D1205">
            <v>20</v>
          </cell>
          <cell r="E1205">
            <v>792020</v>
          </cell>
          <cell r="F1205">
            <v>0</v>
          </cell>
          <cell r="G1205" t="str">
            <v>Затраты по ШПЗ (основные)</v>
          </cell>
          <cell r="H1205">
            <v>2011</v>
          </cell>
          <cell r="I1205">
            <v>7920</v>
          </cell>
          <cell r="J1205">
            <v>485074.37</v>
          </cell>
          <cell r="K1205">
            <v>1</v>
          </cell>
          <cell r="L1205">
            <v>0</v>
          </cell>
          <cell r="M1205">
            <v>0</v>
          </cell>
          <cell r="N1205">
            <v>0</v>
          </cell>
          <cell r="R1205">
            <v>0</v>
          </cell>
          <cell r="S1205">
            <v>0</v>
          </cell>
          <cell r="T1205">
            <v>0</v>
          </cell>
          <cell r="U1205">
            <v>33</v>
          </cell>
          <cell r="V1205">
            <v>0</v>
          </cell>
          <cell r="W1205">
            <v>0</v>
          </cell>
          <cell r="AA1205">
            <v>0</v>
          </cell>
          <cell r="AB1205">
            <v>0</v>
          </cell>
          <cell r="AC1205">
            <v>0</v>
          </cell>
          <cell r="AD1205">
            <v>33</v>
          </cell>
          <cell r="AE1205">
            <v>312200</v>
          </cell>
          <cell r="AF1205">
            <v>0</v>
          </cell>
          <cell r="AI1205">
            <v>2223</v>
          </cell>
          <cell r="AK1205">
            <v>0</v>
          </cell>
          <cell r="AM1205">
            <v>390</v>
          </cell>
          <cell r="AN1205">
            <v>1</v>
          </cell>
          <cell r="AO1205">
            <v>393216</v>
          </cell>
          <cell r="AQ1205">
            <v>0</v>
          </cell>
          <cell r="AR1205">
            <v>0</v>
          </cell>
          <cell r="AS1205" t="str">
            <v>Ы</v>
          </cell>
          <cell r="AT1205" t="str">
            <v>Ы</v>
          </cell>
          <cell r="AU1205">
            <v>0</v>
          </cell>
          <cell r="AV1205">
            <v>0</v>
          </cell>
          <cell r="AW1205">
            <v>23</v>
          </cell>
          <cell r="AX1205">
            <v>1</v>
          </cell>
          <cell r="AY1205">
            <v>0</v>
          </cell>
          <cell r="AZ1205">
            <v>0</v>
          </cell>
          <cell r="BA1205">
            <v>0</v>
          </cell>
          <cell r="BB1205">
            <v>0</v>
          </cell>
          <cell r="BC1205">
            <v>38828</v>
          </cell>
        </row>
        <row r="1206">
          <cell r="A1206">
            <v>2006</v>
          </cell>
          <cell r="B1206">
            <v>1</v>
          </cell>
          <cell r="C1206">
            <v>264</v>
          </cell>
          <cell r="D1206">
            <v>20</v>
          </cell>
          <cell r="E1206">
            <v>792020</v>
          </cell>
          <cell r="F1206">
            <v>0</v>
          </cell>
          <cell r="G1206" t="str">
            <v>Затраты по ШПЗ (основные)</v>
          </cell>
          <cell r="H1206">
            <v>2011</v>
          </cell>
          <cell r="I1206">
            <v>7920</v>
          </cell>
          <cell r="J1206">
            <v>40640.559999999998</v>
          </cell>
          <cell r="K1206">
            <v>1</v>
          </cell>
          <cell r="L1206">
            <v>0</v>
          </cell>
          <cell r="M1206">
            <v>0</v>
          </cell>
          <cell r="N1206">
            <v>0</v>
          </cell>
          <cell r="R1206">
            <v>0</v>
          </cell>
          <cell r="S1206">
            <v>0</v>
          </cell>
          <cell r="T1206">
            <v>0</v>
          </cell>
          <cell r="U1206">
            <v>33</v>
          </cell>
          <cell r="V1206">
            <v>0</v>
          </cell>
          <cell r="W1206">
            <v>0</v>
          </cell>
          <cell r="AA1206">
            <v>0</v>
          </cell>
          <cell r="AB1206">
            <v>0</v>
          </cell>
          <cell r="AC1206">
            <v>0</v>
          </cell>
          <cell r="AD1206">
            <v>33</v>
          </cell>
          <cell r="AE1206">
            <v>313000</v>
          </cell>
          <cell r="AF1206">
            <v>0</v>
          </cell>
          <cell r="AI1206">
            <v>2223</v>
          </cell>
          <cell r="AK1206">
            <v>0</v>
          </cell>
          <cell r="AM1206">
            <v>391</v>
          </cell>
          <cell r="AN1206">
            <v>1</v>
          </cell>
          <cell r="AO1206">
            <v>393216</v>
          </cell>
          <cell r="AQ1206">
            <v>0</v>
          </cell>
          <cell r="AR1206">
            <v>0</v>
          </cell>
          <cell r="AS1206" t="str">
            <v>Ы</v>
          </cell>
          <cell r="AT1206" t="str">
            <v>Ы</v>
          </cell>
          <cell r="AU1206">
            <v>0</v>
          </cell>
          <cell r="AV1206">
            <v>0</v>
          </cell>
          <cell r="AW1206">
            <v>23</v>
          </cell>
          <cell r="AX1206">
            <v>1</v>
          </cell>
          <cell r="AY1206">
            <v>0</v>
          </cell>
          <cell r="AZ1206">
            <v>0</v>
          </cell>
          <cell r="BA1206">
            <v>0</v>
          </cell>
          <cell r="BB1206">
            <v>0</v>
          </cell>
          <cell r="BC1206">
            <v>38828</v>
          </cell>
        </row>
        <row r="1207">
          <cell r="A1207">
            <v>2006</v>
          </cell>
          <cell r="B1207">
            <v>1</v>
          </cell>
          <cell r="C1207">
            <v>265</v>
          </cell>
          <cell r="D1207">
            <v>20</v>
          </cell>
          <cell r="E1207">
            <v>792020</v>
          </cell>
          <cell r="F1207">
            <v>0</v>
          </cell>
          <cell r="G1207" t="str">
            <v>Затраты по ШПЗ (основные)</v>
          </cell>
          <cell r="H1207">
            <v>2011</v>
          </cell>
          <cell r="I1207">
            <v>7920</v>
          </cell>
          <cell r="J1207">
            <v>74177.27</v>
          </cell>
          <cell r="K1207">
            <v>1</v>
          </cell>
          <cell r="L1207">
            <v>0</v>
          </cell>
          <cell r="M1207">
            <v>0</v>
          </cell>
          <cell r="N1207">
            <v>0</v>
          </cell>
          <cell r="R1207">
            <v>0</v>
          </cell>
          <cell r="S1207">
            <v>0</v>
          </cell>
          <cell r="T1207">
            <v>0</v>
          </cell>
          <cell r="U1207">
            <v>33</v>
          </cell>
          <cell r="V1207">
            <v>0</v>
          </cell>
          <cell r="W1207">
            <v>0</v>
          </cell>
          <cell r="AA1207">
            <v>0</v>
          </cell>
          <cell r="AB1207">
            <v>0</v>
          </cell>
          <cell r="AC1207">
            <v>0</v>
          </cell>
          <cell r="AD1207">
            <v>33</v>
          </cell>
          <cell r="AE1207">
            <v>314000</v>
          </cell>
          <cell r="AF1207">
            <v>0</v>
          </cell>
          <cell r="AI1207">
            <v>2223</v>
          </cell>
          <cell r="AK1207">
            <v>0</v>
          </cell>
          <cell r="AM1207">
            <v>392</v>
          </cell>
          <cell r="AN1207">
            <v>1</v>
          </cell>
          <cell r="AO1207">
            <v>393216</v>
          </cell>
          <cell r="AQ1207">
            <v>0</v>
          </cell>
          <cell r="AR1207">
            <v>0</v>
          </cell>
          <cell r="AS1207" t="str">
            <v>Ы</v>
          </cell>
          <cell r="AT1207" t="str">
            <v>Ы</v>
          </cell>
          <cell r="AU1207">
            <v>0</v>
          </cell>
          <cell r="AV1207">
            <v>0</v>
          </cell>
          <cell r="AW1207">
            <v>23</v>
          </cell>
          <cell r="AX1207">
            <v>1</v>
          </cell>
          <cell r="AY1207">
            <v>0</v>
          </cell>
          <cell r="AZ1207">
            <v>0</v>
          </cell>
          <cell r="BA1207">
            <v>0</v>
          </cell>
          <cell r="BB1207">
            <v>0</v>
          </cell>
          <cell r="BC1207">
            <v>38828</v>
          </cell>
        </row>
        <row r="1208">
          <cell r="A1208">
            <v>2006</v>
          </cell>
          <cell r="B1208">
            <v>1</v>
          </cell>
          <cell r="C1208">
            <v>266</v>
          </cell>
          <cell r="D1208">
            <v>20</v>
          </cell>
          <cell r="E1208">
            <v>792020</v>
          </cell>
          <cell r="F1208">
            <v>0</v>
          </cell>
          <cell r="G1208" t="str">
            <v>Затраты по ШПЗ (основные)</v>
          </cell>
          <cell r="H1208">
            <v>2011</v>
          </cell>
          <cell r="I1208">
            <v>7920</v>
          </cell>
          <cell r="J1208">
            <v>14858.98</v>
          </cell>
          <cell r="K1208">
            <v>1</v>
          </cell>
          <cell r="L1208">
            <v>0</v>
          </cell>
          <cell r="M1208">
            <v>0</v>
          </cell>
          <cell r="N1208">
            <v>0</v>
          </cell>
          <cell r="R1208">
            <v>0</v>
          </cell>
          <cell r="S1208">
            <v>0</v>
          </cell>
          <cell r="T1208">
            <v>0</v>
          </cell>
          <cell r="U1208">
            <v>33</v>
          </cell>
          <cell r="V1208">
            <v>0</v>
          </cell>
          <cell r="W1208">
            <v>0</v>
          </cell>
          <cell r="AA1208">
            <v>0</v>
          </cell>
          <cell r="AB1208">
            <v>0</v>
          </cell>
          <cell r="AC1208">
            <v>0</v>
          </cell>
          <cell r="AD1208">
            <v>33</v>
          </cell>
          <cell r="AE1208">
            <v>315000</v>
          </cell>
          <cell r="AF1208">
            <v>0</v>
          </cell>
          <cell r="AI1208">
            <v>2223</v>
          </cell>
          <cell r="AK1208">
            <v>0</v>
          </cell>
          <cell r="AM1208">
            <v>393</v>
          </cell>
          <cell r="AN1208">
            <v>1</v>
          </cell>
          <cell r="AO1208">
            <v>393216</v>
          </cell>
          <cell r="AQ1208">
            <v>0</v>
          </cell>
          <cell r="AR1208">
            <v>0</v>
          </cell>
          <cell r="AS1208" t="str">
            <v>Ы</v>
          </cell>
          <cell r="AT1208" t="str">
            <v>Ы</v>
          </cell>
          <cell r="AU1208">
            <v>0</v>
          </cell>
          <cell r="AV1208">
            <v>0</v>
          </cell>
          <cell r="AW1208">
            <v>23</v>
          </cell>
          <cell r="AX1208">
            <v>1</v>
          </cell>
          <cell r="AY1208">
            <v>0</v>
          </cell>
          <cell r="AZ1208">
            <v>0</v>
          </cell>
          <cell r="BA1208">
            <v>0</v>
          </cell>
          <cell r="BB1208">
            <v>0</v>
          </cell>
          <cell r="BC1208">
            <v>38828</v>
          </cell>
        </row>
        <row r="1209">
          <cell r="A1209">
            <v>2006</v>
          </cell>
          <cell r="B1209">
            <v>1</v>
          </cell>
          <cell r="C1209">
            <v>267</v>
          </cell>
          <cell r="D1209">
            <v>20</v>
          </cell>
          <cell r="E1209">
            <v>792020</v>
          </cell>
          <cell r="F1209">
            <v>0</v>
          </cell>
          <cell r="G1209" t="str">
            <v>Затраты по ШПЗ (основные)</v>
          </cell>
          <cell r="H1209">
            <v>2011</v>
          </cell>
          <cell r="I1209">
            <v>7920</v>
          </cell>
          <cell r="J1209">
            <v>694594</v>
          </cell>
          <cell r="K1209">
            <v>1</v>
          </cell>
          <cell r="L1209">
            <v>0</v>
          </cell>
          <cell r="M1209">
            <v>0</v>
          </cell>
          <cell r="N1209">
            <v>0</v>
          </cell>
          <cell r="R1209">
            <v>0</v>
          </cell>
          <cell r="S1209">
            <v>0</v>
          </cell>
          <cell r="T1209">
            <v>0</v>
          </cell>
          <cell r="U1209">
            <v>33</v>
          </cell>
          <cell r="V1209">
            <v>0</v>
          </cell>
          <cell r="W1209">
            <v>0</v>
          </cell>
          <cell r="AA1209">
            <v>0</v>
          </cell>
          <cell r="AB1209">
            <v>0</v>
          </cell>
          <cell r="AC1209">
            <v>0</v>
          </cell>
          <cell r="AD1209">
            <v>33</v>
          </cell>
          <cell r="AE1209">
            <v>410000</v>
          </cell>
          <cell r="AF1209">
            <v>0</v>
          </cell>
          <cell r="AI1209">
            <v>2223</v>
          </cell>
          <cell r="AK1209">
            <v>0</v>
          </cell>
          <cell r="AM1209">
            <v>394</v>
          </cell>
          <cell r="AN1209">
            <v>1</v>
          </cell>
          <cell r="AO1209">
            <v>393216</v>
          </cell>
          <cell r="AQ1209">
            <v>0</v>
          </cell>
          <cell r="AR1209">
            <v>0</v>
          </cell>
          <cell r="AS1209" t="str">
            <v>Ы</v>
          </cell>
          <cell r="AT1209" t="str">
            <v>Ы</v>
          </cell>
          <cell r="AU1209">
            <v>0</v>
          </cell>
          <cell r="AV1209">
            <v>0</v>
          </cell>
          <cell r="AW1209">
            <v>23</v>
          </cell>
          <cell r="AX1209">
            <v>1</v>
          </cell>
          <cell r="AY1209">
            <v>0</v>
          </cell>
          <cell r="AZ1209">
            <v>0</v>
          </cell>
          <cell r="BA1209">
            <v>0</v>
          </cell>
          <cell r="BB1209">
            <v>0</v>
          </cell>
          <cell r="BC1209">
            <v>38828</v>
          </cell>
        </row>
        <row r="1210">
          <cell r="A1210">
            <v>2006</v>
          </cell>
          <cell r="B1210">
            <v>1</v>
          </cell>
          <cell r="C1210">
            <v>268</v>
          </cell>
          <cell r="D1210">
            <v>20</v>
          </cell>
          <cell r="E1210">
            <v>792020</v>
          </cell>
          <cell r="F1210">
            <v>0</v>
          </cell>
          <cell r="G1210" t="str">
            <v>Затраты по ШПЗ (основные)</v>
          </cell>
          <cell r="H1210">
            <v>2011</v>
          </cell>
          <cell r="I1210">
            <v>7920</v>
          </cell>
          <cell r="J1210">
            <v>164818</v>
          </cell>
          <cell r="K1210">
            <v>1</v>
          </cell>
          <cell r="L1210">
            <v>0</v>
          </cell>
          <cell r="M1210">
            <v>0</v>
          </cell>
          <cell r="N1210">
            <v>0</v>
          </cell>
          <cell r="R1210">
            <v>0</v>
          </cell>
          <cell r="S1210">
            <v>0</v>
          </cell>
          <cell r="T1210">
            <v>0</v>
          </cell>
          <cell r="U1210">
            <v>33</v>
          </cell>
          <cell r="V1210">
            <v>0</v>
          </cell>
          <cell r="W1210">
            <v>0</v>
          </cell>
          <cell r="AA1210">
            <v>0</v>
          </cell>
          <cell r="AB1210">
            <v>0</v>
          </cell>
          <cell r="AC1210">
            <v>0</v>
          </cell>
          <cell r="AD1210">
            <v>33</v>
          </cell>
          <cell r="AE1210">
            <v>410100</v>
          </cell>
          <cell r="AF1210">
            <v>0</v>
          </cell>
          <cell r="AI1210">
            <v>2223</v>
          </cell>
          <cell r="AK1210">
            <v>0</v>
          </cell>
          <cell r="AM1210">
            <v>395</v>
          </cell>
          <cell r="AN1210">
            <v>1</v>
          </cell>
          <cell r="AO1210">
            <v>393216</v>
          </cell>
          <cell r="AQ1210">
            <v>0</v>
          </cell>
          <cell r="AR1210">
            <v>0</v>
          </cell>
          <cell r="AS1210" t="str">
            <v>Ы</v>
          </cell>
          <cell r="AT1210" t="str">
            <v>Ы</v>
          </cell>
          <cell r="AU1210">
            <v>0</v>
          </cell>
          <cell r="AV1210">
            <v>0</v>
          </cell>
          <cell r="AW1210">
            <v>23</v>
          </cell>
          <cell r="AX1210">
            <v>1</v>
          </cell>
          <cell r="AY1210">
            <v>0</v>
          </cell>
          <cell r="AZ1210">
            <v>0</v>
          </cell>
          <cell r="BA1210">
            <v>0</v>
          </cell>
          <cell r="BB1210">
            <v>0</v>
          </cell>
          <cell r="BC1210">
            <v>38828</v>
          </cell>
        </row>
        <row r="1211">
          <cell r="A1211">
            <v>2006</v>
          </cell>
          <cell r="B1211">
            <v>1</v>
          </cell>
          <cell r="C1211">
            <v>269</v>
          </cell>
          <cell r="D1211">
            <v>20</v>
          </cell>
          <cell r="E1211">
            <v>792020</v>
          </cell>
          <cell r="F1211">
            <v>0</v>
          </cell>
          <cell r="G1211" t="str">
            <v>Затраты по ШПЗ (основные)</v>
          </cell>
          <cell r="H1211">
            <v>2011</v>
          </cell>
          <cell r="I1211">
            <v>7920</v>
          </cell>
          <cell r="J1211">
            <v>102</v>
          </cell>
          <cell r="K1211">
            <v>1</v>
          </cell>
          <cell r="L1211">
            <v>0</v>
          </cell>
          <cell r="M1211">
            <v>0</v>
          </cell>
          <cell r="N1211">
            <v>0</v>
          </cell>
          <cell r="R1211">
            <v>0</v>
          </cell>
          <cell r="S1211">
            <v>0</v>
          </cell>
          <cell r="T1211">
            <v>0</v>
          </cell>
          <cell r="U1211">
            <v>33</v>
          </cell>
          <cell r="V1211">
            <v>0</v>
          </cell>
          <cell r="W1211">
            <v>0</v>
          </cell>
          <cell r="AA1211">
            <v>0</v>
          </cell>
          <cell r="AB1211">
            <v>0</v>
          </cell>
          <cell r="AC1211">
            <v>0</v>
          </cell>
          <cell r="AD1211">
            <v>33</v>
          </cell>
          <cell r="AE1211">
            <v>410200</v>
          </cell>
          <cell r="AF1211">
            <v>0</v>
          </cell>
          <cell r="AI1211">
            <v>2223</v>
          </cell>
          <cell r="AK1211">
            <v>0</v>
          </cell>
          <cell r="AM1211">
            <v>396</v>
          </cell>
          <cell r="AN1211">
            <v>1</v>
          </cell>
          <cell r="AO1211">
            <v>393216</v>
          </cell>
          <cell r="AQ1211">
            <v>0</v>
          </cell>
          <cell r="AR1211">
            <v>0</v>
          </cell>
          <cell r="AS1211" t="str">
            <v>Ы</v>
          </cell>
          <cell r="AT1211" t="str">
            <v>Ы</v>
          </cell>
          <cell r="AU1211">
            <v>0</v>
          </cell>
          <cell r="AV1211">
            <v>0</v>
          </cell>
          <cell r="AW1211">
            <v>23</v>
          </cell>
          <cell r="AX1211">
            <v>1</v>
          </cell>
          <cell r="AY1211">
            <v>0</v>
          </cell>
          <cell r="AZ1211">
            <v>0</v>
          </cell>
          <cell r="BA1211">
            <v>0</v>
          </cell>
          <cell r="BB1211">
            <v>0</v>
          </cell>
          <cell r="BC1211">
            <v>38828</v>
          </cell>
        </row>
        <row r="1212">
          <cell r="A1212">
            <v>2006</v>
          </cell>
          <cell r="B1212">
            <v>1</v>
          </cell>
          <cell r="C1212">
            <v>270</v>
          </cell>
          <cell r="D1212">
            <v>20</v>
          </cell>
          <cell r="E1212">
            <v>792020</v>
          </cell>
          <cell r="F1212">
            <v>0</v>
          </cell>
          <cell r="G1212" t="str">
            <v>Затраты по ШПЗ (основные)</v>
          </cell>
          <cell r="H1212">
            <v>2011</v>
          </cell>
          <cell r="I1212">
            <v>7920</v>
          </cell>
          <cell r="J1212">
            <v>198680</v>
          </cell>
          <cell r="K1212">
            <v>1</v>
          </cell>
          <cell r="L1212">
            <v>0</v>
          </cell>
          <cell r="M1212">
            <v>0</v>
          </cell>
          <cell r="N1212">
            <v>0</v>
          </cell>
          <cell r="R1212">
            <v>0</v>
          </cell>
          <cell r="S1212">
            <v>0</v>
          </cell>
          <cell r="T1212">
            <v>0</v>
          </cell>
          <cell r="U1212">
            <v>33</v>
          </cell>
          <cell r="V1212">
            <v>0</v>
          </cell>
          <cell r="W1212">
            <v>0</v>
          </cell>
          <cell r="AA1212">
            <v>0</v>
          </cell>
          <cell r="AB1212">
            <v>0</v>
          </cell>
          <cell r="AC1212">
            <v>0</v>
          </cell>
          <cell r="AD1212">
            <v>33</v>
          </cell>
          <cell r="AE1212">
            <v>420000</v>
          </cell>
          <cell r="AF1212">
            <v>0</v>
          </cell>
          <cell r="AI1212">
            <v>2223</v>
          </cell>
          <cell r="AK1212">
            <v>0</v>
          </cell>
          <cell r="AM1212">
            <v>397</v>
          </cell>
          <cell r="AN1212">
            <v>1</v>
          </cell>
          <cell r="AO1212">
            <v>393216</v>
          </cell>
          <cell r="AQ1212">
            <v>0</v>
          </cell>
          <cell r="AR1212">
            <v>0</v>
          </cell>
          <cell r="AS1212" t="str">
            <v>Ы</v>
          </cell>
          <cell r="AT1212" t="str">
            <v>Ы</v>
          </cell>
          <cell r="AU1212">
            <v>0</v>
          </cell>
          <cell r="AV1212">
            <v>0</v>
          </cell>
          <cell r="AW1212">
            <v>23</v>
          </cell>
          <cell r="AX1212">
            <v>1</v>
          </cell>
          <cell r="AY1212">
            <v>0</v>
          </cell>
          <cell r="AZ1212">
            <v>0</v>
          </cell>
          <cell r="BA1212">
            <v>0</v>
          </cell>
          <cell r="BB1212">
            <v>0</v>
          </cell>
          <cell r="BC1212">
            <v>38828</v>
          </cell>
        </row>
        <row r="1213">
          <cell r="A1213">
            <v>2006</v>
          </cell>
          <cell r="B1213">
            <v>1</v>
          </cell>
          <cell r="C1213">
            <v>271</v>
          </cell>
          <cell r="D1213">
            <v>20</v>
          </cell>
          <cell r="E1213">
            <v>792020</v>
          </cell>
          <cell r="F1213">
            <v>0</v>
          </cell>
          <cell r="G1213" t="str">
            <v>Затраты по ШПЗ (основные)</v>
          </cell>
          <cell r="H1213">
            <v>2011</v>
          </cell>
          <cell r="I1213">
            <v>7920</v>
          </cell>
          <cell r="J1213">
            <v>650412</v>
          </cell>
          <cell r="K1213">
            <v>1</v>
          </cell>
          <cell r="L1213">
            <v>0</v>
          </cell>
          <cell r="M1213">
            <v>0</v>
          </cell>
          <cell r="N1213">
            <v>0</v>
          </cell>
          <cell r="R1213">
            <v>0</v>
          </cell>
          <cell r="S1213">
            <v>0</v>
          </cell>
          <cell r="T1213">
            <v>0</v>
          </cell>
          <cell r="U1213">
            <v>33</v>
          </cell>
          <cell r="V1213">
            <v>0</v>
          </cell>
          <cell r="W1213">
            <v>0</v>
          </cell>
          <cell r="AA1213">
            <v>0</v>
          </cell>
          <cell r="AB1213">
            <v>0</v>
          </cell>
          <cell r="AC1213">
            <v>0</v>
          </cell>
          <cell r="AD1213">
            <v>33</v>
          </cell>
          <cell r="AE1213">
            <v>430000</v>
          </cell>
          <cell r="AF1213">
            <v>0</v>
          </cell>
          <cell r="AI1213">
            <v>2223</v>
          </cell>
          <cell r="AK1213">
            <v>0</v>
          </cell>
          <cell r="AM1213">
            <v>398</v>
          </cell>
          <cell r="AN1213">
            <v>1</v>
          </cell>
          <cell r="AO1213">
            <v>393216</v>
          </cell>
          <cell r="AQ1213">
            <v>0</v>
          </cell>
          <cell r="AR1213">
            <v>0</v>
          </cell>
          <cell r="AS1213" t="str">
            <v>Ы</v>
          </cell>
          <cell r="AT1213" t="str">
            <v>Ы</v>
          </cell>
          <cell r="AU1213">
            <v>0</v>
          </cell>
          <cell r="AV1213">
            <v>0</v>
          </cell>
          <cell r="AW1213">
            <v>23</v>
          </cell>
          <cell r="AX1213">
            <v>1</v>
          </cell>
          <cell r="AY1213">
            <v>0</v>
          </cell>
          <cell r="AZ1213">
            <v>0</v>
          </cell>
          <cell r="BA1213">
            <v>0</v>
          </cell>
          <cell r="BB1213">
            <v>0</v>
          </cell>
          <cell r="BC1213">
            <v>38828</v>
          </cell>
        </row>
        <row r="1214">
          <cell r="A1214">
            <v>2006</v>
          </cell>
          <cell r="B1214">
            <v>1</v>
          </cell>
          <cell r="C1214">
            <v>272</v>
          </cell>
          <cell r="D1214">
            <v>20</v>
          </cell>
          <cell r="E1214">
            <v>792020</v>
          </cell>
          <cell r="F1214">
            <v>0</v>
          </cell>
          <cell r="G1214" t="str">
            <v>Затраты по ШПЗ (основные)</v>
          </cell>
          <cell r="H1214">
            <v>2011</v>
          </cell>
          <cell r="I1214">
            <v>7920</v>
          </cell>
          <cell r="J1214">
            <v>2073896</v>
          </cell>
          <cell r="K1214">
            <v>1</v>
          </cell>
          <cell r="L1214">
            <v>0</v>
          </cell>
          <cell r="M1214">
            <v>0</v>
          </cell>
          <cell r="N1214">
            <v>0</v>
          </cell>
          <cell r="R1214">
            <v>0</v>
          </cell>
          <cell r="S1214">
            <v>0</v>
          </cell>
          <cell r="T1214">
            <v>0</v>
          </cell>
          <cell r="U1214">
            <v>33</v>
          </cell>
          <cell r="V1214">
            <v>0</v>
          </cell>
          <cell r="W1214">
            <v>0</v>
          </cell>
          <cell r="AA1214">
            <v>0</v>
          </cell>
          <cell r="AB1214">
            <v>0</v>
          </cell>
          <cell r="AC1214">
            <v>0</v>
          </cell>
          <cell r="AD1214">
            <v>33</v>
          </cell>
          <cell r="AE1214">
            <v>430110</v>
          </cell>
          <cell r="AF1214">
            <v>0</v>
          </cell>
          <cell r="AI1214">
            <v>2223</v>
          </cell>
          <cell r="AK1214">
            <v>0</v>
          </cell>
          <cell r="AM1214">
            <v>399</v>
          </cell>
          <cell r="AN1214">
            <v>1</v>
          </cell>
          <cell r="AO1214">
            <v>393216</v>
          </cell>
          <cell r="AQ1214">
            <v>0</v>
          </cell>
          <cell r="AR1214">
            <v>0</v>
          </cell>
          <cell r="AS1214" t="str">
            <v>Ы</v>
          </cell>
          <cell r="AT1214" t="str">
            <v>Ы</v>
          </cell>
          <cell r="AU1214">
            <v>0</v>
          </cell>
          <cell r="AV1214">
            <v>0</v>
          </cell>
          <cell r="AW1214">
            <v>23</v>
          </cell>
          <cell r="AX1214">
            <v>1</v>
          </cell>
          <cell r="AY1214">
            <v>0</v>
          </cell>
          <cell r="AZ1214">
            <v>0</v>
          </cell>
          <cell r="BA1214">
            <v>0</v>
          </cell>
          <cell r="BB1214">
            <v>0</v>
          </cell>
          <cell r="BC1214">
            <v>38828</v>
          </cell>
        </row>
        <row r="1215">
          <cell r="A1215">
            <v>2006</v>
          </cell>
          <cell r="B1215">
            <v>1</v>
          </cell>
          <cell r="C1215">
            <v>273</v>
          </cell>
          <cell r="D1215">
            <v>20</v>
          </cell>
          <cell r="E1215">
            <v>792020</v>
          </cell>
          <cell r="F1215">
            <v>0</v>
          </cell>
          <cell r="G1215" t="str">
            <v>Затраты по ШПЗ (основные)</v>
          </cell>
          <cell r="H1215">
            <v>2011</v>
          </cell>
          <cell r="I1215">
            <v>7920</v>
          </cell>
          <cell r="J1215">
            <v>164885</v>
          </cell>
          <cell r="K1215">
            <v>1</v>
          </cell>
          <cell r="L1215">
            <v>0</v>
          </cell>
          <cell r="M1215">
            <v>0</v>
          </cell>
          <cell r="N1215">
            <v>0</v>
          </cell>
          <cell r="R1215">
            <v>0</v>
          </cell>
          <cell r="S1215">
            <v>0</v>
          </cell>
          <cell r="T1215">
            <v>0</v>
          </cell>
          <cell r="U1215">
            <v>33</v>
          </cell>
          <cell r="V1215">
            <v>0</v>
          </cell>
          <cell r="W1215">
            <v>0</v>
          </cell>
          <cell r="AA1215">
            <v>0</v>
          </cell>
          <cell r="AB1215">
            <v>0</v>
          </cell>
          <cell r="AC1215">
            <v>0</v>
          </cell>
          <cell r="AD1215">
            <v>33</v>
          </cell>
          <cell r="AE1215">
            <v>430120</v>
          </cell>
          <cell r="AF1215">
            <v>0</v>
          </cell>
          <cell r="AI1215">
            <v>2223</v>
          </cell>
          <cell r="AK1215">
            <v>0</v>
          </cell>
          <cell r="AM1215">
            <v>400</v>
          </cell>
          <cell r="AN1215">
            <v>1</v>
          </cell>
          <cell r="AO1215">
            <v>393216</v>
          </cell>
          <cell r="AQ1215">
            <v>0</v>
          </cell>
          <cell r="AR1215">
            <v>0</v>
          </cell>
          <cell r="AS1215" t="str">
            <v>Ы</v>
          </cell>
          <cell r="AT1215" t="str">
            <v>Ы</v>
          </cell>
          <cell r="AU1215">
            <v>0</v>
          </cell>
          <cell r="AV1215">
            <v>0</v>
          </cell>
          <cell r="AW1215">
            <v>23</v>
          </cell>
          <cell r="AX1215">
            <v>1</v>
          </cell>
          <cell r="AY1215">
            <v>0</v>
          </cell>
          <cell r="AZ1215">
            <v>0</v>
          </cell>
          <cell r="BA1215">
            <v>0</v>
          </cell>
          <cell r="BB1215">
            <v>0</v>
          </cell>
          <cell r="BC1215">
            <v>38828</v>
          </cell>
        </row>
        <row r="1216">
          <cell r="A1216">
            <v>2006</v>
          </cell>
          <cell r="B1216">
            <v>1</v>
          </cell>
          <cell r="C1216">
            <v>274</v>
          </cell>
          <cell r="D1216">
            <v>20</v>
          </cell>
          <cell r="E1216">
            <v>792020</v>
          </cell>
          <cell r="F1216">
            <v>0</v>
          </cell>
          <cell r="G1216" t="str">
            <v>Затраты по ШПЗ (основные)</v>
          </cell>
          <cell r="H1216">
            <v>2011</v>
          </cell>
          <cell r="I1216">
            <v>7920</v>
          </cell>
          <cell r="J1216">
            <v>996284</v>
          </cell>
          <cell r="K1216">
            <v>1</v>
          </cell>
          <cell r="L1216">
            <v>0</v>
          </cell>
          <cell r="M1216">
            <v>0</v>
          </cell>
          <cell r="N1216">
            <v>0</v>
          </cell>
          <cell r="R1216">
            <v>0</v>
          </cell>
          <cell r="S1216">
            <v>0</v>
          </cell>
          <cell r="T1216">
            <v>0</v>
          </cell>
          <cell r="U1216">
            <v>33</v>
          </cell>
          <cell r="V1216">
            <v>0</v>
          </cell>
          <cell r="W1216">
            <v>0</v>
          </cell>
          <cell r="AA1216">
            <v>0</v>
          </cell>
          <cell r="AB1216">
            <v>0</v>
          </cell>
          <cell r="AC1216">
            <v>0</v>
          </cell>
          <cell r="AD1216">
            <v>33</v>
          </cell>
          <cell r="AE1216">
            <v>430130</v>
          </cell>
          <cell r="AF1216">
            <v>0</v>
          </cell>
          <cell r="AI1216">
            <v>2223</v>
          </cell>
          <cell r="AK1216">
            <v>0</v>
          </cell>
          <cell r="AM1216">
            <v>401</v>
          </cell>
          <cell r="AN1216">
            <v>1</v>
          </cell>
          <cell r="AO1216">
            <v>393216</v>
          </cell>
          <cell r="AQ1216">
            <v>0</v>
          </cell>
          <cell r="AR1216">
            <v>0</v>
          </cell>
          <cell r="AS1216" t="str">
            <v>Ы</v>
          </cell>
          <cell r="AT1216" t="str">
            <v>Ы</v>
          </cell>
          <cell r="AU1216">
            <v>0</v>
          </cell>
          <cell r="AV1216">
            <v>0</v>
          </cell>
          <cell r="AW1216">
            <v>23</v>
          </cell>
          <cell r="AX1216">
            <v>1</v>
          </cell>
          <cell r="AY1216">
            <v>0</v>
          </cell>
          <cell r="AZ1216">
            <v>0</v>
          </cell>
          <cell r="BA1216">
            <v>0</v>
          </cell>
          <cell r="BB1216">
            <v>0</v>
          </cell>
          <cell r="BC1216">
            <v>38828</v>
          </cell>
        </row>
        <row r="1217">
          <cell r="A1217">
            <v>2006</v>
          </cell>
          <cell r="B1217">
            <v>1</v>
          </cell>
          <cell r="C1217">
            <v>275</v>
          </cell>
          <cell r="D1217">
            <v>20</v>
          </cell>
          <cell r="E1217">
            <v>792020</v>
          </cell>
          <cell r="F1217">
            <v>0</v>
          </cell>
          <cell r="G1217" t="str">
            <v>Затраты по ШПЗ (основные)</v>
          </cell>
          <cell r="H1217">
            <v>2011</v>
          </cell>
          <cell r="I1217">
            <v>7920</v>
          </cell>
          <cell r="J1217">
            <v>684133</v>
          </cell>
          <cell r="K1217">
            <v>1</v>
          </cell>
          <cell r="L1217">
            <v>0</v>
          </cell>
          <cell r="M1217">
            <v>0</v>
          </cell>
          <cell r="N1217">
            <v>0</v>
          </cell>
          <cell r="R1217">
            <v>0</v>
          </cell>
          <cell r="S1217">
            <v>0</v>
          </cell>
          <cell r="T1217">
            <v>0</v>
          </cell>
          <cell r="U1217">
            <v>33</v>
          </cell>
          <cell r="V1217">
            <v>0</v>
          </cell>
          <cell r="W1217">
            <v>0</v>
          </cell>
          <cell r="AA1217">
            <v>0</v>
          </cell>
          <cell r="AB1217">
            <v>0</v>
          </cell>
          <cell r="AC1217">
            <v>0</v>
          </cell>
          <cell r="AD1217">
            <v>33</v>
          </cell>
          <cell r="AE1217">
            <v>430140</v>
          </cell>
          <cell r="AF1217">
            <v>0</v>
          </cell>
          <cell r="AI1217">
            <v>2223</v>
          </cell>
          <cell r="AK1217">
            <v>0</v>
          </cell>
          <cell r="AM1217">
            <v>402</v>
          </cell>
          <cell r="AN1217">
            <v>1</v>
          </cell>
          <cell r="AO1217">
            <v>393216</v>
          </cell>
          <cell r="AQ1217">
            <v>0</v>
          </cell>
          <cell r="AR1217">
            <v>0</v>
          </cell>
          <cell r="AS1217" t="str">
            <v>Ы</v>
          </cell>
          <cell r="AT1217" t="str">
            <v>Ы</v>
          </cell>
          <cell r="AU1217">
            <v>0</v>
          </cell>
          <cell r="AV1217">
            <v>0</v>
          </cell>
          <cell r="AW1217">
            <v>23</v>
          </cell>
          <cell r="AX1217">
            <v>1</v>
          </cell>
          <cell r="AY1217">
            <v>0</v>
          </cell>
          <cell r="AZ1217">
            <v>0</v>
          </cell>
          <cell r="BA1217">
            <v>0</v>
          </cell>
          <cell r="BB1217">
            <v>0</v>
          </cell>
          <cell r="BC1217">
            <v>38828</v>
          </cell>
        </row>
        <row r="1218">
          <cell r="A1218">
            <v>2006</v>
          </cell>
          <cell r="B1218">
            <v>1</v>
          </cell>
          <cell r="C1218">
            <v>276</v>
          </cell>
          <cell r="D1218">
            <v>20</v>
          </cell>
          <cell r="E1218">
            <v>792020</v>
          </cell>
          <cell r="F1218">
            <v>0</v>
          </cell>
          <cell r="G1218" t="str">
            <v>Затраты по ШПЗ (основные)</v>
          </cell>
          <cell r="H1218">
            <v>2011</v>
          </cell>
          <cell r="I1218">
            <v>7920</v>
          </cell>
          <cell r="J1218">
            <v>942</v>
          </cell>
          <cell r="K1218">
            <v>1</v>
          </cell>
          <cell r="L1218">
            <v>0</v>
          </cell>
          <cell r="M1218">
            <v>0</v>
          </cell>
          <cell r="N1218">
            <v>0</v>
          </cell>
          <cell r="R1218">
            <v>0</v>
          </cell>
          <cell r="S1218">
            <v>0</v>
          </cell>
          <cell r="T1218">
            <v>0</v>
          </cell>
          <cell r="U1218">
            <v>33</v>
          </cell>
          <cell r="V1218">
            <v>0</v>
          </cell>
          <cell r="W1218">
            <v>0</v>
          </cell>
          <cell r="AA1218">
            <v>0</v>
          </cell>
          <cell r="AB1218">
            <v>0</v>
          </cell>
          <cell r="AC1218">
            <v>0</v>
          </cell>
          <cell r="AD1218">
            <v>33</v>
          </cell>
          <cell r="AE1218">
            <v>430210</v>
          </cell>
          <cell r="AF1218">
            <v>0</v>
          </cell>
          <cell r="AI1218">
            <v>2223</v>
          </cell>
          <cell r="AK1218">
            <v>0</v>
          </cell>
          <cell r="AM1218">
            <v>403</v>
          </cell>
          <cell r="AN1218">
            <v>1</v>
          </cell>
          <cell r="AO1218">
            <v>393216</v>
          </cell>
          <cell r="AQ1218">
            <v>0</v>
          </cell>
          <cell r="AR1218">
            <v>0</v>
          </cell>
          <cell r="AS1218" t="str">
            <v>Ы</v>
          </cell>
          <cell r="AT1218" t="str">
            <v>Ы</v>
          </cell>
          <cell r="AU1218">
            <v>0</v>
          </cell>
          <cell r="AV1218">
            <v>0</v>
          </cell>
          <cell r="AW1218">
            <v>23</v>
          </cell>
          <cell r="AX1218">
            <v>1</v>
          </cell>
          <cell r="AY1218">
            <v>0</v>
          </cell>
          <cell r="AZ1218">
            <v>0</v>
          </cell>
          <cell r="BA1218">
            <v>0</v>
          </cell>
          <cell r="BB1218">
            <v>0</v>
          </cell>
          <cell r="BC1218">
            <v>38828</v>
          </cell>
        </row>
        <row r="1219">
          <cell r="A1219">
            <v>2006</v>
          </cell>
          <cell r="B1219">
            <v>1</v>
          </cell>
          <cell r="C1219">
            <v>277</v>
          </cell>
          <cell r="D1219">
            <v>20</v>
          </cell>
          <cell r="E1219">
            <v>792020</v>
          </cell>
          <cell r="F1219">
            <v>0</v>
          </cell>
          <cell r="G1219" t="str">
            <v>Затраты по ШПЗ (основные)</v>
          </cell>
          <cell r="H1219">
            <v>2011</v>
          </cell>
          <cell r="I1219">
            <v>7920</v>
          </cell>
          <cell r="J1219">
            <v>4010</v>
          </cell>
          <cell r="K1219">
            <v>1</v>
          </cell>
          <cell r="L1219">
            <v>0</v>
          </cell>
          <cell r="M1219">
            <v>0</v>
          </cell>
          <cell r="N1219">
            <v>0</v>
          </cell>
          <cell r="R1219">
            <v>0</v>
          </cell>
          <cell r="S1219">
            <v>0</v>
          </cell>
          <cell r="T1219">
            <v>0</v>
          </cell>
          <cell r="U1219">
            <v>33</v>
          </cell>
          <cell r="V1219">
            <v>0</v>
          </cell>
          <cell r="W1219">
            <v>0</v>
          </cell>
          <cell r="AA1219">
            <v>0</v>
          </cell>
          <cell r="AB1219">
            <v>0</v>
          </cell>
          <cell r="AC1219">
            <v>0</v>
          </cell>
          <cell r="AD1219">
            <v>33</v>
          </cell>
          <cell r="AE1219">
            <v>430230</v>
          </cell>
          <cell r="AF1219">
            <v>0</v>
          </cell>
          <cell r="AI1219">
            <v>2223</v>
          </cell>
          <cell r="AK1219">
            <v>0</v>
          </cell>
          <cell r="AM1219">
            <v>404</v>
          </cell>
          <cell r="AN1219">
            <v>1</v>
          </cell>
          <cell r="AO1219">
            <v>393216</v>
          </cell>
          <cell r="AQ1219">
            <v>0</v>
          </cell>
          <cell r="AR1219">
            <v>0</v>
          </cell>
          <cell r="AS1219" t="str">
            <v>Ы</v>
          </cell>
          <cell r="AT1219" t="str">
            <v>Ы</v>
          </cell>
          <cell r="AU1219">
            <v>0</v>
          </cell>
          <cell r="AV1219">
            <v>0</v>
          </cell>
          <cell r="AW1219">
            <v>23</v>
          </cell>
          <cell r="AX1219">
            <v>1</v>
          </cell>
          <cell r="AY1219">
            <v>0</v>
          </cell>
          <cell r="AZ1219">
            <v>0</v>
          </cell>
          <cell r="BA1219">
            <v>0</v>
          </cell>
          <cell r="BB1219">
            <v>0</v>
          </cell>
          <cell r="BC1219">
            <v>38828</v>
          </cell>
        </row>
        <row r="1220">
          <cell r="A1220">
            <v>2006</v>
          </cell>
          <cell r="B1220">
            <v>1</v>
          </cell>
          <cell r="C1220">
            <v>278</v>
          </cell>
          <cell r="D1220">
            <v>20</v>
          </cell>
          <cell r="E1220">
            <v>792020</v>
          </cell>
          <cell r="F1220">
            <v>0</v>
          </cell>
          <cell r="G1220" t="str">
            <v>Затраты по ШПЗ (основные)</v>
          </cell>
          <cell r="H1220">
            <v>2011</v>
          </cell>
          <cell r="I1220">
            <v>7920</v>
          </cell>
          <cell r="J1220">
            <v>32628</v>
          </cell>
          <cell r="K1220">
            <v>1</v>
          </cell>
          <cell r="L1220">
            <v>0</v>
          </cell>
          <cell r="M1220">
            <v>0</v>
          </cell>
          <cell r="N1220">
            <v>0</v>
          </cell>
          <cell r="R1220">
            <v>0</v>
          </cell>
          <cell r="S1220">
            <v>0</v>
          </cell>
          <cell r="T1220">
            <v>0</v>
          </cell>
          <cell r="U1220">
            <v>33</v>
          </cell>
          <cell r="V1220">
            <v>0</v>
          </cell>
          <cell r="W1220">
            <v>0</v>
          </cell>
          <cell r="AA1220">
            <v>0</v>
          </cell>
          <cell r="AB1220">
            <v>0</v>
          </cell>
          <cell r="AC1220">
            <v>0</v>
          </cell>
          <cell r="AD1220">
            <v>33</v>
          </cell>
          <cell r="AE1220">
            <v>430240</v>
          </cell>
          <cell r="AF1220">
            <v>0</v>
          </cell>
          <cell r="AI1220">
            <v>2223</v>
          </cell>
          <cell r="AK1220">
            <v>0</v>
          </cell>
          <cell r="AM1220">
            <v>405</v>
          </cell>
          <cell r="AN1220">
            <v>1</v>
          </cell>
          <cell r="AO1220">
            <v>393216</v>
          </cell>
          <cell r="AQ1220">
            <v>0</v>
          </cell>
          <cell r="AR1220">
            <v>0</v>
          </cell>
          <cell r="AS1220" t="str">
            <v>Ы</v>
          </cell>
          <cell r="AT1220" t="str">
            <v>Ы</v>
          </cell>
          <cell r="AU1220">
            <v>0</v>
          </cell>
          <cell r="AV1220">
            <v>0</v>
          </cell>
          <cell r="AW1220">
            <v>23</v>
          </cell>
          <cell r="AX1220">
            <v>1</v>
          </cell>
          <cell r="AY1220">
            <v>0</v>
          </cell>
          <cell r="AZ1220">
            <v>0</v>
          </cell>
          <cell r="BA1220">
            <v>0</v>
          </cell>
          <cell r="BB1220">
            <v>0</v>
          </cell>
          <cell r="BC1220">
            <v>38828</v>
          </cell>
        </row>
        <row r="1221">
          <cell r="A1221">
            <v>2006</v>
          </cell>
          <cell r="B1221">
            <v>1</v>
          </cell>
          <cell r="C1221">
            <v>279</v>
          </cell>
          <cell r="D1221">
            <v>20</v>
          </cell>
          <cell r="E1221">
            <v>792020</v>
          </cell>
          <cell r="F1221">
            <v>0</v>
          </cell>
          <cell r="G1221" t="str">
            <v>Затраты по ШПЗ (основные)</v>
          </cell>
          <cell r="H1221">
            <v>2011</v>
          </cell>
          <cell r="I1221">
            <v>7920</v>
          </cell>
          <cell r="J1221">
            <v>77380</v>
          </cell>
          <cell r="K1221">
            <v>1</v>
          </cell>
          <cell r="L1221">
            <v>0</v>
          </cell>
          <cell r="M1221">
            <v>0</v>
          </cell>
          <cell r="N1221">
            <v>0</v>
          </cell>
          <cell r="R1221">
            <v>0</v>
          </cell>
          <cell r="S1221">
            <v>0</v>
          </cell>
          <cell r="T1221">
            <v>0</v>
          </cell>
          <cell r="U1221">
            <v>33</v>
          </cell>
          <cell r="V1221">
            <v>0</v>
          </cell>
          <cell r="W1221">
            <v>0</v>
          </cell>
          <cell r="AA1221">
            <v>0</v>
          </cell>
          <cell r="AB1221">
            <v>0</v>
          </cell>
          <cell r="AC1221">
            <v>0</v>
          </cell>
          <cell r="AD1221">
            <v>33</v>
          </cell>
          <cell r="AE1221">
            <v>450000</v>
          </cell>
          <cell r="AF1221">
            <v>0</v>
          </cell>
          <cell r="AI1221">
            <v>2223</v>
          </cell>
          <cell r="AK1221">
            <v>0</v>
          </cell>
          <cell r="AM1221">
            <v>406</v>
          </cell>
          <cell r="AN1221">
            <v>1</v>
          </cell>
          <cell r="AO1221">
            <v>393216</v>
          </cell>
          <cell r="AQ1221">
            <v>0</v>
          </cell>
          <cell r="AR1221">
            <v>0</v>
          </cell>
          <cell r="AS1221" t="str">
            <v>Ы</v>
          </cell>
          <cell r="AT1221" t="str">
            <v>Ы</v>
          </cell>
          <cell r="AU1221">
            <v>0</v>
          </cell>
          <cell r="AV1221">
            <v>0</v>
          </cell>
          <cell r="AW1221">
            <v>23</v>
          </cell>
          <cell r="AX1221">
            <v>1</v>
          </cell>
          <cell r="AY1221">
            <v>0</v>
          </cell>
          <cell r="AZ1221">
            <v>0</v>
          </cell>
          <cell r="BA1221">
            <v>0</v>
          </cell>
          <cell r="BB1221">
            <v>0</v>
          </cell>
          <cell r="BC1221">
            <v>38828</v>
          </cell>
        </row>
        <row r="1222">
          <cell r="A1222">
            <v>2006</v>
          </cell>
          <cell r="B1222">
            <v>1</v>
          </cell>
          <cell r="C1222">
            <v>280</v>
          </cell>
          <cell r="D1222">
            <v>20</v>
          </cell>
          <cell r="E1222">
            <v>792020</v>
          </cell>
          <cell r="F1222">
            <v>0</v>
          </cell>
          <cell r="G1222" t="str">
            <v>Затраты по ШПЗ (основные)</v>
          </cell>
          <cell r="H1222">
            <v>2011</v>
          </cell>
          <cell r="I1222">
            <v>7920</v>
          </cell>
          <cell r="J1222">
            <v>23623</v>
          </cell>
          <cell r="K1222">
            <v>1</v>
          </cell>
          <cell r="L1222">
            <v>0</v>
          </cell>
          <cell r="M1222">
            <v>0</v>
          </cell>
          <cell r="N1222">
            <v>0</v>
          </cell>
          <cell r="R1222">
            <v>0</v>
          </cell>
          <cell r="S1222">
            <v>0</v>
          </cell>
          <cell r="T1222">
            <v>0</v>
          </cell>
          <cell r="U1222">
            <v>33</v>
          </cell>
          <cell r="V1222">
            <v>0</v>
          </cell>
          <cell r="W1222">
            <v>0</v>
          </cell>
          <cell r="AA1222">
            <v>0</v>
          </cell>
          <cell r="AB1222">
            <v>0</v>
          </cell>
          <cell r="AC1222">
            <v>0</v>
          </cell>
          <cell r="AD1222">
            <v>33</v>
          </cell>
          <cell r="AE1222">
            <v>460000</v>
          </cell>
          <cell r="AF1222">
            <v>0</v>
          </cell>
          <cell r="AI1222">
            <v>2223</v>
          </cell>
          <cell r="AK1222">
            <v>0</v>
          </cell>
          <cell r="AM1222">
            <v>407</v>
          </cell>
          <cell r="AN1222">
            <v>1</v>
          </cell>
          <cell r="AO1222">
            <v>393216</v>
          </cell>
          <cell r="AQ1222">
            <v>0</v>
          </cell>
          <cell r="AR1222">
            <v>0</v>
          </cell>
          <cell r="AS1222" t="str">
            <v>Ы</v>
          </cell>
          <cell r="AT1222" t="str">
            <v>Ы</v>
          </cell>
          <cell r="AU1222">
            <v>0</v>
          </cell>
          <cell r="AV1222">
            <v>0</v>
          </cell>
          <cell r="AW1222">
            <v>23</v>
          </cell>
          <cell r="AX1222">
            <v>1</v>
          </cell>
          <cell r="AY1222">
            <v>0</v>
          </cell>
          <cell r="AZ1222">
            <v>0</v>
          </cell>
          <cell r="BA1222">
            <v>0</v>
          </cell>
          <cell r="BB1222">
            <v>0</v>
          </cell>
          <cell r="BC1222">
            <v>38828</v>
          </cell>
        </row>
        <row r="1223">
          <cell r="A1223">
            <v>2006</v>
          </cell>
          <cell r="B1223">
            <v>1</v>
          </cell>
          <cell r="C1223">
            <v>281</v>
          </cell>
          <cell r="D1223">
            <v>20</v>
          </cell>
          <cell r="E1223">
            <v>792020</v>
          </cell>
          <cell r="F1223">
            <v>0</v>
          </cell>
          <cell r="G1223" t="str">
            <v>Затраты по ШПЗ (основные)</v>
          </cell>
          <cell r="H1223">
            <v>2011</v>
          </cell>
          <cell r="I1223">
            <v>7920</v>
          </cell>
          <cell r="J1223">
            <v>391453.36</v>
          </cell>
          <cell r="K1223">
            <v>1</v>
          </cell>
          <cell r="L1223">
            <v>0</v>
          </cell>
          <cell r="M1223">
            <v>0</v>
          </cell>
          <cell r="N1223">
            <v>0</v>
          </cell>
          <cell r="R1223">
            <v>0</v>
          </cell>
          <cell r="S1223">
            <v>0</v>
          </cell>
          <cell r="T1223">
            <v>0</v>
          </cell>
          <cell r="U1223">
            <v>33</v>
          </cell>
          <cell r="V1223">
            <v>0</v>
          </cell>
          <cell r="W1223">
            <v>0</v>
          </cell>
          <cell r="AA1223">
            <v>0</v>
          </cell>
          <cell r="AB1223">
            <v>0</v>
          </cell>
          <cell r="AC1223">
            <v>0</v>
          </cell>
          <cell r="AD1223">
            <v>33</v>
          </cell>
          <cell r="AE1223">
            <v>503000</v>
          </cell>
          <cell r="AF1223">
            <v>0</v>
          </cell>
          <cell r="AI1223">
            <v>2223</v>
          </cell>
          <cell r="AK1223">
            <v>0</v>
          </cell>
          <cell r="AM1223">
            <v>408</v>
          </cell>
          <cell r="AN1223">
            <v>1</v>
          </cell>
          <cell r="AO1223">
            <v>393216</v>
          </cell>
          <cell r="AQ1223">
            <v>0</v>
          </cell>
          <cell r="AR1223">
            <v>0</v>
          </cell>
          <cell r="AS1223" t="str">
            <v>Ы</v>
          </cell>
          <cell r="AT1223" t="str">
            <v>Ы</v>
          </cell>
          <cell r="AU1223">
            <v>0</v>
          </cell>
          <cell r="AV1223">
            <v>0</v>
          </cell>
          <cell r="AW1223">
            <v>23</v>
          </cell>
          <cell r="AX1223">
            <v>1</v>
          </cell>
          <cell r="AY1223">
            <v>0</v>
          </cell>
          <cell r="AZ1223">
            <v>0</v>
          </cell>
          <cell r="BA1223">
            <v>0</v>
          </cell>
          <cell r="BB1223">
            <v>0</v>
          </cell>
          <cell r="BC1223">
            <v>38828</v>
          </cell>
        </row>
        <row r="1224">
          <cell r="A1224">
            <v>2006</v>
          </cell>
          <cell r="B1224">
            <v>1</v>
          </cell>
          <cell r="C1224">
            <v>282</v>
          </cell>
          <cell r="D1224">
            <v>20</v>
          </cell>
          <cell r="E1224">
            <v>792020</v>
          </cell>
          <cell r="F1224">
            <v>0</v>
          </cell>
          <cell r="G1224" t="str">
            <v>Затраты по ШПЗ (основные)</v>
          </cell>
          <cell r="H1224">
            <v>2011</v>
          </cell>
          <cell r="I1224">
            <v>7920</v>
          </cell>
          <cell r="J1224">
            <v>2500</v>
          </cell>
          <cell r="K1224">
            <v>1</v>
          </cell>
          <cell r="L1224">
            <v>0</v>
          </cell>
          <cell r="M1224">
            <v>0</v>
          </cell>
          <cell r="N1224">
            <v>0</v>
          </cell>
          <cell r="R1224">
            <v>0</v>
          </cell>
          <cell r="S1224">
            <v>0</v>
          </cell>
          <cell r="T1224">
            <v>0</v>
          </cell>
          <cell r="U1224">
            <v>33</v>
          </cell>
          <cell r="V1224">
            <v>0</v>
          </cell>
          <cell r="W1224">
            <v>0</v>
          </cell>
          <cell r="AA1224">
            <v>0</v>
          </cell>
          <cell r="AB1224">
            <v>0</v>
          </cell>
          <cell r="AC1224">
            <v>0</v>
          </cell>
          <cell r="AD1224">
            <v>33</v>
          </cell>
          <cell r="AE1224">
            <v>504100</v>
          </cell>
          <cell r="AF1224">
            <v>0</v>
          </cell>
          <cell r="AI1224">
            <v>2223</v>
          </cell>
          <cell r="AK1224">
            <v>0</v>
          </cell>
          <cell r="AM1224">
            <v>409</v>
          </cell>
          <cell r="AN1224">
            <v>1</v>
          </cell>
          <cell r="AO1224">
            <v>393216</v>
          </cell>
          <cell r="AQ1224">
            <v>0</v>
          </cell>
          <cell r="AR1224">
            <v>0</v>
          </cell>
          <cell r="AS1224" t="str">
            <v>Ы</v>
          </cell>
          <cell r="AT1224" t="str">
            <v>Ы</v>
          </cell>
          <cell r="AU1224">
            <v>0</v>
          </cell>
          <cell r="AV1224">
            <v>0</v>
          </cell>
          <cell r="AW1224">
            <v>23</v>
          </cell>
          <cell r="AX1224">
            <v>1</v>
          </cell>
          <cell r="AY1224">
            <v>0</v>
          </cell>
          <cell r="AZ1224">
            <v>0</v>
          </cell>
          <cell r="BA1224">
            <v>0</v>
          </cell>
          <cell r="BB1224">
            <v>0</v>
          </cell>
          <cell r="BC1224">
            <v>38828</v>
          </cell>
        </row>
        <row r="1225">
          <cell r="A1225">
            <v>2006</v>
          </cell>
          <cell r="B1225">
            <v>1</v>
          </cell>
          <cell r="C1225">
            <v>283</v>
          </cell>
          <cell r="D1225">
            <v>20</v>
          </cell>
          <cell r="E1225">
            <v>792020</v>
          </cell>
          <cell r="F1225">
            <v>0</v>
          </cell>
          <cell r="G1225" t="str">
            <v>Затраты по ШПЗ (основные)</v>
          </cell>
          <cell r="H1225">
            <v>2011</v>
          </cell>
          <cell r="I1225">
            <v>7920</v>
          </cell>
          <cell r="J1225">
            <v>1210</v>
          </cell>
          <cell r="K1225">
            <v>1</v>
          </cell>
          <cell r="L1225">
            <v>0</v>
          </cell>
          <cell r="M1225">
            <v>0</v>
          </cell>
          <cell r="N1225">
            <v>0</v>
          </cell>
          <cell r="R1225">
            <v>0</v>
          </cell>
          <cell r="S1225">
            <v>0</v>
          </cell>
          <cell r="T1225">
            <v>0</v>
          </cell>
          <cell r="U1225">
            <v>33</v>
          </cell>
          <cell r="V1225">
            <v>0</v>
          </cell>
          <cell r="W1225">
            <v>0</v>
          </cell>
          <cell r="AA1225">
            <v>0</v>
          </cell>
          <cell r="AB1225">
            <v>0</v>
          </cell>
          <cell r="AC1225">
            <v>0</v>
          </cell>
          <cell r="AD1225">
            <v>33</v>
          </cell>
          <cell r="AE1225">
            <v>504900</v>
          </cell>
          <cell r="AF1225">
            <v>0</v>
          </cell>
          <cell r="AI1225">
            <v>2223</v>
          </cell>
          <cell r="AK1225">
            <v>0</v>
          </cell>
          <cell r="AM1225">
            <v>410</v>
          </cell>
          <cell r="AN1225">
            <v>1</v>
          </cell>
          <cell r="AO1225">
            <v>393216</v>
          </cell>
          <cell r="AQ1225">
            <v>0</v>
          </cell>
          <cell r="AR1225">
            <v>0</v>
          </cell>
          <cell r="AS1225" t="str">
            <v>Ы</v>
          </cell>
          <cell r="AT1225" t="str">
            <v>Ы</v>
          </cell>
          <cell r="AU1225">
            <v>0</v>
          </cell>
          <cell r="AV1225">
            <v>0</v>
          </cell>
          <cell r="AW1225">
            <v>23</v>
          </cell>
          <cell r="AX1225">
            <v>1</v>
          </cell>
          <cell r="AY1225">
            <v>0</v>
          </cell>
          <cell r="AZ1225">
            <v>0</v>
          </cell>
          <cell r="BA1225">
            <v>0</v>
          </cell>
          <cell r="BB1225">
            <v>0</v>
          </cell>
          <cell r="BC1225">
            <v>38828</v>
          </cell>
        </row>
        <row r="1226">
          <cell r="A1226">
            <v>2006</v>
          </cell>
          <cell r="B1226">
            <v>1</v>
          </cell>
          <cell r="C1226">
            <v>284</v>
          </cell>
          <cell r="D1226">
            <v>20</v>
          </cell>
          <cell r="E1226">
            <v>792020</v>
          </cell>
          <cell r="F1226">
            <v>0</v>
          </cell>
          <cell r="G1226" t="str">
            <v>Затраты по ШПЗ (основные)</v>
          </cell>
          <cell r="H1226">
            <v>2011</v>
          </cell>
          <cell r="I1226">
            <v>7920</v>
          </cell>
          <cell r="J1226">
            <v>3965.87</v>
          </cell>
          <cell r="K1226">
            <v>1</v>
          </cell>
          <cell r="L1226">
            <v>0</v>
          </cell>
          <cell r="M1226">
            <v>0</v>
          </cell>
          <cell r="N1226">
            <v>0</v>
          </cell>
          <cell r="R1226">
            <v>0</v>
          </cell>
          <cell r="S1226">
            <v>0</v>
          </cell>
          <cell r="T1226">
            <v>0</v>
          </cell>
          <cell r="U1226">
            <v>33</v>
          </cell>
          <cell r="V1226">
            <v>0</v>
          </cell>
          <cell r="W1226">
            <v>0</v>
          </cell>
          <cell r="AA1226">
            <v>0</v>
          </cell>
          <cell r="AB1226">
            <v>0</v>
          </cell>
          <cell r="AC1226">
            <v>0</v>
          </cell>
          <cell r="AD1226">
            <v>33</v>
          </cell>
          <cell r="AE1226">
            <v>505100</v>
          </cell>
          <cell r="AF1226">
            <v>0</v>
          </cell>
          <cell r="AI1226">
            <v>2223</v>
          </cell>
          <cell r="AK1226">
            <v>0</v>
          </cell>
          <cell r="AM1226">
            <v>411</v>
          </cell>
          <cell r="AN1226">
            <v>1</v>
          </cell>
          <cell r="AO1226">
            <v>393216</v>
          </cell>
          <cell r="AQ1226">
            <v>0</v>
          </cell>
          <cell r="AR1226">
            <v>0</v>
          </cell>
          <cell r="AS1226" t="str">
            <v>Ы</v>
          </cell>
          <cell r="AT1226" t="str">
            <v>Ы</v>
          </cell>
          <cell r="AU1226">
            <v>0</v>
          </cell>
          <cell r="AV1226">
            <v>0</v>
          </cell>
          <cell r="AW1226">
            <v>23</v>
          </cell>
          <cell r="AX1226">
            <v>1</v>
          </cell>
          <cell r="AY1226">
            <v>0</v>
          </cell>
          <cell r="AZ1226">
            <v>0</v>
          </cell>
          <cell r="BA1226">
            <v>0</v>
          </cell>
          <cell r="BB1226">
            <v>0</v>
          </cell>
          <cell r="BC1226">
            <v>38828</v>
          </cell>
        </row>
        <row r="1227">
          <cell r="A1227">
            <v>2006</v>
          </cell>
          <cell r="B1227">
            <v>1</v>
          </cell>
          <cell r="C1227">
            <v>285</v>
          </cell>
          <cell r="D1227">
            <v>20</v>
          </cell>
          <cell r="E1227">
            <v>792020</v>
          </cell>
          <cell r="F1227">
            <v>0</v>
          </cell>
          <cell r="G1227" t="str">
            <v>Затраты по ШПЗ (основные)</v>
          </cell>
          <cell r="H1227">
            <v>2011</v>
          </cell>
          <cell r="I1227">
            <v>7920</v>
          </cell>
          <cell r="J1227">
            <v>160803.03</v>
          </cell>
          <cell r="K1227">
            <v>1</v>
          </cell>
          <cell r="L1227">
            <v>0</v>
          </cell>
          <cell r="M1227">
            <v>0</v>
          </cell>
          <cell r="N1227">
            <v>0</v>
          </cell>
          <cell r="R1227">
            <v>0</v>
          </cell>
          <cell r="S1227">
            <v>0</v>
          </cell>
          <cell r="T1227">
            <v>0</v>
          </cell>
          <cell r="U1227">
            <v>33</v>
          </cell>
          <cell r="V1227">
            <v>0</v>
          </cell>
          <cell r="W1227">
            <v>0</v>
          </cell>
          <cell r="AA1227">
            <v>0</v>
          </cell>
          <cell r="AB1227">
            <v>0</v>
          </cell>
          <cell r="AC1227">
            <v>0</v>
          </cell>
          <cell r="AD1227">
            <v>33</v>
          </cell>
          <cell r="AE1227">
            <v>505200</v>
          </cell>
          <cell r="AF1227">
            <v>0</v>
          </cell>
          <cell r="AI1227">
            <v>2223</v>
          </cell>
          <cell r="AK1227">
            <v>0</v>
          </cell>
          <cell r="AM1227">
            <v>412</v>
          </cell>
          <cell r="AN1227">
            <v>1</v>
          </cell>
          <cell r="AO1227">
            <v>393216</v>
          </cell>
          <cell r="AQ1227">
            <v>0</v>
          </cell>
          <cell r="AR1227">
            <v>0</v>
          </cell>
          <cell r="AS1227" t="str">
            <v>Ы</v>
          </cell>
          <cell r="AT1227" t="str">
            <v>Ы</v>
          </cell>
          <cell r="AU1227">
            <v>0</v>
          </cell>
          <cell r="AV1227">
            <v>0</v>
          </cell>
          <cell r="AW1227">
            <v>23</v>
          </cell>
          <cell r="AX1227">
            <v>1</v>
          </cell>
          <cell r="AY1227">
            <v>0</v>
          </cell>
          <cell r="AZ1227">
            <v>0</v>
          </cell>
          <cell r="BA1227">
            <v>0</v>
          </cell>
          <cell r="BB1227">
            <v>0</v>
          </cell>
          <cell r="BC1227">
            <v>38828</v>
          </cell>
        </row>
        <row r="1228">
          <cell r="A1228">
            <v>2006</v>
          </cell>
          <cell r="B1228">
            <v>1</v>
          </cell>
          <cell r="C1228">
            <v>286</v>
          </cell>
          <cell r="D1228">
            <v>20</v>
          </cell>
          <cell r="E1228">
            <v>792020</v>
          </cell>
          <cell r="F1228">
            <v>0</v>
          </cell>
          <cell r="G1228" t="str">
            <v>Затраты по ШПЗ (основные)</v>
          </cell>
          <cell r="H1228">
            <v>2011</v>
          </cell>
          <cell r="I1228">
            <v>7920</v>
          </cell>
          <cell r="J1228">
            <v>1364.18</v>
          </cell>
          <cell r="K1228">
            <v>1</v>
          </cell>
          <cell r="L1228">
            <v>0</v>
          </cell>
          <cell r="M1228">
            <v>0</v>
          </cell>
          <cell r="N1228">
            <v>0</v>
          </cell>
          <cell r="R1228">
            <v>0</v>
          </cell>
          <cell r="S1228">
            <v>0</v>
          </cell>
          <cell r="T1228">
            <v>0</v>
          </cell>
          <cell r="U1228">
            <v>33</v>
          </cell>
          <cell r="V1228">
            <v>0</v>
          </cell>
          <cell r="W1228">
            <v>0</v>
          </cell>
          <cell r="AA1228">
            <v>0</v>
          </cell>
          <cell r="AB1228">
            <v>0</v>
          </cell>
          <cell r="AC1228">
            <v>0</v>
          </cell>
          <cell r="AD1228">
            <v>33</v>
          </cell>
          <cell r="AE1228">
            <v>505300</v>
          </cell>
          <cell r="AF1228">
            <v>0</v>
          </cell>
          <cell r="AI1228">
            <v>2223</v>
          </cell>
          <cell r="AK1228">
            <v>0</v>
          </cell>
          <cell r="AM1228">
            <v>413</v>
          </cell>
          <cell r="AN1228">
            <v>1</v>
          </cell>
          <cell r="AO1228">
            <v>393216</v>
          </cell>
          <cell r="AQ1228">
            <v>0</v>
          </cell>
          <cell r="AR1228">
            <v>0</v>
          </cell>
          <cell r="AS1228" t="str">
            <v>Ы</v>
          </cell>
          <cell r="AT1228" t="str">
            <v>Ы</v>
          </cell>
          <cell r="AU1228">
            <v>0</v>
          </cell>
          <cell r="AV1228">
            <v>0</v>
          </cell>
          <cell r="AW1228">
            <v>23</v>
          </cell>
          <cell r="AX1228">
            <v>1</v>
          </cell>
          <cell r="AY1228">
            <v>0</v>
          </cell>
          <cell r="AZ1228">
            <v>0</v>
          </cell>
          <cell r="BA1228">
            <v>0</v>
          </cell>
          <cell r="BB1228">
            <v>0</v>
          </cell>
          <cell r="BC1228">
            <v>38828</v>
          </cell>
        </row>
        <row r="1229">
          <cell r="A1229">
            <v>2006</v>
          </cell>
          <cell r="B1229">
            <v>1</v>
          </cell>
          <cell r="C1229">
            <v>287</v>
          </cell>
          <cell r="D1229">
            <v>20</v>
          </cell>
          <cell r="E1229">
            <v>792020</v>
          </cell>
          <cell r="F1229">
            <v>0</v>
          </cell>
          <cell r="G1229" t="str">
            <v>Затраты по ШПЗ (основные)</v>
          </cell>
          <cell r="H1229">
            <v>2011</v>
          </cell>
          <cell r="I1229">
            <v>7920</v>
          </cell>
          <cell r="J1229">
            <v>1209.5</v>
          </cell>
          <cell r="K1229">
            <v>1</v>
          </cell>
          <cell r="L1229">
            <v>0</v>
          </cell>
          <cell r="M1229">
            <v>0</v>
          </cell>
          <cell r="N1229">
            <v>0</v>
          </cell>
          <cell r="R1229">
            <v>0</v>
          </cell>
          <cell r="S1229">
            <v>0</v>
          </cell>
          <cell r="T1229">
            <v>0</v>
          </cell>
          <cell r="U1229">
            <v>33</v>
          </cell>
          <cell r="V1229">
            <v>0</v>
          </cell>
          <cell r="W1229">
            <v>0</v>
          </cell>
          <cell r="AA1229">
            <v>0</v>
          </cell>
          <cell r="AB1229">
            <v>0</v>
          </cell>
          <cell r="AC1229">
            <v>0</v>
          </cell>
          <cell r="AD1229">
            <v>33</v>
          </cell>
          <cell r="AE1229">
            <v>505400</v>
          </cell>
          <cell r="AF1229">
            <v>0</v>
          </cell>
          <cell r="AI1229">
            <v>2223</v>
          </cell>
          <cell r="AK1229">
            <v>0</v>
          </cell>
          <cell r="AM1229">
            <v>414</v>
          </cell>
          <cell r="AN1229">
            <v>1</v>
          </cell>
          <cell r="AO1229">
            <v>393216</v>
          </cell>
          <cell r="AQ1229">
            <v>0</v>
          </cell>
          <cell r="AR1229">
            <v>0</v>
          </cell>
          <cell r="AS1229" t="str">
            <v>Ы</v>
          </cell>
          <cell r="AT1229" t="str">
            <v>Ы</v>
          </cell>
          <cell r="AU1229">
            <v>0</v>
          </cell>
          <cell r="AV1229">
            <v>0</v>
          </cell>
          <cell r="AW1229">
            <v>23</v>
          </cell>
          <cell r="AX1229">
            <v>1</v>
          </cell>
          <cell r="AY1229">
            <v>0</v>
          </cell>
          <cell r="AZ1229">
            <v>0</v>
          </cell>
          <cell r="BA1229">
            <v>0</v>
          </cell>
          <cell r="BB1229">
            <v>0</v>
          </cell>
          <cell r="BC1229">
            <v>38828</v>
          </cell>
        </row>
        <row r="1230">
          <cell r="A1230">
            <v>2006</v>
          </cell>
          <cell r="B1230">
            <v>1</v>
          </cell>
          <cell r="C1230">
            <v>288</v>
          </cell>
          <cell r="D1230">
            <v>20</v>
          </cell>
          <cell r="E1230">
            <v>792020</v>
          </cell>
          <cell r="F1230">
            <v>0</v>
          </cell>
          <cell r="G1230" t="str">
            <v>Затраты по ШПЗ (основные)</v>
          </cell>
          <cell r="H1230">
            <v>2011</v>
          </cell>
          <cell r="I1230">
            <v>7920</v>
          </cell>
          <cell r="J1230">
            <v>368212.86</v>
          </cell>
          <cell r="K1230">
            <v>1</v>
          </cell>
          <cell r="L1230">
            <v>0</v>
          </cell>
          <cell r="M1230">
            <v>0</v>
          </cell>
          <cell r="N1230">
            <v>0</v>
          </cell>
          <cell r="R1230">
            <v>0</v>
          </cell>
          <cell r="S1230">
            <v>0</v>
          </cell>
          <cell r="T1230">
            <v>0</v>
          </cell>
          <cell r="U1230">
            <v>33</v>
          </cell>
          <cell r="V1230">
            <v>0</v>
          </cell>
          <cell r="W1230">
            <v>0</v>
          </cell>
          <cell r="AA1230">
            <v>0</v>
          </cell>
          <cell r="AB1230">
            <v>0</v>
          </cell>
          <cell r="AC1230">
            <v>0</v>
          </cell>
          <cell r="AD1230">
            <v>33</v>
          </cell>
          <cell r="AE1230">
            <v>510100</v>
          </cell>
          <cell r="AF1230">
            <v>0</v>
          </cell>
          <cell r="AI1230">
            <v>2223</v>
          </cell>
          <cell r="AK1230">
            <v>0</v>
          </cell>
          <cell r="AM1230">
            <v>415</v>
          </cell>
          <cell r="AN1230">
            <v>1</v>
          </cell>
          <cell r="AO1230">
            <v>393216</v>
          </cell>
          <cell r="AQ1230">
            <v>0</v>
          </cell>
          <cell r="AR1230">
            <v>0</v>
          </cell>
          <cell r="AS1230" t="str">
            <v>Ы</v>
          </cell>
          <cell r="AT1230" t="str">
            <v>Ы</v>
          </cell>
          <cell r="AU1230">
            <v>0</v>
          </cell>
          <cell r="AV1230">
            <v>0</v>
          </cell>
          <cell r="AW1230">
            <v>23</v>
          </cell>
          <cell r="AX1230">
            <v>1</v>
          </cell>
          <cell r="AY1230">
            <v>0</v>
          </cell>
          <cell r="AZ1230">
            <v>0</v>
          </cell>
          <cell r="BA1230">
            <v>0</v>
          </cell>
          <cell r="BB1230">
            <v>0</v>
          </cell>
          <cell r="BC1230">
            <v>38828</v>
          </cell>
        </row>
        <row r="1231">
          <cell r="A1231">
            <v>2006</v>
          </cell>
          <cell r="B1231">
            <v>1</v>
          </cell>
          <cell r="C1231">
            <v>289</v>
          </cell>
          <cell r="D1231">
            <v>20</v>
          </cell>
          <cell r="E1231">
            <v>792020</v>
          </cell>
          <cell r="F1231">
            <v>0</v>
          </cell>
          <cell r="G1231" t="str">
            <v>Затраты по ШПЗ (основные)</v>
          </cell>
          <cell r="H1231">
            <v>2011</v>
          </cell>
          <cell r="I1231">
            <v>7920</v>
          </cell>
          <cell r="J1231">
            <v>7160.58</v>
          </cell>
          <cell r="K1231">
            <v>1</v>
          </cell>
          <cell r="L1231">
            <v>0</v>
          </cell>
          <cell r="M1231">
            <v>0</v>
          </cell>
          <cell r="N1231">
            <v>0</v>
          </cell>
          <cell r="R1231">
            <v>0</v>
          </cell>
          <cell r="S1231">
            <v>0</v>
          </cell>
          <cell r="T1231">
            <v>0</v>
          </cell>
          <cell r="U1231">
            <v>33</v>
          </cell>
          <cell r="V1231">
            <v>0</v>
          </cell>
          <cell r="W1231">
            <v>0</v>
          </cell>
          <cell r="AA1231">
            <v>0</v>
          </cell>
          <cell r="AB1231">
            <v>0</v>
          </cell>
          <cell r="AC1231">
            <v>0</v>
          </cell>
          <cell r="AD1231">
            <v>33</v>
          </cell>
          <cell r="AE1231">
            <v>510400</v>
          </cell>
          <cell r="AF1231">
            <v>0</v>
          </cell>
          <cell r="AI1231">
            <v>2223</v>
          </cell>
          <cell r="AK1231">
            <v>0</v>
          </cell>
          <cell r="AM1231">
            <v>416</v>
          </cell>
          <cell r="AN1231">
            <v>1</v>
          </cell>
          <cell r="AO1231">
            <v>393216</v>
          </cell>
          <cell r="AQ1231">
            <v>0</v>
          </cell>
          <cell r="AR1231">
            <v>0</v>
          </cell>
          <cell r="AS1231" t="str">
            <v>Ы</v>
          </cell>
          <cell r="AT1231" t="str">
            <v>Ы</v>
          </cell>
          <cell r="AU1231">
            <v>0</v>
          </cell>
          <cell r="AV1231">
            <v>0</v>
          </cell>
          <cell r="AW1231">
            <v>23</v>
          </cell>
          <cell r="AX1231">
            <v>1</v>
          </cell>
          <cell r="AY1231">
            <v>0</v>
          </cell>
          <cell r="AZ1231">
            <v>0</v>
          </cell>
          <cell r="BA1231">
            <v>0</v>
          </cell>
          <cell r="BB1231">
            <v>0</v>
          </cell>
          <cell r="BC1231">
            <v>38828</v>
          </cell>
        </row>
        <row r="1232">
          <cell r="A1232">
            <v>2006</v>
          </cell>
          <cell r="B1232">
            <v>1</v>
          </cell>
          <cell r="C1232">
            <v>290</v>
          </cell>
          <cell r="D1232">
            <v>20</v>
          </cell>
          <cell r="E1232">
            <v>792020</v>
          </cell>
          <cell r="F1232">
            <v>0</v>
          </cell>
          <cell r="G1232" t="str">
            <v>Затраты по ШПЗ (основные)</v>
          </cell>
          <cell r="H1232">
            <v>2011</v>
          </cell>
          <cell r="I1232">
            <v>7920</v>
          </cell>
          <cell r="J1232">
            <v>330509</v>
          </cell>
          <cell r="K1232">
            <v>1</v>
          </cell>
          <cell r="L1232">
            <v>0</v>
          </cell>
          <cell r="M1232">
            <v>0</v>
          </cell>
          <cell r="N1232">
            <v>0</v>
          </cell>
          <cell r="R1232">
            <v>0</v>
          </cell>
          <cell r="S1232">
            <v>0</v>
          </cell>
          <cell r="T1232">
            <v>0</v>
          </cell>
          <cell r="U1232">
            <v>33</v>
          </cell>
          <cell r="V1232">
            <v>0</v>
          </cell>
          <cell r="W1232">
            <v>0</v>
          </cell>
          <cell r="AA1232">
            <v>0</v>
          </cell>
          <cell r="AB1232">
            <v>0</v>
          </cell>
          <cell r="AC1232">
            <v>0</v>
          </cell>
          <cell r="AD1232">
            <v>33</v>
          </cell>
          <cell r="AE1232">
            <v>510600</v>
          </cell>
          <cell r="AF1232">
            <v>0</v>
          </cell>
          <cell r="AI1232">
            <v>2223</v>
          </cell>
          <cell r="AK1232">
            <v>0</v>
          </cell>
          <cell r="AM1232">
            <v>417</v>
          </cell>
          <cell r="AN1232">
            <v>1</v>
          </cell>
          <cell r="AO1232">
            <v>393216</v>
          </cell>
          <cell r="AQ1232">
            <v>0</v>
          </cell>
          <cell r="AR1232">
            <v>0</v>
          </cell>
          <cell r="AS1232" t="str">
            <v>Ы</v>
          </cell>
          <cell r="AT1232" t="str">
            <v>Ы</v>
          </cell>
          <cell r="AU1232">
            <v>0</v>
          </cell>
          <cell r="AV1232">
            <v>0</v>
          </cell>
          <cell r="AW1232">
            <v>23</v>
          </cell>
          <cell r="AX1232">
            <v>1</v>
          </cell>
          <cell r="AY1232">
            <v>0</v>
          </cell>
          <cell r="AZ1232">
            <v>0</v>
          </cell>
          <cell r="BA1232">
            <v>0</v>
          </cell>
          <cell r="BB1232">
            <v>0</v>
          </cell>
          <cell r="BC1232">
            <v>38828</v>
          </cell>
        </row>
        <row r="1233">
          <cell r="A1233">
            <v>2006</v>
          </cell>
          <cell r="B1233">
            <v>1</v>
          </cell>
          <cell r="C1233">
            <v>291</v>
          </cell>
          <cell r="D1233">
            <v>20</v>
          </cell>
          <cell r="E1233">
            <v>792020</v>
          </cell>
          <cell r="F1233">
            <v>0</v>
          </cell>
          <cell r="G1233" t="str">
            <v>Затраты по ШПЗ (основные)</v>
          </cell>
          <cell r="H1233">
            <v>2011</v>
          </cell>
          <cell r="I1233">
            <v>7920</v>
          </cell>
          <cell r="J1233">
            <v>388.42</v>
          </cell>
          <cell r="K1233">
            <v>1</v>
          </cell>
          <cell r="L1233">
            <v>0</v>
          </cell>
          <cell r="M1233">
            <v>0</v>
          </cell>
          <cell r="N1233">
            <v>0</v>
          </cell>
          <cell r="R1233">
            <v>0</v>
          </cell>
          <cell r="S1233">
            <v>0</v>
          </cell>
          <cell r="T1233">
            <v>0</v>
          </cell>
          <cell r="U1233">
            <v>33</v>
          </cell>
          <cell r="V1233">
            <v>0</v>
          </cell>
          <cell r="W1233">
            <v>0</v>
          </cell>
          <cell r="AA1233">
            <v>0</v>
          </cell>
          <cell r="AB1233">
            <v>0</v>
          </cell>
          <cell r="AC1233">
            <v>0</v>
          </cell>
          <cell r="AD1233">
            <v>33</v>
          </cell>
          <cell r="AE1233">
            <v>512000</v>
          </cell>
          <cell r="AF1233">
            <v>0</v>
          </cell>
          <cell r="AI1233">
            <v>2223</v>
          </cell>
          <cell r="AK1233">
            <v>0</v>
          </cell>
          <cell r="AM1233">
            <v>418</v>
          </cell>
          <cell r="AN1233">
            <v>1</v>
          </cell>
          <cell r="AO1233">
            <v>393216</v>
          </cell>
          <cell r="AQ1233">
            <v>0</v>
          </cell>
          <cell r="AR1233">
            <v>0</v>
          </cell>
          <cell r="AS1233" t="str">
            <v>Ы</v>
          </cell>
          <cell r="AT1233" t="str">
            <v>Ы</v>
          </cell>
          <cell r="AU1233">
            <v>0</v>
          </cell>
          <cell r="AV1233">
            <v>0</v>
          </cell>
          <cell r="AW1233">
            <v>23</v>
          </cell>
          <cell r="AX1233">
            <v>1</v>
          </cell>
          <cell r="AY1233">
            <v>0</v>
          </cell>
          <cell r="AZ1233">
            <v>0</v>
          </cell>
          <cell r="BA1233">
            <v>0</v>
          </cell>
          <cell r="BB1233">
            <v>0</v>
          </cell>
          <cell r="BC1233">
            <v>38828</v>
          </cell>
        </row>
        <row r="1234">
          <cell r="A1234">
            <v>2006</v>
          </cell>
          <cell r="B1234">
            <v>1</v>
          </cell>
          <cell r="C1234">
            <v>292</v>
          </cell>
          <cell r="D1234">
            <v>20</v>
          </cell>
          <cell r="E1234">
            <v>792020</v>
          </cell>
          <cell r="F1234">
            <v>0</v>
          </cell>
          <cell r="G1234" t="str">
            <v>Затраты по ШПЗ (основные)</v>
          </cell>
          <cell r="H1234">
            <v>2011</v>
          </cell>
          <cell r="I1234">
            <v>7920</v>
          </cell>
          <cell r="J1234">
            <v>10498.48</v>
          </cell>
          <cell r="K1234">
            <v>1</v>
          </cell>
          <cell r="L1234">
            <v>0</v>
          </cell>
          <cell r="M1234">
            <v>0</v>
          </cell>
          <cell r="N1234">
            <v>0</v>
          </cell>
          <cell r="R1234">
            <v>0</v>
          </cell>
          <cell r="S1234">
            <v>0</v>
          </cell>
          <cell r="T1234">
            <v>0</v>
          </cell>
          <cell r="U1234">
            <v>33</v>
          </cell>
          <cell r="V1234">
            <v>0</v>
          </cell>
          <cell r="W1234">
            <v>0</v>
          </cell>
          <cell r="AA1234">
            <v>0</v>
          </cell>
          <cell r="AB1234">
            <v>0</v>
          </cell>
          <cell r="AC1234">
            <v>0</v>
          </cell>
          <cell r="AD1234">
            <v>33</v>
          </cell>
          <cell r="AE1234">
            <v>513100</v>
          </cell>
          <cell r="AF1234">
            <v>0</v>
          </cell>
          <cell r="AI1234">
            <v>2223</v>
          </cell>
          <cell r="AK1234">
            <v>0</v>
          </cell>
          <cell r="AM1234">
            <v>419</v>
          </cell>
          <cell r="AN1234">
            <v>1</v>
          </cell>
          <cell r="AO1234">
            <v>393216</v>
          </cell>
          <cell r="AQ1234">
            <v>0</v>
          </cell>
          <cell r="AR1234">
            <v>0</v>
          </cell>
          <cell r="AS1234" t="str">
            <v>Ы</v>
          </cell>
          <cell r="AT1234" t="str">
            <v>Ы</v>
          </cell>
          <cell r="AU1234">
            <v>0</v>
          </cell>
          <cell r="AV1234">
            <v>0</v>
          </cell>
          <cell r="AW1234">
            <v>23</v>
          </cell>
          <cell r="AX1234">
            <v>1</v>
          </cell>
          <cell r="AY1234">
            <v>0</v>
          </cell>
          <cell r="AZ1234">
            <v>0</v>
          </cell>
          <cell r="BA1234">
            <v>0</v>
          </cell>
          <cell r="BB1234">
            <v>0</v>
          </cell>
          <cell r="BC1234">
            <v>38828</v>
          </cell>
        </row>
        <row r="1235">
          <cell r="A1235">
            <v>2006</v>
          </cell>
          <cell r="B1235">
            <v>1</v>
          </cell>
          <cell r="C1235">
            <v>294</v>
          </cell>
          <cell r="D1235">
            <v>20</v>
          </cell>
          <cell r="E1235">
            <v>792020</v>
          </cell>
          <cell r="F1235">
            <v>0</v>
          </cell>
          <cell r="G1235" t="str">
            <v>Затраты по ШПЗ (основные)</v>
          </cell>
          <cell r="H1235">
            <v>2011</v>
          </cell>
          <cell r="I1235">
            <v>7920</v>
          </cell>
          <cell r="J1235">
            <v>120849.82</v>
          </cell>
          <cell r="K1235">
            <v>1</v>
          </cell>
          <cell r="L1235">
            <v>0</v>
          </cell>
          <cell r="M1235">
            <v>0</v>
          </cell>
          <cell r="N1235">
            <v>0</v>
          </cell>
          <cell r="R1235">
            <v>0</v>
          </cell>
          <cell r="S1235">
            <v>0</v>
          </cell>
          <cell r="T1235">
            <v>0</v>
          </cell>
          <cell r="U1235">
            <v>36</v>
          </cell>
          <cell r="V1235">
            <v>0</v>
          </cell>
          <cell r="W1235">
            <v>0</v>
          </cell>
          <cell r="AA1235">
            <v>0</v>
          </cell>
          <cell r="AB1235">
            <v>0</v>
          </cell>
          <cell r="AC1235">
            <v>0</v>
          </cell>
          <cell r="AD1235">
            <v>36</v>
          </cell>
          <cell r="AE1235">
            <v>110000</v>
          </cell>
          <cell r="AF1235">
            <v>0</v>
          </cell>
          <cell r="AI1235">
            <v>2223</v>
          </cell>
          <cell r="AK1235">
            <v>0</v>
          </cell>
          <cell r="AM1235">
            <v>421</v>
          </cell>
          <cell r="AN1235">
            <v>1</v>
          </cell>
          <cell r="AO1235">
            <v>393216</v>
          </cell>
          <cell r="AQ1235">
            <v>0</v>
          </cell>
          <cell r="AR1235">
            <v>0</v>
          </cell>
          <cell r="AS1235" t="str">
            <v>Ы</v>
          </cell>
          <cell r="AT1235" t="str">
            <v>Ы</v>
          </cell>
          <cell r="AU1235">
            <v>0</v>
          </cell>
          <cell r="AV1235">
            <v>0</v>
          </cell>
          <cell r="AW1235">
            <v>23</v>
          </cell>
          <cell r="AX1235">
            <v>1</v>
          </cell>
          <cell r="AY1235">
            <v>0</v>
          </cell>
          <cell r="AZ1235">
            <v>0</v>
          </cell>
          <cell r="BA1235">
            <v>0</v>
          </cell>
          <cell r="BB1235">
            <v>0</v>
          </cell>
          <cell r="BC1235">
            <v>38828</v>
          </cell>
        </row>
        <row r="1236">
          <cell r="A1236">
            <v>2006</v>
          </cell>
          <cell r="B1236">
            <v>1</v>
          </cell>
          <cell r="C1236">
            <v>295</v>
          </cell>
          <cell r="D1236">
            <v>20</v>
          </cell>
          <cell r="E1236">
            <v>792020</v>
          </cell>
          <cell r="F1236">
            <v>0</v>
          </cell>
          <cell r="G1236" t="str">
            <v>Затраты по ШПЗ (основные)</v>
          </cell>
          <cell r="H1236">
            <v>2011</v>
          </cell>
          <cell r="I1236">
            <v>7920</v>
          </cell>
          <cell r="J1236">
            <v>3788.34</v>
          </cell>
          <cell r="K1236">
            <v>1</v>
          </cell>
          <cell r="L1236">
            <v>0</v>
          </cell>
          <cell r="M1236">
            <v>0</v>
          </cell>
          <cell r="N1236">
            <v>0</v>
          </cell>
          <cell r="R1236">
            <v>0</v>
          </cell>
          <cell r="S1236">
            <v>0</v>
          </cell>
          <cell r="T1236">
            <v>0</v>
          </cell>
          <cell r="U1236">
            <v>36</v>
          </cell>
          <cell r="V1236">
            <v>0</v>
          </cell>
          <cell r="W1236">
            <v>0</v>
          </cell>
          <cell r="AA1236">
            <v>0</v>
          </cell>
          <cell r="AB1236">
            <v>0</v>
          </cell>
          <cell r="AC1236">
            <v>0</v>
          </cell>
          <cell r="AD1236">
            <v>36</v>
          </cell>
          <cell r="AE1236">
            <v>114020</v>
          </cell>
          <cell r="AF1236">
            <v>0</v>
          </cell>
          <cell r="AI1236">
            <v>2223</v>
          </cell>
          <cell r="AK1236">
            <v>0</v>
          </cell>
          <cell r="AM1236">
            <v>422</v>
          </cell>
          <cell r="AN1236">
            <v>1</v>
          </cell>
          <cell r="AO1236">
            <v>393216</v>
          </cell>
          <cell r="AQ1236">
            <v>0</v>
          </cell>
          <cell r="AR1236">
            <v>0</v>
          </cell>
          <cell r="AS1236" t="str">
            <v>Ы</v>
          </cell>
          <cell r="AT1236" t="str">
            <v>Ы</v>
          </cell>
          <cell r="AU1236">
            <v>0</v>
          </cell>
          <cell r="AV1236">
            <v>0</v>
          </cell>
          <cell r="AW1236">
            <v>23</v>
          </cell>
          <cell r="AX1236">
            <v>1</v>
          </cell>
          <cell r="AY1236">
            <v>0</v>
          </cell>
          <cell r="AZ1236">
            <v>0</v>
          </cell>
          <cell r="BA1236">
            <v>0</v>
          </cell>
          <cell r="BB1236">
            <v>0</v>
          </cell>
          <cell r="BC1236">
            <v>38828</v>
          </cell>
        </row>
        <row r="1237">
          <cell r="A1237">
            <v>2006</v>
          </cell>
          <cell r="B1237">
            <v>1</v>
          </cell>
          <cell r="C1237">
            <v>296</v>
          </cell>
          <cell r="D1237">
            <v>20</v>
          </cell>
          <cell r="E1237">
            <v>792020</v>
          </cell>
          <cell r="F1237">
            <v>0</v>
          </cell>
          <cell r="G1237" t="str">
            <v>Затраты по ШПЗ (основные)</v>
          </cell>
          <cell r="H1237">
            <v>2011</v>
          </cell>
          <cell r="I1237">
            <v>7920</v>
          </cell>
          <cell r="J1237">
            <v>32522.87</v>
          </cell>
          <cell r="K1237">
            <v>1</v>
          </cell>
          <cell r="L1237">
            <v>0</v>
          </cell>
          <cell r="M1237">
            <v>0</v>
          </cell>
          <cell r="N1237">
            <v>0</v>
          </cell>
          <cell r="R1237">
            <v>0</v>
          </cell>
          <cell r="S1237">
            <v>0</v>
          </cell>
          <cell r="T1237">
            <v>0</v>
          </cell>
          <cell r="U1237">
            <v>36</v>
          </cell>
          <cell r="V1237">
            <v>0</v>
          </cell>
          <cell r="W1237">
            <v>0</v>
          </cell>
          <cell r="AA1237">
            <v>0</v>
          </cell>
          <cell r="AB1237">
            <v>0</v>
          </cell>
          <cell r="AC1237">
            <v>0</v>
          </cell>
          <cell r="AD1237">
            <v>36</v>
          </cell>
          <cell r="AE1237">
            <v>116000</v>
          </cell>
          <cell r="AF1237">
            <v>0</v>
          </cell>
          <cell r="AI1237">
            <v>2223</v>
          </cell>
          <cell r="AK1237">
            <v>0</v>
          </cell>
          <cell r="AM1237">
            <v>423</v>
          </cell>
          <cell r="AN1237">
            <v>1</v>
          </cell>
          <cell r="AO1237">
            <v>393216</v>
          </cell>
          <cell r="AQ1237">
            <v>0</v>
          </cell>
          <cell r="AR1237">
            <v>0</v>
          </cell>
          <cell r="AS1237" t="str">
            <v>Ы</v>
          </cell>
          <cell r="AT1237" t="str">
            <v>Ы</v>
          </cell>
          <cell r="AU1237">
            <v>0</v>
          </cell>
          <cell r="AV1237">
            <v>0</v>
          </cell>
          <cell r="AW1237">
            <v>23</v>
          </cell>
          <cell r="AX1237">
            <v>1</v>
          </cell>
          <cell r="AY1237">
            <v>0</v>
          </cell>
          <cell r="AZ1237">
            <v>0</v>
          </cell>
          <cell r="BA1237">
            <v>0</v>
          </cell>
          <cell r="BB1237">
            <v>0</v>
          </cell>
          <cell r="BC1237">
            <v>38828</v>
          </cell>
        </row>
        <row r="1238">
          <cell r="A1238">
            <v>2006</v>
          </cell>
          <cell r="B1238">
            <v>1</v>
          </cell>
          <cell r="C1238">
            <v>297</v>
          </cell>
          <cell r="D1238">
            <v>20</v>
          </cell>
          <cell r="E1238">
            <v>792020</v>
          </cell>
          <cell r="F1238">
            <v>0</v>
          </cell>
          <cell r="G1238" t="str">
            <v>Затраты по ШПЗ (основные)</v>
          </cell>
          <cell r="H1238">
            <v>2011</v>
          </cell>
          <cell r="I1238">
            <v>7920</v>
          </cell>
          <cell r="J1238">
            <v>15213.77</v>
          </cell>
          <cell r="K1238">
            <v>1</v>
          </cell>
          <cell r="L1238">
            <v>0</v>
          </cell>
          <cell r="M1238">
            <v>0</v>
          </cell>
          <cell r="N1238">
            <v>0</v>
          </cell>
          <cell r="R1238">
            <v>0</v>
          </cell>
          <cell r="S1238">
            <v>0</v>
          </cell>
          <cell r="T1238">
            <v>0</v>
          </cell>
          <cell r="U1238">
            <v>36</v>
          </cell>
          <cell r="V1238">
            <v>0</v>
          </cell>
          <cell r="W1238">
            <v>0</v>
          </cell>
          <cell r="AA1238">
            <v>0</v>
          </cell>
          <cell r="AB1238">
            <v>0</v>
          </cell>
          <cell r="AC1238">
            <v>0</v>
          </cell>
          <cell r="AD1238">
            <v>36</v>
          </cell>
          <cell r="AE1238">
            <v>117000</v>
          </cell>
          <cell r="AF1238">
            <v>0</v>
          </cell>
          <cell r="AI1238">
            <v>2223</v>
          </cell>
          <cell r="AK1238">
            <v>0</v>
          </cell>
          <cell r="AM1238">
            <v>424</v>
          </cell>
          <cell r="AN1238">
            <v>1</v>
          </cell>
          <cell r="AO1238">
            <v>393216</v>
          </cell>
          <cell r="AQ1238">
            <v>0</v>
          </cell>
          <cell r="AR1238">
            <v>0</v>
          </cell>
          <cell r="AS1238" t="str">
            <v>Ы</v>
          </cell>
          <cell r="AT1238" t="str">
            <v>Ы</v>
          </cell>
          <cell r="AU1238">
            <v>0</v>
          </cell>
          <cell r="AV1238">
            <v>0</v>
          </cell>
          <cell r="AW1238">
            <v>23</v>
          </cell>
          <cell r="AX1238">
            <v>1</v>
          </cell>
          <cell r="AY1238">
            <v>0</v>
          </cell>
          <cell r="AZ1238">
            <v>0</v>
          </cell>
          <cell r="BA1238">
            <v>0</v>
          </cell>
          <cell r="BB1238">
            <v>0</v>
          </cell>
          <cell r="BC1238">
            <v>38828</v>
          </cell>
        </row>
        <row r="1239">
          <cell r="A1239">
            <v>2006</v>
          </cell>
          <cell r="B1239">
            <v>1</v>
          </cell>
          <cell r="C1239">
            <v>298</v>
          </cell>
          <cell r="D1239">
            <v>20</v>
          </cell>
          <cell r="E1239">
            <v>792020</v>
          </cell>
          <cell r="F1239">
            <v>0</v>
          </cell>
          <cell r="G1239" t="str">
            <v>Затраты по ШПЗ (основные)</v>
          </cell>
          <cell r="H1239">
            <v>2011</v>
          </cell>
          <cell r="I1239">
            <v>7920</v>
          </cell>
          <cell r="J1239">
            <v>1424</v>
          </cell>
          <cell r="K1239">
            <v>1</v>
          </cell>
          <cell r="L1239">
            <v>0</v>
          </cell>
          <cell r="M1239">
            <v>0</v>
          </cell>
          <cell r="N1239">
            <v>0</v>
          </cell>
          <cell r="R1239">
            <v>0</v>
          </cell>
          <cell r="S1239">
            <v>0</v>
          </cell>
          <cell r="T1239">
            <v>0</v>
          </cell>
          <cell r="U1239">
            <v>36</v>
          </cell>
          <cell r="V1239">
            <v>0</v>
          </cell>
          <cell r="W1239">
            <v>0</v>
          </cell>
          <cell r="AA1239">
            <v>0</v>
          </cell>
          <cell r="AB1239">
            <v>0</v>
          </cell>
          <cell r="AC1239">
            <v>0</v>
          </cell>
          <cell r="AD1239">
            <v>36</v>
          </cell>
          <cell r="AE1239">
            <v>118000</v>
          </cell>
          <cell r="AF1239">
            <v>0</v>
          </cell>
          <cell r="AI1239">
            <v>2223</v>
          </cell>
          <cell r="AK1239">
            <v>0</v>
          </cell>
          <cell r="AM1239">
            <v>425</v>
          </cell>
          <cell r="AN1239">
            <v>1</v>
          </cell>
          <cell r="AO1239">
            <v>393216</v>
          </cell>
          <cell r="AQ1239">
            <v>0</v>
          </cell>
          <cell r="AR1239">
            <v>0</v>
          </cell>
          <cell r="AS1239" t="str">
            <v>Ы</v>
          </cell>
          <cell r="AT1239" t="str">
            <v>Ы</v>
          </cell>
          <cell r="AU1239">
            <v>0</v>
          </cell>
          <cell r="AV1239">
            <v>0</v>
          </cell>
          <cell r="AW1239">
            <v>23</v>
          </cell>
          <cell r="AX1239">
            <v>1</v>
          </cell>
          <cell r="AY1239">
            <v>0</v>
          </cell>
          <cell r="AZ1239">
            <v>0</v>
          </cell>
          <cell r="BA1239">
            <v>0</v>
          </cell>
          <cell r="BB1239">
            <v>0</v>
          </cell>
          <cell r="BC1239">
            <v>38828</v>
          </cell>
        </row>
        <row r="1240">
          <cell r="A1240">
            <v>2006</v>
          </cell>
          <cell r="B1240">
            <v>1</v>
          </cell>
          <cell r="C1240">
            <v>299</v>
          </cell>
          <cell r="D1240">
            <v>20</v>
          </cell>
          <cell r="E1240">
            <v>792020</v>
          </cell>
          <cell r="F1240">
            <v>0</v>
          </cell>
          <cell r="G1240" t="str">
            <v>Затраты по ШПЗ (основные)</v>
          </cell>
          <cell r="H1240">
            <v>2011</v>
          </cell>
          <cell r="I1240">
            <v>7920</v>
          </cell>
          <cell r="J1240">
            <v>1845</v>
          </cell>
          <cell r="K1240">
            <v>1</v>
          </cell>
          <cell r="L1240">
            <v>0</v>
          </cell>
          <cell r="M1240">
            <v>0</v>
          </cell>
          <cell r="N1240">
            <v>0</v>
          </cell>
          <cell r="R1240">
            <v>0</v>
          </cell>
          <cell r="S1240">
            <v>0</v>
          </cell>
          <cell r="T1240">
            <v>0</v>
          </cell>
          <cell r="U1240">
            <v>36</v>
          </cell>
          <cell r="V1240">
            <v>0</v>
          </cell>
          <cell r="W1240">
            <v>0</v>
          </cell>
          <cell r="AA1240">
            <v>0</v>
          </cell>
          <cell r="AB1240">
            <v>0</v>
          </cell>
          <cell r="AC1240">
            <v>0</v>
          </cell>
          <cell r="AD1240">
            <v>36</v>
          </cell>
          <cell r="AE1240">
            <v>132000</v>
          </cell>
          <cell r="AF1240">
            <v>0</v>
          </cell>
          <cell r="AI1240">
            <v>2223</v>
          </cell>
          <cell r="AK1240">
            <v>0</v>
          </cell>
          <cell r="AM1240">
            <v>426</v>
          </cell>
          <cell r="AN1240">
            <v>1</v>
          </cell>
          <cell r="AO1240">
            <v>393216</v>
          </cell>
          <cell r="AQ1240">
            <v>0</v>
          </cell>
          <cell r="AR1240">
            <v>0</v>
          </cell>
          <cell r="AS1240" t="str">
            <v>Ы</v>
          </cell>
          <cell r="AT1240" t="str">
            <v>Ы</v>
          </cell>
          <cell r="AU1240">
            <v>0</v>
          </cell>
          <cell r="AV1240">
            <v>0</v>
          </cell>
          <cell r="AW1240">
            <v>23</v>
          </cell>
          <cell r="AX1240">
            <v>1</v>
          </cell>
          <cell r="AY1240">
            <v>0</v>
          </cell>
          <cell r="AZ1240">
            <v>0</v>
          </cell>
          <cell r="BA1240">
            <v>0</v>
          </cell>
          <cell r="BB1240">
            <v>0</v>
          </cell>
          <cell r="BC1240">
            <v>38828</v>
          </cell>
        </row>
        <row r="1241">
          <cell r="A1241">
            <v>2006</v>
          </cell>
          <cell r="B1241">
            <v>1</v>
          </cell>
          <cell r="C1241">
            <v>300</v>
          </cell>
          <cell r="D1241">
            <v>20</v>
          </cell>
          <cell r="E1241">
            <v>792020</v>
          </cell>
          <cell r="F1241">
            <v>0</v>
          </cell>
          <cell r="G1241" t="str">
            <v>Затраты по ШПЗ (основные)</v>
          </cell>
          <cell r="H1241">
            <v>2011</v>
          </cell>
          <cell r="I1241">
            <v>7920</v>
          </cell>
          <cell r="J1241">
            <v>2828.48</v>
          </cell>
          <cell r="K1241">
            <v>1</v>
          </cell>
          <cell r="L1241">
            <v>0</v>
          </cell>
          <cell r="M1241">
            <v>0</v>
          </cell>
          <cell r="N1241">
            <v>0</v>
          </cell>
          <cell r="R1241">
            <v>0</v>
          </cell>
          <cell r="S1241">
            <v>0</v>
          </cell>
          <cell r="T1241">
            <v>0</v>
          </cell>
          <cell r="U1241">
            <v>36</v>
          </cell>
          <cell r="V1241">
            <v>0</v>
          </cell>
          <cell r="W1241">
            <v>0</v>
          </cell>
          <cell r="AA1241">
            <v>0</v>
          </cell>
          <cell r="AB1241">
            <v>0</v>
          </cell>
          <cell r="AC1241">
            <v>0</v>
          </cell>
          <cell r="AD1241">
            <v>36</v>
          </cell>
          <cell r="AE1241">
            <v>135000</v>
          </cell>
          <cell r="AF1241">
            <v>0</v>
          </cell>
          <cell r="AI1241">
            <v>2223</v>
          </cell>
          <cell r="AK1241">
            <v>0</v>
          </cell>
          <cell r="AM1241">
            <v>427</v>
          </cell>
          <cell r="AN1241">
            <v>1</v>
          </cell>
          <cell r="AO1241">
            <v>393216</v>
          </cell>
          <cell r="AQ1241">
            <v>0</v>
          </cell>
          <cell r="AR1241">
            <v>0</v>
          </cell>
          <cell r="AS1241" t="str">
            <v>Ы</v>
          </cell>
          <cell r="AT1241" t="str">
            <v>Ы</v>
          </cell>
          <cell r="AU1241">
            <v>0</v>
          </cell>
          <cell r="AV1241">
            <v>0</v>
          </cell>
          <cell r="AW1241">
            <v>23</v>
          </cell>
          <cell r="AX1241">
            <v>1</v>
          </cell>
          <cell r="AY1241">
            <v>0</v>
          </cell>
          <cell r="AZ1241">
            <v>0</v>
          </cell>
          <cell r="BA1241">
            <v>0</v>
          </cell>
          <cell r="BB1241">
            <v>0</v>
          </cell>
          <cell r="BC1241">
            <v>38828</v>
          </cell>
        </row>
        <row r="1242">
          <cell r="A1242">
            <v>2006</v>
          </cell>
          <cell r="B1242">
            <v>1</v>
          </cell>
          <cell r="C1242">
            <v>301</v>
          </cell>
          <cell r="D1242">
            <v>20</v>
          </cell>
          <cell r="E1242">
            <v>792020</v>
          </cell>
          <cell r="F1242">
            <v>0</v>
          </cell>
          <cell r="G1242" t="str">
            <v>Затраты по ШПЗ (основные)</v>
          </cell>
          <cell r="H1242">
            <v>2011</v>
          </cell>
          <cell r="I1242">
            <v>7920</v>
          </cell>
          <cell r="J1242">
            <v>199160.54</v>
          </cell>
          <cell r="K1242">
            <v>1</v>
          </cell>
          <cell r="L1242">
            <v>0</v>
          </cell>
          <cell r="M1242">
            <v>0</v>
          </cell>
          <cell r="N1242">
            <v>0</v>
          </cell>
          <cell r="R1242">
            <v>0</v>
          </cell>
          <cell r="S1242">
            <v>0</v>
          </cell>
          <cell r="T1242">
            <v>0</v>
          </cell>
          <cell r="U1242">
            <v>36</v>
          </cell>
          <cell r="V1242">
            <v>0</v>
          </cell>
          <cell r="W1242">
            <v>0</v>
          </cell>
          <cell r="AA1242">
            <v>0</v>
          </cell>
          <cell r="AB1242">
            <v>0</v>
          </cell>
          <cell r="AC1242">
            <v>0</v>
          </cell>
          <cell r="AD1242">
            <v>36</v>
          </cell>
          <cell r="AE1242">
            <v>143000</v>
          </cell>
          <cell r="AF1242">
            <v>0</v>
          </cell>
          <cell r="AI1242">
            <v>2223</v>
          </cell>
          <cell r="AK1242">
            <v>0</v>
          </cell>
          <cell r="AM1242">
            <v>428</v>
          </cell>
          <cell r="AN1242">
            <v>1</v>
          </cell>
          <cell r="AO1242">
            <v>393216</v>
          </cell>
          <cell r="AQ1242">
            <v>0</v>
          </cell>
          <cell r="AR1242">
            <v>0</v>
          </cell>
          <cell r="AS1242" t="str">
            <v>Ы</v>
          </cell>
          <cell r="AT1242" t="str">
            <v>Ы</v>
          </cell>
          <cell r="AU1242">
            <v>0</v>
          </cell>
          <cell r="AV1242">
            <v>0</v>
          </cell>
          <cell r="AW1242">
            <v>23</v>
          </cell>
          <cell r="AX1242">
            <v>1</v>
          </cell>
          <cell r="AY1242">
            <v>0</v>
          </cell>
          <cell r="AZ1242">
            <v>0</v>
          </cell>
          <cell r="BA1242">
            <v>0</v>
          </cell>
          <cell r="BB1242">
            <v>0</v>
          </cell>
          <cell r="BC1242">
            <v>38828</v>
          </cell>
        </row>
        <row r="1243">
          <cell r="A1243">
            <v>2006</v>
          </cell>
          <cell r="B1243">
            <v>1</v>
          </cell>
          <cell r="C1243">
            <v>302</v>
          </cell>
          <cell r="D1243">
            <v>20</v>
          </cell>
          <cell r="E1243">
            <v>792020</v>
          </cell>
          <cell r="F1243">
            <v>0</v>
          </cell>
          <cell r="G1243" t="str">
            <v>Затраты по ШПЗ (основные)</v>
          </cell>
          <cell r="H1243">
            <v>2011</v>
          </cell>
          <cell r="I1243">
            <v>7920</v>
          </cell>
          <cell r="J1243">
            <v>201889.62</v>
          </cell>
          <cell r="K1243">
            <v>1</v>
          </cell>
          <cell r="L1243">
            <v>0</v>
          </cell>
          <cell r="M1243">
            <v>0</v>
          </cell>
          <cell r="N1243">
            <v>0</v>
          </cell>
          <cell r="R1243">
            <v>0</v>
          </cell>
          <cell r="S1243">
            <v>0</v>
          </cell>
          <cell r="T1243">
            <v>0</v>
          </cell>
          <cell r="U1243">
            <v>36</v>
          </cell>
          <cell r="V1243">
            <v>0</v>
          </cell>
          <cell r="W1243">
            <v>0</v>
          </cell>
          <cell r="AA1243">
            <v>0</v>
          </cell>
          <cell r="AB1243">
            <v>0</v>
          </cell>
          <cell r="AC1243">
            <v>0</v>
          </cell>
          <cell r="AD1243">
            <v>36</v>
          </cell>
          <cell r="AE1243">
            <v>151000</v>
          </cell>
          <cell r="AF1243">
            <v>0</v>
          </cell>
          <cell r="AI1243">
            <v>2223</v>
          </cell>
          <cell r="AK1243">
            <v>0</v>
          </cell>
          <cell r="AM1243">
            <v>429</v>
          </cell>
          <cell r="AN1243">
            <v>1</v>
          </cell>
          <cell r="AO1243">
            <v>393216</v>
          </cell>
          <cell r="AQ1243">
            <v>0</v>
          </cell>
          <cell r="AR1243">
            <v>0</v>
          </cell>
          <cell r="AS1243" t="str">
            <v>Ы</v>
          </cell>
          <cell r="AT1243" t="str">
            <v>Ы</v>
          </cell>
          <cell r="AU1243">
            <v>0</v>
          </cell>
          <cell r="AV1243">
            <v>0</v>
          </cell>
          <cell r="AW1243">
            <v>23</v>
          </cell>
          <cell r="AX1243">
            <v>1</v>
          </cell>
          <cell r="AY1243">
            <v>0</v>
          </cell>
          <cell r="AZ1243">
            <v>0</v>
          </cell>
          <cell r="BA1243">
            <v>0</v>
          </cell>
          <cell r="BB1243">
            <v>0</v>
          </cell>
          <cell r="BC1243">
            <v>38828</v>
          </cell>
        </row>
        <row r="1244">
          <cell r="A1244">
            <v>2006</v>
          </cell>
          <cell r="B1244">
            <v>1</v>
          </cell>
          <cell r="C1244">
            <v>303</v>
          </cell>
          <cell r="D1244">
            <v>20</v>
          </cell>
          <cell r="E1244">
            <v>792020</v>
          </cell>
          <cell r="F1244">
            <v>0</v>
          </cell>
          <cell r="G1244" t="str">
            <v>Затраты по ШПЗ (основные)</v>
          </cell>
          <cell r="H1244">
            <v>2011</v>
          </cell>
          <cell r="I1244">
            <v>7920</v>
          </cell>
          <cell r="J1244">
            <v>88125.59</v>
          </cell>
          <cell r="K1244">
            <v>1</v>
          </cell>
          <cell r="L1244">
            <v>0</v>
          </cell>
          <cell r="M1244">
            <v>0</v>
          </cell>
          <cell r="N1244">
            <v>0</v>
          </cell>
          <cell r="R1244">
            <v>0</v>
          </cell>
          <cell r="S1244">
            <v>0</v>
          </cell>
          <cell r="T1244">
            <v>0</v>
          </cell>
          <cell r="U1244">
            <v>36</v>
          </cell>
          <cell r="V1244">
            <v>0</v>
          </cell>
          <cell r="W1244">
            <v>0</v>
          </cell>
          <cell r="AA1244">
            <v>0</v>
          </cell>
          <cell r="AB1244">
            <v>0</v>
          </cell>
          <cell r="AC1244">
            <v>0</v>
          </cell>
          <cell r="AD1244">
            <v>36</v>
          </cell>
          <cell r="AE1244">
            <v>152000</v>
          </cell>
          <cell r="AF1244">
            <v>0</v>
          </cell>
          <cell r="AI1244">
            <v>2223</v>
          </cell>
          <cell r="AK1244">
            <v>0</v>
          </cell>
          <cell r="AM1244">
            <v>430</v>
          </cell>
          <cell r="AN1244">
            <v>1</v>
          </cell>
          <cell r="AO1244">
            <v>393216</v>
          </cell>
          <cell r="AQ1244">
            <v>0</v>
          </cell>
          <cell r="AR1244">
            <v>0</v>
          </cell>
          <cell r="AS1244" t="str">
            <v>Ы</v>
          </cell>
          <cell r="AT1244" t="str">
            <v>Ы</v>
          </cell>
          <cell r="AU1244">
            <v>0</v>
          </cell>
          <cell r="AV1244">
            <v>0</v>
          </cell>
          <cell r="AW1244">
            <v>23</v>
          </cell>
          <cell r="AX1244">
            <v>1</v>
          </cell>
          <cell r="AY1244">
            <v>0</v>
          </cell>
          <cell r="AZ1244">
            <v>0</v>
          </cell>
          <cell r="BA1244">
            <v>0</v>
          </cell>
          <cell r="BB1244">
            <v>0</v>
          </cell>
          <cell r="BC1244">
            <v>38828</v>
          </cell>
        </row>
        <row r="1245">
          <cell r="A1245">
            <v>2006</v>
          </cell>
          <cell r="B1245">
            <v>1</v>
          </cell>
          <cell r="C1245">
            <v>304</v>
          </cell>
          <cell r="D1245">
            <v>20</v>
          </cell>
          <cell r="E1245">
            <v>792020</v>
          </cell>
          <cell r="F1245">
            <v>0</v>
          </cell>
          <cell r="G1245" t="str">
            <v>Затраты по ШПЗ (основные)</v>
          </cell>
          <cell r="H1245">
            <v>2011</v>
          </cell>
          <cell r="I1245">
            <v>7920</v>
          </cell>
          <cell r="J1245">
            <v>1622631.95</v>
          </cell>
          <cell r="K1245">
            <v>1</v>
          </cell>
          <cell r="L1245">
            <v>0</v>
          </cell>
          <cell r="M1245">
            <v>0</v>
          </cell>
          <cell r="N1245">
            <v>0</v>
          </cell>
          <cell r="R1245">
            <v>0</v>
          </cell>
          <cell r="S1245">
            <v>0</v>
          </cell>
          <cell r="T1245">
            <v>0</v>
          </cell>
          <cell r="U1245">
            <v>36</v>
          </cell>
          <cell r="V1245">
            <v>0</v>
          </cell>
          <cell r="W1245">
            <v>0</v>
          </cell>
          <cell r="AA1245">
            <v>0</v>
          </cell>
          <cell r="AB1245">
            <v>0</v>
          </cell>
          <cell r="AC1245">
            <v>0</v>
          </cell>
          <cell r="AD1245">
            <v>36</v>
          </cell>
          <cell r="AE1245">
            <v>220000</v>
          </cell>
          <cell r="AF1245">
            <v>0</v>
          </cell>
          <cell r="AI1245">
            <v>2223</v>
          </cell>
          <cell r="AK1245">
            <v>0</v>
          </cell>
          <cell r="AM1245">
            <v>431</v>
          </cell>
          <cell r="AN1245">
            <v>1</v>
          </cell>
          <cell r="AO1245">
            <v>393216</v>
          </cell>
          <cell r="AQ1245">
            <v>0</v>
          </cell>
          <cell r="AR1245">
            <v>0</v>
          </cell>
          <cell r="AS1245" t="str">
            <v>Ы</v>
          </cell>
          <cell r="AT1245" t="str">
            <v>Ы</v>
          </cell>
          <cell r="AU1245">
            <v>0</v>
          </cell>
          <cell r="AV1245">
            <v>0</v>
          </cell>
          <cell r="AW1245">
            <v>23</v>
          </cell>
          <cell r="AX1245">
            <v>1</v>
          </cell>
          <cell r="AY1245">
            <v>0</v>
          </cell>
          <cell r="AZ1245">
            <v>0</v>
          </cell>
          <cell r="BA1245">
            <v>0</v>
          </cell>
          <cell r="BB1245">
            <v>0</v>
          </cell>
          <cell r="BC1245">
            <v>38828</v>
          </cell>
        </row>
        <row r="1246">
          <cell r="A1246">
            <v>2006</v>
          </cell>
          <cell r="B1246">
            <v>1</v>
          </cell>
          <cell r="C1246">
            <v>305</v>
          </cell>
          <cell r="D1246">
            <v>20</v>
          </cell>
          <cell r="E1246">
            <v>792020</v>
          </cell>
          <cell r="F1246">
            <v>0</v>
          </cell>
          <cell r="G1246" t="str">
            <v>Затраты по ШПЗ (основные)</v>
          </cell>
          <cell r="H1246">
            <v>2011</v>
          </cell>
          <cell r="I1246">
            <v>7920</v>
          </cell>
          <cell r="J1246">
            <v>851297.99</v>
          </cell>
          <cell r="K1246">
            <v>1</v>
          </cell>
          <cell r="L1246">
            <v>0</v>
          </cell>
          <cell r="M1246">
            <v>0</v>
          </cell>
          <cell r="N1246">
            <v>0</v>
          </cell>
          <cell r="R1246">
            <v>0</v>
          </cell>
          <cell r="S1246">
            <v>0</v>
          </cell>
          <cell r="T1246">
            <v>0</v>
          </cell>
          <cell r="U1246">
            <v>36</v>
          </cell>
          <cell r="V1246">
            <v>0</v>
          </cell>
          <cell r="W1246">
            <v>0</v>
          </cell>
          <cell r="AA1246">
            <v>0</v>
          </cell>
          <cell r="AB1246">
            <v>0</v>
          </cell>
          <cell r="AC1246">
            <v>0</v>
          </cell>
          <cell r="AD1246">
            <v>36</v>
          </cell>
          <cell r="AE1246">
            <v>230000</v>
          </cell>
          <cell r="AF1246">
            <v>0</v>
          </cell>
          <cell r="AI1246">
            <v>2223</v>
          </cell>
          <cell r="AK1246">
            <v>0</v>
          </cell>
          <cell r="AM1246">
            <v>432</v>
          </cell>
          <cell r="AN1246">
            <v>1</v>
          </cell>
          <cell r="AO1246">
            <v>393216</v>
          </cell>
          <cell r="AQ1246">
            <v>0</v>
          </cell>
          <cell r="AR1246">
            <v>0</v>
          </cell>
          <cell r="AS1246" t="str">
            <v>Ы</v>
          </cell>
          <cell r="AT1246" t="str">
            <v>Ы</v>
          </cell>
          <cell r="AU1246">
            <v>0</v>
          </cell>
          <cell r="AV1246">
            <v>0</v>
          </cell>
          <cell r="AW1246">
            <v>23</v>
          </cell>
          <cell r="AX1246">
            <v>1</v>
          </cell>
          <cell r="AY1246">
            <v>0</v>
          </cell>
          <cell r="AZ1246">
            <v>0</v>
          </cell>
          <cell r="BA1246">
            <v>0</v>
          </cell>
          <cell r="BB1246">
            <v>0</v>
          </cell>
          <cell r="BC1246">
            <v>38828</v>
          </cell>
        </row>
        <row r="1247">
          <cell r="A1247">
            <v>2006</v>
          </cell>
          <cell r="B1247">
            <v>1</v>
          </cell>
          <cell r="C1247">
            <v>306</v>
          </cell>
          <cell r="D1247">
            <v>20</v>
          </cell>
          <cell r="E1247">
            <v>792020</v>
          </cell>
          <cell r="F1247">
            <v>0</v>
          </cell>
          <cell r="G1247" t="str">
            <v>Затраты по ШПЗ (основные)</v>
          </cell>
          <cell r="H1247">
            <v>2011</v>
          </cell>
          <cell r="I1247">
            <v>7920</v>
          </cell>
          <cell r="J1247">
            <v>45798.78</v>
          </cell>
          <cell r="K1247">
            <v>1</v>
          </cell>
          <cell r="L1247">
            <v>0</v>
          </cell>
          <cell r="M1247">
            <v>0</v>
          </cell>
          <cell r="N1247">
            <v>0</v>
          </cell>
          <cell r="R1247">
            <v>0</v>
          </cell>
          <cell r="S1247">
            <v>0</v>
          </cell>
          <cell r="T1247">
            <v>0</v>
          </cell>
          <cell r="U1247">
            <v>36</v>
          </cell>
          <cell r="V1247">
            <v>0</v>
          </cell>
          <cell r="W1247">
            <v>0</v>
          </cell>
          <cell r="AA1247">
            <v>0</v>
          </cell>
          <cell r="AB1247">
            <v>0</v>
          </cell>
          <cell r="AC1247">
            <v>0</v>
          </cell>
          <cell r="AD1247">
            <v>36</v>
          </cell>
          <cell r="AE1247">
            <v>260000</v>
          </cell>
          <cell r="AF1247">
            <v>0</v>
          </cell>
          <cell r="AI1247">
            <v>2223</v>
          </cell>
          <cell r="AK1247">
            <v>0</v>
          </cell>
          <cell r="AM1247">
            <v>433</v>
          </cell>
          <cell r="AN1247">
            <v>1</v>
          </cell>
          <cell r="AO1247">
            <v>393216</v>
          </cell>
          <cell r="AQ1247">
            <v>0</v>
          </cell>
          <cell r="AR1247">
            <v>0</v>
          </cell>
          <cell r="AS1247" t="str">
            <v>Ы</v>
          </cell>
          <cell r="AT1247" t="str">
            <v>Ы</v>
          </cell>
          <cell r="AU1247">
            <v>0</v>
          </cell>
          <cell r="AV1247">
            <v>0</v>
          </cell>
          <cell r="AW1247">
            <v>23</v>
          </cell>
          <cell r="AX1247">
            <v>1</v>
          </cell>
          <cell r="AY1247">
            <v>0</v>
          </cell>
          <cell r="AZ1247">
            <v>0</v>
          </cell>
          <cell r="BA1247">
            <v>0</v>
          </cell>
          <cell r="BB1247">
            <v>0</v>
          </cell>
          <cell r="BC1247">
            <v>38828</v>
          </cell>
        </row>
        <row r="1248">
          <cell r="A1248">
            <v>2006</v>
          </cell>
          <cell r="B1248">
            <v>1</v>
          </cell>
          <cell r="C1248">
            <v>307</v>
          </cell>
          <cell r="D1248">
            <v>20</v>
          </cell>
          <cell r="E1248">
            <v>792020</v>
          </cell>
          <cell r="F1248">
            <v>0</v>
          </cell>
          <cell r="G1248" t="str">
            <v>Затраты по ШПЗ (основные)</v>
          </cell>
          <cell r="H1248">
            <v>2011</v>
          </cell>
          <cell r="I1248">
            <v>7920</v>
          </cell>
          <cell r="J1248">
            <v>196689.33</v>
          </cell>
          <cell r="K1248">
            <v>1</v>
          </cell>
          <cell r="L1248">
            <v>0</v>
          </cell>
          <cell r="M1248">
            <v>0</v>
          </cell>
          <cell r="N1248">
            <v>0</v>
          </cell>
          <cell r="R1248">
            <v>0</v>
          </cell>
          <cell r="S1248">
            <v>0</v>
          </cell>
          <cell r="T1248">
            <v>0</v>
          </cell>
          <cell r="U1248">
            <v>36</v>
          </cell>
          <cell r="V1248">
            <v>0</v>
          </cell>
          <cell r="W1248">
            <v>0</v>
          </cell>
          <cell r="AA1248">
            <v>0</v>
          </cell>
          <cell r="AB1248">
            <v>0</v>
          </cell>
          <cell r="AC1248">
            <v>0</v>
          </cell>
          <cell r="AD1248">
            <v>36</v>
          </cell>
          <cell r="AE1248">
            <v>270000</v>
          </cell>
          <cell r="AF1248">
            <v>0</v>
          </cell>
          <cell r="AI1248">
            <v>2223</v>
          </cell>
          <cell r="AK1248">
            <v>0</v>
          </cell>
          <cell r="AM1248">
            <v>434</v>
          </cell>
          <cell r="AN1248">
            <v>1</v>
          </cell>
          <cell r="AO1248">
            <v>393216</v>
          </cell>
          <cell r="AQ1248">
            <v>0</v>
          </cell>
          <cell r="AR1248">
            <v>0</v>
          </cell>
          <cell r="AS1248" t="str">
            <v>Ы</v>
          </cell>
          <cell r="AT1248" t="str">
            <v>Ы</v>
          </cell>
          <cell r="AU1248">
            <v>0</v>
          </cell>
          <cell r="AV1248">
            <v>0</v>
          </cell>
          <cell r="AW1248">
            <v>23</v>
          </cell>
          <cell r="AX1248">
            <v>1</v>
          </cell>
          <cell r="AY1248">
            <v>0</v>
          </cell>
          <cell r="AZ1248">
            <v>0</v>
          </cell>
          <cell r="BA1248">
            <v>0</v>
          </cell>
          <cell r="BB1248">
            <v>0</v>
          </cell>
          <cell r="BC1248">
            <v>38828</v>
          </cell>
        </row>
        <row r="1249">
          <cell r="A1249">
            <v>2006</v>
          </cell>
          <cell r="B1249">
            <v>1</v>
          </cell>
          <cell r="C1249">
            <v>308</v>
          </cell>
          <cell r="D1249">
            <v>20</v>
          </cell>
          <cell r="E1249">
            <v>792020</v>
          </cell>
          <cell r="F1249">
            <v>0</v>
          </cell>
          <cell r="G1249" t="str">
            <v>Затраты по ШПЗ (основные)</v>
          </cell>
          <cell r="H1249">
            <v>2011</v>
          </cell>
          <cell r="I1249">
            <v>7920</v>
          </cell>
          <cell r="J1249">
            <v>5269.09</v>
          </cell>
          <cell r="K1249">
            <v>1</v>
          </cell>
          <cell r="L1249">
            <v>0</v>
          </cell>
          <cell r="M1249">
            <v>0</v>
          </cell>
          <cell r="N1249">
            <v>0</v>
          </cell>
          <cell r="R1249">
            <v>0</v>
          </cell>
          <cell r="S1249">
            <v>0</v>
          </cell>
          <cell r="T1249">
            <v>0</v>
          </cell>
          <cell r="U1249">
            <v>36</v>
          </cell>
          <cell r="V1249">
            <v>0</v>
          </cell>
          <cell r="W1249">
            <v>0</v>
          </cell>
          <cell r="AA1249">
            <v>0</v>
          </cell>
          <cell r="AB1249">
            <v>0</v>
          </cell>
          <cell r="AC1249">
            <v>0</v>
          </cell>
          <cell r="AD1249">
            <v>36</v>
          </cell>
          <cell r="AE1249">
            <v>280000</v>
          </cell>
          <cell r="AF1249">
            <v>0</v>
          </cell>
          <cell r="AI1249">
            <v>2223</v>
          </cell>
          <cell r="AK1249">
            <v>0</v>
          </cell>
          <cell r="AM1249">
            <v>435</v>
          </cell>
          <cell r="AN1249">
            <v>1</v>
          </cell>
          <cell r="AO1249">
            <v>393216</v>
          </cell>
          <cell r="AQ1249">
            <v>0</v>
          </cell>
          <cell r="AR1249">
            <v>0</v>
          </cell>
          <cell r="AS1249" t="str">
            <v>Ы</v>
          </cell>
          <cell r="AT1249" t="str">
            <v>Ы</v>
          </cell>
          <cell r="AU1249">
            <v>0</v>
          </cell>
          <cell r="AV1249">
            <v>0</v>
          </cell>
          <cell r="AW1249">
            <v>23</v>
          </cell>
          <cell r="AX1249">
            <v>1</v>
          </cell>
          <cell r="AY1249">
            <v>0</v>
          </cell>
          <cell r="AZ1249">
            <v>0</v>
          </cell>
          <cell r="BA1249">
            <v>0</v>
          </cell>
          <cell r="BB1249">
            <v>0</v>
          </cell>
          <cell r="BC1249">
            <v>38828</v>
          </cell>
        </row>
        <row r="1250">
          <cell r="A1250">
            <v>2006</v>
          </cell>
          <cell r="B1250">
            <v>1</v>
          </cell>
          <cell r="C1250">
            <v>309</v>
          </cell>
          <cell r="D1250">
            <v>20</v>
          </cell>
          <cell r="E1250">
            <v>792020</v>
          </cell>
          <cell r="F1250">
            <v>0</v>
          </cell>
          <cell r="G1250" t="str">
            <v>Затраты по ШПЗ (основные)</v>
          </cell>
          <cell r="H1250">
            <v>2011</v>
          </cell>
          <cell r="I1250">
            <v>7920</v>
          </cell>
          <cell r="J1250">
            <v>97226.35</v>
          </cell>
          <cell r="K1250">
            <v>1</v>
          </cell>
          <cell r="L1250">
            <v>0</v>
          </cell>
          <cell r="M1250">
            <v>0</v>
          </cell>
          <cell r="N1250">
            <v>0</v>
          </cell>
          <cell r="R1250">
            <v>0</v>
          </cell>
          <cell r="S1250">
            <v>0</v>
          </cell>
          <cell r="T1250">
            <v>0</v>
          </cell>
          <cell r="U1250">
            <v>36</v>
          </cell>
          <cell r="V1250">
            <v>0</v>
          </cell>
          <cell r="W1250">
            <v>0</v>
          </cell>
          <cell r="AA1250">
            <v>0</v>
          </cell>
          <cell r="AB1250">
            <v>0</v>
          </cell>
          <cell r="AC1250">
            <v>0</v>
          </cell>
          <cell r="AD1250">
            <v>36</v>
          </cell>
          <cell r="AE1250">
            <v>280100</v>
          </cell>
          <cell r="AF1250">
            <v>0</v>
          </cell>
          <cell r="AI1250">
            <v>2223</v>
          </cell>
          <cell r="AK1250">
            <v>0</v>
          </cell>
          <cell r="AM1250">
            <v>436</v>
          </cell>
          <cell r="AN1250">
            <v>1</v>
          </cell>
          <cell r="AO1250">
            <v>393216</v>
          </cell>
          <cell r="AQ1250">
            <v>0</v>
          </cell>
          <cell r="AR1250">
            <v>0</v>
          </cell>
          <cell r="AS1250" t="str">
            <v>Ы</v>
          </cell>
          <cell r="AT1250" t="str">
            <v>Ы</v>
          </cell>
          <cell r="AU1250">
            <v>0</v>
          </cell>
          <cell r="AV1250">
            <v>0</v>
          </cell>
          <cell r="AW1250">
            <v>23</v>
          </cell>
          <cell r="AX1250">
            <v>1</v>
          </cell>
          <cell r="AY1250">
            <v>0</v>
          </cell>
          <cell r="AZ1250">
            <v>0</v>
          </cell>
          <cell r="BA1250">
            <v>0</v>
          </cell>
          <cell r="BB1250">
            <v>0</v>
          </cell>
          <cell r="BC1250">
            <v>38828</v>
          </cell>
        </row>
        <row r="1251">
          <cell r="A1251">
            <v>2006</v>
          </cell>
          <cell r="B1251">
            <v>1</v>
          </cell>
          <cell r="C1251">
            <v>310</v>
          </cell>
          <cell r="D1251">
            <v>20</v>
          </cell>
          <cell r="E1251">
            <v>792020</v>
          </cell>
          <cell r="F1251">
            <v>0</v>
          </cell>
          <cell r="G1251" t="str">
            <v>Затраты по ШПЗ (основные)</v>
          </cell>
          <cell r="H1251">
            <v>2011</v>
          </cell>
          <cell r="I1251">
            <v>7920</v>
          </cell>
          <cell r="J1251">
            <v>2327.44</v>
          </cell>
          <cell r="K1251">
            <v>1</v>
          </cell>
          <cell r="L1251">
            <v>0</v>
          </cell>
          <cell r="M1251">
            <v>0</v>
          </cell>
          <cell r="N1251">
            <v>0</v>
          </cell>
          <cell r="R1251">
            <v>0</v>
          </cell>
          <cell r="S1251">
            <v>0</v>
          </cell>
          <cell r="T1251">
            <v>0</v>
          </cell>
          <cell r="U1251">
            <v>36</v>
          </cell>
          <cell r="V1251">
            <v>0</v>
          </cell>
          <cell r="W1251">
            <v>0</v>
          </cell>
          <cell r="AA1251">
            <v>0</v>
          </cell>
          <cell r="AB1251">
            <v>0</v>
          </cell>
          <cell r="AC1251">
            <v>0</v>
          </cell>
          <cell r="AD1251">
            <v>36</v>
          </cell>
          <cell r="AE1251">
            <v>280200</v>
          </cell>
          <cell r="AF1251">
            <v>0</v>
          </cell>
          <cell r="AI1251">
            <v>2223</v>
          </cell>
          <cell r="AK1251">
            <v>0</v>
          </cell>
          <cell r="AM1251">
            <v>437</v>
          </cell>
          <cell r="AN1251">
            <v>1</v>
          </cell>
          <cell r="AO1251">
            <v>393216</v>
          </cell>
          <cell r="AQ1251">
            <v>0</v>
          </cell>
          <cell r="AR1251">
            <v>0</v>
          </cell>
          <cell r="AS1251" t="str">
            <v>Ы</v>
          </cell>
          <cell r="AT1251" t="str">
            <v>Ы</v>
          </cell>
          <cell r="AU1251">
            <v>0</v>
          </cell>
          <cell r="AV1251">
            <v>0</v>
          </cell>
          <cell r="AW1251">
            <v>23</v>
          </cell>
          <cell r="AX1251">
            <v>1</v>
          </cell>
          <cell r="AY1251">
            <v>0</v>
          </cell>
          <cell r="AZ1251">
            <v>0</v>
          </cell>
          <cell r="BA1251">
            <v>0</v>
          </cell>
          <cell r="BB1251">
            <v>0</v>
          </cell>
          <cell r="BC1251">
            <v>38828</v>
          </cell>
        </row>
        <row r="1252">
          <cell r="A1252">
            <v>2006</v>
          </cell>
          <cell r="B1252">
            <v>1</v>
          </cell>
          <cell r="C1252">
            <v>311</v>
          </cell>
          <cell r="D1252">
            <v>20</v>
          </cell>
          <cell r="E1252">
            <v>792020</v>
          </cell>
          <cell r="F1252">
            <v>0</v>
          </cell>
          <cell r="G1252" t="str">
            <v>Затраты по ШПЗ (основные)</v>
          </cell>
          <cell r="H1252">
            <v>2011</v>
          </cell>
          <cell r="I1252">
            <v>7920</v>
          </cell>
          <cell r="J1252">
            <v>14016.04</v>
          </cell>
          <cell r="K1252">
            <v>1</v>
          </cell>
          <cell r="L1252">
            <v>0</v>
          </cell>
          <cell r="M1252">
            <v>0</v>
          </cell>
          <cell r="N1252">
            <v>0</v>
          </cell>
          <cell r="R1252">
            <v>0</v>
          </cell>
          <cell r="S1252">
            <v>0</v>
          </cell>
          <cell r="T1252">
            <v>0</v>
          </cell>
          <cell r="U1252">
            <v>36</v>
          </cell>
          <cell r="V1252">
            <v>0</v>
          </cell>
          <cell r="W1252">
            <v>0</v>
          </cell>
          <cell r="AA1252">
            <v>0</v>
          </cell>
          <cell r="AB1252">
            <v>0</v>
          </cell>
          <cell r="AC1252">
            <v>0</v>
          </cell>
          <cell r="AD1252">
            <v>36</v>
          </cell>
          <cell r="AE1252">
            <v>280300</v>
          </cell>
          <cell r="AF1252">
            <v>0</v>
          </cell>
          <cell r="AI1252">
            <v>2223</v>
          </cell>
          <cell r="AK1252">
            <v>0</v>
          </cell>
          <cell r="AM1252">
            <v>438</v>
          </cell>
          <cell r="AN1252">
            <v>1</v>
          </cell>
          <cell r="AO1252">
            <v>393216</v>
          </cell>
          <cell r="AQ1252">
            <v>0</v>
          </cell>
          <cell r="AR1252">
            <v>0</v>
          </cell>
          <cell r="AS1252" t="str">
            <v>Ы</v>
          </cell>
          <cell r="AT1252" t="str">
            <v>Ы</v>
          </cell>
          <cell r="AU1252">
            <v>0</v>
          </cell>
          <cell r="AV1252">
            <v>0</v>
          </cell>
          <cell r="AW1252">
            <v>23</v>
          </cell>
          <cell r="AX1252">
            <v>1</v>
          </cell>
          <cell r="AY1252">
            <v>0</v>
          </cell>
          <cell r="AZ1252">
            <v>0</v>
          </cell>
          <cell r="BA1252">
            <v>0</v>
          </cell>
          <cell r="BB1252">
            <v>0</v>
          </cell>
          <cell r="BC1252">
            <v>38828</v>
          </cell>
        </row>
        <row r="1253">
          <cell r="A1253">
            <v>2006</v>
          </cell>
          <cell r="B1253">
            <v>1</v>
          </cell>
          <cell r="C1253">
            <v>312</v>
          </cell>
          <cell r="D1253">
            <v>20</v>
          </cell>
          <cell r="E1253">
            <v>792020</v>
          </cell>
          <cell r="F1253">
            <v>0</v>
          </cell>
          <cell r="G1253" t="str">
            <v>Затраты по ШПЗ (основные)</v>
          </cell>
          <cell r="H1253">
            <v>2011</v>
          </cell>
          <cell r="I1253">
            <v>7920</v>
          </cell>
          <cell r="J1253">
            <v>131313.48000000001</v>
          </cell>
          <cell r="K1253">
            <v>1</v>
          </cell>
          <cell r="L1253">
            <v>0</v>
          </cell>
          <cell r="M1253">
            <v>0</v>
          </cell>
          <cell r="N1253">
            <v>0</v>
          </cell>
          <cell r="R1253">
            <v>0</v>
          </cell>
          <cell r="S1253">
            <v>0</v>
          </cell>
          <cell r="T1253">
            <v>0</v>
          </cell>
          <cell r="U1253">
            <v>36</v>
          </cell>
          <cell r="V1253">
            <v>0</v>
          </cell>
          <cell r="W1253">
            <v>0</v>
          </cell>
          <cell r="AA1253">
            <v>0</v>
          </cell>
          <cell r="AB1253">
            <v>0</v>
          </cell>
          <cell r="AC1253">
            <v>0</v>
          </cell>
          <cell r="AD1253">
            <v>36</v>
          </cell>
          <cell r="AE1253">
            <v>280400</v>
          </cell>
          <cell r="AF1253">
            <v>0</v>
          </cell>
          <cell r="AI1253">
            <v>2223</v>
          </cell>
          <cell r="AK1253">
            <v>0</v>
          </cell>
          <cell r="AM1253">
            <v>439</v>
          </cell>
          <cell r="AN1253">
            <v>1</v>
          </cell>
          <cell r="AO1253">
            <v>393216</v>
          </cell>
          <cell r="AQ1253">
            <v>0</v>
          </cell>
          <cell r="AR1253">
            <v>0</v>
          </cell>
          <cell r="AS1253" t="str">
            <v>Ы</v>
          </cell>
          <cell r="AT1253" t="str">
            <v>Ы</v>
          </cell>
          <cell r="AU1253">
            <v>0</v>
          </cell>
          <cell r="AV1253">
            <v>0</v>
          </cell>
          <cell r="AW1253">
            <v>23</v>
          </cell>
          <cell r="AX1253">
            <v>1</v>
          </cell>
          <cell r="AY1253">
            <v>0</v>
          </cell>
          <cell r="AZ1253">
            <v>0</v>
          </cell>
          <cell r="BA1253">
            <v>0</v>
          </cell>
          <cell r="BB1253">
            <v>0</v>
          </cell>
          <cell r="BC1253">
            <v>38828</v>
          </cell>
        </row>
        <row r="1254">
          <cell r="A1254">
            <v>2006</v>
          </cell>
          <cell r="B1254">
            <v>1</v>
          </cell>
          <cell r="C1254">
            <v>313</v>
          </cell>
          <cell r="D1254">
            <v>20</v>
          </cell>
          <cell r="E1254">
            <v>792020</v>
          </cell>
          <cell r="F1254">
            <v>0</v>
          </cell>
          <cell r="G1254" t="str">
            <v>Затраты по ШПЗ (основные)</v>
          </cell>
          <cell r="H1254">
            <v>2011</v>
          </cell>
          <cell r="I1254">
            <v>7920</v>
          </cell>
          <cell r="J1254">
            <v>27405.14</v>
          </cell>
          <cell r="K1254">
            <v>1</v>
          </cell>
          <cell r="L1254">
            <v>0</v>
          </cell>
          <cell r="M1254">
            <v>0</v>
          </cell>
          <cell r="N1254">
            <v>0</v>
          </cell>
          <cell r="R1254">
            <v>0</v>
          </cell>
          <cell r="S1254">
            <v>0</v>
          </cell>
          <cell r="T1254">
            <v>0</v>
          </cell>
          <cell r="U1254">
            <v>36</v>
          </cell>
          <cell r="V1254">
            <v>0</v>
          </cell>
          <cell r="W1254">
            <v>0</v>
          </cell>
          <cell r="AA1254">
            <v>0</v>
          </cell>
          <cell r="AB1254">
            <v>0</v>
          </cell>
          <cell r="AC1254">
            <v>0</v>
          </cell>
          <cell r="AD1254">
            <v>36</v>
          </cell>
          <cell r="AE1254">
            <v>281100</v>
          </cell>
          <cell r="AF1254">
            <v>0</v>
          </cell>
          <cell r="AI1254">
            <v>2223</v>
          </cell>
          <cell r="AK1254">
            <v>0</v>
          </cell>
          <cell r="AM1254">
            <v>440</v>
          </cell>
          <cell r="AN1254">
            <v>1</v>
          </cell>
          <cell r="AO1254">
            <v>393216</v>
          </cell>
          <cell r="AQ1254">
            <v>0</v>
          </cell>
          <cell r="AR1254">
            <v>0</v>
          </cell>
          <cell r="AS1254" t="str">
            <v>Ы</v>
          </cell>
          <cell r="AT1254" t="str">
            <v>Ы</v>
          </cell>
          <cell r="AU1254">
            <v>0</v>
          </cell>
          <cell r="AV1254">
            <v>0</v>
          </cell>
          <cell r="AW1254">
            <v>23</v>
          </cell>
          <cell r="AX1254">
            <v>1</v>
          </cell>
          <cell r="AY1254">
            <v>0</v>
          </cell>
          <cell r="AZ1254">
            <v>0</v>
          </cell>
          <cell r="BA1254">
            <v>0</v>
          </cell>
          <cell r="BB1254">
            <v>0</v>
          </cell>
          <cell r="BC1254">
            <v>38828</v>
          </cell>
        </row>
        <row r="1255">
          <cell r="A1255">
            <v>2006</v>
          </cell>
          <cell r="B1255">
            <v>1</v>
          </cell>
          <cell r="C1255">
            <v>314</v>
          </cell>
          <cell r="D1255">
            <v>20</v>
          </cell>
          <cell r="E1255">
            <v>792020</v>
          </cell>
          <cell r="F1255">
            <v>0</v>
          </cell>
          <cell r="G1255" t="str">
            <v>Затраты по ШПЗ (основные)</v>
          </cell>
          <cell r="H1255">
            <v>2011</v>
          </cell>
          <cell r="I1255">
            <v>7920</v>
          </cell>
          <cell r="J1255">
            <v>8021.23</v>
          </cell>
          <cell r="K1255">
            <v>1</v>
          </cell>
          <cell r="L1255">
            <v>0</v>
          </cell>
          <cell r="M1255">
            <v>0</v>
          </cell>
          <cell r="N1255">
            <v>0</v>
          </cell>
          <cell r="R1255">
            <v>0</v>
          </cell>
          <cell r="S1255">
            <v>0</v>
          </cell>
          <cell r="T1255">
            <v>0</v>
          </cell>
          <cell r="U1255">
            <v>36</v>
          </cell>
          <cell r="V1255">
            <v>0</v>
          </cell>
          <cell r="W1255">
            <v>0</v>
          </cell>
          <cell r="AA1255">
            <v>0</v>
          </cell>
          <cell r="AB1255">
            <v>0</v>
          </cell>
          <cell r="AC1255">
            <v>0</v>
          </cell>
          <cell r="AD1255">
            <v>36</v>
          </cell>
          <cell r="AE1255">
            <v>281200</v>
          </cell>
          <cell r="AF1255">
            <v>0</v>
          </cell>
          <cell r="AI1255">
            <v>2223</v>
          </cell>
          <cell r="AK1255">
            <v>0</v>
          </cell>
          <cell r="AM1255">
            <v>441</v>
          </cell>
          <cell r="AN1255">
            <v>1</v>
          </cell>
          <cell r="AO1255">
            <v>393216</v>
          </cell>
          <cell r="AQ1255">
            <v>0</v>
          </cell>
          <cell r="AR1255">
            <v>0</v>
          </cell>
          <cell r="AS1255" t="str">
            <v>Ы</v>
          </cell>
          <cell r="AT1255" t="str">
            <v>Ы</v>
          </cell>
          <cell r="AU1255">
            <v>0</v>
          </cell>
          <cell r="AV1255">
            <v>0</v>
          </cell>
          <cell r="AW1255">
            <v>23</v>
          </cell>
          <cell r="AX1255">
            <v>1</v>
          </cell>
          <cell r="AY1255">
            <v>0</v>
          </cell>
          <cell r="AZ1255">
            <v>0</v>
          </cell>
          <cell r="BA1255">
            <v>0</v>
          </cell>
          <cell r="BB1255">
            <v>0</v>
          </cell>
          <cell r="BC1255">
            <v>38828</v>
          </cell>
        </row>
        <row r="1256">
          <cell r="A1256">
            <v>2006</v>
          </cell>
          <cell r="B1256">
            <v>1</v>
          </cell>
          <cell r="C1256">
            <v>315</v>
          </cell>
          <cell r="D1256">
            <v>20</v>
          </cell>
          <cell r="E1256">
            <v>792020</v>
          </cell>
          <cell r="F1256">
            <v>0</v>
          </cell>
          <cell r="G1256" t="str">
            <v>Затраты по ШПЗ (основные)</v>
          </cell>
          <cell r="H1256">
            <v>2011</v>
          </cell>
          <cell r="I1256">
            <v>7920</v>
          </cell>
          <cell r="J1256">
            <v>100</v>
          </cell>
          <cell r="K1256">
            <v>1</v>
          </cell>
          <cell r="L1256">
            <v>0</v>
          </cell>
          <cell r="M1256">
            <v>0</v>
          </cell>
          <cell r="N1256">
            <v>0</v>
          </cell>
          <cell r="R1256">
            <v>0</v>
          </cell>
          <cell r="S1256">
            <v>0</v>
          </cell>
          <cell r="T1256">
            <v>0</v>
          </cell>
          <cell r="U1256">
            <v>36</v>
          </cell>
          <cell r="V1256">
            <v>0</v>
          </cell>
          <cell r="W1256">
            <v>0</v>
          </cell>
          <cell r="AA1256">
            <v>0</v>
          </cell>
          <cell r="AB1256">
            <v>0</v>
          </cell>
          <cell r="AC1256">
            <v>0</v>
          </cell>
          <cell r="AD1256">
            <v>36</v>
          </cell>
          <cell r="AE1256">
            <v>282000</v>
          </cell>
          <cell r="AF1256">
            <v>0</v>
          </cell>
          <cell r="AI1256">
            <v>2223</v>
          </cell>
          <cell r="AK1256">
            <v>0</v>
          </cell>
          <cell r="AM1256">
            <v>442</v>
          </cell>
          <cell r="AN1256">
            <v>1</v>
          </cell>
          <cell r="AO1256">
            <v>393216</v>
          </cell>
          <cell r="AQ1256">
            <v>0</v>
          </cell>
          <cell r="AR1256">
            <v>0</v>
          </cell>
          <cell r="AS1256" t="str">
            <v>Ы</v>
          </cell>
          <cell r="AT1256" t="str">
            <v>Ы</v>
          </cell>
          <cell r="AU1256">
            <v>0</v>
          </cell>
          <cell r="AV1256">
            <v>0</v>
          </cell>
          <cell r="AW1256">
            <v>23</v>
          </cell>
          <cell r="AX1256">
            <v>1</v>
          </cell>
          <cell r="AY1256">
            <v>0</v>
          </cell>
          <cell r="AZ1256">
            <v>0</v>
          </cell>
          <cell r="BA1256">
            <v>0</v>
          </cell>
          <cell r="BB1256">
            <v>0</v>
          </cell>
          <cell r="BC1256">
            <v>38828</v>
          </cell>
        </row>
        <row r="1257">
          <cell r="A1257">
            <v>2006</v>
          </cell>
          <cell r="B1257">
            <v>1</v>
          </cell>
          <cell r="C1257">
            <v>316</v>
          </cell>
          <cell r="D1257">
            <v>20</v>
          </cell>
          <cell r="E1257">
            <v>792020</v>
          </cell>
          <cell r="F1257">
            <v>0</v>
          </cell>
          <cell r="G1257" t="str">
            <v>Затраты по ШПЗ (основные)</v>
          </cell>
          <cell r="H1257">
            <v>2011</v>
          </cell>
          <cell r="I1257">
            <v>7920</v>
          </cell>
          <cell r="J1257">
            <v>19630.89</v>
          </cell>
          <cell r="K1257">
            <v>1</v>
          </cell>
          <cell r="L1257">
            <v>0</v>
          </cell>
          <cell r="M1257">
            <v>0</v>
          </cell>
          <cell r="N1257">
            <v>0</v>
          </cell>
          <cell r="R1257">
            <v>0</v>
          </cell>
          <cell r="S1257">
            <v>0</v>
          </cell>
          <cell r="T1257">
            <v>0</v>
          </cell>
          <cell r="U1257">
            <v>36</v>
          </cell>
          <cell r="V1257">
            <v>0</v>
          </cell>
          <cell r="W1257">
            <v>0</v>
          </cell>
          <cell r="AA1257">
            <v>0</v>
          </cell>
          <cell r="AB1257">
            <v>0</v>
          </cell>
          <cell r="AC1257">
            <v>0</v>
          </cell>
          <cell r="AD1257">
            <v>36</v>
          </cell>
          <cell r="AE1257">
            <v>282200</v>
          </cell>
          <cell r="AF1257">
            <v>0</v>
          </cell>
          <cell r="AI1257">
            <v>2223</v>
          </cell>
          <cell r="AK1257">
            <v>0</v>
          </cell>
          <cell r="AM1257">
            <v>443</v>
          </cell>
          <cell r="AN1257">
            <v>1</v>
          </cell>
          <cell r="AO1257">
            <v>393216</v>
          </cell>
          <cell r="AQ1257">
            <v>0</v>
          </cell>
          <cell r="AR1257">
            <v>0</v>
          </cell>
          <cell r="AS1257" t="str">
            <v>Ы</v>
          </cell>
          <cell r="AT1257" t="str">
            <v>Ы</v>
          </cell>
          <cell r="AU1257">
            <v>0</v>
          </cell>
          <cell r="AV1257">
            <v>0</v>
          </cell>
          <cell r="AW1257">
            <v>23</v>
          </cell>
          <cell r="AX1257">
            <v>1</v>
          </cell>
          <cell r="AY1257">
            <v>0</v>
          </cell>
          <cell r="AZ1257">
            <v>0</v>
          </cell>
          <cell r="BA1257">
            <v>0</v>
          </cell>
          <cell r="BB1257">
            <v>0</v>
          </cell>
          <cell r="BC1257">
            <v>38828</v>
          </cell>
        </row>
        <row r="1258">
          <cell r="A1258">
            <v>2006</v>
          </cell>
          <cell r="B1258">
            <v>1</v>
          </cell>
          <cell r="C1258">
            <v>317</v>
          </cell>
          <cell r="D1258">
            <v>20</v>
          </cell>
          <cell r="E1258">
            <v>792020</v>
          </cell>
          <cell r="F1258">
            <v>0</v>
          </cell>
          <cell r="G1258" t="str">
            <v>Затраты по ШПЗ (основные)</v>
          </cell>
          <cell r="H1258">
            <v>2011</v>
          </cell>
          <cell r="I1258">
            <v>7920</v>
          </cell>
          <cell r="J1258">
            <v>19225</v>
          </cell>
          <cell r="K1258">
            <v>1</v>
          </cell>
          <cell r="L1258">
            <v>0</v>
          </cell>
          <cell r="M1258">
            <v>0</v>
          </cell>
          <cell r="N1258">
            <v>0</v>
          </cell>
          <cell r="R1258">
            <v>0</v>
          </cell>
          <cell r="S1258">
            <v>0</v>
          </cell>
          <cell r="T1258">
            <v>0</v>
          </cell>
          <cell r="U1258">
            <v>36</v>
          </cell>
          <cell r="V1258">
            <v>0</v>
          </cell>
          <cell r="W1258">
            <v>0</v>
          </cell>
          <cell r="AA1258">
            <v>0</v>
          </cell>
          <cell r="AB1258">
            <v>0</v>
          </cell>
          <cell r="AC1258">
            <v>0</v>
          </cell>
          <cell r="AD1258">
            <v>36</v>
          </cell>
          <cell r="AE1258">
            <v>283000</v>
          </cell>
          <cell r="AF1258">
            <v>0</v>
          </cell>
          <cell r="AI1258">
            <v>2223</v>
          </cell>
          <cell r="AK1258">
            <v>0</v>
          </cell>
          <cell r="AM1258">
            <v>444</v>
          </cell>
          <cell r="AN1258">
            <v>1</v>
          </cell>
          <cell r="AO1258">
            <v>393216</v>
          </cell>
          <cell r="AQ1258">
            <v>0</v>
          </cell>
          <cell r="AR1258">
            <v>0</v>
          </cell>
          <cell r="AS1258" t="str">
            <v>Ы</v>
          </cell>
          <cell r="AT1258" t="str">
            <v>Ы</v>
          </cell>
          <cell r="AU1258">
            <v>0</v>
          </cell>
          <cell r="AV1258">
            <v>0</v>
          </cell>
          <cell r="AW1258">
            <v>23</v>
          </cell>
          <cell r="AX1258">
            <v>1</v>
          </cell>
          <cell r="AY1258">
            <v>0</v>
          </cell>
          <cell r="AZ1258">
            <v>0</v>
          </cell>
          <cell r="BA1258">
            <v>0</v>
          </cell>
          <cell r="BB1258">
            <v>0</v>
          </cell>
          <cell r="BC1258">
            <v>38828</v>
          </cell>
        </row>
        <row r="1259">
          <cell r="A1259">
            <v>2006</v>
          </cell>
          <cell r="B1259">
            <v>1</v>
          </cell>
          <cell r="C1259">
            <v>318</v>
          </cell>
          <cell r="D1259">
            <v>20</v>
          </cell>
          <cell r="E1259">
            <v>792020</v>
          </cell>
          <cell r="F1259">
            <v>0</v>
          </cell>
          <cell r="G1259" t="str">
            <v>Затраты по ШПЗ (основные)</v>
          </cell>
          <cell r="H1259">
            <v>2011</v>
          </cell>
          <cell r="I1259">
            <v>7920</v>
          </cell>
          <cell r="J1259">
            <v>7822.37</v>
          </cell>
          <cell r="K1259">
            <v>1</v>
          </cell>
          <cell r="L1259">
            <v>0</v>
          </cell>
          <cell r="M1259">
            <v>0</v>
          </cell>
          <cell r="N1259">
            <v>0</v>
          </cell>
          <cell r="R1259">
            <v>0</v>
          </cell>
          <cell r="S1259">
            <v>0</v>
          </cell>
          <cell r="T1259">
            <v>0</v>
          </cell>
          <cell r="U1259">
            <v>36</v>
          </cell>
          <cell r="V1259">
            <v>0</v>
          </cell>
          <cell r="W1259">
            <v>0</v>
          </cell>
          <cell r="AA1259">
            <v>0</v>
          </cell>
          <cell r="AB1259">
            <v>0</v>
          </cell>
          <cell r="AC1259">
            <v>0</v>
          </cell>
          <cell r="AD1259">
            <v>36</v>
          </cell>
          <cell r="AE1259">
            <v>285000</v>
          </cell>
          <cell r="AF1259">
            <v>0</v>
          </cell>
          <cell r="AI1259">
            <v>2223</v>
          </cell>
          <cell r="AK1259">
            <v>0</v>
          </cell>
          <cell r="AM1259">
            <v>445</v>
          </cell>
          <cell r="AN1259">
            <v>1</v>
          </cell>
          <cell r="AO1259">
            <v>393216</v>
          </cell>
          <cell r="AQ1259">
            <v>0</v>
          </cell>
          <cell r="AR1259">
            <v>0</v>
          </cell>
          <cell r="AS1259" t="str">
            <v>Ы</v>
          </cell>
          <cell r="AT1259" t="str">
            <v>Ы</v>
          </cell>
          <cell r="AU1259">
            <v>0</v>
          </cell>
          <cell r="AV1259">
            <v>0</v>
          </cell>
          <cell r="AW1259">
            <v>23</v>
          </cell>
          <cell r="AX1259">
            <v>1</v>
          </cell>
          <cell r="AY1259">
            <v>0</v>
          </cell>
          <cell r="AZ1259">
            <v>0</v>
          </cell>
          <cell r="BA1259">
            <v>0</v>
          </cell>
          <cell r="BB1259">
            <v>0</v>
          </cell>
          <cell r="BC1259">
            <v>38828</v>
          </cell>
        </row>
        <row r="1260">
          <cell r="A1260">
            <v>2006</v>
          </cell>
          <cell r="B1260">
            <v>1</v>
          </cell>
          <cell r="C1260">
            <v>319</v>
          </cell>
          <cell r="D1260">
            <v>20</v>
          </cell>
          <cell r="E1260">
            <v>792020</v>
          </cell>
          <cell r="F1260">
            <v>0</v>
          </cell>
          <cell r="G1260" t="str">
            <v>Затраты по ШПЗ (основные)</v>
          </cell>
          <cell r="H1260">
            <v>2011</v>
          </cell>
          <cell r="I1260">
            <v>7920</v>
          </cell>
          <cell r="J1260">
            <v>87416.3</v>
          </cell>
          <cell r="K1260">
            <v>1</v>
          </cell>
          <cell r="L1260">
            <v>0</v>
          </cell>
          <cell r="M1260">
            <v>0</v>
          </cell>
          <cell r="N1260">
            <v>0</v>
          </cell>
          <cell r="R1260">
            <v>0</v>
          </cell>
          <cell r="S1260">
            <v>0</v>
          </cell>
          <cell r="T1260">
            <v>0</v>
          </cell>
          <cell r="U1260">
            <v>36</v>
          </cell>
          <cell r="V1260">
            <v>0</v>
          </cell>
          <cell r="W1260">
            <v>0</v>
          </cell>
          <cell r="AA1260">
            <v>0</v>
          </cell>
          <cell r="AB1260">
            <v>0</v>
          </cell>
          <cell r="AC1260">
            <v>0</v>
          </cell>
          <cell r="AD1260">
            <v>36</v>
          </cell>
          <cell r="AE1260">
            <v>311000</v>
          </cell>
          <cell r="AF1260">
            <v>0</v>
          </cell>
          <cell r="AI1260">
            <v>2223</v>
          </cell>
          <cell r="AK1260">
            <v>0</v>
          </cell>
          <cell r="AM1260">
            <v>446</v>
          </cell>
          <cell r="AN1260">
            <v>1</v>
          </cell>
          <cell r="AO1260">
            <v>393216</v>
          </cell>
          <cell r="AQ1260">
            <v>0</v>
          </cell>
          <cell r="AR1260">
            <v>0</v>
          </cell>
          <cell r="AS1260" t="str">
            <v>Ы</v>
          </cell>
          <cell r="AT1260" t="str">
            <v>Ы</v>
          </cell>
          <cell r="AU1260">
            <v>0</v>
          </cell>
          <cell r="AV1260">
            <v>0</v>
          </cell>
          <cell r="AW1260">
            <v>23</v>
          </cell>
          <cell r="AX1260">
            <v>1</v>
          </cell>
          <cell r="AY1260">
            <v>0</v>
          </cell>
          <cell r="AZ1260">
            <v>0</v>
          </cell>
          <cell r="BA1260">
            <v>0</v>
          </cell>
          <cell r="BB1260">
            <v>0</v>
          </cell>
          <cell r="BC1260">
            <v>38828</v>
          </cell>
        </row>
        <row r="1261">
          <cell r="A1261">
            <v>2006</v>
          </cell>
          <cell r="B1261">
            <v>1</v>
          </cell>
          <cell r="C1261">
            <v>320</v>
          </cell>
          <cell r="D1261">
            <v>20</v>
          </cell>
          <cell r="E1261">
            <v>792020</v>
          </cell>
          <cell r="F1261">
            <v>0</v>
          </cell>
          <cell r="G1261" t="str">
            <v>Затраты по ШПЗ (основные)</v>
          </cell>
          <cell r="H1261">
            <v>2011</v>
          </cell>
          <cell r="I1261">
            <v>7920</v>
          </cell>
          <cell r="J1261">
            <v>301435.52000000002</v>
          </cell>
          <cell r="K1261">
            <v>1</v>
          </cell>
          <cell r="L1261">
            <v>0</v>
          </cell>
          <cell r="M1261">
            <v>0</v>
          </cell>
          <cell r="N1261">
            <v>0</v>
          </cell>
          <cell r="R1261">
            <v>0</v>
          </cell>
          <cell r="S1261">
            <v>0</v>
          </cell>
          <cell r="T1261">
            <v>0</v>
          </cell>
          <cell r="U1261">
            <v>36</v>
          </cell>
          <cell r="V1261">
            <v>0</v>
          </cell>
          <cell r="W1261">
            <v>0</v>
          </cell>
          <cell r="AA1261">
            <v>0</v>
          </cell>
          <cell r="AB1261">
            <v>0</v>
          </cell>
          <cell r="AC1261">
            <v>0</v>
          </cell>
          <cell r="AD1261">
            <v>36</v>
          </cell>
          <cell r="AE1261">
            <v>312000</v>
          </cell>
          <cell r="AF1261">
            <v>0</v>
          </cell>
          <cell r="AI1261">
            <v>2223</v>
          </cell>
          <cell r="AK1261">
            <v>0</v>
          </cell>
          <cell r="AM1261">
            <v>447</v>
          </cell>
          <cell r="AN1261">
            <v>1</v>
          </cell>
          <cell r="AO1261">
            <v>393216</v>
          </cell>
          <cell r="AQ1261">
            <v>0</v>
          </cell>
          <cell r="AR1261">
            <v>0</v>
          </cell>
          <cell r="AS1261" t="str">
            <v>Ы</v>
          </cell>
          <cell r="AT1261" t="str">
            <v>Ы</v>
          </cell>
          <cell r="AU1261">
            <v>0</v>
          </cell>
          <cell r="AV1261">
            <v>0</v>
          </cell>
          <cell r="AW1261">
            <v>23</v>
          </cell>
          <cell r="AX1261">
            <v>1</v>
          </cell>
          <cell r="AY1261">
            <v>0</v>
          </cell>
          <cell r="AZ1261">
            <v>0</v>
          </cell>
          <cell r="BA1261">
            <v>0</v>
          </cell>
          <cell r="BB1261">
            <v>0</v>
          </cell>
          <cell r="BC1261">
            <v>38828</v>
          </cell>
        </row>
        <row r="1262">
          <cell r="A1262">
            <v>2006</v>
          </cell>
          <cell r="B1262">
            <v>1</v>
          </cell>
          <cell r="C1262">
            <v>321</v>
          </cell>
          <cell r="D1262">
            <v>20</v>
          </cell>
          <cell r="E1262">
            <v>792020</v>
          </cell>
          <cell r="F1262">
            <v>0</v>
          </cell>
          <cell r="G1262" t="str">
            <v>Затраты по ШПЗ (основные)</v>
          </cell>
          <cell r="H1262">
            <v>2011</v>
          </cell>
          <cell r="I1262">
            <v>7920</v>
          </cell>
          <cell r="J1262">
            <v>33750.57</v>
          </cell>
          <cell r="K1262">
            <v>1</v>
          </cell>
          <cell r="L1262">
            <v>0</v>
          </cell>
          <cell r="M1262">
            <v>0</v>
          </cell>
          <cell r="N1262">
            <v>0</v>
          </cell>
          <cell r="R1262">
            <v>0</v>
          </cell>
          <cell r="S1262">
            <v>0</v>
          </cell>
          <cell r="T1262">
            <v>0</v>
          </cell>
          <cell r="U1262">
            <v>36</v>
          </cell>
          <cell r="V1262">
            <v>0</v>
          </cell>
          <cell r="W1262">
            <v>0</v>
          </cell>
          <cell r="AA1262">
            <v>0</v>
          </cell>
          <cell r="AB1262">
            <v>0</v>
          </cell>
          <cell r="AC1262">
            <v>0</v>
          </cell>
          <cell r="AD1262">
            <v>36</v>
          </cell>
          <cell r="AE1262">
            <v>312100</v>
          </cell>
          <cell r="AF1262">
            <v>0</v>
          </cell>
          <cell r="AI1262">
            <v>2223</v>
          </cell>
          <cell r="AK1262">
            <v>0</v>
          </cell>
          <cell r="AM1262">
            <v>448</v>
          </cell>
          <cell r="AN1262">
            <v>1</v>
          </cell>
          <cell r="AO1262">
            <v>393216</v>
          </cell>
          <cell r="AQ1262">
            <v>0</v>
          </cell>
          <cell r="AR1262">
            <v>0</v>
          </cell>
          <cell r="AS1262" t="str">
            <v>Ы</v>
          </cell>
          <cell r="AT1262" t="str">
            <v>Ы</v>
          </cell>
          <cell r="AU1262">
            <v>0</v>
          </cell>
          <cell r="AV1262">
            <v>0</v>
          </cell>
          <cell r="AW1262">
            <v>23</v>
          </cell>
          <cell r="AX1262">
            <v>1</v>
          </cell>
          <cell r="AY1262">
            <v>0</v>
          </cell>
          <cell r="AZ1262">
            <v>0</v>
          </cell>
          <cell r="BA1262">
            <v>0</v>
          </cell>
          <cell r="BB1262">
            <v>0</v>
          </cell>
          <cell r="BC1262">
            <v>38828</v>
          </cell>
        </row>
        <row r="1263">
          <cell r="A1263">
            <v>2006</v>
          </cell>
          <cell r="B1263">
            <v>1</v>
          </cell>
          <cell r="C1263">
            <v>322</v>
          </cell>
          <cell r="D1263">
            <v>20</v>
          </cell>
          <cell r="E1263">
            <v>792020</v>
          </cell>
          <cell r="F1263">
            <v>0</v>
          </cell>
          <cell r="G1263" t="str">
            <v>Затраты по ШПЗ (основные)</v>
          </cell>
          <cell r="H1263">
            <v>2011</v>
          </cell>
          <cell r="I1263">
            <v>7920</v>
          </cell>
          <cell r="J1263">
            <v>267684.94</v>
          </cell>
          <cell r="K1263">
            <v>1</v>
          </cell>
          <cell r="L1263">
            <v>0</v>
          </cell>
          <cell r="M1263">
            <v>0</v>
          </cell>
          <cell r="N1263">
            <v>0</v>
          </cell>
          <cell r="R1263">
            <v>0</v>
          </cell>
          <cell r="S1263">
            <v>0</v>
          </cell>
          <cell r="T1263">
            <v>0</v>
          </cell>
          <cell r="U1263">
            <v>36</v>
          </cell>
          <cell r="V1263">
            <v>0</v>
          </cell>
          <cell r="W1263">
            <v>0</v>
          </cell>
          <cell r="AA1263">
            <v>0</v>
          </cell>
          <cell r="AB1263">
            <v>0</v>
          </cell>
          <cell r="AC1263">
            <v>0</v>
          </cell>
          <cell r="AD1263">
            <v>36</v>
          </cell>
          <cell r="AE1263">
            <v>312200</v>
          </cell>
          <cell r="AF1263">
            <v>0</v>
          </cell>
          <cell r="AI1263">
            <v>2223</v>
          </cell>
          <cell r="AK1263">
            <v>0</v>
          </cell>
          <cell r="AM1263">
            <v>449</v>
          </cell>
          <cell r="AN1263">
            <v>1</v>
          </cell>
          <cell r="AO1263">
            <v>393216</v>
          </cell>
          <cell r="AQ1263">
            <v>0</v>
          </cell>
          <cell r="AR1263">
            <v>0</v>
          </cell>
          <cell r="AS1263" t="str">
            <v>Ы</v>
          </cell>
          <cell r="AT1263" t="str">
            <v>Ы</v>
          </cell>
          <cell r="AU1263">
            <v>0</v>
          </cell>
          <cell r="AV1263">
            <v>0</v>
          </cell>
          <cell r="AW1263">
            <v>23</v>
          </cell>
          <cell r="AX1263">
            <v>1</v>
          </cell>
          <cell r="AY1263">
            <v>0</v>
          </cell>
          <cell r="AZ1263">
            <v>0</v>
          </cell>
          <cell r="BA1263">
            <v>0</v>
          </cell>
          <cell r="BB1263">
            <v>0</v>
          </cell>
          <cell r="BC1263">
            <v>38828</v>
          </cell>
        </row>
        <row r="1264">
          <cell r="A1264">
            <v>2006</v>
          </cell>
          <cell r="B1264">
            <v>1</v>
          </cell>
          <cell r="C1264">
            <v>323</v>
          </cell>
          <cell r="D1264">
            <v>20</v>
          </cell>
          <cell r="E1264">
            <v>792020</v>
          </cell>
          <cell r="F1264">
            <v>0</v>
          </cell>
          <cell r="G1264" t="str">
            <v>Затраты по ШПЗ (основные)</v>
          </cell>
          <cell r="H1264">
            <v>2011</v>
          </cell>
          <cell r="I1264">
            <v>7920</v>
          </cell>
          <cell r="J1264">
            <v>33157.910000000003</v>
          </cell>
          <cell r="K1264">
            <v>1</v>
          </cell>
          <cell r="L1264">
            <v>0</v>
          </cell>
          <cell r="M1264">
            <v>0</v>
          </cell>
          <cell r="N1264">
            <v>0</v>
          </cell>
          <cell r="R1264">
            <v>0</v>
          </cell>
          <cell r="S1264">
            <v>0</v>
          </cell>
          <cell r="T1264">
            <v>0</v>
          </cell>
          <cell r="U1264">
            <v>36</v>
          </cell>
          <cell r="V1264">
            <v>0</v>
          </cell>
          <cell r="W1264">
            <v>0</v>
          </cell>
          <cell r="AA1264">
            <v>0</v>
          </cell>
          <cell r="AB1264">
            <v>0</v>
          </cell>
          <cell r="AC1264">
            <v>0</v>
          </cell>
          <cell r="AD1264">
            <v>36</v>
          </cell>
          <cell r="AE1264">
            <v>313000</v>
          </cell>
          <cell r="AF1264">
            <v>0</v>
          </cell>
          <cell r="AI1264">
            <v>2223</v>
          </cell>
          <cell r="AK1264">
            <v>0</v>
          </cell>
          <cell r="AM1264">
            <v>450</v>
          </cell>
          <cell r="AN1264">
            <v>1</v>
          </cell>
          <cell r="AO1264">
            <v>393216</v>
          </cell>
          <cell r="AQ1264">
            <v>0</v>
          </cell>
          <cell r="AR1264">
            <v>0</v>
          </cell>
          <cell r="AS1264" t="str">
            <v>Ы</v>
          </cell>
          <cell r="AT1264" t="str">
            <v>Ы</v>
          </cell>
          <cell r="AU1264">
            <v>0</v>
          </cell>
          <cell r="AV1264">
            <v>0</v>
          </cell>
          <cell r="AW1264">
            <v>23</v>
          </cell>
          <cell r="AX1264">
            <v>1</v>
          </cell>
          <cell r="AY1264">
            <v>0</v>
          </cell>
          <cell r="AZ1264">
            <v>0</v>
          </cell>
          <cell r="BA1264">
            <v>0</v>
          </cell>
          <cell r="BB1264">
            <v>0</v>
          </cell>
          <cell r="BC1264">
            <v>38828</v>
          </cell>
        </row>
        <row r="1265">
          <cell r="A1265">
            <v>2006</v>
          </cell>
          <cell r="B1265">
            <v>1</v>
          </cell>
          <cell r="C1265">
            <v>324</v>
          </cell>
          <cell r="D1265">
            <v>20</v>
          </cell>
          <cell r="E1265">
            <v>792020</v>
          </cell>
          <cell r="F1265">
            <v>0</v>
          </cell>
          <cell r="G1265" t="str">
            <v>Затраты по ШПЗ (основные)</v>
          </cell>
          <cell r="H1265">
            <v>2011</v>
          </cell>
          <cell r="I1265">
            <v>7920</v>
          </cell>
          <cell r="J1265">
            <v>60287.11</v>
          </cell>
          <cell r="K1265">
            <v>1</v>
          </cell>
          <cell r="L1265">
            <v>0</v>
          </cell>
          <cell r="M1265">
            <v>0</v>
          </cell>
          <cell r="N1265">
            <v>0</v>
          </cell>
          <cell r="R1265">
            <v>0</v>
          </cell>
          <cell r="S1265">
            <v>0</v>
          </cell>
          <cell r="T1265">
            <v>0</v>
          </cell>
          <cell r="U1265">
            <v>36</v>
          </cell>
          <cell r="V1265">
            <v>0</v>
          </cell>
          <cell r="W1265">
            <v>0</v>
          </cell>
          <cell r="AA1265">
            <v>0</v>
          </cell>
          <cell r="AB1265">
            <v>0</v>
          </cell>
          <cell r="AC1265">
            <v>0</v>
          </cell>
          <cell r="AD1265">
            <v>36</v>
          </cell>
          <cell r="AE1265">
            <v>314000</v>
          </cell>
          <cell r="AF1265">
            <v>0</v>
          </cell>
          <cell r="AI1265">
            <v>2223</v>
          </cell>
          <cell r="AK1265">
            <v>0</v>
          </cell>
          <cell r="AM1265">
            <v>451</v>
          </cell>
          <cell r="AN1265">
            <v>1</v>
          </cell>
          <cell r="AO1265">
            <v>393216</v>
          </cell>
          <cell r="AQ1265">
            <v>0</v>
          </cell>
          <cell r="AR1265">
            <v>0</v>
          </cell>
          <cell r="AS1265" t="str">
            <v>Ы</v>
          </cell>
          <cell r="AT1265" t="str">
            <v>Ы</v>
          </cell>
          <cell r="AU1265">
            <v>0</v>
          </cell>
          <cell r="AV1265">
            <v>0</v>
          </cell>
          <cell r="AW1265">
            <v>23</v>
          </cell>
          <cell r="AX1265">
            <v>1</v>
          </cell>
          <cell r="AY1265">
            <v>0</v>
          </cell>
          <cell r="AZ1265">
            <v>0</v>
          </cell>
          <cell r="BA1265">
            <v>0</v>
          </cell>
          <cell r="BB1265">
            <v>0</v>
          </cell>
          <cell r="BC1265">
            <v>38828</v>
          </cell>
        </row>
        <row r="1266">
          <cell r="A1266">
            <v>2006</v>
          </cell>
          <cell r="B1266">
            <v>1</v>
          </cell>
          <cell r="C1266">
            <v>325</v>
          </cell>
          <cell r="D1266">
            <v>20</v>
          </cell>
          <cell r="E1266">
            <v>792020</v>
          </cell>
          <cell r="F1266">
            <v>0</v>
          </cell>
          <cell r="G1266" t="str">
            <v>Затраты по ШПЗ (основные)</v>
          </cell>
          <cell r="H1266">
            <v>2011</v>
          </cell>
          <cell r="I1266">
            <v>7920</v>
          </cell>
          <cell r="J1266">
            <v>12057.41</v>
          </cell>
          <cell r="K1266">
            <v>1</v>
          </cell>
          <cell r="L1266">
            <v>0</v>
          </cell>
          <cell r="M1266">
            <v>0</v>
          </cell>
          <cell r="N1266">
            <v>0</v>
          </cell>
          <cell r="R1266">
            <v>0</v>
          </cell>
          <cell r="S1266">
            <v>0</v>
          </cell>
          <cell r="T1266">
            <v>0</v>
          </cell>
          <cell r="U1266">
            <v>36</v>
          </cell>
          <cell r="V1266">
            <v>0</v>
          </cell>
          <cell r="W1266">
            <v>0</v>
          </cell>
          <cell r="AA1266">
            <v>0</v>
          </cell>
          <cell r="AB1266">
            <v>0</v>
          </cell>
          <cell r="AC1266">
            <v>0</v>
          </cell>
          <cell r="AD1266">
            <v>36</v>
          </cell>
          <cell r="AE1266">
            <v>315000</v>
          </cell>
          <cell r="AF1266">
            <v>0</v>
          </cell>
          <cell r="AI1266">
            <v>2223</v>
          </cell>
          <cell r="AK1266">
            <v>0</v>
          </cell>
          <cell r="AM1266">
            <v>452</v>
          </cell>
          <cell r="AN1266">
            <v>1</v>
          </cell>
          <cell r="AO1266">
            <v>393216</v>
          </cell>
          <cell r="AQ1266">
            <v>0</v>
          </cell>
          <cell r="AR1266">
            <v>0</v>
          </cell>
          <cell r="AS1266" t="str">
            <v>Ы</v>
          </cell>
          <cell r="AT1266" t="str">
            <v>Ы</v>
          </cell>
          <cell r="AU1266">
            <v>0</v>
          </cell>
          <cell r="AV1266">
            <v>0</v>
          </cell>
          <cell r="AW1266">
            <v>23</v>
          </cell>
          <cell r="AX1266">
            <v>1</v>
          </cell>
          <cell r="AY1266">
            <v>0</v>
          </cell>
          <cell r="AZ1266">
            <v>0</v>
          </cell>
          <cell r="BA1266">
            <v>0</v>
          </cell>
          <cell r="BB1266">
            <v>0</v>
          </cell>
          <cell r="BC1266">
            <v>38828</v>
          </cell>
        </row>
        <row r="1267">
          <cell r="A1267">
            <v>2006</v>
          </cell>
          <cell r="B1267">
            <v>1</v>
          </cell>
          <cell r="C1267">
            <v>326</v>
          </cell>
          <cell r="D1267">
            <v>20</v>
          </cell>
          <cell r="E1267">
            <v>792020</v>
          </cell>
          <cell r="F1267">
            <v>0</v>
          </cell>
          <cell r="G1267" t="str">
            <v>Затраты по ШПЗ (основные)</v>
          </cell>
          <cell r="H1267">
            <v>2011</v>
          </cell>
          <cell r="I1267">
            <v>7920</v>
          </cell>
          <cell r="J1267">
            <v>510392</v>
          </cell>
          <cell r="K1267">
            <v>1</v>
          </cell>
          <cell r="L1267">
            <v>0</v>
          </cell>
          <cell r="M1267">
            <v>0</v>
          </cell>
          <cell r="N1267">
            <v>0</v>
          </cell>
          <cell r="R1267">
            <v>0</v>
          </cell>
          <cell r="S1267">
            <v>0</v>
          </cell>
          <cell r="T1267">
            <v>0</v>
          </cell>
          <cell r="U1267">
            <v>36</v>
          </cell>
          <cell r="V1267">
            <v>0</v>
          </cell>
          <cell r="W1267">
            <v>0</v>
          </cell>
          <cell r="AA1267">
            <v>0</v>
          </cell>
          <cell r="AB1267">
            <v>0</v>
          </cell>
          <cell r="AC1267">
            <v>0</v>
          </cell>
          <cell r="AD1267">
            <v>36</v>
          </cell>
          <cell r="AE1267">
            <v>410000</v>
          </cell>
          <cell r="AF1267">
            <v>0</v>
          </cell>
          <cell r="AI1267">
            <v>2223</v>
          </cell>
          <cell r="AK1267">
            <v>0</v>
          </cell>
          <cell r="AM1267">
            <v>453</v>
          </cell>
          <cell r="AN1267">
            <v>1</v>
          </cell>
          <cell r="AO1267">
            <v>393216</v>
          </cell>
          <cell r="AQ1267">
            <v>0</v>
          </cell>
          <cell r="AR1267">
            <v>0</v>
          </cell>
          <cell r="AS1267" t="str">
            <v>Ы</v>
          </cell>
          <cell r="AT1267" t="str">
            <v>Ы</v>
          </cell>
          <cell r="AU1267">
            <v>0</v>
          </cell>
          <cell r="AV1267">
            <v>0</v>
          </cell>
          <cell r="AW1267">
            <v>23</v>
          </cell>
          <cell r="AX1267">
            <v>1</v>
          </cell>
          <cell r="AY1267">
            <v>0</v>
          </cell>
          <cell r="AZ1267">
            <v>0</v>
          </cell>
          <cell r="BA1267">
            <v>0</v>
          </cell>
          <cell r="BB1267">
            <v>0</v>
          </cell>
          <cell r="BC1267">
            <v>38828</v>
          </cell>
        </row>
        <row r="1268">
          <cell r="A1268">
            <v>2006</v>
          </cell>
          <cell r="B1268">
            <v>1</v>
          </cell>
          <cell r="C1268">
            <v>327</v>
          </cell>
          <cell r="D1268">
            <v>20</v>
          </cell>
          <cell r="E1268">
            <v>792020</v>
          </cell>
          <cell r="F1268">
            <v>0</v>
          </cell>
          <cell r="G1268" t="str">
            <v>Затраты по ШПЗ (основные)</v>
          </cell>
          <cell r="H1268">
            <v>2011</v>
          </cell>
          <cell r="I1268">
            <v>7920</v>
          </cell>
          <cell r="J1268">
            <v>12462</v>
          </cell>
          <cell r="K1268">
            <v>1</v>
          </cell>
          <cell r="L1268">
            <v>0</v>
          </cell>
          <cell r="M1268">
            <v>0</v>
          </cell>
          <cell r="N1268">
            <v>0</v>
          </cell>
          <cell r="R1268">
            <v>0</v>
          </cell>
          <cell r="S1268">
            <v>0</v>
          </cell>
          <cell r="T1268">
            <v>0</v>
          </cell>
          <cell r="U1268">
            <v>36</v>
          </cell>
          <cell r="V1268">
            <v>0</v>
          </cell>
          <cell r="W1268">
            <v>0</v>
          </cell>
          <cell r="AA1268">
            <v>0</v>
          </cell>
          <cell r="AB1268">
            <v>0</v>
          </cell>
          <cell r="AC1268">
            <v>0</v>
          </cell>
          <cell r="AD1268">
            <v>36</v>
          </cell>
          <cell r="AE1268">
            <v>410200</v>
          </cell>
          <cell r="AF1268">
            <v>0</v>
          </cell>
          <cell r="AI1268">
            <v>2223</v>
          </cell>
          <cell r="AK1268">
            <v>0</v>
          </cell>
          <cell r="AM1268">
            <v>454</v>
          </cell>
          <cell r="AN1268">
            <v>1</v>
          </cell>
          <cell r="AO1268">
            <v>393216</v>
          </cell>
          <cell r="AQ1268">
            <v>0</v>
          </cell>
          <cell r="AR1268">
            <v>0</v>
          </cell>
          <cell r="AS1268" t="str">
            <v>Ы</v>
          </cell>
          <cell r="AT1268" t="str">
            <v>Ы</v>
          </cell>
          <cell r="AU1268">
            <v>0</v>
          </cell>
          <cell r="AV1268">
            <v>0</v>
          </cell>
          <cell r="AW1268">
            <v>23</v>
          </cell>
          <cell r="AX1268">
            <v>1</v>
          </cell>
          <cell r="AY1268">
            <v>0</v>
          </cell>
          <cell r="AZ1268">
            <v>0</v>
          </cell>
          <cell r="BA1268">
            <v>0</v>
          </cell>
          <cell r="BB1268">
            <v>0</v>
          </cell>
          <cell r="BC1268">
            <v>38828</v>
          </cell>
        </row>
        <row r="1269">
          <cell r="A1269">
            <v>2006</v>
          </cell>
          <cell r="B1269">
            <v>1</v>
          </cell>
          <cell r="C1269">
            <v>328</v>
          </cell>
          <cell r="D1269">
            <v>20</v>
          </cell>
          <cell r="E1269">
            <v>792020</v>
          </cell>
          <cell r="F1269">
            <v>0</v>
          </cell>
          <cell r="G1269" t="str">
            <v>Затраты по ШПЗ (основные)</v>
          </cell>
          <cell r="H1269">
            <v>2011</v>
          </cell>
          <cell r="I1269">
            <v>7920</v>
          </cell>
          <cell r="J1269">
            <v>82321</v>
          </cell>
          <cell r="K1269">
            <v>1</v>
          </cell>
          <cell r="L1269">
            <v>0</v>
          </cell>
          <cell r="M1269">
            <v>0</v>
          </cell>
          <cell r="N1269">
            <v>0</v>
          </cell>
          <cell r="R1269">
            <v>0</v>
          </cell>
          <cell r="S1269">
            <v>0</v>
          </cell>
          <cell r="T1269">
            <v>0</v>
          </cell>
          <cell r="U1269">
            <v>36</v>
          </cell>
          <cell r="V1269">
            <v>0</v>
          </cell>
          <cell r="W1269">
            <v>0</v>
          </cell>
          <cell r="AA1269">
            <v>0</v>
          </cell>
          <cell r="AB1269">
            <v>0</v>
          </cell>
          <cell r="AC1269">
            <v>0</v>
          </cell>
          <cell r="AD1269">
            <v>36</v>
          </cell>
          <cell r="AE1269">
            <v>420000</v>
          </cell>
          <cell r="AF1269">
            <v>0</v>
          </cell>
          <cell r="AI1269">
            <v>2223</v>
          </cell>
          <cell r="AK1269">
            <v>0</v>
          </cell>
          <cell r="AM1269">
            <v>455</v>
          </cell>
          <cell r="AN1269">
            <v>1</v>
          </cell>
          <cell r="AO1269">
            <v>393216</v>
          </cell>
          <cell r="AQ1269">
            <v>0</v>
          </cell>
          <cell r="AR1269">
            <v>0</v>
          </cell>
          <cell r="AS1269" t="str">
            <v>Ы</v>
          </cell>
          <cell r="AT1269" t="str">
            <v>Ы</v>
          </cell>
          <cell r="AU1269">
            <v>0</v>
          </cell>
          <cell r="AV1269">
            <v>0</v>
          </cell>
          <cell r="AW1269">
            <v>23</v>
          </cell>
          <cell r="AX1269">
            <v>1</v>
          </cell>
          <cell r="AY1269">
            <v>0</v>
          </cell>
          <cell r="AZ1269">
            <v>0</v>
          </cell>
          <cell r="BA1269">
            <v>0</v>
          </cell>
          <cell r="BB1269">
            <v>0</v>
          </cell>
          <cell r="BC1269">
            <v>38828</v>
          </cell>
        </row>
        <row r="1270">
          <cell r="A1270">
            <v>2006</v>
          </cell>
          <cell r="B1270">
            <v>1</v>
          </cell>
          <cell r="C1270">
            <v>329</v>
          </cell>
          <cell r="D1270">
            <v>20</v>
          </cell>
          <cell r="E1270">
            <v>792020</v>
          </cell>
          <cell r="F1270">
            <v>0</v>
          </cell>
          <cell r="G1270" t="str">
            <v>Затраты по ШПЗ (основные)</v>
          </cell>
          <cell r="H1270">
            <v>2011</v>
          </cell>
          <cell r="I1270">
            <v>7920</v>
          </cell>
          <cell r="J1270">
            <v>81216</v>
          </cell>
          <cell r="K1270">
            <v>1</v>
          </cell>
          <cell r="L1270">
            <v>0</v>
          </cell>
          <cell r="M1270">
            <v>0</v>
          </cell>
          <cell r="N1270">
            <v>0</v>
          </cell>
          <cell r="R1270">
            <v>0</v>
          </cell>
          <cell r="S1270">
            <v>0</v>
          </cell>
          <cell r="T1270">
            <v>0</v>
          </cell>
          <cell r="U1270">
            <v>36</v>
          </cell>
          <cell r="V1270">
            <v>0</v>
          </cell>
          <cell r="W1270">
            <v>0</v>
          </cell>
          <cell r="AA1270">
            <v>0</v>
          </cell>
          <cell r="AB1270">
            <v>0</v>
          </cell>
          <cell r="AC1270">
            <v>0</v>
          </cell>
          <cell r="AD1270">
            <v>36</v>
          </cell>
          <cell r="AE1270">
            <v>430000</v>
          </cell>
          <cell r="AF1270">
            <v>0</v>
          </cell>
          <cell r="AI1270">
            <v>2223</v>
          </cell>
          <cell r="AK1270">
            <v>0</v>
          </cell>
          <cell r="AM1270">
            <v>456</v>
          </cell>
          <cell r="AN1270">
            <v>1</v>
          </cell>
          <cell r="AO1270">
            <v>393216</v>
          </cell>
          <cell r="AQ1270">
            <v>0</v>
          </cell>
          <cell r="AR1270">
            <v>0</v>
          </cell>
          <cell r="AS1270" t="str">
            <v>Ы</v>
          </cell>
          <cell r="AT1270" t="str">
            <v>Ы</v>
          </cell>
          <cell r="AU1270">
            <v>0</v>
          </cell>
          <cell r="AV1270">
            <v>0</v>
          </cell>
          <cell r="AW1270">
            <v>23</v>
          </cell>
          <cell r="AX1270">
            <v>1</v>
          </cell>
          <cell r="AY1270">
            <v>0</v>
          </cell>
          <cell r="AZ1270">
            <v>0</v>
          </cell>
          <cell r="BA1270">
            <v>0</v>
          </cell>
          <cell r="BB1270">
            <v>0</v>
          </cell>
          <cell r="BC1270">
            <v>38828</v>
          </cell>
        </row>
        <row r="1271">
          <cell r="A1271">
            <v>2006</v>
          </cell>
          <cell r="B1271">
            <v>1</v>
          </cell>
          <cell r="C1271">
            <v>330</v>
          </cell>
          <cell r="D1271">
            <v>20</v>
          </cell>
          <cell r="E1271">
            <v>792020</v>
          </cell>
          <cell r="F1271">
            <v>0</v>
          </cell>
          <cell r="G1271" t="str">
            <v>Затраты по ШПЗ (основные)</v>
          </cell>
          <cell r="H1271">
            <v>2011</v>
          </cell>
          <cell r="I1271">
            <v>7920</v>
          </cell>
          <cell r="J1271">
            <v>568568</v>
          </cell>
          <cell r="K1271">
            <v>1</v>
          </cell>
          <cell r="L1271">
            <v>0</v>
          </cell>
          <cell r="M1271">
            <v>0</v>
          </cell>
          <cell r="N1271">
            <v>0</v>
          </cell>
          <cell r="R1271">
            <v>0</v>
          </cell>
          <cell r="S1271">
            <v>0</v>
          </cell>
          <cell r="T1271">
            <v>0</v>
          </cell>
          <cell r="U1271">
            <v>36</v>
          </cell>
          <cell r="V1271">
            <v>0</v>
          </cell>
          <cell r="W1271">
            <v>0</v>
          </cell>
          <cell r="AA1271">
            <v>0</v>
          </cell>
          <cell r="AB1271">
            <v>0</v>
          </cell>
          <cell r="AC1271">
            <v>0</v>
          </cell>
          <cell r="AD1271">
            <v>36</v>
          </cell>
          <cell r="AE1271">
            <v>430110</v>
          </cell>
          <cell r="AF1271">
            <v>0</v>
          </cell>
          <cell r="AI1271">
            <v>2223</v>
          </cell>
          <cell r="AK1271">
            <v>0</v>
          </cell>
          <cell r="AM1271">
            <v>457</v>
          </cell>
          <cell r="AN1271">
            <v>1</v>
          </cell>
          <cell r="AO1271">
            <v>393216</v>
          </cell>
          <cell r="AQ1271">
            <v>0</v>
          </cell>
          <cell r="AR1271">
            <v>0</v>
          </cell>
          <cell r="AS1271" t="str">
            <v>Ы</v>
          </cell>
          <cell r="AT1271" t="str">
            <v>Ы</v>
          </cell>
          <cell r="AU1271">
            <v>0</v>
          </cell>
          <cell r="AV1271">
            <v>0</v>
          </cell>
          <cell r="AW1271">
            <v>23</v>
          </cell>
          <cell r="AX1271">
            <v>1</v>
          </cell>
          <cell r="AY1271">
            <v>0</v>
          </cell>
          <cell r="AZ1271">
            <v>0</v>
          </cell>
          <cell r="BA1271">
            <v>0</v>
          </cell>
          <cell r="BB1271">
            <v>0</v>
          </cell>
          <cell r="BC1271">
            <v>38828</v>
          </cell>
        </row>
        <row r="1272">
          <cell r="A1272">
            <v>2006</v>
          </cell>
          <cell r="B1272">
            <v>1</v>
          </cell>
          <cell r="C1272">
            <v>331</v>
          </cell>
          <cell r="D1272">
            <v>20</v>
          </cell>
          <cell r="E1272">
            <v>792020</v>
          </cell>
          <cell r="F1272">
            <v>0</v>
          </cell>
          <cell r="G1272" t="str">
            <v>Затраты по ШПЗ (основные)</v>
          </cell>
          <cell r="H1272">
            <v>2011</v>
          </cell>
          <cell r="I1272">
            <v>7920</v>
          </cell>
          <cell r="J1272">
            <v>207795</v>
          </cell>
          <cell r="K1272">
            <v>1</v>
          </cell>
          <cell r="L1272">
            <v>0</v>
          </cell>
          <cell r="M1272">
            <v>0</v>
          </cell>
          <cell r="N1272">
            <v>0</v>
          </cell>
          <cell r="R1272">
            <v>0</v>
          </cell>
          <cell r="S1272">
            <v>0</v>
          </cell>
          <cell r="T1272">
            <v>0</v>
          </cell>
          <cell r="U1272">
            <v>36</v>
          </cell>
          <cell r="V1272">
            <v>0</v>
          </cell>
          <cell r="W1272">
            <v>0</v>
          </cell>
          <cell r="AA1272">
            <v>0</v>
          </cell>
          <cell r="AB1272">
            <v>0</v>
          </cell>
          <cell r="AC1272">
            <v>0</v>
          </cell>
          <cell r="AD1272">
            <v>36</v>
          </cell>
          <cell r="AE1272">
            <v>430120</v>
          </cell>
          <cell r="AF1272">
            <v>0</v>
          </cell>
          <cell r="AI1272">
            <v>2223</v>
          </cell>
          <cell r="AK1272">
            <v>0</v>
          </cell>
          <cell r="AM1272">
            <v>458</v>
          </cell>
          <cell r="AN1272">
            <v>1</v>
          </cell>
          <cell r="AO1272">
            <v>393216</v>
          </cell>
          <cell r="AQ1272">
            <v>0</v>
          </cell>
          <cell r="AR1272">
            <v>0</v>
          </cell>
          <cell r="AS1272" t="str">
            <v>Ы</v>
          </cell>
          <cell r="AT1272" t="str">
            <v>Ы</v>
          </cell>
          <cell r="AU1272">
            <v>0</v>
          </cell>
          <cell r="AV1272">
            <v>0</v>
          </cell>
          <cell r="AW1272">
            <v>23</v>
          </cell>
          <cell r="AX1272">
            <v>1</v>
          </cell>
          <cell r="AY1272">
            <v>0</v>
          </cell>
          <cell r="AZ1272">
            <v>0</v>
          </cell>
          <cell r="BA1272">
            <v>0</v>
          </cell>
          <cell r="BB1272">
            <v>0</v>
          </cell>
          <cell r="BC1272">
            <v>38828</v>
          </cell>
        </row>
        <row r="1273">
          <cell r="A1273">
            <v>2006</v>
          </cell>
          <cell r="B1273">
            <v>1</v>
          </cell>
          <cell r="C1273">
            <v>332</v>
          </cell>
          <cell r="D1273">
            <v>20</v>
          </cell>
          <cell r="E1273">
            <v>792020</v>
          </cell>
          <cell r="F1273">
            <v>0</v>
          </cell>
          <cell r="G1273" t="str">
            <v>Затраты по ШПЗ (основные)</v>
          </cell>
          <cell r="H1273">
            <v>2011</v>
          </cell>
          <cell r="I1273">
            <v>7920</v>
          </cell>
          <cell r="J1273">
            <v>652194</v>
          </cell>
          <cell r="K1273">
            <v>1</v>
          </cell>
          <cell r="L1273">
            <v>0</v>
          </cell>
          <cell r="M1273">
            <v>0</v>
          </cell>
          <cell r="N1273">
            <v>0</v>
          </cell>
          <cell r="R1273">
            <v>0</v>
          </cell>
          <cell r="S1273">
            <v>0</v>
          </cell>
          <cell r="T1273">
            <v>0</v>
          </cell>
          <cell r="U1273">
            <v>36</v>
          </cell>
          <cell r="V1273">
            <v>0</v>
          </cell>
          <cell r="W1273">
            <v>0</v>
          </cell>
          <cell r="AA1273">
            <v>0</v>
          </cell>
          <cell r="AB1273">
            <v>0</v>
          </cell>
          <cell r="AC1273">
            <v>0</v>
          </cell>
          <cell r="AD1273">
            <v>36</v>
          </cell>
          <cell r="AE1273">
            <v>430130</v>
          </cell>
          <cell r="AF1273">
            <v>0</v>
          </cell>
          <cell r="AI1273">
            <v>2223</v>
          </cell>
          <cell r="AK1273">
            <v>0</v>
          </cell>
          <cell r="AM1273">
            <v>459</v>
          </cell>
          <cell r="AN1273">
            <v>1</v>
          </cell>
          <cell r="AO1273">
            <v>393216</v>
          </cell>
          <cell r="AQ1273">
            <v>0</v>
          </cell>
          <cell r="AR1273">
            <v>0</v>
          </cell>
          <cell r="AS1273" t="str">
            <v>Ы</v>
          </cell>
          <cell r="AT1273" t="str">
            <v>Ы</v>
          </cell>
          <cell r="AU1273">
            <v>0</v>
          </cell>
          <cell r="AV1273">
            <v>0</v>
          </cell>
          <cell r="AW1273">
            <v>23</v>
          </cell>
          <cell r="AX1273">
            <v>1</v>
          </cell>
          <cell r="AY1273">
            <v>0</v>
          </cell>
          <cell r="AZ1273">
            <v>0</v>
          </cell>
          <cell r="BA1273">
            <v>0</v>
          </cell>
          <cell r="BB1273">
            <v>0</v>
          </cell>
          <cell r="BC1273">
            <v>38828</v>
          </cell>
        </row>
        <row r="1274">
          <cell r="A1274">
            <v>2006</v>
          </cell>
          <cell r="B1274">
            <v>1</v>
          </cell>
          <cell r="C1274">
            <v>333</v>
          </cell>
          <cell r="D1274">
            <v>20</v>
          </cell>
          <cell r="E1274">
            <v>792020</v>
          </cell>
          <cell r="F1274">
            <v>0</v>
          </cell>
          <cell r="G1274" t="str">
            <v>Затраты по ШПЗ (основные)</v>
          </cell>
          <cell r="H1274">
            <v>2011</v>
          </cell>
          <cell r="I1274">
            <v>7920</v>
          </cell>
          <cell r="J1274">
            <v>560718</v>
          </cell>
          <cell r="K1274">
            <v>1</v>
          </cell>
          <cell r="L1274">
            <v>0</v>
          </cell>
          <cell r="M1274">
            <v>0</v>
          </cell>
          <cell r="N1274">
            <v>0</v>
          </cell>
          <cell r="R1274">
            <v>0</v>
          </cell>
          <cell r="S1274">
            <v>0</v>
          </cell>
          <cell r="T1274">
            <v>0</v>
          </cell>
          <cell r="U1274">
            <v>36</v>
          </cell>
          <cell r="V1274">
            <v>0</v>
          </cell>
          <cell r="W1274">
            <v>0</v>
          </cell>
          <cell r="AA1274">
            <v>0</v>
          </cell>
          <cell r="AB1274">
            <v>0</v>
          </cell>
          <cell r="AC1274">
            <v>0</v>
          </cell>
          <cell r="AD1274">
            <v>36</v>
          </cell>
          <cell r="AE1274">
            <v>430140</v>
          </cell>
          <cell r="AF1274">
            <v>0</v>
          </cell>
          <cell r="AI1274">
            <v>2223</v>
          </cell>
          <cell r="AK1274">
            <v>0</v>
          </cell>
          <cell r="AM1274">
            <v>460</v>
          </cell>
          <cell r="AN1274">
            <v>1</v>
          </cell>
          <cell r="AO1274">
            <v>393216</v>
          </cell>
          <cell r="AQ1274">
            <v>0</v>
          </cell>
          <cell r="AR1274">
            <v>0</v>
          </cell>
          <cell r="AS1274" t="str">
            <v>Ы</v>
          </cell>
          <cell r="AT1274" t="str">
            <v>Ы</v>
          </cell>
          <cell r="AU1274">
            <v>0</v>
          </cell>
          <cell r="AV1274">
            <v>0</v>
          </cell>
          <cell r="AW1274">
            <v>23</v>
          </cell>
          <cell r="AX1274">
            <v>1</v>
          </cell>
          <cell r="AY1274">
            <v>0</v>
          </cell>
          <cell r="AZ1274">
            <v>0</v>
          </cell>
          <cell r="BA1274">
            <v>0</v>
          </cell>
          <cell r="BB1274">
            <v>0</v>
          </cell>
          <cell r="BC1274">
            <v>38828</v>
          </cell>
        </row>
        <row r="1275">
          <cell r="A1275">
            <v>2006</v>
          </cell>
          <cell r="B1275">
            <v>1</v>
          </cell>
          <cell r="C1275">
            <v>334</v>
          </cell>
          <cell r="D1275">
            <v>20</v>
          </cell>
          <cell r="E1275">
            <v>792020</v>
          </cell>
          <cell r="F1275">
            <v>0</v>
          </cell>
          <cell r="G1275" t="str">
            <v>Затраты по ШПЗ (основные)</v>
          </cell>
          <cell r="H1275">
            <v>2011</v>
          </cell>
          <cell r="I1275">
            <v>7920</v>
          </cell>
          <cell r="J1275">
            <v>90420</v>
          </cell>
          <cell r="K1275">
            <v>1</v>
          </cell>
          <cell r="L1275">
            <v>0</v>
          </cell>
          <cell r="M1275">
            <v>0</v>
          </cell>
          <cell r="N1275">
            <v>0</v>
          </cell>
          <cell r="R1275">
            <v>0</v>
          </cell>
          <cell r="S1275">
            <v>0</v>
          </cell>
          <cell r="T1275">
            <v>0</v>
          </cell>
          <cell r="U1275">
            <v>36</v>
          </cell>
          <cell r="V1275">
            <v>0</v>
          </cell>
          <cell r="W1275">
            <v>0</v>
          </cell>
          <cell r="AA1275">
            <v>0</v>
          </cell>
          <cell r="AB1275">
            <v>0</v>
          </cell>
          <cell r="AC1275">
            <v>0</v>
          </cell>
          <cell r="AD1275">
            <v>36</v>
          </cell>
          <cell r="AE1275">
            <v>430230</v>
          </cell>
          <cell r="AF1275">
            <v>0</v>
          </cell>
          <cell r="AI1275">
            <v>2223</v>
          </cell>
          <cell r="AK1275">
            <v>0</v>
          </cell>
          <cell r="AM1275">
            <v>461</v>
          </cell>
          <cell r="AN1275">
            <v>1</v>
          </cell>
          <cell r="AO1275">
            <v>393216</v>
          </cell>
          <cell r="AQ1275">
            <v>0</v>
          </cell>
          <cell r="AR1275">
            <v>0</v>
          </cell>
          <cell r="AS1275" t="str">
            <v>Ы</v>
          </cell>
          <cell r="AT1275" t="str">
            <v>Ы</v>
          </cell>
          <cell r="AU1275">
            <v>0</v>
          </cell>
          <cell r="AV1275">
            <v>0</v>
          </cell>
          <cell r="AW1275">
            <v>23</v>
          </cell>
          <cell r="AX1275">
            <v>1</v>
          </cell>
          <cell r="AY1275">
            <v>0</v>
          </cell>
          <cell r="AZ1275">
            <v>0</v>
          </cell>
          <cell r="BA1275">
            <v>0</v>
          </cell>
          <cell r="BB1275">
            <v>0</v>
          </cell>
          <cell r="BC1275">
            <v>38828</v>
          </cell>
        </row>
        <row r="1276">
          <cell r="A1276">
            <v>2006</v>
          </cell>
          <cell r="B1276">
            <v>1</v>
          </cell>
          <cell r="C1276">
            <v>335</v>
          </cell>
          <cell r="D1276">
            <v>20</v>
          </cell>
          <cell r="E1276">
            <v>792020</v>
          </cell>
          <cell r="F1276">
            <v>0</v>
          </cell>
          <cell r="G1276" t="str">
            <v>Затраты по ШПЗ (основные)</v>
          </cell>
          <cell r="H1276">
            <v>2011</v>
          </cell>
          <cell r="I1276">
            <v>7920</v>
          </cell>
          <cell r="J1276">
            <v>18543</v>
          </cell>
          <cell r="K1276">
            <v>1</v>
          </cell>
          <cell r="L1276">
            <v>0</v>
          </cell>
          <cell r="M1276">
            <v>0</v>
          </cell>
          <cell r="N1276">
            <v>0</v>
          </cell>
          <cell r="R1276">
            <v>0</v>
          </cell>
          <cell r="S1276">
            <v>0</v>
          </cell>
          <cell r="T1276">
            <v>0</v>
          </cell>
          <cell r="U1276">
            <v>36</v>
          </cell>
          <cell r="V1276">
            <v>0</v>
          </cell>
          <cell r="W1276">
            <v>0</v>
          </cell>
          <cell r="AA1276">
            <v>0</v>
          </cell>
          <cell r="AB1276">
            <v>0</v>
          </cell>
          <cell r="AC1276">
            <v>0</v>
          </cell>
          <cell r="AD1276">
            <v>36</v>
          </cell>
          <cell r="AE1276">
            <v>430240</v>
          </cell>
          <cell r="AF1276">
            <v>0</v>
          </cell>
          <cell r="AI1276">
            <v>2223</v>
          </cell>
          <cell r="AK1276">
            <v>0</v>
          </cell>
          <cell r="AM1276">
            <v>462</v>
          </cell>
          <cell r="AN1276">
            <v>1</v>
          </cell>
          <cell r="AO1276">
            <v>393216</v>
          </cell>
          <cell r="AQ1276">
            <v>0</v>
          </cell>
          <cell r="AR1276">
            <v>0</v>
          </cell>
          <cell r="AS1276" t="str">
            <v>Ы</v>
          </cell>
          <cell r="AT1276" t="str">
            <v>Ы</v>
          </cell>
          <cell r="AU1276">
            <v>0</v>
          </cell>
          <cell r="AV1276">
            <v>0</v>
          </cell>
          <cell r="AW1276">
            <v>23</v>
          </cell>
          <cell r="AX1276">
            <v>1</v>
          </cell>
          <cell r="AY1276">
            <v>0</v>
          </cell>
          <cell r="AZ1276">
            <v>0</v>
          </cell>
          <cell r="BA1276">
            <v>0</v>
          </cell>
          <cell r="BB1276">
            <v>0</v>
          </cell>
          <cell r="BC1276">
            <v>38828</v>
          </cell>
        </row>
        <row r="1277">
          <cell r="A1277">
            <v>2006</v>
          </cell>
          <cell r="B1277">
            <v>1</v>
          </cell>
          <cell r="C1277">
            <v>336</v>
          </cell>
          <cell r="D1277">
            <v>20</v>
          </cell>
          <cell r="E1277">
            <v>792020</v>
          </cell>
          <cell r="F1277">
            <v>0</v>
          </cell>
          <cell r="G1277" t="str">
            <v>Затраты по ШПЗ (основные)</v>
          </cell>
          <cell r="H1277">
            <v>2011</v>
          </cell>
          <cell r="I1277">
            <v>7920</v>
          </cell>
          <cell r="J1277">
            <v>44623</v>
          </cell>
          <cell r="K1277">
            <v>1</v>
          </cell>
          <cell r="L1277">
            <v>0</v>
          </cell>
          <cell r="M1277">
            <v>0</v>
          </cell>
          <cell r="N1277">
            <v>0</v>
          </cell>
          <cell r="R1277">
            <v>0</v>
          </cell>
          <cell r="S1277">
            <v>0</v>
          </cell>
          <cell r="T1277">
            <v>0</v>
          </cell>
          <cell r="U1277">
            <v>36</v>
          </cell>
          <cell r="V1277">
            <v>0</v>
          </cell>
          <cell r="W1277">
            <v>0</v>
          </cell>
          <cell r="AA1277">
            <v>0</v>
          </cell>
          <cell r="AB1277">
            <v>0</v>
          </cell>
          <cell r="AC1277">
            <v>0</v>
          </cell>
          <cell r="AD1277">
            <v>36</v>
          </cell>
          <cell r="AE1277">
            <v>450000</v>
          </cell>
          <cell r="AF1277">
            <v>0</v>
          </cell>
          <cell r="AI1277">
            <v>2223</v>
          </cell>
          <cell r="AK1277">
            <v>0</v>
          </cell>
          <cell r="AM1277">
            <v>463</v>
          </cell>
          <cell r="AN1277">
            <v>1</v>
          </cell>
          <cell r="AO1277">
            <v>393216</v>
          </cell>
          <cell r="AQ1277">
            <v>0</v>
          </cell>
          <cell r="AR1277">
            <v>0</v>
          </cell>
          <cell r="AS1277" t="str">
            <v>Ы</v>
          </cell>
          <cell r="AT1277" t="str">
            <v>Ы</v>
          </cell>
          <cell r="AU1277">
            <v>0</v>
          </cell>
          <cell r="AV1277">
            <v>0</v>
          </cell>
          <cell r="AW1277">
            <v>23</v>
          </cell>
          <cell r="AX1277">
            <v>1</v>
          </cell>
          <cell r="AY1277">
            <v>0</v>
          </cell>
          <cell r="AZ1277">
            <v>0</v>
          </cell>
          <cell r="BA1277">
            <v>0</v>
          </cell>
          <cell r="BB1277">
            <v>0</v>
          </cell>
          <cell r="BC1277">
            <v>38828</v>
          </cell>
        </row>
        <row r="1278">
          <cell r="A1278">
            <v>2006</v>
          </cell>
          <cell r="B1278">
            <v>1</v>
          </cell>
          <cell r="C1278">
            <v>337</v>
          </cell>
          <cell r="D1278">
            <v>20</v>
          </cell>
          <cell r="E1278">
            <v>792020</v>
          </cell>
          <cell r="F1278">
            <v>0</v>
          </cell>
          <cell r="G1278" t="str">
            <v>Затраты по ШПЗ (основные)</v>
          </cell>
          <cell r="H1278">
            <v>2011</v>
          </cell>
          <cell r="I1278">
            <v>7920</v>
          </cell>
          <cell r="J1278">
            <v>19402</v>
          </cell>
          <cell r="K1278">
            <v>1</v>
          </cell>
          <cell r="L1278">
            <v>0</v>
          </cell>
          <cell r="M1278">
            <v>0</v>
          </cell>
          <cell r="N1278">
            <v>0</v>
          </cell>
          <cell r="R1278">
            <v>0</v>
          </cell>
          <cell r="S1278">
            <v>0</v>
          </cell>
          <cell r="T1278">
            <v>0</v>
          </cell>
          <cell r="U1278">
            <v>36</v>
          </cell>
          <cell r="V1278">
            <v>0</v>
          </cell>
          <cell r="W1278">
            <v>0</v>
          </cell>
          <cell r="AA1278">
            <v>0</v>
          </cell>
          <cell r="AB1278">
            <v>0</v>
          </cell>
          <cell r="AC1278">
            <v>0</v>
          </cell>
          <cell r="AD1278">
            <v>36</v>
          </cell>
          <cell r="AE1278">
            <v>460000</v>
          </cell>
          <cell r="AF1278">
            <v>0</v>
          </cell>
          <cell r="AI1278">
            <v>2223</v>
          </cell>
          <cell r="AK1278">
            <v>0</v>
          </cell>
          <cell r="AM1278">
            <v>464</v>
          </cell>
          <cell r="AN1278">
            <v>1</v>
          </cell>
          <cell r="AO1278">
            <v>393216</v>
          </cell>
          <cell r="AQ1278">
            <v>0</v>
          </cell>
          <cell r="AR1278">
            <v>0</v>
          </cell>
          <cell r="AS1278" t="str">
            <v>Ы</v>
          </cell>
          <cell r="AT1278" t="str">
            <v>Ы</v>
          </cell>
          <cell r="AU1278">
            <v>0</v>
          </cell>
          <cell r="AV1278">
            <v>0</v>
          </cell>
          <cell r="AW1278">
            <v>23</v>
          </cell>
          <cell r="AX1278">
            <v>1</v>
          </cell>
          <cell r="AY1278">
            <v>0</v>
          </cell>
          <cell r="AZ1278">
            <v>0</v>
          </cell>
          <cell r="BA1278">
            <v>0</v>
          </cell>
          <cell r="BB1278">
            <v>0</v>
          </cell>
          <cell r="BC1278">
            <v>38828</v>
          </cell>
        </row>
        <row r="1279">
          <cell r="A1279">
            <v>2006</v>
          </cell>
          <cell r="B1279">
            <v>1</v>
          </cell>
          <cell r="C1279">
            <v>338</v>
          </cell>
          <cell r="D1279">
            <v>20</v>
          </cell>
          <cell r="E1279">
            <v>792020</v>
          </cell>
          <cell r="F1279">
            <v>0</v>
          </cell>
          <cell r="G1279" t="str">
            <v>Затраты по ШПЗ (основные)</v>
          </cell>
          <cell r="H1279">
            <v>2011</v>
          </cell>
          <cell r="I1279">
            <v>7920</v>
          </cell>
          <cell r="J1279">
            <v>2701</v>
          </cell>
          <cell r="K1279">
            <v>1</v>
          </cell>
          <cell r="L1279">
            <v>0</v>
          </cell>
          <cell r="M1279">
            <v>0</v>
          </cell>
          <cell r="N1279">
            <v>0</v>
          </cell>
          <cell r="R1279">
            <v>0</v>
          </cell>
          <cell r="S1279">
            <v>0</v>
          </cell>
          <cell r="T1279">
            <v>0</v>
          </cell>
          <cell r="U1279">
            <v>36</v>
          </cell>
          <cell r="V1279">
            <v>0</v>
          </cell>
          <cell r="W1279">
            <v>0</v>
          </cell>
          <cell r="AA1279">
            <v>0</v>
          </cell>
          <cell r="AB1279">
            <v>0</v>
          </cell>
          <cell r="AC1279">
            <v>0</v>
          </cell>
          <cell r="AD1279">
            <v>36</v>
          </cell>
          <cell r="AE1279">
            <v>465000</v>
          </cell>
          <cell r="AF1279">
            <v>0</v>
          </cell>
          <cell r="AI1279">
            <v>2223</v>
          </cell>
          <cell r="AK1279">
            <v>0</v>
          </cell>
          <cell r="AM1279">
            <v>465</v>
          </cell>
          <cell r="AN1279">
            <v>1</v>
          </cell>
          <cell r="AO1279">
            <v>393216</v>
          </cell>
          <cell r="AQ1279">
            <v>0</v>
          </cell>
          <cell r="AR1279">
            <v>0</v>
          </cell>
          <cell r="AS1279" t="str">
            <v>Ы</v>
          </cell>
          <cell r="AT1279" t="str">
            <v>Ы</v>
          </cell>
          <cell r="AU1279">
            <v>0</v>
          </cell>
          <cell r="AV1279">
            <v>0</v>
          </cell>
          <cell r="AW1279">
            <v>23</v>
          </cell>
          <cell r="AX1279">
            <v>1</v>
          </cell>
          <cell r="AY1279">
            <v>0</v>
          </cell>
          <cell r="AZ1279">
            <v>0</v>
          </cell>
          <cell r="BA1279">
            <v>0</v>
          </cell>
          <cell r="BB1279">
            <v>0</v>
          </cell>
          <cell r="BC1279">
            <v>38828</v>
          </cell>
        </row>
        <row r="1280">
          <cell r="A1280">
            <v>2006</v>
          </cell>
          <cell r="B1280">
            <v>1</v>
          </cell>
          <cell r="C1280">
            <v>339</v>
          </cell>
          <cell r="D1280">
            <v>20</v>
          </cell>
          <cell r="E1280">
            <v>792020</v>
          </cell>
          <cell r="F1280">
            <v>0</v>
          </cell>
          <cell r="G1280" t="str">
            <v>Затраты по ШПЗ (основные)</v>
          </cell>
          <cell r="H1280">
            <v>2011</v>
          </cell>
          <cell r="I1280">
            <v>7920</v>
          </cell>
          <cell r="J1280">
            <v>2000</v>
          </cell>
          <cell r="K1280">
            <v>1</v>
          </cell>
          <cell r="L1280">
            <v>0</v>
          </cell>
          <cell r="M1280">
            <v>0</v>
          </cell>
          <cell r="N1280">
            <v>0</v>
          </cell>
          <cell r="R1280">
            <v>0</v>
          </cell>
          <cell r="S1280">
            <v>0</v>
          </cell>
          <cell r="T1280">
            <v>0</v>
          </cell>
          <cell r="U1280">
            <v>36</v>
          </cell>
          <cell r="V1280">
            <v>0</v>
          </cell>
          <cell r="W1280">
            <v>0</v>
          </cell>
          <cell r="AA1280">
            <v>0</v>
          </cell>
          <cell r="AB1280">
            <v>0</v>
          </cell>
          <cell r="AC1280">
            <v>0</v>
          </cell>
          <cell r="AD1280">
            <v>36</v>
          </cell>
          <cell r="AE1280">
            <v>504100</v>
          </cell>
          <cell r="AF1280">
            <v>0</v>
          </cell>
          <cell r="AI1280">
            <v>2223</v>
          </cell>
          <cell r="AK1280">
            <v>0</v>
          </cell>
          <cell r="AM1280">
            <v>466</v>
          </cell>
          <cell r="AN1280">
            <v>1</v>
          </cell>
          <cell r="AO1280">
            <v>393216</v>
          </cell>
          <cell r="AQ1280">
            <v>0</v>
          </cell>
          <cell r="AR1280">
            <v>0</v>
          </cell>
          <cell r="AS1280" t="str">
            <v>Ы</v>
          </cell>
          <cell r="AT1280" t="str">
            <v>Ы</v>
          </cell>
          <cell r="AU1280">
            <v>0</v>
          </cell>
          <cell r="AV1280">
            <v>0</v>
          </cell>
          <cell r="AW1280">
            <v>23</v>
          </cell>
          <cell r="AX1280">
            <v>1</v>
          </cell>
          <cell r="AY1280">
            <v>0</v>
          </cell>
          <cell r="AZ1280">
            <v>0</v>
          </cell>
          <cell r="BA1280">
            <v>0</v>
          </cell>
          <cell r="BB1280">
            <v>0</v>
          </cell>
          <cell r="BC1280">
            <v>38828</v>
          </cell>
        </row>
        <row r="1281">
          <cell r="A1281">
            <v>2006</v>
          </cell>
          <cell r="B1281">
            <v>1</v>
          </cell>
          <cell r="C1281">
            <v>340</v>
          </cell>
          <cell r="D1281">
            <v>20</v>
          </cell>
          <cell r="E1281">
            <v>792020</v>
          </cell>
          <cell r="F1281">
            <v>0</v>
          </cell>
          <cell r="G1281" t="str">
            <v>Затраты по ШПЗ (основные)</v>
          </cell>
          <cell r="H1281">
            <v>2011</v>
          </cell>
          <cell r="I1281">
            <v>7920</v>
          </cell>
          <cell r="J1281">
            <v>538</v>
          </cell>
          <cell r="K1281">
            <v>1</v>
          </cell>
          <cell r="L1281">
            <v>0</v>
          </cell>
          <cell r="M1281">
            <v>0</v>
          </cell>
          <cell r="N1281">
            <v>0</v>
          </cell>
          <cell r="R1281">
            <v>0</v>
          </cell>
          <cell r="S1281">
            <v>0</v>
          </cell>
          <cell r="T1281">
            <v>0</v>
          </cell>
          <cell r="U1281">
            <v>36</v>
          </cell>
          <cell r="V1281">
            <v>0</v>
          </cell>
          <cell r="W1281">
            <v>0</v>
          </cell>
          <cell r="AA1281">
            <v>0</v>
          </cell>
          <cell r="AB1281">
            <v>0</v>
          </cell>
          <cell r="AC1281">
            <v>0</v>
          </cell>
          <cell r="AD1281">
            <v>36</v>
          </cell>
          <cell r="AE1281">
            <v>504900</v>
          </cell>
          <cell r="AF1281">
            <v>0</v>
          </cell>
          <cell r="AI1281">
            <v>2223</v>
          </cell>
          <cell r="AK1281">
            <v>0</v>
          </cell>
          <cell r="AM1281">
            <v>467</v>
          </cell>
          <cell r="AN1281">
            <v>1</v>
          </cell>
          <cell r="AO1281">
            <v>393216</v>
          </cell>
          <cell r="AQ1281">
            <v>0</v>
          </cell>
          <cell r="AR1281">
            <v>0</v>
          </cell>
          <cell r="AS1281" t="str">
            <v>Ы</v>
          </cell>
          <cell r="AT1281" t="str">
            <v>Ы</v>
          </cell>
          <cell r="AU1281">
            <v>0</v>
          </cell>
          <cell r="AV1281">
            <v>0</v>
          </cell>
          <cell r="AW1281">
            <v>23</v>
          </cell>
          <cell r="AX1281">
            <v>1</v>
          </cell>
          <cell r="AY1281">
            <v>0</v>
          </cell>
          <cell r="AZ1281">
            <v>0</v>
          </cell>
          <cell r="BA1281">
            <v>0</v>
          </cell>
          <cell r="BB1281">
            <v>0</v>
          </cell>
          <cell r="BC1281">
            <v>38828</v>
          </cell>
        </row>
        <row r="1282">
          <cell r="A1282">
            <v>2006</v>
          </cell>
          <cell r="B1282">
            <v>1</v>
          </cell>
          <cell r="C1282">
            <v>341</v>
          </cell>
          <cell r="D1282">
            <v>20</v>
          </cell>
          <cell r="E1282">
            <v>792020</v>
          </cell>
          <cell r="F1282">
            <v>0</v>
          </cell>
          <cell r="G1282" t="str">
            <v>Затраты по ШПЗ (основные)</v>
          </cell>
          <cell r="H1282">
            <v>2011</v>
          </cell>
          <cell r="I1282">
            <v>7920</v>
          </cell>
          <cell r="J1282">
            <v>9621.4699999999993</v>
          </cell>
          <cell r="K1282">
            <v>1</v>
          </cell>
          <cell r="L1282">
            <v>0</v>
          </cell>
          <cell r="M1282">
            <v>0</v>
          </cell>
          <cell r="N1282">
            <v>0</v>
          </cell>
          <cell r="R1282">
            <v>0</v>
          </cell>
          <cell r="S1282">
            <v>0</v>
          </cell>
          <cell r="T1282">
            <v>0</v>
          </cell>
          <cell r="U1282">
            <v>36</v>
          </cell>
          <cell r="V1282">
            <v>0</v>
          </cell>
          <cell r="W1282">
            <v>0</v>
          </cell>
          <cell r="AA1282">
            <v>0</v>
          </cell>
          <cell r="AB1282">
            <v>0</v>
          </cell>
          <cell r="AC1282">
            <v>0</v>
          </cell>
          <cell r="AD1282">
            <v>36</v>
          </cell>
          <cell r="AE1282">
            <v>505100</v>
          </cell>
          <cell r="AF1282">
            <v>0</v>
          </cell>
          <cell r="AI1282">
            <v>2223</v>
          </cell>
          <cell r="AK1282">
            <v>0</v>
          </cell>
          <cell r="AM1282">
            <v>468</v>
          </cell>
          <cell r="AN1282">
            <v>1</v>
          </cell>
          <cell r="AO1282">
            <v>393216</v>
          </cell>
          <cell r="AQ1282">
            <v>0</v>
          </cell>
          <cell r="AR1282">
            <v>0</v>
          </cell>
          <cell r="AS1282" t="str">
            <v>Ы</v>
          </cell>
          <cell r="AT1282" t="str">
            <v>Ы</v>
          </cell>
          <cell r="AU1282">
            <v>0</v>
          </cell>
          <cell r="AV1282">
            <v>0</v>
          </cell>
          <cell r="AW1282">
            <v>23</v>
          </cell>
          <cell r="AX1282">
            <v>1</v>
          </cell>
          <cell r="AY1282">
            <v>0</v>
          </cell>
          <cell r="AZ1282">
            <v>0</v>
          </cell>
          <cell r="BA1282">
            <v>0</v>
          </cell>
          <cell r="BB1282">
            <v>0</v>
          </cell>
          <cell r="BC1282">
            <v>38828</v>
          </cell>
        </row>
        <row r="1283">
          <cell r="A1283">
            <v>2006</v>
          </cell>
          <cell r="B1283">
            <v>1</v>
          </cell>
          <cell r="C1283">
            <v>342</v>
          </cell>
          <cell r="D1283">
            <v>20</v>
          </cell>
          <cell r="E1283">
            <v>792020</v>
          </cell>
          <cell r="F1283">
            <v>0</v>
          </cell>
          <cell r="G1283" t="str">
            <v>Затраты по ШПЗ (основные)</v>
          </cell>
          <cell r="H1283">
            <v>2011</v>
          </cell>
          <cell r="I1283">
            <v>7920</v>
          </cell>
          <cell r="J1283">
            <v>130125.46</v>
          </cell>
          <cell r="K1283">
            <v>1</v>
          </cell>
          <cell r="L1283">
            <v>0</v>
          </cell>
          <cell r="M1283">
            <v>0</v>
          </cell>
          <cell r="N1283">
            <v>0</v>
          </cell>
          <cell r="R1283">
            <v>0</v>
          </cell>
          <cell r="S1283">
            <v>0</v>
          </cell>
          <cell r="T1283">
            <v>0</v>
          </cell>
          <cell r="U1283">
            <v>36</v>
          </cell>
          <cell r="V1283">
            <v>0</v>
          </cell>
          <cell r="W1283">
            <v>0</v>
          </cell>
          <cell r="AA1283">
            <v>0</v>
          </cell>
          <cell r="AB1283">
            <v>0</v>
          </cell>
          <cell r="AC1283">
            <v>0</v>
          </cell>
          <cell r="AD1283">
            <v>36</v>
          </cell>
          <cell r="AE1283">
            <v>505200</v>
          </cell>
          <cell r="AF1283">
            <v>0</v>
          </cell>
          <cell r="AI1283">
            <v>2223</v>
          </cell>
          <cell r="AK1283">
            <v>0</v>
          </cell>
          <cell r="AM1283">
            <v>469</v>
          </cell>
          <cell r="AN1283">
            <v>1</v>
          </cell>
          <cell r="AO1283">
            <v>393216</v>
          </cell>
          <cell r="AQ1283">
            <v>0</v>
          </cell>
          <cell r="AR1283">
            <v>0</v>
          </cell>
          <cell r="AS1283" t="str">
            <v>Ы</v>
          </cell>
          <cell r="AT1283" t="str">
            <v>Ы</v>
          </cell>
          <cell r="AU1283">
            <v>0</v>
          </cell>
          <cell r="AV1283">
            <v>0</v>
          </cell>
          <cell r="AW1283">
            <v>23</v>
          </cell>
          <cell r="AX1283">
            <v>1</v>
          </cell>
          <cell r="AY1283">
            <v>0</v>
          </cell>
          <cell r="AZ1283">
            <v>0</v>
          </cell>
          <cell r="BA1283">
            <v>0</v>
          </cell>
          <cell r="BB1283">
            <v>0</v>
          </cell>
          <cell r="BC1283">
            <v>38828</v>
          </cell>
        </row>
        <row r="1284">
          <cell r="A1284">
            <v>2006</v>
          </cell>
          <cell r="B1284">
            <v>1</v>
          </cell>
          <cell r="C1284">
            <v>343</v>
          </cell>
          <cell r="D1284">
            <v>20</v>
          </cell>
          <cell r="E1284">
            <v>792020</v>
          </cell>
          <cell r="F1284">
            <v>0</v>
          </cell>
          <cell r="G1284" t="str">
            <v>Затраты по ШПЗ (основные)</v>
          </cell>
          <cell r="H1284">
            <v>2011</v>
          </cell>
          <cell r="I1284">
            <v>7920</v>
          </cell>
          <cell r="J1284">
            <v>524.79999999999995</v>
          </cell>
          <cell r="K1284">
            <v>1</v>
          </cell>
          <cell r="L1284">
            <v>0</v>
          </cell>
          <cell r="M1284">
            <v>0</v>
          </cell>
          <cell r="N1284">
            <v>0</v>
          </cell>
          <cell r="R1284">
            <v>0</v>
          </cell>
          <cell r="S1284">
            <v>0</v>
          </cell>
          <cell r="T1284">
            <v>0</v>
          </cell>
          <cell r="U1284">
            <v>36</v>
          </cell>
          <cell r="V1284">
            <v>0</v>
          </cell>
          <cell r="W1284">
            <v>0</v>
          </cell>
          <cell r="AA1284">
            <v>0</v>
          </cell>
          <cell r="AB1284">
            <v>0</v>
          </cell>
          <cell r="AC1284">
            <v>0</v>
          </cell>
          <cell r="AD1284">
            <v>36</v>
          </cell>
          <cell r="AE1284">
            <v>505300</v>
          </cell>
          <cell r="AF1284">
            <v>0</v>
          </cell>
          <cell r="AI1284">
            <v>2223</v>
          </cell>
          <cell r="AK1284">
            <v>0</v>
          </cell>
          <cell r="AM1284">
            <v>470</v>
          </cell>
          <cell r="AN1284">
            <v>1</v>
          </cell>
          <cell r="AO1284">
            <v>393216</v>
          </cell>
          <cell r="AQ1284">
            <v>0</v>
          </cell>
          <cell r="AR1284">
            <v>0</v>
          </cell>
          <cell r="AS1284" t="str">
            <v>Ы</v>
          </cell>
          <cell r="AT1284" t="str">
            <v>Ы</v>
          </cell>
          <cell r="AU1284">
            <v>0</v>
          </cell>
          <cell r="AV1284">
            <v>0</v>
          </cell>
          <cell r="AW1284">
            <v>23</v>
          </cell>
          <cell r="AX1284">
            <v>1</v>
          </cell>
          <cell r="AY1284">
            <v>0</v>
          </cell>
          <cell r="AZ1284">
            <v>0</v>
          </cell>
          <cell r="BA1284">
            <v>0</v>
          </cell>
          <cell r="BB1284">
            <v>0</v>
          </cell>
          <cell r="BC1284">
            <v>38828</v>
          </cell>
        </row>
        <row r="1285">
          <cell r="A1285">
            <v>2006</v>
          </cell>
          <cell r="B1285">
            <v>1</v>
          </cell>
          <cell r="C1285">
            <v>344</v>
          </cell>
          <cell r="D1285">
            <v>20</v>
          </cell>
          <cell r="E1285">
            <v>792020</v>
          </cell>
          <cell r="F1285">
            <v>0</v>
          </cell>
          <cell r="G1285" t="str">
            <v>Затраты по ШПЗ (основные)</v>
          </cell>
          <cell r="H1285">
            <v>2011</v>
          </cell>
          <cell r="I1285">
            <v>7920</v>
          </cell>
          <cell r="J1285">
            <v>204</v>
          </cell>
          <cell r="K1285">
            <v>1</v>
          </cell>
          <cell r="L1285">
            <v>0</v>
          </cell>
          <cell r="M1285">
            <v>0</v>
          </cell>
          <cell r="N1285">
            <v>0</v>
          </cell>
          <cell r="R1285">
            <v>0</v>
          </cell>
          <cell r="S1285">
            <v>0</v>
          </cell>
          <cell r="T1285">
            <v>0</v>
          </cell>
          <cell r="U1285">
            <v>36</v>
          </cell>
          <cell r="V1285">
            <v>0</v>
          </cell>
          <cell r="W1285">
            <v>0</v>
          </cell>
          <cell r="AA1285">
            <v>0</v>
          </cell>
          <cell r="AB1285">
            <v>0</v>
          </cell>
          <cell r="AC1285">
            <v>0</v>
          </cell>
          <cell r="AD1285">
            <v>36</v>
          </cell>
          <cell r="AE1285">
            <v>505400</v>
          </cell>
          <cell r="AF1285">
            <v>0</v>
          </cell>
          <cell r="AI1285">
            <v>2223</v>
          </cell>
          <cell r="AK1285">
            <v>0</v>
          </cell>
          <cell r="AM1285">
            <v>471</v>
          </cell>
          <cell r="AN1285">
            <v>1</v>
          </cell>
          <cell r="AO1285">
            <v>393216</v>
          </cell>
          <cell r="AQ1285">
            <v>0</v>
          </cell>
          <cell r="AR1285">
            <v>0</v>
          </cell>
          <cell r="AS1285" t="str">
            <v>Ы</v>
          </cell>
          <cell r="AT1285" t="str">
            <v>Ы</v>
          </cell>
          <cell r="AU1285">
            <v>0</v>
          </cell>
          <cell r="AV1285">
            <v>0</v>
          </cell>
          <cell r="AW1285">
            <v>23</v>
          </cell>
          <cell r="AX1285">
            <v>1</v>
          </cell>
          <cell r="AY1285">
            <v>0</v>
          </cell>
          <cell r="AZ1285">
            <v>0</v>
          </cell>
          <cell r="BA1285">
            <v>0</v>
          </cell>
          <cell r="BB1285">
            <v>0</v>
          </cell>
          <cell r="BC1285">
            <v>38828</v>
          </cell>
        </row>
        <row r="1286">
          <cell r="A1286">
            <v>2006</v>
          </cell>
          <cell r="B1286">
            <v>1</v>
          </cell>
          <cell r="C1286">
            <v>345</v>
          </cell>
          <cell r="D1286">
            <v>20</v>
          </cell>
          <cell r="E1286">
            <v>792020</v>
          </cell>
          <cell r="F1286">
            <v>0</v>
          </cell>
          <cell r="G1286" t="str">
            <v>Затраты по ШПЗ (основные)</v>
          </cell>
          <cell r="H1286">
            <v>2011</v>
          </cell>
          <cell r="I1286">
            <v>7920</v>
          </cell>
          <cell r="J1286">
            <v>470.82</v>
          </cell>
          <cell r="K1286">
            <v>1</v>
          </cell>
          <cell r="L1286">
            <v>0</v>
          </cell>
          <cell r="M1286">
            <v>0</v>
          </cell>
          <cell r="N1286">
            <v>0</v>
          </cell>
          <cell r="R1286">
            <v>0</v>
          </cell>
          <cell r="S1286">
            <v>0</v>
          </cell>
          <cell r="T1286">
            <v>0</v>
          </cell>
          <cell r="U1286">
            <v>36</v>
          </cell>
          <cell r="V1286">
            <v>0</v>
          </cell>
          <cell r="W1286">
            <v>0</v>
          </cell>
          <cell r="AA1286">
            <v>0</v>
          </cell>
          <cell r="AB1286">
            <v>0</v>
          </cell>
          <cell r="AC1286">
            <v>0</v>
          </cell>
          <cell r="AD1286">
            <v>36</v>
          </cell>
          <cell r="AE1286">
            <v>510200</v>
          </cell>
          <cell r="AF1286">
            <v>0</v>
          </cell>
          <cell r="AI1286">
            <v>2223</v>
          </cell>
          <cell r="AK1286">
            <v>0</v>
          </cell>
          <cell r="AM1286">
            <v>472</v>
          </cell>
          <cell r="AN1286">
            <v>1</v>
          </cell>
          <cell r="AO1286">
            <v>393216</v>
          </cell>
          <cell r="AQ1286">
            <v>0</v>
          </cell>
          <cell r="AR1286">
            <v>0</v>
          </cell>
          <cell r="AS1286" t="str">
            <v>Ы</v>
          </cell>
          <cell r="AT1286" t="str">
            <v>Ы</v>
          </cell>
          <cell r="AU1286">
            <v>0</v>
          </cell>
          <cell r="AV1286">
            <v>0</v>
          </cell>
          <cell r="AW1286">
            <v>23</v>
          </cell>
          <cell r="AX1286">
            <v>1</v>
          </cell>
          <cell r="AY1286">
            <v>0</v>
          </cell>
          <cell r="AZ1286">
            <v>0</v>
          </cell>
          <cell r="BA1286">
            <v>0</v>
          </cell>
          <cell r="BB1286">
            <v>0</v>
          </cell>
          <cell r="BC1286">
            <v>38828</v>
          </cell>
        </row>
        <row r="1287">
          <cell r="A1287">
            <v>2006</v>
          </cell>
          <cell r="B1287">
            <v>1</v>
          </cell>
          <cell r="C1287">
            <v>346</v>
          </cell>
          <cell r="D1287">
            <v>20</v>
          </cell>
          <cell r="E1287">
            <v>792020</v>
          </cell>
          <cell r="F1287">
            <v>0</v>
          </cell>
          <cell r="G1287" t="str">
            <v>Затраты по ШПЗ (основные)</v>
          </cell>
          <cell r="H1287">
            <v>2011</v>
          </cell>
          <cell r="I1287">
            <v>7920</v>
          </cell>
          <cell r="J1287">
            <v>4873</v>
          </cell>
          <cell r="K1287">
            <v>1</v>
          </cell>
          <cell r="L1287">
            <v>0</v>
          </cell>
          <cell r="M1287">
            <v>0</v>
          </cell>
          <cell r="N1287">
            <v>0</v>
          </cell>
          <cell r="R1287">
            <v>0</v>
          </cell>
          <cell r="S1287">
            <v>0</v>
          </cell>
          <cell r="T1287">
            <v>0</v>
          </cell>
          <cell r="U1287">
            <v>36</v>
          </cell>
          <cell r="V1287">
            <v>0</v>
          </cell>
          <cell r="W1287">
            <v>0</v>
          </cell>
          <cell r="AA1287">
            <v>0</v>
          </cell>
          <cell r="AB1287">
            <v>0</v>
          </cell>
          <cell r="AC1287">
            <v>0</v>
          </cell>
          <cell r="AD1287">
            <v>36</v>
          </cell>
          <cell r="AE1287">
            <v>510400</v>
          </cell>
          <cell r="AF1287">
            <v>0</v>
          </cell>
          <cell r="AI1287">
            <v>2223</v>
          </cell>
          <cell r="AK1287">
            <v>0</v>
          </cell>
          <cell r="AM1287">
            <v>473</v>
          </cell>
          <cell r="AN1287">
            <v>1</v>
          </cell>
          <cell r="AO1287">
            <v>393216</v>
          </cell>
          <cell r="AQ1287">
            <v>0</v>
          </cell>
          <cell r="AR1287">
            <v>0</v>
          </cell>
          <cell r="AS1287" t="str">
            <v>Ы</v>
          </cell>
          <cell r="AT1287" t="str">
            <v>Ы</v>
          </cell>
          <cell r="AU1287">
            <v>0</v>
          </cell>
          <cell r="AV1287">
            <v>0</v>
          </cell>
          <cell r="AW1287">
            <v>23</v>
          </cell>
          <cell r="AX1287">
            <v>1</v>
          </cell>
          <cell r="AY1287">
            <v>0</v>
          </cell>
          <cell r="AZ1287">
            <v>0</v>
          </cell>
          <cell r="BA1287">
            <v>0</v>
          </cell>
          <cell r="BB1287">
            <v>0</v>
          </cell>
          <cell r="BC1287">
            <v>38828</v>
          </cell>
        </row>
        <row r="1288">
          <cell r="A1288">
            <v>2006</v>
          </cell>
          <cell r="B1288">
            <v>1</v>
          </cell>
          <cell r="C1288">
            <v>347</v>
          </cell>
          <cell r="D1288">
            <v>20</v>
          </cell>
          <cell r="E1288">
            <v>792020</v>
          </cell>
          <cell r="F1288">
            <v>0</v>
          </cell>
          <cell r="G1288" t="str">
            <v>Затраты по ШПЗ (основные)</v>
          </cell>
          <cell r="H1288">
            <v>2011</v>
          </cell>
          <cell r="I1288">
            <v>7920</v>
          </cell>
          <cell r="J1288">
            <v>3613</v>
          </cell>
          <cell r="K1288">
            <v>1</v>
          </cell>
          <cell r="L1288">
            <v>0</v>
          </cell>
          <cell r="M1288">
            <v>0</v>
          </cell>
          <cell r="N1288">
            <v>0</v>
          </cell>
          <cell r="R1288">
            <v>0</v>
          </cell>
          <cell r="S1288">
            <v>0</v>
          </cell>
          <cell r="T1288">
            <v>0</v>
          </cell>
          <cell r="U1288">
            <v>36</v>
          </cell>
          <cell r="V1288">
            <v>0</v>
          </cell>
          <cell r="W1288">
            <v>0</v>
          </cell>
          <cell r="AA1288">
            <v>0</v>
          </cell>
          <cell r="AB1288">
            <v>0</v>
          </cell>
          <cell r="AC1288">
            <v>0</v>
          </cell>
          <cell r="AD1288">
            <v>36</v>
          </cell>
          <cell r="AE1288">
            <v>510630</v>
          </cell>
          <cell r="AF1288">
            <v>0</v>
          </cell>
          <cell r="AI1288">
            <v>2223</v>
          </cell>
          <cell r="AK1288">
            <v>0</v>
          </cell>
          <cell r="AM1288">
            <v>474</v>
          </cell>
          <cell r="AN1288">
            <v>1</v>
          </cell>
          <cell r="AO1288">
            <v>393216</v>
          </cell>
          <cell r="AQ1288">
            <v>0</v>
          </cell>
          <cell r="AR1288">
            <v>0</v>
          </cell>
          <cell r="AS1288" t="str">
            <v>Ы</v>
          </cell>
          <cell r="AT1288" t="str">
            <v>Ы</v>
          </cell>
          <cell r="AU1288">
            <v>0</v>
          </cell>
          <cell r="AV1288">
            <v>0</v>
          </cell>
          <cell r="AW1288">
            <v>23</v>
          </cell>
          <cell r="AX1288">
            <v>1</v>
          </cell>
          <cell r="AY1288">
            <v>0</v>
          </cell>
          <cell r="AZ1288">
            <v>0</v>
          </cell>
          <cell r="BA1288">
            <v>0</v>
          </cell>
          <cell r="BB1288">
            <v>0</v>
          </cell>
          <cell r="BC1288">
            <v>38828</v>
          </cell>
        </row>
        <row r="1289">
          <cell r="A1289">
            <v>2006</v>
          </cell>
          <cell r="B1289">
            <v>1</v>
          </cell>
          <cell r="C1289">
            <v>348</v>
          </cell>
          <cell r="D1289">
            <v>20</v>
          </cell>
          <cell r="E1289">
            <v>792020</v>
          </cell>
          <cell r="F1289">
            <v>0</v>
          </cell>
          <cell r="G1289" t="str">
            <v>Затраты по ШПЗ (основные)</v>
          </cell>
          <cell r="H1289">
            <v>2011</v>
          </cell>
          <cell r="I1289">
            <v>7920</v>
          </cell>
          <cell r="J1289">
            <v>15225</v>
          </cell>
          <cell r="K1289">
            <v>1</v>
          </cell>
          <cell r="L1289">
            <v>0</v>
          </cell>
          <cell r="M1289">
            <v>0</v>
          </cell>
          <cell r="N1289">
            <v>0</v>
          </cell>
          <cell r="R1289">
            <v>0</v>
          </cell>
          <cell r="S1289">
            <v>0</v>
          </cell>
          <cell r="T1289">
            <v>0</v>
          </cell>
          <cell r="U1289">
            <v>36</v>
          </cell>
          <cell r="V1289">
            <v>0</v>
          </cell>
          <cell r="W1289">
            <v>0</v>
          </cell>
          <cell r="AA1289">
            <v>0</v>
          </cell>
          <cell r="AB1289">
            <v>0</v>
          </cell>
          <cell r="AC1289">
            <v>0</v>
          </cell>
          <cell r="AD1289">
            <v>36</v>
          </cell>
          <cell r="AE1289">
            <v>513600</v>
          </cell>
          <cell r="AF1289">
            <v>0</v>
          </cell>
          <cell r="AI1289">
            <v>2223</v>
          </cell>
          <cell r="AK1289">
            <v>0</v>
          </cell>
          <cell r="AM1289">
            <v>475</v>
          </cell>
          <cell r="AN1289">
            <v>1</v>
          </cell>
          <cell r="AO1289">
            <v>393216</v>
          </cell>
          <cell r="AQ1289">
            <v>0</v>
          </cell>
          <cell r="AR1289">
            <v>0</v>
          </cell>
          <cell r="AS1289" t="str">
            <v>Ы</v>
          </cell>
          <cell r="AT1289" t="str">
            <v>Ы</v>
          </cell>
          <cell r="AU1289">
            <v>0</v>
          </cell>
          <cell r="AV1289">
            <v>0</v>
          </cell>
          <cell r="AW1289">
            <v>23</v>
          </cell>
          <cell r="AX1289">
            <v>1</v>
          </cell>
          <cell r="AY1289">
            <v>0</v>
          </cell>
          <cell r="AZ1289">
            <v>0</v>
          </cell>
          <cell r="BA1289">
            <v>0</v>
          </cell>
          <cell r="BB1289">
            <v>0</v>
          </cell>
          <cell r="BC1289">
            <v>38828</v>
          </cell>
        </row>
        <row r="1290">
          <cell r="A1290">
            <v>2006</v>
          </cell>
          <cell r="B1290">
            <v>1</v>
          </cell>
          <cell r="C1290">
            <v>349</v>
          </cell>
          <cell r="D1290">
            <v>20</v>
          </cell>
          <cell r="E1290">
            <v>792020</v>
          </cell>
          <cell r="F1290">
            <v>0</v>
          </cell>
          <cell r="G1290" t="str">
            <v>Затраты по ШПЗ (основные)</v>
          </cell>
          <cell r="H1290">
            <v>2011</v>
          </cell>
          <cell r="I1290">
            <v>7920</v>
          </cell>
          <cell r="J1290">
            <v>9921.39</v>
          </cell>
          <cell r="K1290">
            <v>1</v>
          </cell>
          <cell r="L1290">
            <v>0</v>
          </cell>
          <cell r="M1290">
            <v>0</v>
          </cell>
          <cell r="N1290">
            <v>0</v>
          </cell>
          <cell r="R1290">
            <v>0</v>
          </cell>
          <cell r="S1290">
            <v>0</v>
          </cell>
          <cell r="T1290">
            <v>0</v>
          </cell>
          <cell r="U1290">
            <v>36</v>
          </cell>
          <cell r="V1290">
            <v>0</v>
          </cell>
          <cell r="W1290">
            <v>0</v>
          </cell>
          <cell r="AA1290">
            <v>0</v>
          </cell>
          <cell r="AB1290">
            <v>0</v>
          </cell>
          <cell r="AC1290">
            <v>0</v>
          </cell>
          <cell r="AD1290">
            <v>36</v>
          </cell>
          <cell r="AE1290">
            <v>530000</v>
          </cell>
          <cell r="AF1290">
            <v>0</v>
          </cell>
          <cell r="AI1290">
            <v>2223</v>
          </cell>
          <cell r="AK1290">
            <v>0</v>
          </cell>
          <cell r="AM1290">
            <v>476</v>
          </cell>
          <cell r="AN1290">
            <v>1</v>
          </cell>
          <cell r="AO1290">
            <v>393216</v>
          </cell>
          <cell r="AQ1290">
            <v>0</v>
          </cell>
          <cell r="AR1290">
            <v>0</v>
          </cell>
          <cell r="AS1290" t="str">
            <v>Ы</v>
          </cell>
          <cell r="AT1290" t="str">
            <v>Ы</v>
          </cell>
          <cell r="AU1290">
            <v>0</v>
          </cell>
          <cell r="AV1290">
            <v>0</v>
          </cell>
          <cell r="AW1290">
            <v>23</v>
          </cell>
          <cell r="AX1290">
            <v>1</v>
          </cell>
          <cell r="AY1290">
            <v>0</v>
          </cell>
          <cell r="AZ1290">
            <v>0</v>
          </cell>
          <cell r="BA1290">
            <v>0</v>
          </cell>
          <cell r="BB1290">
            <v>0</v>
          </cell>
          <cell r="BC1290">
            <v>38828</v>
          </cell>
        </row>
        <row r="1291">
          <cell r="A1291">
            <v>2006</v>
          </cell>
          <cell r="B1291">
            <v>1</v>
          </cell>
          <cell r="C1291">
            <v>351</v>
          </cell>
          <cell r="D1291">
            <v>20</v>
          </cell>
          <cell r="E1291">
            <v>792020</v>
          </cell>
          <cell r="F1291">
            <v>0</v>
          </cell>
          <cell r="G1291" t="str">
            <v>Затраты по ШПЗ (основные)</v>
          </cell>
          <cell r="H1291">
            <v>2011</v>
          </cell>
          <cell r="I1291">
            <v>7920</v>
          </cell>
          <cell r="J1291">
            <v>204066.42</v>
          </cell>
          <cell r="K1291">
            <v>1</v>
          </cell>
          <cell r="L1291">
            <v>0</v>
          </cell>
          <cell r="M1291">
            <v>0</v>
          </cell>
          <cell r="N1291">
            <v>0</v>
          </cell>
          <cell r="R1291">
            <v>0</v>
          </cell>
          <cell r="S1291">
            <v>0</v>
          </cell>
          <cell r="T1291">
            <v>0</v>
          </cell>
          <cell r="U1291">
            <v>34</v>
          </cell>
          <cell r="V1291">
            <v>0</v>
          </cell>
          <cell r="W1291">
            <v>0</v>
          </cell>
          <cell r="AA1291">
            <v>0</v>
          </cell>
          <cell r="AB1291">
            <v>0</v>
          </cell>
          <cell r="AC1291">
            <v>0</v>
          </cell>
          <cell r="AD1291">
            <v>34</v>
          </cell>
          <cell r="AE1291">
            <v>110000</v>
          </cell>
          <cell r="AF1291">
            <v>0</v>
          </cell>
          <cell r="AI1291">
            <v>2223</v>
          </cell>
          <cell r="AK1291">
            <v>0</v>
          </cell>
          <cell r="AM1291">
            <v>478</v>
          </cell>
          <cell r="AN1291">
            <v>1</v>
          </cell>
          <cell r="AO1291">
            <v>393216</v>
          </cell>
          <cell r="AQ1291">
            <v>0</v>
          </cell>
          <cell r="AR1291">
            <v>0</v>
          </cell>
          <cell r="AS1291" t="str">
            <v>Ы</v>
          </cell>
          <cell r="AT1291" t="str">
            <v>Ы</v>
          </cell>
          <cell r="AU1291">
            <v>0</v>
          </cell>
          <cell r="AV1291">
            <v>0</v>
          </cell>
          <cell r="AW1291">
            <v>23</v>
          </cell>
          <cell r="AX1291">
            <v>1</v>
          </cell>
          <cell r="AY1291">
            <v>0</v>
          </cell>
          <cell r="AZ1291">
            <v>0</v>
          </cell>
          <cell r="BA1291">
            <v>0</v>
          </cell>
          <cell r="BB1291">
            <v>0</v>
          </cell>
          <cell r="BC1291">
            <v>38828</v>
          </cell>
        </row>
        <row r="1292">
          <cell r="A1292">
            <v>2006</v>
          </cell>
          <cell r="B1292">
            <v>1</v>
          </cell>
          <cell r="C1292">
            <v>352</v>
          </cell>
          <cell r="D1292">
            <v>20</v>
          </cell>
          <cell r="E1292">
            <v>792020</v>
          </cell>
          <cell r="F1292">
            <v>0</v>
          </cell>
          <cell r="G1292" t="str">
            <v>Затраты по ШПЗ (основные)</v>
          </cell>
          <cell r="H1292">
            <v>2011</v>
          </cell>
          <cell r="I1292">
            <v>7920</v>
          </cell>
          <cell r="J1292">
            <v>4604.8999999999996</v>
          </cell>
          <cell r="K1292">
            <v>1</v>
          </cell>
          <cell r="L1292">
            <v>0</v>
          </cell>
          <cell r="M1292">
            <v>0</v>
          </cell>
          <cell r="N1292">
            <v>0</v>
          </cell>
          <cell r="R1292">
            <v>0</v>
          </cell>
          <cell r="S1292">
            <v>0</v>
          </cell>
          <cell r="T1292">
            <v>0</v>
          </cell>
          <cell r="U1292">
            <v>34</v>
          </cell>
          <cell r="V1292">
            <v>0</v>
          </cell>
          <cell r="W1292">
            <v>0</v>
          </cell>
          <cell r="AA1292">
            <v>0</v>
          </cell>
          <cell r="AB1292">
            <v>0</v>
          </cell>
          <cell r="AC1292">
            <v>0</v>
          </cell>
          <cell r="AD1292">
            <v>34</v>
          </cell>
          <cell r="AE1292">
            <v>114020</v>
          </cell>
          <cell r="AF1292">
            <v>0</v>
          </cell>
          <cell r="AI1292">
            <v>2223</v>
          </cell>
          <cell r="AK1292">
            <v>0</v>
          </cell>
          <cell r="AM1292">
            <v>479</v>
          </cell>
          <cell r="AN1292">
            <v>1</v>
          </cell>
          <cell r="AO1292">
            <v>393216</v>
          </cell>
          <cell r="AQ1292">
            <v>0</v>
          </cell>
          <cell r="AR1292">
            <v>0</v>
          </cell>
          <cell r="AS1292" t="str">
            <v>Ы</v>
          </cell>
          <cell r="AT1292" t="str">
            <v>Ы</v>
          </cell>
          <cell r="AU1292">
            <v>0</v>
          </cell>
          <cell r="AV1292">
            <v>0</v>
          </cell>
          <cell r="AW1292">
            <v>23</v>
          </cell>
          <cell r="AX1292">
            <v>1</v>
          </cell>
          <cell r="AY1292">
            <v>0</v>
          </cell>
          <cell r="AZ1292">
            <v>0</v>
          </cell>
          <cell r="BA1292">
            <v>0</v>
          </cell>
          <cell r="BB1292">
            <v>0</v>
          </cell>
          <cell r="BC1292">
            <v>38828</v>
          </cell>
        </row>
        <row r="1293">
          <cell r="A1293">
            <v>2006</v>
          </cell>
          <cell r="B1293">
            <v>1</v>
          </cell>
          <cell r="C1293">
            <v>353</v>
          </cell>
          <cell r="D1293">
            <v>20</v>
          </cell>
          <cell r="E1293">
            <v>792020</v>
          </cell>
          <cell r="F1293">
            <v>0</v>
          </cell>
          <cell r="G1293" t="str">
            <v>Затраты по ШПЗ (основные)</v>
          </cell>
          <cell r="H1293">
            <v>2011</v>
          </cell>
          <cell r="I1293">
            <v>7920</v>
          </cell>
          <cell r="J1293">
            <v>61762.67</v>
          </cell>
          <cell r="K1293">
            <v>1</v>
          </cell>
          <cell r="L1293">
            <v>0</v>
          </cell>
          <cell r="M1293">
            <v>0</v>
          </cell>
          <cell r="N1293">
            <v>0</v>
          </cell>
          <cell r="R1293">
            <v>0</v>
          </cell>
          <cell r="S1293">
            <v>0</v>
          </cell>
          <cell r="T1293">
            <v>0</v>
          </cell>
          <cell r="U1293">
            <v>34</v>
          </cell>
          <cell r="V1293">
            <v>0</v>
          </cell>
          <cell r="W1293">
            <v>0</v>
          </cell>
          <cell r="AA1293">
            <v>0</v>
          </cell>
          <cell r="AB1293">
            <v>0</v>
          </cell>
          <cell r="AC1293">
            <v>0</v>
          </cell>
          <cell r="AD1293">
            <v>34</v>
          </cell>
          <cell r="AE1293">
            <v>116000</v>
          </cell>
          <cell r="AF1293">
            <v>0</v>
          </cell>
          <cell r="AI1293">
            <v>2223</v>
          </cell>
          <cell r="AK1293">
            <v>0</v>
          </cell>
          <cell r="AM1293">
            <v>480</v>
          </cell>
          <cell r="AN1293">
            <v>1</v>
          </cell>
          <cell r="AO1293">
            <v>393216</v>
          </cell>
          <cell r="AQ1293">
            <v>0</v>
          </cell>
          <cell r="AR1293">
            <v>0</v>
          </cell>
          <cell r="AS1293" t="str">
            <v>Ы</v>
          </cell>
          <cell r="AT1293" t="str">
            <v>Ы</v>
          </cell>
          <cell r="AU1293">
            <v>0</v>
          </cell>
          <cell r="AV1293">
            <v>0</v>
          </cell>
          <cell r="AW1293">
            <v>23</v>
          </cell>
          <cell r="AX1293">
            <v>1</v>
          </cell>
          <cell r="AY1293">
            <v>0</v>
          </cell>
          <cell r="AZ1293">
            <v>0</v>
          </cell>
          <cell r="BA1293">
            <v>0</v>
          </cell>
          <cell r="BB1293">
            <v>0</v>
          </cell>
          <cell r="BC1293">
            <v>38828</v>
          </cell>
        </row>
        <row r="1294">
          <cell r="A1294">
            <v>2006</v>
          </cell>
          <cell r="B1294">
            <v>1</v>
          </cell>
          <cell r="C1294">
            <v>354</v>
          </cell>
          <cell r="D1294">
            <v>20</v>
          </cell>
          <cell r="E1294">
            <v>792020</v>
          </cell>
          <cell r="F1294">
            <v>0</v>
          </cell>
          <cell r="G1294" t="str">
            <v>Затраты по ШПЗ (основные)</v>
          </cell>
          <cell r="H1294">
            <v>2011</v>
          </cell>
          <cell r="I1294">
            <v>7920</v>
          </cell>
          <cell r="J1294">
            <v>4419.7</v>
          </cell>
          <cell r="K1294">
            <v>1</v>
          </cell>
          <cell r="L1294">
            <v>0</v>
          </cell>
          <cell r="M1294">
            <v>0</v>
          </cell>
          <cell r="N1294">
            <v>0</v>
          </cell>
          <cell r="R1294">
            <v>0</v>
          </cell>
          <cell r="S1294">
            <v>0</v>
          </cell>
          <cell r="T1294">
            <v>0</v>
          </cell>
          <cell r="U1294">
            <v>34</v>
          </cell>
          <cell r="V1294">
            <v>0</v>
          </cell>
          <cell r="W1294">
            <v>0</v>
          </cell>
          <cell r="AA1294">
            <v>0</v>
          </cell>
          <cell r="AB1294">
            <v>0</v>
          </cell>
          <cell r="AC1294">
            <v>0</v>
          </cell>
          <cell r="AD1294">
            <v>34</v>
          </cell>
          <cell r="AE1294">
            <v>117000</v>
          </cell>
          <cell r="AF1294">
            <v>0</v>
          </cell>
          <cell r="AI1294">
            <v>2223</v>
          </cell>
          <cell r="AK1294">
            <v>0</v>
          </cell>
          <cell r="AM1294">
            <v>481</v>
          </cell>
          <cell r="AN1294">
            <v>1</v>
          </cell>
          <cell r="AO1294">
            <v>393216</v>
          </cell>
          <cell r="AQ1294">
            <v>0</v>
          </cell>
          <cell r="AR1294">
            <v>0</v>
          </cell>
          <cell r="AS1294" t="str">
            <v>Ы</v>
          </cell>
          <cell r="AT1294" t="str">
            <v>Ы</v>
          </cell>
          <cell r="AU1294">
            <v>0</v>
          </cell>
          <cell r="AV1294">
            <v>0</v>
          </cell>
          <cell r="AW1294">
            <v>23</v>
          </cell>
          <cell r="AX1294">
            <v>1</v>
          </cell>
          <cell r="AY1294">
            <v>0</v>
          </cell>
          <cell r="AZ1294">
            <v>0</v>
          </cell>
          <cell r="BA1294">
            <v>0</v>
          </cell>
          <cell r="BB1294">
            <v>0</v>
          </cell>
          <cell r="BC1294">
            <v>38828</v>
          </cell>
        </row>
        <row r="1295">
          <cell r="A1295">
            <v>2006</v>
          </cell>
          <cell r="B1295">
            <v>1</v>
          </cell>
          <cell r="C1295">
            <v>355</v>
          </cell>
          <cell r="D1295">
            <v>20</v>
          </cell>
          <cell r="E1295">
            <v>792020</v>
          </cell>
          <cell r="F1295">
            <v>0</v>
          </cell>
          <cell r="G1295" t="str">
            <v>Затраты по ШПЗ (основные)</v>
          </cell>
          <cell r="H1295">
            <v>2011</v>
          </cell>
          <cell r="I1295">
            <v>7920</v>
          </cell>
          <cell r="J1295">
            <v>11548.95</v>
          </cell>
          <cell r="K1295">
            <v>1</v>
          </cell>
          <cell r="L1295">
            <v>0</v>
          </cell>
          <cell r="M1295">
            <v>0</v>
          </cell>
          <cell r="N1295">
            <v>0</v>
          </cell>
          <cell r="R1295">
            <v>0</v>
          </cell>
          <cell r="S1295">
            <v>0</v>
          </cell>
          <cell r="T1295">
            <v>0</v>
          </cell>
          <cell r="U1295">
            <v>34</v>
          </cell>
          <cell r="V1295">
            <v>0</v>
          </cell>
          <cell r="W1295">
            <v>0</v>
          </cell>
          <cell r="AA1295">
            <v>0</v>
          </cell>
          <cell r="AB1295">
            <v>0</v>
          </cell>
          <cell r="AC1295">
            <v>0</v>
          </cell>
          <cell r="AD1295">
            <v>34</v>
          </cell>
          <cell r="AE1295">
            <v>130100</v>
          </cell>
          <cell r="AF1295">
            <v>0</v>
          </cell>
          <cell r="AI1295">
            <v>2223</v>
          </cell>
          <cell r="AK1295">
            <v>0</v>
          </cell>
          <cell r="AM1295">
            <v>482</v>
          </cell>
          <cell r="AN1295">
            <v>1</v>
          </cell>
          <cell r="AO1295">
            <v>393216</v>
          </cell>
          <cell r="AQ1295">
            <v>0</v>
          </cell>
          <cell r="AR1295">
            <v>0</v>
          </cell>
          <cell r="AS1295" t="str">
            <v>Ы</v>
          </cell>
          <cell r="AT1295" t="str">
            <v>Ы</v>
          </cell>
          <cell r="AU1295">
            <v>0</v>
          </cell>
          <cell r="AV1295">
            <v>0</v>
          </cell>
          <cell r="AW1295">
            <v>23</v>
          </cell>
          <cell r="AX1295">
            <v>1</v>
          </cell>
          <cell r="AY1295">
            <v>0</v>
          </cell>
          <cell r="AZ1295">
            <v>0</v>
          </cell>
          <cell r="BA1295">
            <v>0</v>
          </cell>
          <cell r="BB1295">
            <v>0</v>
          </cell>
          <cell r="BC1295">
            <v>38828</v>
          </cell>
        </row>
        <row r="1296">
          <cell r="A1296">
            <v>2006</v>
          </cell>
          <cell r="B1296">
            <v>1</v>
          </cell>
          <cell r="C1296">
            <v>356</v>
          </cell>
          <cell r="D1296">
            <v>20</v>
          </cell>
          <cell r="E1296">
            <v>792020</v>
          </cell>
          <cell r="F1296">
            <v>0</v>
          </cell>
          <cell r="G1296" t="str">
            <v>Затраты по ШПЗ (основные)</v>
          </cell>
          <cell r="H1296">
            <v>2011</v>
          </cell>
          <cell r="I1296">
            <v>7920</v>
          </cell>
          <cell r="J1296">
            <v>482160.07</v>
          </cell>
          <cell r="K1296">
            <v>1</v>
          </cell>
          <cell r="L1296">
            <v>0</v>
          </cell>
          <cell r="M1296">
            <v>0</v>
          </cell>
          <cell r="N1296">
            <v>0</v>
          </cell>
          <cell r="R1296">
            <v>0</v>
          </cell>
          <cell r="S1296">
            <v>0</v>
          </cell>
          <cell r="T1296">
            <v>0</v>
          </cell>
          <cell r="U1296">
            <v>34</v>
          </cell>
          <cell r="V1296">
            <v>0</v>
          </cell>
          <cell r="W1296">
            <v>0</v>
          </cell>
          <cell r="AA1296">
            <v>0</v>
          </cell>
          <cell r="AB1296">
            <v>0</v>
          </cell>
          <cell r="AC1296">
            <v>0</v>
          </cell>
          <cell r="AD1296">
            <v>34</v>
          </cell>
          <cell r="AE1296">
            <v>151000</v>
          </cell>
          <cell r="AF1296">
            <v>0</v>
          </cell>
          <cell r="AI1296">
            <v>2223</v>
          </cell>
          <cell r="AK1296">
            <v>0</v>
          </cell>
          <cell r="AM1296">
            <v>483</v>
          </cell>
          <cell r="AN1296">
            <v>1</v>
          </cell>
          <cell r="AO1296">
            <v>393216</v>
          </cell>
          <cell r="AQ1296">
            <v>0</v>
          </cell>
          <cell r="AR1296">
            <v>0</v>
          </cell>
          <cell r="AS1296" t="str">
            <v>Ы</v>
          </cell>
          <cell r="AT1296" t="str">
            <v>Ы</v>
          </cell>
          <cell r="AU1296">
            <v>0</v>
          </cell>
          <cell r="AV1296">
            <v>0</v>
          </cell>
          <cell r="AW1296">
            <v>23</v>
          </cell>
          <cell r="AX1296">
            <v>1</v>
          </cell>
          <cell r="AY1296">
            <v>0</v>
          </cell>
          <cell r="AZ1296">
            <v>0</v>
          </cell>
          <cell r="BA1296">
            <v>0</v>
          </cell>
          <cell r="BB1296">
            <v>0</v>
          </cell>
          <cell r="BC1296">
            <v>38828</v>
          </cell>
        </row>
        <row r="1297">
          <cell r="A1297">
            <v>2006</v>
          </cell>
          <cell r="B1297">
            <v>1</v>
          </cell>
          <cell r="C1297">
            <v>357</v>
          </cell>
          <cell r="D1297">
            <v>20</v>
          </cell>
          <cell r="E1297">
            <v>792020</v>
          </cell>
          <cell r="F1297">
            <v>0</v>
          </cell>
          <cell r="G1297" t="str">
            <v>Затраты по ШПЗ (основные)</v>
          </cell>
          <cell r="H1297">
            <v>2011</v>
          </cell>
          <cell r="I1297">
            <v>7920</v>
          </cell>
          <cell r="J1297">
            <v>945111.63</v>
          </cell>
          <cell r="K1297">
            <v>1</v>
          </cell>
          <cell r="L1297">
            <v>0</v>
          </cell>
          <cell r="M1297">
            <v>0</v>
          </cell>
          <cell r="N1297">
            <v>0</v>
          </cell>
          <cell r="R1297">
            <v>0</v>
          </cell>
          <cell r="S1297">
            <v>0</v>
          </cell>
          <cell r="T1297">
            <v>0</v>
          </cell>
          <cell r="U1297">
            <v>34</v>
          </cell>
          <cell r="V1297">
            <v>0</v>
          </cell>
          <cell r="W1297">
            <v>0</v>
          </cell>
          <cell r="AA1297">
            <v>0</v>
          </cell>
          <cell r="AB1297">
            <v>0</v>
          </cell>
          <cell r="AC1297">
            <v>0</v>
          </cell>
          <cell r="AD1297">
            <v>34</v>
          </cell>
          <cell r="AE1297">
            <v>220000</v>
          </cell>
          <cell r="AF1297">
            <v>0</v>
          </cell>
          <cell r="AI1297">
            <v>2223</v>
          </cell>
          <cell r="AK1297">
            <v>0</v>
          </cell>
          <cell r="AM1297">
            <v>484</v>
          </cell>
          <cell r="AN1297">
            <v>1</v>
          </cell>
          <cell r="AO1297">
            <v>393216</v>
          </cell>
          <cell r="AQ1297">
            <v>0</v>
          </cell>
          <cell r="AR1297">
            <v>0</v>
          </cell>
          <cell r="AS1297" t="str">
            <v>Ы</v>
          </cell>
          <cell r="AT1297" t="str">
            <v>Ы</v>
          </cell>
          <cell r="AU1297">
            <v>0</v>
          </cell>
          <cell r="AV1297">
            <v>0</v>
          </cell>
          <cell r="AW1297">
            <v>23</v>
          </cell>
          <cell r="AX1297">
            <v>1</v>
          </cell>
          <cell r="AY1297">
            <v>0</v>
          </cell>
          <cell r="AZ1297">
            <v>0</v>
          </cell>
          <cell r="BA1297">
            <v>0</v>
          </cell>
          <cell r="BB1297">
            <v>0</v>
          </cell>
          <cell r="BC1297">
            <v>38828</v>
          </cell>
        </row>
        <row r="1298">
          <cell r="A1298">
            <v>2006</v>
          </cell>
          <cell r="B1298">
            <v>1</v>
          </cell>
          <cell r="C1298">
            <v>358</v>
          </cell>
          <cell r="D1298">
            <v>20</v>
          </cell>
          <cell r="E1298">
            <v>792020</v>
          </cell>
          <cell r="F1298">
            <v>0</v>
          </cell>
          <cell r="G1298" t="str">
            <v>Затраты по ШПЗ (основные)</v>
          </cell>
          <cell r="H1298">
            <v>2011</v>
          </cell>
          <cell r="I1298">
            <v>7920</v>
          </cell>
          <cell r="J1298">
            <v>516155.57</v>
          </cell>
          <cell r="K1298">
            <v>1</v>
          </cell>
          <cell r="L1298">
            <v>0</v>
          </cell>
          <cell r="M1298">
            <v>0</v>
          </cell>
          <cell r="N1298">
            <v>0</v>
          </cell>
          <cell r="R1298">
            <v>0</v>
          </cell>
          <cell r="S1298">
            <v>0</v>
          </cell>
          <cell r="T1298">
            <v>0</v>
          </cell>
          <cell r="U1298">
            <v>34</v>
          </cell>
          <cell r="V1298">
            <v>0</v>
          </cell>
          <cell r="W1298">
            <v>0</v>
          </cell>
          <cell r="AA1298">
            <v>0</v>
          </cell>
          <cell r="AB1298">
            <v>0</v>
          </cell>
          <cell r="AC1298">
            <v>0</v>
          </cell>
          <cell r="AD1298">
            <v>34</v>
          </cell>
          <cell r="AE1298">
            <v>230000</v>
          </cell>
          <cell r="AF1298">
            <v>0</v>
          </cell>
          <cell r="AI1298">
            <v>2223</v>
          </cell>
          <cell r="AK1298">
            <v>0</v>
          </cell>
          <cell r="AM1298">
            <v>485</v>
          </cell>
          <cell r="AN1298">
            <v>1</v>
          </cell>
          <cell r="AO1298">
            <v>393216</v>
          </cell>
          <cell r="AQ1298">
            <v>0</v>
          </cell>
          <cell r="AR1298">
            <v>0</v>
          </cell>
          <cell r="AS1298" t="str">
            <v>Ы</v>
          </cell>
          <cell r="AT1298" t="str">
            <v>Ы</v>
          </cell>
          <cell r="AU1298">
            <v>0</v>
          </cell>
          <cell r="AV1298">
            <v>0</v>
          </cell>
          <cell r="AW1298">
            <v>23</v>
          </cell>
          <cell r="AX1298">
            <v>1</v>
          </cell>
          <cell r="AY1298">
            <v>0</v>
          </cell>
          <cell r="AZ1298">
            <v>0</v>
          </cell>
          <cell r="BA1298">
            <v>0</v>
          </cell>
          <cell r="BB1298">
            <v>0</v>
          </cell>
          <cell r="BC1298">
            <v>38828</v>
          </cell>
        </row>
        <row r="1299">
          <cell r="A1299">
            <v>2006</v>
          </cell>
          <cell r="B1299">
            <v>1</v>
          </cell>
          <cell r="C1299">
            <v>359</v>
          </cell>
          <cell r="D1299">
            <v>20</v>
          </cell>
          <cell r="E1299">
            <v>792020</v>
          </cell>
          <cell r="F1299">
            <v>0</v>
          </cell>
          <cell r="G1299" t="str">
            <v>Затраты по ШПЗ (основные)</v>
          </cell>
          <cell r="H1299">
            <v>2011</v>
          </cell>
          <cell r="I1299">
            <v>7920</v>
          </cell>
          <cell r="J1299">
            <v>16478</v>
          </cell>
          <cell r="K1299">
            <v>1</v>
          </cell>
          <cell r="L1299">
            <v>0</v>
          </cell>
          <cell r="M1299">
            <v>0</v>
          </cell>
          <cell r="N1299">
            <v>0</v>
          </cell>
          <cell r="R1299">
            <v>0</v>
          </cell>
          <cell r="S1299">
            <v>0</v>
          </cell>
          <cell r="T1299">
            <v>0</v>
          </cell>
          <cell r="U1299">
            <v>34</v>
          </cell>
          <cell r="V1299">
            <v>0</v>
          </cell>
          <cell r="W1299">
            <v>0</v>
          </cell>
          <cell r="AA1299">
            <v>0</v>
          </cell>
          <cell r="AB1299">
            <v>0</v>
          </cell>
          <cell r="AC1299">
            <v>0</v>
          </cell>
          <cell r="AD1299">
            <v>34</v>
          </cell>
          <cell r="AE1299">
            <v>240000</v>
          </cell>
          <cell r="AF1299">
            <v>0</v>
          </cell>
          <cell r="AI1299">
            <v>2223</v>
          </cell>
          <cell r="AK1299">
            <v>0</v>
          </cell>
          <cell r="AM1299">
            <v>486</v>
          </cell>
          <cell r="AN1299">
            <v>1</v>
          </cell>
          <cell r="AO1299">
            <v>393216</v>
          </cell>
          <cell r="AQ1299">
            <v>0</v>
          </cell>
          <cell r="AR1299">
            <v>0</v>
          </cell>
          <cell r="AS1299" t="str">
            <v>Ы</v>
          </cell>
          <cell r="AT1299" t="str">
            <v>Ы</v>
          </cell>
          <cell r="AU1299">
            <v>0</v>
          </cell>
          <cell r="AV1299">
            <v>0</v>
          </cell>
          <cell r="AW1299">
            <v>23</v>
          </cell>
          <cell r="AX1299">
            <v>1</v>
          </cell>
          <cell r="AY1299">
            <v>0</v>
          </cell>
          <cell r="AZ1299">
            <v>0</v>
          </cell>
          <cell r="BA1299">
            <v>0</v>
          </cell>
          <cell r="BB1299">
            <v>0</v>
          </cell>
          <cell r="BC1299">
            <v>38828</v>
          </cell>
        </row>
        <row r="1300">
          <cell r="A1300">
            <v>2006</v>
          </cell>
          <cell r="B1300">
            <v>1</v>
          </cell>
          <cell r="C1300">
            <v>360</v>
          </cell>
          <cell r="D1300">
            <v>20</v>
          </cell>
          <cell r="E1300">
            <v>792020</v>
          </cell>
          <cell r="F1300">
            <v>0</v>
          </cell>
          <cell r="G1300" t="str">
            <v>Затраты по ШПЗ (основные)</v>
          </cell>
          <cell r="H1300">
            <v>2011</v>
          </cell>
          <cell r="I1300">
            <v>7920</v>
          </cell>
          <cell r="J1300">
            <v>2075</v>
          </cell>
          <cell r="K1300">
            <v>1</v>
          </cell>
          <cell r="L1300">
            <v>0</v>
          </cell>
          <cell r="M1300">
            <v>0</v>
          </cell>
          <cell r="N1300">
            <v>0</v>
          </cell>
          <cell r="R1300">
            <v>0</v>
          </cell>
          <cell r="S1300">
            <v>0</v>
          </cell>
          <cell r="T1300">
            <v>0</v>
          </cell>
          <cell r="U1300">
            <v>34</v>
          </cell>
          <cell r="V1300">
            <v>0</v>
          </cell>
          <cell r="W1300">
            <v>0</v>
          </cell>
          <cell r="AA1300">
            <v>0</v>
          </cell>
          <cell r="AB1300">
            <v>0</v>
          </cell>
          <cell r="AC1300">
            <v>0</v>
          </cell>
          <cell r="AD1300">
            <v>34</v>
          </cell>
          <cell r="AE1300">
            <v>250000</v>
          </cell>
          <cell r="AF1300">
            <v>0</v>
          </cell>
          <cell r="AI1300">
            <v>2223</v>
          </cell>
          <cell r="AK1300">
            <v>0</v>
          </cell>
          <cell r="AM1300">
            <v>487</v>
          </cell>
          <cell r="AN1300">
            <v>1</v>
          </cell>
          <cell r="AO1300">
            <v>393216</v>
          </cell>
          <cell r="AQ1300">
            <v>0</v>
          </cell>
          <cell r="AR1300">
            <v>0</v>
          </cell>
          <cell r="AS1300" t="str">
            <v>Ы</v>
          </cell>
          <cell r="AT1300" t="str">
            <v>Ы</v>
          </cell>
          <cell r="AU1300">
            <v>0</v>
          </cell>
          <cell r="AV1300">
            <v>0</v>
          </cell>
          <cell r="AW1300">
            <v>23</v>
          </cell>
          <cell r="AX1300">
            <v>1</v>
          </cell>
          <cell r="AY1300">
            <v>0</v>
          </cell>
          <cell r="AZ1300">
            <v>0</v>
          </cell>
          <cell r="BA1300">
            <v>0</v>
          </cell>
          <cell r="BB1300">
            <v>0</v>
          </cell>
          <cell r="BC1300">
            <v>38828</v>
          </cell>
        </row>
        <row r="1301">
          <cell r="A1301">
            <v>2006</v>
          </cell>
          <cell r="B1301">
            <v>1</v>
          </cell>
          <cell r="C1301">
            <v>361</v>
          </cell>
          <cell r="D1301">
            <v>20</v>
          </cell>
          <cell r="E1301">
            <v>792020</v>
          </cell>
          <cell r="F1301">
            <v>0</v>
          </cell>
          <cell r="G1301" t="str">
            <v>Затраты по ШПЗ (основные)</v>
          </cell>
          <cell r="H1301">
            <v>2011</v>
          </cell>
          <cell r="I1301">
            <v>7920</v>
          </cell>
          <cell r="J1301">
            <v>31541</v>
          </cell>
          <cell r="K1301">
            <v>1</v>
          </cell>
          <cell r="L1301">
            <v>0</v>
          </cell>
          <cell r="M1301">
            <v>0</v>
          </cell>
          <cell r="N1301">
            <v>0</v>
          </cell>
          <cell r="R1301">
            <v>0</v>
          </cell>
          <cell r="S1301">
            <v>0</v>
          </cell>
          <cell r="T1301">
            <v>0</v>
          </cell>
          <cell r="U1301">
            <v>34</v>
          </cell>
          <cell r="V1301">
            <v>0</v>
          </cell>
          <cell r="W1301">
            <v>0</v>
          </cell>
          <cell r="AA1301">
            <v>0</v>
          </cell>
          <cell r="AB1301">
            <v>0</v>
          </cell>
          <cell r="AC1301">
            <v>0</v>
          </cell>
          <cell r="AD1301">
            <v>34</v>
          </cell>
          <cell r="AE1301">
            <v>260000</v>
          </cell>
          <cell r="AF1301">
            <v>0</v>
          </cell>
          <cell r="AI1301">
            <v>2223</v>
          </cell>
          <cell r="AK1301">
            <v>0</v>
          </cell>
          <cell r="AM1301">
            <v>488</v>
          </cell>
          <cell r="AN1301">
            <v>1</v>
          </cell>
          <cell r="AO1301">
            <v>393216</v>
          </cell>
          <cell r="AQ1301">
            <v>0</v>
          </cell>
          <cell r="AR1301">
            <v>0</v>
          </cell>
          <cell r="AS1301" t="str">
            <v>Ы</v>
          </cell>
          <cell r="AT1301" t="str">
            <v>Ы</v>
          </cell>
          <cell r="AU1301">
            <v>0</v>
          </cell>
          <cell r="AV1301">
            <v>0</v>
          </cell>
          <cell r="AW1301">
            <v>23</v>
          </cell>
          <cell r="AX1301">
            <v>1</v>
          </cell>
          <cell r="AY1301">
            <v>0</v>
          </cell>
          <cell r="AZ1301">
            <v>0</v>
          </cell>
          <cell r="BA1301">
            <v>0</v>
          </cell>
          <cell r="BB1301">
            <v>0</v>
          </cell>
          <cell r="BC1301">
            <v>38828</v>
          </cell>
        </row>
        <row r="1302">
          <cell r="A1302">
            <v>2006</v>
          </cell>
          <cell r="B1302">
            <v>1</v>
          </cell>
          <cell r="C1302">
            <v>362</v>
          </cell>
          <cell r="D1302">
            <v>20</v>
          </cell>
          <cell r="E1302">
            <v>792020</v>
          </cell>
          <cell r="F1302">
            <v>0</v>
          </cell>
          <cell r="G1302" t="str">
            <v>Затраты по ШПЗ (основные)</v>
          </cell>
          <cell r="H1302">
            <v>2011</v>
          </cell>
          <cell r="I1302">
            <v>7920</v>
          </cell>
          <cell r="J1302">
            <v>152267.48000000001</v>
          </cell>
          <cell r="K1302">
            <v>1</v>
          </cell>
          <cell r="L1302">
            <v>0</v>
          </cell>
          <cell r="M1302">
            <v>0</v>
          </cell>
          <cell r="N1302">
            <v>0</v>
          </cell>
          <cell r="R1302">
            <v>0</v>
          </cell>
          <cell r="S1302">
            <v>0</v>
          </cell>
          <cell r="T1302">
            <v>0</v>
          </cell>
          <cell r="U1302">
            <v>34</v>
          </cell>
          <cell r="V1302">
            <v>0</v>
          </cell>
          <cell r="W1302">
            <v>0</v>
          </cell>
          <cell r="AA1302">
            <v>0</v>
          </cell>
          <cell r="AB1302">
            <v>0</v>
          </cell>
          <cell r="AC1302">
            <v>0</v>
          </cell>
          <cell r="AD1302">
            <v>34</v>
          </cell>
          <cell r="AE1302">
            <v>270000</v>
          </cell>
          <cell r="AF1302">
            <v>0</v>
          </cell>
          <cell r="AI1302">
            <v>2223</v>
          </cell>
          <cell r="AK1302">
            <v>0</v>
          </cell>
          <cell r="AM1302">
            <v>489</v>
          </cell>
          <cell r="AN1302">
            <v>1</v>
          </cell>
          <cell r="AO1302">
            <v>393216</v>
          </cell>
          <cell r="AQ1302">
            <v>0</v>
          </cell>
          <cell r="AR1302">
            <v>0</v>
          </cell>
          <cell r="AS1302" t="str">
            <v>Ы</v>
          </cell>
          <cell r="AT1302" t="str">
            <v>Ы</v>
          </cell>
          <cell r="AU1302">
            <v>0</v>
          </cell>
          <cell r="AV1302">
            <v>0</v>
          </cell>
          <cell r="AW1302">
            <v>23</v>
          </cell>
          <cell r="AX1302">
            <v>1</v>
          </cell>
          <cell r="AY1302">
            <v>0</v>
          </cell>
          <cell r="AZ1302">
            <v>0</v>
          </cell>
          <cell r="BA1302">
            <v>0</v>
          </cell>
          <cell r="BB1302">
            <v>0</v>
          </cell>
          <cell r="BC1302">
            <v>38828</v>
          </cell>
        </row>
        <row r="1303">
          <cell r="A1303">
            <v>2006</v>
          </cell>
          <cell r="B1303">
            <v>1</v>
          </cell>
          <cell r="C1303">
            <v>363</v>
          </cell>
          <cell r="D1303">
            <v>20</v>
          </cell>
          <cell r="E1303">
            <v>792020</v>
          </cell>
          <cell r="F1303">
            <v>0</v>
          </cell>
          <cell r="G1303" t="str">
            <v>Затраты по ШПЗ (основные)</v>
          </cell>
          <cell r="H1303">
            <v>2011</v>
          </cell>
          <cell r="I1303">
            <v>7920</v>
          </cell>
          <cell r="J1303">
            <v>53484.94</v>
          </cell>
          <cell r="K1303">
            <v>1</v>
          </cell>
          <cell r="L1303">
            <v>0</v>
          </cell>
          <cell r="M1303">
            <v>0</v>
          </cell>
          <cell r="N1303">
            <v>0</v>
          </cell>
          <cell r="R1303">
            <v>0</v>
          </cell>
          <cell r="S1303">
            <v>0</v>
          </cell>
          <cell r="T1303">
            <v>0</v>
          </cell>
          <cell r="U1303">
            <v>34</v>
          </cell>
          <cell r="V1303">
            <v>0</v>
          </cell>
          <cell r="W1303">
            <v>0</v>
          </cell>
          <cell r="AA1303">
            <v>0</v>
          </cell>
          <cell r="AB1303">
            <v>0</v>
          </cell>
          <cell r="AC1303">
            <v>0</v>
          </cell>
          <cell r="AD1303">
            <v>34</v>
          </cell>
          <cell r="AE1303">
            <v>280100</v>
          </cell>
          <cell r="AF1303">
            <v>0</v>
          </cell>
          <cell r="AI1303">
            <v>2223</v>
          </cell>
          <cell r="AK1303">
            <v>0</v>
          </cell>
          <cell r="AM1303">
            <v>490</v>
          </cell>
          <cell r="AN1303">
            <v>1</v>
          </cell>
          <cell r="AO1303">
            <v>393216</v>
          </cell>
          <cell r="AQ1303">
            <v>0</v>
          </cell>
          <cell r="AR1303">
            <v>0</v>
          </cell>
          <cell r="AS1303" t="str">
            <v>Ы</v>
          </cell>
          <cell r="AT1303" t="str">
            <v>Ы</v>
          </cell>
          <cell r="AU1303">
            <v>0</v>
          </cell>
          <cell r="AV1303">
            <v>0</v>
          </cell>
          <cell r="AW1303">
            <v>23</v>
          </cell>
          <cell r="AX1303">
            <v>1</v>
          </cell>
          <cell r="AY1303">
            <v>0</v>
          </cell>
          <cell r="AZ1303">
            <v>0</v>
          </cell>
          <cell r="BA1303">
            <v>0</v>
          </cell>
          <cell r="BB1303">
            <v>0</v>
          </cell>
          <cell r="BC1303">
            <v>38828</v>
          </cell>
        </row>
        <row r="1304">
          <cell r="A1304">
            <v>2006</v>
          </cell>
          <cell r="B1304">
            <v>1</v>
          </cell>
          <cell r="C1304">
            <v>364</v>
          </cell>
          <cell r="D1304">
            <v>20</v>
          </cell>
          <cell r="E1304">
            <v>792020</v>
          </cell>
          <cell r="F1304">
            <v>0</v>
          </cell>
          <cell r="G1304" t="str">
            <v>Затраты по ШПЗ (основные)</v>
          </cell>
          <cell r="H1304">
            <v>2011</v>
          </cell>
          <cell r="I1304">
            <v>7920</v>
          </cell>
          <cell r="J1304">
            <v>7115.68</v>
          </cell>
          <cell r="K1304">
            <v>1</v>
          </cell>
          <cell r="L1304">
            <v>0</v>
          </cell>
          <cell r="M1304">
            <v>0</v>
          </cell>
          <cell r="N1304">
            <v>0</v>
          </cell>
          <cell r="R1304">
            <v>0</v>
          </cell>
          <cell r="S1304">
            <v>0</v>
          </cell>
          <cell r="T1304">
            <v>0</v>
          </cell>
          <cell r="U1304">
            <v>34</v>
          </cell>
          <cell r="V1304">
            <v>0</v>
          </cell>
          <cell r="W1304">
            <v>0</v>
          </cell>
          <cell r="AA1304">
            <v>0</v>
          </cell>
          <cell r="AB1304">
            <v>0</v>
          </cell>
          <cell r="AC1304">
            <v>0</v>
          </cell>
          <cell r="AD1304">
            <v>34</v>
          </cell>
          <cell r="AE1304">
            <v>280200</v>
          </cell>
          <cell r="AF1304">
            <v>0</v>
          </cell>
          <cell r="AI1304">
            <v>2223</v>
          </cell>
          <cell r="AK1304">
            <v>0</v>
          </cell>
          <cell r="AM1304">
            <v>491</v>
          </cell>
          <cell r="AN1304">
            <v>1</v>
          </cell>
          <cell r="AO1304">
            <v>393216</v>
          </cell>
          <cell r="AQ1304">
            <v>0</v>
          </cell>
          <cell r="AR1304">
            <v>0</v>
          </cell>
          <cell r="AS1304" t="str">
            <v>Ы</v>
          </cell>
          <cell r="AT1304" t="str">
            <v>Ы</v>
          </cell>
          <cell r="AU1304">
            <v>0</v>
          </cell>
          <cell r="AV1304">
            <v>0</v>
          </cell>
          <cell r="AW1304">
            <v>23</v>
          </cell>
          <cell r="AX1304">
            <v>1</v>
          </cell>
          <cell r="AY1304">
            <v>0</v>
          </cell>
          <cell r="AZ1304">
            <v>0</v>
          </cell>
          <cell r="BA1304">
            <v>0</v>
          </cell>
          <cell r="BB1304">
            <v>0</v>
          </cell>
          <cell r="BC1304">
            <v>38828</v>
          </cell>
        </row>
        <row r="1305">
          <cell r="A1305">
            <v>2006</v>
          </cell>
          <cell r="B1305">
            <v>1</v>
          </cell>
          <cell r="C1305">
            <v>365</v>
          </cell>
          <cell r="D1305">
            <v>20</v>
          </cell>
          <cell r="E1305">
            <v>792020</v>
          </cell>
          <cell r="F1305">
            <v>0</v>
          </cell>
          <cell r="G1305" t="str">
            <v>Затраты по ШПЗ (основные)</v>
          </cell>
          <cell r="H1305">
            <v>2011</v>
          </cell>
          <cell r="I1305">
            <v>7920</v>
          </cell>
          <cell r="J1305">
            <v>7666.68</v>
          </cell>
          <cell r="K1305">
            <v>1</v>
          </cell>
          <cell r="L1305">
            <v>0</v>
          </cell>
          <cell r="M1305">
            <v>0</v>
          </cell>
          <cell r="N1305">
            <v>0</v>
          </cell>
          <cell r="R1305">
            <v>0</v>
          </cell>
          <cell r="S1305">
            <v>0</v>
          </cell>
          <cell r="T1305">
            <v>0</v>
          </cell>
          <cell r="U1305">
            <v>34</v>
          </cell>
          <cell r="V1305">
            <v>0</v>
          </cell>
          <cell r="W1305">
            <v>0</v>
          </cell>
          <cell r="AA1305">
            <v>0</v>
          </cell>
          <cell r="AB1305">
            <v>0</v>
          </cell>
          <cell r="AC1305">
            <v>0</v>
          </cell>
          <cell r="AD1305">
            <v>34</v>
          </cell>
          <cell r="AE1305">
            <v>280300</v>
          </cell>
          <cell r="AF1305">
            <v>0</v>
          </cell>
          <cell r="AI1305">
            <v>2223</v>
          </cell>
          <cell r="AK1305">
            <v>0</v>
          </cell>
          <cell r="AM1305">
            <v>492</v>
          </cell>
          <cell r="AN1305">
            <v>1</v>
          </cell>
          <cell r="AO1305">
            <v>393216</v>
          </cell>
          <cell r="AQ1305">
            <v>0</v>
          </cell>
          <cell r="AR1305">
            <v>0</v>
          </cell>
          <cell r="AS1305" t="str">
            <v>Ы</v>
          </cell>
          <cell r="AT1305" t="str">
            <v>Ы</v>
          </cell>
          <cell r="AU1305">
            <v>0</v>
          </cell>
          <cell r="AV1305">
            <v>0</v>
          </cell>
          <cell r="AW1305">
            <v>23</v>
          </cell>
          <cell r="AX1305">
            <v>1</v>
          </cell>
          <cell r="AY1305">
            <v>0</v>
          </cell>
          <cell r="AZ1305">
            <v>0</v>
          </cell>
          <cell r="BA1305">
            <v>0</v>
          </cell>
          <cell r="BB1305">
            <v>0</v>
          </cell>
          <cell r="BC1305">
            <v>38828</v>
          </cell>
        </row>
        <row r="1306">
          <cell r="A1306">
            <v>2006</v>
          </cell>
          <cell r="B1306">
            <v>1</v>
          </cell>
          <cell r="C1306">
            <v>366</v>
          </cell>
          <cell r="D1306">
            <v>20</v>
          </cell>
          <cell r="E1306">
            <v>792020</v>
          </cell>
          <cell r="F1306">
            <v>0</v>
          </cell>
          <cell r="G1306" t="str">
            <v>Затраты по ШПЗ (основные)</v>
          </cell>
          <cell r="H1306">
            <v>2011</v>
          </cell>
          <cell r="I1306">
            <v>7920</v>
          </cell>
          <cell r="J1306">
            <v>2845.9</v>
          </cell>
          <cell r="K1306">
            <v>1</v>
          </cell>
          <cell r="L1306">
            <v>0</v>
          </cell>
          <cell r="M1306">
            <v>0</v>
          </cell>
          <cell r="N1306">
            <v>0</v>
          </cell>
          <cell r="R1306">
            <v>0</v>
          </cell>
          <cell r="S1306">
            <v>0</v>
          </cell>
          <cell r="T1306">
            <v>0</v>
          </cell>
          <cell r="U1306">
            <v>34</v>
          </cell>
          <cell r="V1306">
            <v>0</v>
          </cell>
          <cell r="W1306">
            <v>0</v>
          </cell>
          <cell r="AA1306">
            <v>0</v>
          </cell>
          <cell r="AB1306">
            <v>0</v>
          </cell>
          <cell r="AC1306">
            <v>0</v>
          </cell>
          <cell r="AD1306">
            <v>34</v>
          </cell>
          <cell r="AE1306">
            <v>280400</v>
          </cell>
          <cell r="AF1306">
            <v>0</v>
          </cell>
          <cell r="AI1306">
            <v>2223</v>
          </cell>
          <cell r="AK1306">
            <v>0</v>
          </cell>
          <cell r="AM1306">
            <v>493</v>
          </cell>
          <cell r="AN1306">
            <v>1</v>
          </cell>
          <cell r="AO1306">
            <v>393216</v>
          </cell>
          <cell r="AQ1306">
            <v>0</v>
          </cell>
          <cell r="AR1306">
            <v>0</v>
          </cell>
          <cell r="AS1306" t="str">
            <v>Ы</v>
          </cell>
          <cell r="AT1306" t="str">
            <v>Ы</v>
          </cell>
          <cell r="AU1306">
            <v>0</v>
          </cell>
          <cell r="AV1306">
            <v>0</v>
          </cell>
          <cell r="AW1306">
            <v>23</v>
          </cell>
          <cell r="AX1306">
            <v>1</v>
          </cell>
          <cell r="AY1306">
            <v>0</v>
          </cell>
          <cell r="AZ1306">
            <v>0</v>
          </cell>
          <cell r="BA1306">
            <v>0</v>
          </cell>
          <cell r="BB1306">
            <v>0</v>
          </cell>
          <cell r="BC1306">
            <v>38828</v>
          </cell>
        </row>
        <row r="1307">
          <cell r="A1307">
            <v>2006</v>
          </cell>
          <cell r="B1307">
            <v>1</v>
          </cell>
          <cell r="C1307">
            <v>367</v>
          </cell>
          <cell r="D1307">
            <v>20</v>
          </cell>
          <cell r="E1307">
            <v>792020</v>
          </cell>
          <cell r="F1307">
            <v>0</v>
          </cell>
          <cell r="G1307" t="str">
            <v>Затраты по ШПЗ (основные)</v>
          </cell>
          <cell r="H1307">
            <v>2011</v>
          </cell>
          <cell r="I1307">
            <v>7920</v>
          </cell>
          <cell r="J1307">
            <v>16586.240000000002</v>
          </cell>
          <cell r="K1307">
            <v>1</v>
          </cell>
          <cell r="L1307">
            <v>0</v>
          </cell>
          <cell r="M1307">
            <v>0</v>
          </cell>
          <cell r="N1307">
            <v>0</v>
          </cell>
          <cell r="R1307">
            <v>0</v>
          </cell>
          <cell r="S1307">
            <v>0</v>
          </cell>
          <cell r="T1307">
            <v>0</v>
          </cell>
          <cell r="U1307">
            <v>34</v>
          </cell>
          <cell r="V1307">
            <v>0</v>
          </cell>
          <cell r="W1307">
            <v>0</v>
          </cell>
          <cell r="AA1307">
            <v>0</v>
          </cell>
          <cell r="AB1307">
            <v>0</v>
          </cell>
          <cell r="AC1307">
            <v>0</v>
          </cell>
          <cell r="AD1307">
            <v>34</v>
          </cell>
          <cell r="AE1307">
            <v>281100</v>
          </cell>
          <cell r="AF1307">
            <v>0</v>
          </cell>
          <cell r="AI1307">
            <v>2223</v>
          </cell>
          <cell r="AK1307">
            <v>0</v>
          </cell>
          <cell r="AM1307">
            <v>494</v>
          </cell>
          <cell r="AN1307">
            <v>1</v>
          </cell>
          <cell r="AO1307">
            <v>393216</v>
          </cell>
          <cell r="AQ1307">
            <v>0</v>
          </cell>
          <cell r="AR1307">
            <v>0</v>
          </cell>
          <cell r="AS1307" t="str">
            <v>Ы</v>
          </cell>
          <cell r="AT1307" t="str">
            <v>Ы</v>
          </cell>
          <cell r="AU1307">
            <v>0</v>
          </cell>
          <cell r="AV1307">
            <v>0</v>
          </cell>
          <cell r="AW1307">
            <v>23</v>
          </cell>
          <cell r="AX1307">
            <v>1</v>
          </cell>
          <cell r="AY1307">
            <v>0</v>
          </cell>
          <cell r="AZ1307">
            <v>0</v>
          </cell>
          <cell r="BA1307">
            <v>0</v>
          </cell>
          <cell r="BB1307">
            <v>0</v>
          </cell>
          <cell r="BC1307">
            <v>38828</v>
          </cell>
        </row>
        <row r="1308">
          <cell r="A1308">
            <v>2006</v>
          </cell>
          <cell r="B1308">
            <v>1</v>
          </cell>
          <cell r="C1308">
            <v>368</v>
          </cell>
          <cell r="D1308">
            <v>20</v>
          </cell>
          <cell r="E1308">
            <v>792020</v>
          </cell>
          <cell r="F1308">
            <v>0</v>
          </cell>
          <cell r="G1308" t="str">
            <v>Затраты по ШПЗ (основные)</v>
          </cell>
          <cell r="H1308">
            <v>2011</v>
          </cell>
          <cell r="I1308">
            <v>7920</v>
          </cell>
          <cell r="J1308">
            <v>21483.33</v>
          </cell>
          <cell r="K1308">
            <v>1</v>
          </cell>
          <cell r="L1308">
            <v>0</v>
          </cell>
          <cell r="M1308">
            <v>0</v>
          </cell>
          <cell r="N1308">
            <v>0</v>
          </cell>
          <cell r="R1308">
            <v>0</v>
          </cell>
          <cell r="S1308">
            <v>0</v>
          </cell>
          <cell r="T1308">
            <v>0</v>
          </cell>
          <cell r="U1308">
            <v>34</v>
          </cell>
          <cell r="V1308">
            <v>0</v>
          </cell>
          <cell r="W1308">
            <v>0</v>
          </cell>
          <cell r="AA1308">
            <v>0</v>
          </cell>
          <cell r="AB1308">
            <v>0</v>
          </cell>
          <cell r="AC1308">
            <v>0</v>
          </cell>
          <cell r="AD1308">
            <v>34</v>
          </cell>
          <cell r="AE1308">
            <v>282200</v>
          </cell>
          <cell r="AF1308">
            <v>0</v>
          </cell>
          <cell r="AI1308">
            <v>2223</v>
          </cell>
          <cell r="AK1308">
            <v>0</v>
          </cell>
          <cell r="AM1308">
            <v>495</v>
          </cell>
          <cell r="AN1308">
            <v>1</v>
          </cell>
          <cell r="AO1308">
            <v>393216</v>
          </cell>
          <cell r="AQ1308">
            <v>0</v>
          </cell>
          <cell r="AR1308">
            <v>0</v>
          </cell>
          <cell r="AS1308" t="str">
            <v>Ы</v>
          </cell>
          <cell r="AT1308" t="str">
            <v>Ы</v>
          </cell>
          <cell r="AU1308">
            <v>0</v>
          </cell>
          <cell r="AV1308">
            <v>0</v>
          </cell>
          <cell r="AW1308">
            <v>23</v>
          </cell>
          <cell r="AX1308">
            <v>1</v>
          </cell>
          <cell r="AY1308">
            <v>0</v>
          </cell>
          <cell r="AZ1308">
            <v>0</v>
          </cell>
          <cell r="BA1308">
            <v>0</v>
          </cell>
          <cell r="BB1308">
            <v>0</v>
          </cell>
          <cell r="BC1308">
            <v>38828</v>
          </cell>
        </row>
        <row r="1309">
          <cell r="A1309">
            <v>2006</v>
          </cell>
          <cell r="B1309">
            <v>1</v>
          </cell>
          <cell r="C1309">
            <v>369</v>
          </cell>
          <cell r="D1309">
            <v>20</v>
          </cell>
          <cell r="E1309">
            <v>792020</v>
          </cell>
          <cell r="F1309">
            <v>0</v>
          </cell>
          <cell r="G1309" t="str">
            <v>Затраты по ШПЗ (основные)</v>
          </cell>
          <cell r="H1309">
            <v>2011</v>
          </cell>
          <cell r="I1309">
            <v>7920</v>
          </cell>
          <cell r="J1309">
            <v>214379.44</v>
          </cell>
          <cell r="K1309">
            <v>1</v>
          </cell>
          <cell r="L1309">
            <v>0</v>
          </cell>
          <cell r="M1309">
            <v>0</v>
          </cell>
          <cell r="N1309">
            <v>0</v>
          </cell>
          <cell r="R1309">
            <v>0</v>
          </cell>
          <cell r="S1309">
            <v>0</v>
          </cell>
          <cell r="T1309">
            <v>0</v>
          </cell>
          <cell r="U1309">
            <v>34</v>
          </cell>
          <cell r="V1309">
            <v>0</v>
          </cell>
          <cell r="W1309">
            <v>0</v>
          </cell>
          <cell r="AA1309">
            <v>0</v>
          </cell>
          <cell r="AB1309">
            <v>0</v>
          </cell>
          <cell r="AC1309">
            <v>0</v>
          </cell>
          <cell r="AD1309">
            <v>34</v>
          </cell>
          <cell r="AE1309">
            <v>285000</v>
          </cell>
          <cell r="AF1309">
            <v>0</v>
          </cell>
          <cell r="AI1309">
            <v>2223</v>
          </cell>
          <cell r="AK1309">
            <v>0</v>
          </cell>
          <cell r="AM1309">
            <v>496</v>
          </cell>
          <cell r="AN1309">
            <v>1</v>
          </cell>
          <cell r="AO1309">
            <v>393216</v>
          </cell>
          <cell r="AQ1309">
            <v>0</v>
          </cell>
          <cell r="AR1309">
            <v>0</v>
          </cell>
          <cell r="AS1309" t="str">
            <v>Ы</v>
          </cell>
          <cell r="AT1309" t="str">
            <v>Ы</v>
          </cell>
          <cell r="AU1309">
            <v>0</v>
          </cell>
          <cell r="AV1309">
            <v>0</v>
          </cell>
          <cell r="AW1309">
            <v>23</v>
          </cell>
          <cell r="AX1309">
            <v>1</v>
          </cell>
          <cell r="AY1309">
            <v>0</v>
          </cell>
          <cell r="AZ1309">
            <v>0</v>
          </cell>
          <cell r="BA1309">
            <v>0</v>
          </cell>
          <cell r="BB1309">
            <v>0</v>
          </cell>
          <cell r="BC1309">
            <v>38828</v>
          </cell>
        </row>
        <row r="1310">
          <cell r="A1310">
            <v>2006</v>
          </cell>
          <cell r="B1310">
            <v>1</v>
          </cell>
          <cell r="C1310">
            <v>370</v>
          </cell>
          <cell r="D1310">
            <v>20</v>
          </cell>
          <cell r="E1310">
            <v>792020</v>
          </cell>
          <cell r="F1310">
            <v>0</v>
          </cell>
          <cell r="G1310" t="str">
            <v>Затраты по ШПЗ (основные)</v>
          </cell>
          <cell r="H1310">
            <v>2011</v>
          </cell>
          <cell r="I1310">
            <v>7920</v>
          </cell>
          <cell r="J1310">
            <v>56759.9</v>
          </cell>
          <cell r="K1310">
            <v>1</v>
          </cell>
          <cell r="L1310">
            <v>0</v>
          </cell>
          <cell r="M1310">
            <v>0</v>
          </cell>
          <cell r="N1310">
            <v>0</v>
          </cell>
          <cell r="R1310">
            <v>0</v>
          </cell>
          <cell r="S1310">
            <v>0</v>
          </cell>
          <cell r="T1310">
            <v>0</v>
          </cell>
          <cell r="U1310">
            <v>34</v>
          </cell>
          <cell r="V1310">
            <v>0</v>
          </cell>
          <cell r="W1310">
            <v>0</v>
          </cell>
          <cell r="AA1310">
            <v>0</v>
          </cell>
          <cell r="AB1310">
            <v>0</v>
          </cell>
          <cell r="AC1310">
            <v>0</v>
          </cell>
          <cell r="AD1310">
            <v>34</v>
          </cell>
          <cell r="AE1310">
            <v>311000</v>
          </cell>
          <cell r="AF1310">
            <v>0</v>
          </cell>
          <cell r="AI1310">
            <v>2223</v>
          </cell>
          <cell r="AK1310">
            <v>0</v>
          </cell>
          <cell r="AM1310">
            <v>497</v>
          </cell>
          <cell r="AN1310">
            <v>1</v>
          </cell>
          <cell r="AO1310">
            <v>393216</v>
          </cell>
          <cell r="AQ1310">
            <v>0</v>
          </cell>
          <cell r="AR1310">
            <v>0</v>
          </cell>
          <cell r="AS1310" t="str">
            <v>Ы</v>
          </cell>
          <cell r="AT1310" t="str">
            <v>Ы</v>
          </cell>
          <cell r="AU1310">
            <v>0</v>
          </cell>
          <cell r="AV1310">
            <v>0</v>
          </cell>
          <cell r="AW1310">
            <v>23</v>
          </cell>
          <cell r="AX1310">
            <v>1</v>
          </cell>
          <cell r="AY1310">
            <v>0</v>
          </cell>
          <cell r="AZ1310">
            <v>0</v>
          </cell>
          <cell r="BA1310">
            <v>0</v>
          </cell>
          <cell r="BB1310">
            <v>0</v>
          </cell>
          <cell r="BC1310">
            <v>38828</v>
          </cell>
        </row>
        <row r="1311">
          <cell r="A1311">
            <v>2006</v>
          </cell>
          <cell r="B1311">
            <v>1</v>
          </cell>
          <cell r="C1311">
            <v>371</v>
          </cell>
          <cell r="D1311">
            <v>20</v>
          </cell>
          <cell r="E1311">
            <v>792020</v>
          </cell>
          <cell r="F1311">
            <v>0</v>
          </cell>
          <cell r="G1311" t="str">
            <v>Затраты по ШПЗ (основные)</v>
          </cell>
          <cell r="H1311">
            <v>2011</v>
          </cell>
          <cell r="I1311">
            <v>7920</v>
          </cell>
          <cell r="J1311">
            <v>117434.27</v>
          </cell>
          <cell r="K1311">
            <v>1</v>
          </cell>
          <cell r="L1311">
            <v>0</v>
          </cell>
          <cell r="M1311">
            <v>0</v>
          </cell>
          <cell r="N1311">
            <v>0</v>
          </cell>
          <cell r="R1311">
            <v>0</v>
          </cell>
          <cell r="S1311">
            <v>0</v>
          </cell>
          <cell r="T1311">
            <v>0</v>
          </cell>
          <cell r="U1311">
            <v>34</v>
          </cell>
          <cell r="V1311">
            <v>0</v>
          </cell>
          <cell r="W1311">
            <v>0</v>
          </cell>
          <cell r="AA1311">
            <v>0</v>
          </cell>
          <cell r="AB1311">
            <v>0</v>
          </cell>
          <cell r="AC1311">
            <v>0</v>
          </cell>
          <cell r="AD1311">
            <v>34</v>
          </cell>
          <cell r="AE1311">
            <v>312000</v>
          </cell>
          <cell r="AF1311">
            <v>0</v>
          </cell>
          <cell r="AI1311">
            <v>2223</v>
          </cell>
          <cell r="AK1311">
            <v>0</v>
          </cell>
          <cell r="AM1311">
            <v>498</v>
          </cell>
          <cell r="AN1311">
            <v>1</v>
          </cell>
          <cell r="AO1311">
            <v>393216</v>
          </cell>
          <cell r="AQ1311">
            <v>0</v>
          </cell>
          <cell r="AR1311">
            <v>0</v>
          </cell>
          <cell r="AS1311" t="str">
            <v>Ы</v>
          </cell>
          <cell r="AT1311" t="str">
            <v>Ы</v>
          </cell>
          <cell r="AU1311">
            <v>0</v>
          </cell>
          <cell r="AV1311">
            <v>0</v>
          </cell>
          <cell r="AW1311">
            <v>23</v>
          </cell>
          <cell r="AX1311">
            <v>1</v>
          </cell>
          <cell r="AY1311">
            <v>0</v>
          </cell>
          <cell r="AZ1311">
            <v>0</v>
          </cell>
          <cell r="BA1311">
            <v>0</v>
          </cell>
          <cell r="BB1311">
            <v>0</v>
          </cell>
          <cell r="BC1311">
            <v>38828</v>
          </cell>
        </row>
        <row r="1312">
          <cell r="A1312">
            <v>2006</v>
          </cell>
          <cell r="B1312">
            <v>1</v>
          </cell>
          <cell r="C1312">
            <v>372</v>
          </cell>
          <cell r="D1312">
            <v>20</v>
          </cell>
          <cell r="E1312">
            <v>792020</v>
          </cell>
          <cell r="F1312">
            <v>0</v>
          </cell>
          <cell r="G1312" t="str">
            <v>Затраты по ШПЗ (основные)</v>
          </cell>
          <cell r="H1312">
            <v>2011</v>
          </cell>
          <cell r="I1312">
            <v>7920</v>
          </cell>
          <cell r="J1312">
            <v>23878.3</v>
          </cell>
          <cell r="K1312">
            <v>1</v>
          </cell>
          <cell r="L1312">
            <v>0</v>
          </cell>
          <cell r="M1312">
            <v>0</v>
          </cell>
          <cell r="N1312">
            <v>0</v>
          </cell>
          <cell r="R1312">
            <v>0</v>
          </cell>
          <cell r="S1312">
            <v>0</v>
          </cell>
          <cell r="T1312">
            <v>0</v>
          </cell>
          <cell r="U1312">
            <v>34</v>
          </cell>
          <cell r="V1312">
            <v>0</v>
          </cell>
          <cell r="W1312">
            <v>0</v>
          </cell>
          <cell r="AA1312">
            <v>0</v>
          </cell>
          <cell r="AB1312">
            <v>0</v>
          </cell>
          <cell r="AC1312">
            <v>0</v>
          </cell>
          <cell r="AD1312">
            <v>34</v>
          </cell>
          <cell r="AE1312">
            <v>312100</v>
          </cell>
          <cell r="AF1312">
            <v>0</v>
          </cell>
          <cell r="AI1312">
            <v>2223</v>
          </cell>
          <cell r="AK1312">
            <v>0</v>
          </cell>
          <cell r="AM1312">
            <v>499</v>
          </cell>
          <cell r="AN1312">
            <v>1</v>
          </cell>
          <cell r="AO1312">
            <v>393216</v>
          </cell>
          <cell r="AQ1312">
            <v>0</v>
          </cell>
          <cell r="AR1312">
            <v>0</v>
          </cell>
          <cell r="AS1312" t="str">
            <v>Ы</v>
          </cell>
          <cell r="AT1312" t="str">
            <v>Ы</v>
          </cell>
          <cell r="AU1312">
            <v>0</v>
          </cell>
          <cell r="AV1312">
            <v>0</v>
          </cell>
          <cell r="AW1312">
            <v>23</v>
          </cell>
          <cell r="AX1312">
            <v>1</v>
          </cell>
          <cell r="AY1312">
            <v>0</v>
          </cell>
          <cell r="AZ1312">
            <v>0</v>
          </cell>
          <cell r="BA1312">
            <v>0</v>
          </cell>
          <cell r="BB1312">
            <v>0</v>
          </cell>
          <cell r="BC1312">
            <v>38828</v>
          </cell>
        </row>
        <row r="1313">
          <cell r="A1313">
            <v>2006</v>
          </cell>
          <cell r="B1313">
            <v>1</v>
          </cell>
          <cell r="C1313">
            <v>373</v>
          </cell>
          <cell r="D1313">
            <v>20</v>
          </cell>
          <cell r="E1313">
            <v>792020</v>
          </cell>
          <cell r="F1313">
            <v>0</v>
          </cell>
          <cell r="G1313" t="str">
            <v>Затраты по ШПЗ (основные)</v>
          </cell>
          <cell r="H1313">
            <v>2011</v>
          </cell>
          <cell r="I1313">
            <v>7920</v>
          </cell>
          <cell r="J1313">
            <v>250135.01</v>
          </cell>
          <cell r="K1313">
            <v>1</v>
          </cell>
          <cell r="L1313">
            <v>0</v>
          </cell>
          <cell r="M1313">
            <v>0</v>
          </cell>
          <cell r="N1313">
            <v>0</v>
          </cell>
          <cell r="R1313">
            <v>0</v>
          </cell>
          <cell r="S1313">
            <v>0</v>
          </cell>
          <cell r="T1313">
            <v>0</v>
          </cell>
          <cell r="U1313">
            <v>34</v>
          </cell>
          <cell r="V1313">
            <v>0</v>
          </cell>
          <cell r="W1313">
            <v>0</v>
          </cell>
          <cell r="AA1313">
            <v>0</v>
          </cell>
          <cell r="AB1313">
            <v>0</v>
          </cell>
          <cell r="AC1313">
            <v>0</v>
          </cell>
          <cell r="AD1313">
            <v>34</v>
          </cell>
          <cell r="AE1313">
            <v>312200</v>
          </cell>
          <cell r="AF1313">
            <v>0</v>
          </cell>
          <cell r="AI1313">
            <v>2223</v>
          </cell>
          <cell r="AK1313">
            <v>0</v>
          </cell>
          <cell r="AM1313">
            <v>500</v>
          </cell>
          <cell r="AN1313">
            <v>1</v>
          </cell>
          <cell r="AO1313">
            <v>393216</v>
          </cell>
          <cell r="AQ1313">
            <v>0</v>
          </cell>
          <cell r="AR1313">
            <v>0</v>
          </cell>
          <cell r="AS1313" t="str">
            <v>Ы</v>
          </cell>
          <cell r="AT1313" t="str">
            <v>Ы</v>
          </cell>
          <cell r="AU1313">
            <v>0</v>
          </cell>
          <cell r="AV1313">
            <v>0</v>
          </cell>
          <cell r="AW1313">
            <v>23</v>
          </cell>
          <cell r="AX1313">
            <v>1</v>
          </cell>
          <cell r="AY1313">
            <v>0</v>
          </cell>
          <cell r="AZ1313">
            <v>0</v>
          </cell>
          <cell r="BA1313">
            <v>0</v>
          </cell>
          <cell r="BB1313">
            <v>0</v>
          </cell>
          <cell r="BC1313">
            <v>38828</v>
          </cell>
        </row>
        <row r="1314">
          <cell r="A1314">
            <v>2006</v>
          </cell>
          <cell r="B1314">
            <v>1</v>
          </cell>
          <cell r="C1314">
            <v>374</v>
          </cell>
          <cell r="D1314">
            <v>20</v>
          </cell>
          <cell r="E1314">
            <v>792020</v>
          </cell>
          <cell r="F1314">
            <v>0</v>
          </cell>
          <cell r="G1314" t="str">
            <v>Затраты по ШПЗ (основные)</v>
          </cell>
          <cell r="H1314">
            <v>2011</v>
          </cell>
          <cell r="I1314">
            <v>7920</v>
          </cell>
          <cell r="J1314">
            <v>21529.62</v>
          </cell>
          <cell r="K1314">
            <v>1</v>
          </cell>
          <cell r="L1314">
            <v>0</v>
          </cell>
          <cell r="M1314">
            <v>0</v>
          </cell>
          <cell r="N1314">
            <v>0</v>
          </cell>
          <cell r="R1314">
            <v>0</v>
          </cell>
          <cell r="S1314">
            <v>0</v>
          </cell>
          <cell r="T1314">
            <v>0</v>
          </cell>
          <cell r="U1314">
            <v>34</v>
          </cell>
          <cell r="V1314">
            <v>0</v>
          </cell>
          <cell r="W1314">
            <v>0</v>
          </cell>
          <cell r="AA1314">
            <v>0</v>
          </cell>
          <cell r="AB1314">
            <v>0</v>
          </cell>
          <cell r="AC1314">
            <v>0</v>
          </cell>
          <cell r="AD1314">
            <v>34</v>
          </cell>
          <cell r="AE1314">
            <v>313000</v>
          </cell>
          <cell r="AF1314">
            <v>0</v>
          </cell>
          <cell r="AI1314">
            <v>2223</v>
          </cell>
          <cell r="AK1314">
            <v>0</v>
          </cell>
          <cell r="AM1314">
            <v>501</v>
          </cell>
          <cell r="AN1314">
            <v>1</v>
          </cell>
          <cell r="AO1314">
            <v>393216</v>
          </cell>
          <cell r="AQ1314">
            <v>0</v>
          </cell>
          <cell r="AR1314">
            <v>0</v>
          </cell>
          <cell r="AS1314" t="str">
            <v>Ы</v>
          </cell>
          <cell r="AT1314" t="str">
            <v>Ы</v>
          </cell>
          <cell r="AU1314">
            <v>0</v>
          </cell>
          <cell r="AV1314">
            <v>0</v>
          </cell>
          <cell r="AW1314">
            <v>23</v>
          </cell>
          <cell r="AX1314">
            <v>1</v>
          </cell>
          <cell r="AY1314">
            <v>0</v>
          </cell>
          <cell r="AZ1314">
            <v>0</v>
          </cell>
          <cell r="BA1314">
            <v>0</v>
          </cell>
          <cell r="BB1314">
            <v>0</v>
          </cell>
          <cell r="BC1314">
            <v>38828</v>
          </cell>
        </row>
        <row r="1315">
          <cell r="A1315">
            <v>2006</v>
          </cell>
          <cell r="B1315">
            <v>1</v>
          </cell>
          <cell r="C1315">
            <v>375</v>
          </cell>
          <cell r="D1315">
            <v>20</v>
          </cell>
          <cell r="E1315">
            <v>792020</v>
          </cell>
          <cell r="F1315">
            <v>0</v>
          </cell>
          <cell r="G1315" t="str">
            <v>Затраты по ШПЗ (основные)</v>
          </cell>
          <cell r="H1315">
            <v>2011</v>
          </cell>
          <cell r="I1315">
            <v>7920</v>
          </cell>
          <cell r="J1315">
            <v>39144.76</v>
          </cell>
          <cell r="K1315">
            <v>1</v>
          </cell>
          <cell r="L1315">
            <v>0</v>
          </cell>
          <cell r="M1315">
            <v>0</v>
          </cell>
          <cell r="N1315">
            <v>0</v>
          </cell>
          <cell r="R1315">
            <v>0</v>
          </cell>
          <cell r="S1315">
            <v>0</v>
          </cell>
          <cell r="T1315">
            <v>0</v>
          </cell>
          <cell r="U1315">
            <v>34</v>
          </cell>
          <cell r="V1315">
            <v>0</v>
          </cell>
          <cell r="W1315">
            <v>0</v>
          </cell>
          <cell r="AA1315">
            <v>0</v>
          </cell>
          <cell r="AB1315">
            <v>0</v>
          </cell>
          <cell r="AC1315">
            <v>0</v>
          </cell>
          <cell r="AD1315">
            <v>34</v>
          </cell>
          <cell r="AE1315">
            <v>314000</v>
          </cell>
          <cell r="AF1315">
            <v>0</v>
          </cell>
          <cell r="AI1315">
            <v>2223</v>
          </cell>
          <cell r="AK1315">
            <v>0</v>
          </cell>
          <cell r="AM1315">
            <v>502</v>
          </cell>
          <cell r="AN1315">
            <v>1</v>
          </cell>
          <cell r="AO1315">
            <v>393216</v>
          </cell>
          <cell r="AQ1315">
            <v>0</v>
          </cell>
          <cell r="AR1315">
            <v>0</v>
          </cell>
          <cell r="AS1315" t="str">
            <v>Ы</v>
          </cell>
          <cell r="AT1315" t="str">
            <v>Ы</v>
          </cell>
          <cell r="AU1315">
            <v>0</v>
          </cell>
          <cell r="AV1315">
            <v>0</v>
          </cell>
          <cell r="AW1315">
            <v>23</v>
          </cell>
          <cell r="AX1315">
            <v>1</v>
          </cell>
          <cell r="AY1315">
            <v>0</v>
          </cell>
          <cell r="AZ1315">
            <v>0</v>
          </cell>
          <cell r="BA1315">
            <v>0</v>
          </cell>
          <cell r="BB1315">
            <v>0</v>
          </cell>
          <cell r="BC1315">
            <v>38828</v>
          </cell>
        </row>
        <row r="1316">
          <cell r="A1316">
            <v>2006</v>
          </cell>
          <cell r="B1316">
            <v>1</v>
          </cell>
          <cell r="C1316">
            <v>376</v>
          </cell>
          <cell r="D1316">
            <v>20</v>
          </cell>
          <cell r="E1316">
            <v>792020</v>
          </cell>
          <cell r="F1316">
            <v>0</v>
          </cell>
          <cell r="G1316" t="str">
            <v>Затраты по ШПЗ (основные)</v>
          </cell>
          <cell r="H1316">
            <v>2011</v>
          </cell>
          <cell r="I1316">
            <v>7920</v>
          </cell>
          <cell r="J1316">
            <v>7828.95</v>
          </cell>
          <cell r="K1316">
            <v>1</v>
          </cell>
          <cell r="L1316">
            <v>0</v>
          </cell>
          <cell r="M1316">
            <v>0</v>
          </cell>
          <cell r="N1316">
            <v>0</v>
          </cell>
          <cell r="R1316">
            <v>0</v>
          </cell>
          <cell r="S1316">
            <v>0</v>
          </cell>
          <cell r="T1316">
            <v>0</v>
          </cell>
          <cell r="U1316">
            <v>34</v>
          </cell>
          <cell r="V1316">
            <v>0</v>
          </cell>
          <cell r="W1316">
            <v>0</v>
          </cell>
          <cell r="AA1316">
            <v>0</v>
          </cell>
          <cell r="AB1316">
            <v>0</v>
          </cell>
          <cell r="AC1316">
            <v>0</v>
          </cell>
          <cell r="AD1316">
            <v>34</v>
          </cell>
          <cell r="AE1316">
            <v>315000</v>
          </cell>
          <cell r="AF1316">
            <v>0</v>
          </cell>
          <cell r="AI1316">
            <v>2223</v>
          </cell>
          <cell r="AK1316">
            <v>0</v>
          </cell>
          <cell r="AM1316">
            <v>503</v>
          </cell>
          <cell r="AN1316">
            <v>1</v>
          </cell>
          <cell r="AO1316">
            <v>393216</v>
          </cell>
          <cell r="AQ1316">
            <v>0</v>
          </cell>
          <cell r="AR1316">
            <v>0</v>
          </cell>
          <cell r="AS1316" t="str">
            <v>Ы</v>
          </cell>
          <cell r="AT1316" t="str">
            <v>Ы</v>
          </cell>
          <cell r="AU1316">
            <v>0</v>
          </cell>
          <cell r="AV1316">
            <v>0</v>
          </cell>
          <cell r="AW1316">
            <v>23</v>
          </cell>
          <cell r="AX1316">
            <v>1</v>
          </cell>
          <cell r="AY1316">
            <v>0</v>
          </cell>
          <cell r="AZ1316">
            <v>0</v>
          </cell>
          <cell r="BA1316">
            <v>0</v>
          </cell>
          <cell r="BB1316">
            <v>0</v>
          </cell>
          <cell r="BC1316">
            <v>38828</v>
          </cell>
        </row>
        <row r="1317">
          <cell r="A1317">
            <v>2006</v>
          </cell>
          <cell r="B1317">
            <v>1</v>
          </cell>
          <cell r="C1317">
            <v>377</v>
          </cell>
          <cell r="D1317">
            <v>20</v>
          </cell>
          <cell r="E1317">
            <v>792020</v>
          </cell>
          <cell r="F1317">
            <v>0</v>
          </cell>
          <cell r="G1317" t="str">
            <v>Затраты по ШПЗ (основные)</v>
          </cell>
          <cell r="H1317">
            <v>2011</v>
          </cell>
          <cell r="I1317">
            <v>7920</v>
          </cell>
          <cell r="J1317">
            <v>628642</v>
          </cell>
          <cell r="K1317">
            <v>1</v>
          </cell>
          <cell r="L1317">
            <v>0</v>
          </cell>
          <cell r="M1317">
            <v>0</v>
          </cell>
          <cell r="N1317">
            <v>0</v>
          </cell>
          <cell r="R1317">
            <v>0</v>
          </cell>
          <cell r="S1317">
            <v>0</v>
          </cell>
          <cell r="T1317">
            <v>0</v>
          </cell>
          <cell r="U1317">
            <v>34</v>
          </cell>
          <cell r="V1317">
            <v>0</v>
          </cell>
          <cell r="W1317">
            <v>0</v>
          </cell>
          <cell r="AA1317">
            <v>0</v>
          </cell>
          <cell r="AB1317">
            <v>0</v>
          </cell>
          <cell r="AC1317">
            <v>0</v>
          </cell>
          <cell r="AD1317">
            <v>34</v>
          </cell>
          <cell r="AE1317">
            <v>410000</v>
          </cell>
          <cell r="AF1317">
            <v>0</v>
          </cell>
          <cell r="AI1317">
            <v>2223</v>
          </cell>
          <cell r="AK1317">
            <v>0</v>
          </cell>
          <cell r="AM1317">
            <v>504</v>
          </cell>
          <cell r="AN1317">
            <v>1</v>
          </cell>
          <cell r="AO1317">
            <v>393216</v>
          </cell>
          <cell r="AQ1317">
            <v>0</v>
          </cell>
          <cell r="AR1317">
            <v>0</v>
          </cell>
          <cell r="AS1317" t="str">
            <v>Ы</v>
          </cell>
          <cell r="AT1317" t="str">
            <v>Ы</v>
          </cell>
          <cell r="AU1317">
            <v>0</v>
          </cell>
          <cell r="AV1317">
            <v>0</v>
          </cell>
          <cell r="AW1317">
            <v>23</v>
          </cell>
          <cell r="AX1317">
            <v>1</v>
          </cell>
          <cell r="AY1317">
            <v>0</v>
          </cell>
          <cell r="AZ1317">
            <v>0</v>
          </cell>
          <cell r="BA1317">
            <v>0</v>
          </cell>
          <cell r="BB1317">
            <v>0</v>
          </cell>
          <cell r="BC1317">
            <v>38828</v>
          </cell>
        </row>
        <row r="1318">
          <cell r="A1318">
            <v>2006</v>
          </cell>
          <cell r="B1318">
            <v>1</v>
          </cell>
          <cell r="C1318">
            <v>378</v>
          </cell>
          <cell r="D1318">
            <v>20</v>
          </cell>
          <cell r="E1318">
            <v>792020</v>
          </cell>
          <cell r="F1318">
            <v>0</v>
          </cell>
          <cell r="G1318" t="str">
            <v>Затраты по ШПЗ (основные)</v>
          </cell>
          <cell r="H1318">
            <v>2011</v>
          </cell>
          <cell r="I1318">
            <v>7920</v>
          </cell>
          <cell r="J1318">
            <v>58042</v>
          </cell>
          <cell r="K1318">
            <v>1</v>
          </cell>
          <cell r="L1318">
            <v>0</v>
          </cell>
          <cell r="M1318">
            <v>0</v>
          </cell>
          <cell r="N1318">
            <v>0</v>
          </cell>
          <cell r="R1318">
            <v>0</v>
          </cell>
          <cell r="S1318">
            <v>0</v>
          </cell>
          <cell r="T1318">
            <v>0</v>
          </cell>
          <cell r="U1318">
            <v>34</v>
          </cell>
          <cell r="V1318">
            <v>0</v>
          </cell>
          <cell r="W1318">
            <v>0</v>
          </cell>
          <cell r="AA1318">
            <v>0</v>
          </cell>
          <cell r="AB1318">
            <v>0</v>
          </cell>
          <cell r="AC1318">
            <v>0</v>
          </cell>
          <cell r="AD1318">
            <v>34</v>
          </cell>
          <cell r="AE1318">
            <v>420000</v>
          </cell>
          <cell r="AF1318">
            <v>0</v>
          </cell>
          <cell r="AI1318">
            <v>2223</v>
          </cell>
          <cell r="AK1318">
            <v>0</v>
          </cell>
          <cell r="AM1318">
            <v>505</v>
          </cell>
          <cell r="AN1318">
            <v>1</v>
          </cell>
          <cell r="AO1318">
            <v>393216</v>
          </cell>
          <cell r="AQ1318">
            <v>0</v>
          </cell>
          <cell r="AR1318">
            <v>0</v>
          </cell>
          <cell r="AS1318" t="str">
            <v>Ы</v>
          </cell>
          <cell r="AT1318" t="str">
            <v>Ы</v>
          </cell>
          <cell r="AU1318">
            <v>0</v>
          </cell>
          <cell r="AV1318">
            <v>0</v>
          </cell>
          <cell r="AW1318">
            <v>23</v>
          </cell>
          <cell r="AX1318">
            <v>1</v>
          </cell>
          <cell r="AY1318">
            <v>0</v>
          </cell>
          <cell r="AZ1318">
            <v>0</v>
          </cell>
          <cell r="BA1318">
            <v>0</v>
          </cell>
          <cell r="BB1318">
            <v>0</v>
          </cell>
          <cell r="BC1318">
            <v>38828</v>
          </cell>
        </row>
        <row r="1319">
          <cell r="A1319">
            <v>2006</v>
          </cell>
          <cell r="B1319">
            <v>1</v>
          </cell>
          <cell r="C1319">
            <v>379</v>
          </cell>
          <cell r="D1319">
            <v>20</v>
          </cell>
          <cell r="E1319">
            <v>792020</v>
          </cell>
          <cell r="F1319">
            <v>0</v>
          </cell>
          <cell r="G1319" t="str">
            <v>Затраты по ШПЗ (основные)</v>
          </cell>
          <cell r="H1319">
            <v>2011</v>
          </cell>
          <cell r="I1319">
            <v>7920</v>
          </cell>
          <cell r="J1319">
            <v>81551</v>
          </cell>
          <cell r="K1319">
            <v>1</v>
          </cell>
          <cell r="L1319">
            <v>0</v>
          </cell>
          <cell r="M1319">
            <v>0</v>
          </cell>
          <cell r="N1319">
            <v>0</v>
          </cell>
          <cell r="R1319">
            <v>0</v>
          </cell>
          <cell r="S1319">
            <v>0</v>
          </cell>
          <cell r="T1319">
            <v>0</v>
          </cell>
          <cell r="U1319">
            <v>34</v>
          </cell>
          <cell r="V1319">
            <v>0</v>
          </cell>
          <cell r="W1319">
            <v>0</v>
          </cell>
          <cell r="AA1319">
            <v>0</v>
          </cell>
          <cell r="AB1319">
            <v>0</v>
          </cell>
          <cell r="AC1319">
            <v>0</v>
          </cell>
          <cell r="AD1319">
            <v>34</v>
          </cell>
          <cell r="AE1319">
            <v>430000</v>
          </cell>
          <cell r="AF1319">
            <v>0</v>
          </cell>
          <cell r="AI1319">
            <v>2223</v>
          </cell>
          <cell r="AK1319">
            <v>0</v>
          </cell>
          <cell r="AM1319">
            <v>506</v>
          </cell>
          <cell r="AN1319">
            <v>1</v>
          </cell>
          <cell r="AO1319">
            <v>393216</v>
          </cell>
          <cell r="AQ1319">
            <v>0</v>
          </cell>
          <cell r="AR1319">
            <v>0</v>
          </cell>
          <cell r="AS1319" t="str">
            <v>Ы</v>
          </cell>
          <cell r="AT1319" t="str">
            <v>Ы</v>
          </cell>
          <cell r="AU1319">
            <v>0</v>
          </cell>
          <cell r="AV1319">
            <v>0</v>
          </cell>
          <cell r="AW1319">
            <v>23</v>
          </cell>
          <cell r="AX1319">
            <v>1</v>
          </cell>
          <cell r="AY1319">
            <v>0</v>
          </cell>
          <cell r="AZ1319">
            <v>0</v>
          </cell>
          <cell r="BA1319">
            <v>0</v>
          </cell>
          <cell r="BB1319">
            <v>0</v>
          </cell>
          <cell r="BC1319">
            <v>38828</v>
          </cell>
        </row>
        <row r="1320">
          <cell r="A1320">
            <v>2006</v>
          </cell>
          <cell r="B1320">
            <v>1</v>
          </cell>
          <cell r="C1320">
            <v>380</v>
          </cell>
          <cell r="D1320">
            <v>20</v>
          </cell>
          <cell r="E1320">
            <v>792020</v>
          </cell>
          <cell r="F1320">
            <v>0</v>
          </cell>
          <cell r="G1320" t="str">
            <v>Затраты по ШПЗ (основные)</v>
          </cell>
          <cell r="H1320">
            <v>2011</v>
          </cell>
          <cell r="I1320">
            <v>7920</v>
          </cell>
          <cell r="J1320">
            <v>2009381</v>
          </cell>
          <cell r="K1320">
            <v>1</v>
          </cell>
          <cell r="L1320">
            <v>0</v>
          </cell>
          <cell r="M1320">
            <v>0</v>
          </cell>
          <cell r="N1320">
            <v>0</v>
          </cell>
          <cell r="R1320">
            <v>0</v>
          </cell>
          <cell r="S1320">
            <v>0</v>
          </cell>
          <cell r="T1320">
            <v>0</v>
          </cell>
          <cell r="U1320">
            <v>34</v>
          </cell>
          <cell r="V1320">
            <v>0</v>
          </cell>
          <cell r="W1320">
            <v>0</v>
          </cell>
          <cell r="AA1320">
            <v>0</v>
          </cell>
          <cell r="AB1320">
            <v>0</v>
          </cell>
          <cell r="AC1320">
            <v>0</v>
          </cell>
          <cell r="AD1320">
            <v>34</v>
          </cell>
          <cell r="AE1320">
            <v>430110</v>
          </cell>
          <cell r="AF1320">
            <v>0</v>
          </cell>
          <cell r="AI1320">
            <v>2223</v>
          </cell>
          <cell r="AK1320">
            <v>0</v>
          </cell>
          <cell r="AM1320">
            <v>507</v>
          </cell>
          <cell r="AN1320">
            <v>1</v>
          </cell>
          <cell r="AO1320">
            <v>393216</v>
          </cell>
          <cell r="AQ1320">
            <v>0</v>
          </cell>
          <cell r="AR1320">
            <v>0</v>
          </cell>
          <cell r="AS1320" t="str">
            <v>Ы</v>
          </cell>
          <cell r="AT1320" t="str">
            <v>Ы</v>
          </cell>
          <cell r="AU1320">
            <v>0</v>
          </cell>
          <cell r="AV1320">
            <v>0</v>
          </cell>
          <cell r="AW1320">
            <v>23</v>
          </cell>
          <cell r="AX1320">
            <v>1</v>
          </cell>
          <cell r="AY1320">
            <v>0</v>
          </cell>
          <cell r="AZ1320">
            <v>0</v>
          </cell>
          <cell r="BA1320">
            <v>0</v>
          </cell>
          <cell r="BB1320">
            <v>0</v>
          </cell>
          <cell r="BC1320">
            <v>38828</v>
          </cell>
        </row>
        <row r="1321">
          <cell r="A1321">
            <v>2006</v>
          </cell>
          <cell r="B1321">
            <v>1</v>
          </cell>
          <cell r="C1321">
            <v>381</v>
          </cell>
          <cell r="D1321">
            <v>20</v>
          </cell>
          <cell r="E1321">
            <v>792020</v>
          </cell>
          <cell r="F1321">
            <v>0</v>
          </cell>
          <cell r="G1321" t="str">
            <v>Затраты по ШПЗ (основные)</v>
          </cell>
          <cell r="H1321">
            <v>2011</v>
          </cell>
          <cell r="I1321">
            <v>7920</v>
          </cell>
          <cell r="J1321">
            <v>56112</v>
          </cell>
          <cell r="K1321">
            <v>1</v>
          </cell>
          <cell r="L1321">
            <v>0</v>
          </cell>
          <cell r="M1321">
            <v>0</v>
          </cell>
          <cell r="N1321">
            <v>0</v>
          </cell>
          <cell r="R1321">
            <v>0</v>
          </cell>
          <cell r="S1321">
            <v>0</v>
          </cell>
          <cell r="T1321">
            <v>0</v>
          </cell>
          <cell r="U1321">
            <v>34</v>
          </cell>
          <cell r="V1321">
            <v>0</v>
          </cell>
          <cell r="W1321">
            <v>0</v>
          </cell>
          <cell r="AA1321">
            <v>0</v>
          </cell>
          <cell r="AB1321">
            <v>0</v>
          </cell>
          <cell r="AC1321">
            <v>0</v>
          </cell>
          <cell r="AD1321">
            <v>34</v>
          </cell>
          <cell r="AE1321">
            <v>450000</v>
          </cell>
          <cell r="AF1321">
            <v>0</v>
          </cell>
          <cell r="AI1321">
            <v>2223</v>
          </cell>
          <cell r="AK1321">
            <v>0</v>
          </cell>
          <cell r="AM1321">
            <v>508</v>
          </cell>
          <cell r="AN1321">
            <v>1</v>
          </cell>
          <cell r="AO1321">
            <v>393216</v>
          </cell>
          <cell r="AQ1321">
            <v>0</v>
          </cell>
          <cell r="AR1321">
            <v>0</v>
          </cell>
          <cell r="AS1321" t="str">
            <v>Ы</v>
          </cell>
          <cell r="AT1321" t="str">
            <v>Ы</v>
          </cell>
          <cell r="AU1321">
            <v>0</v>
          </cell>
          <cell r="AV1321">
            <v>0</v>
          </cell>
          <cell r="AW1321">
            <v>23</v>
          </cell>
          <cell r="AX1321">
            <v>1</v>
          </cell>
          <cell r="AY1321">
            <v>0</v>
          </cell>
          <cell r="AZ1321">
            <v>0</v>
          </cell>
          <cell r="BA1321">
            <v>0</v>
          </cell>
          <cell r="BB1321">
            <v>0</v>
          </cell>
          <cell r="BC1321">
            <v>38828</v>
          </cell>
        </row>
        <row r="1322">
          <cell r="A1322">
            <v>2006</v>
          </cell>
          <cell r="B1322">
            <v>1</v>
          </cell>
          <cell r="C1322">
            <v>382</v>
          </cell>
          <cell r="D1322">
            <v>20</v>
          </cell>
          <cell r="E1322">
            <v>792020</v>
          </cell>
          <cell r="F1322">
            <v>0</v>
          </cell>
          <cell r="G1322" t="str">
            <v>Затраты по ШПЗ (основные)</v>
          </cell>
          <cell r="H1322">
            <v>2011</v>
          </cell>
          <cell r="I1322">
            <v>7920</v>
          </cell>
          <cell r="J1322">
            <v>862</v>
          </cell>
          <cell r="K1322">
            <v>1</v>
          </cell>
          <cell r="L1322">
            <v>0</v>
          </cell>
          <cell r="M1322">
            <v>0</v>
          </cell>
          <cell r="N1322">
            <v>0</v>
          </cell>
          <cell r="R1322">
            <v>0</v>
          </cell>
          <cell r="S1322">
            <v>0</v>
          </cell>
          <cell r="T1322">
            <v>0</v>
          </cell>
          <cell r="U1322">
            <v>34</v>
          </cell>
          <cell r="V1322">
            <v>0</v>
          </cell>
          <cell r="W1322">
            <v>0</v>
          </cell>
          <cell r="AA1322">
            <v>0</v>
          </cell>
          <cell r="AB1322">
            <v>0</v>
          </cell>
          <cell r="AC1322">
            <v>0</v>
          </cell>
          <cell r="AD1322">
            <v>34</v>
          </cell>
          <cell r="AE1322">
            <v>460000</v>
          </cell>
          <cell r="AF1322">
            <v>0</v>
          </cell>
          <cell r="AI1322">
            <v>2223</v>
          </cell>
          <cell r="AK1322">
            <v>0</v>
          </cell>
          <cell r="AM1322">
            <v>509</v>
          </cell>
          <cell r="AN1322">
            <v>1</v>
          </cell>
          <cell r="AO1322">
            <v>393216</v>
          </cell>
          <cell r="AQ1322">
            <v>0</v>
          </cell>
          <cell r="AR1322">
            <v>0</v>
          </cell>
          <cell r="AS1322" t="str">
            <v>Ы</v>
          </cell>
          <cell r="AT1322" t="str">
            <v>Ы</v>
          </cell>
          <cell r="AU1322">
            <v>0</v>
          </cell>
          <cell r="AV1322">
            <v>0</v>
          </cell>
          <cell r="AW1322">
            <v>23</v>
          </cell>
          <cell r="AX1322">
            <v>1</v>
          </cell>
          <cell r="AY1322">
            <v>0</v>
          </cell>
          <cell r="AZ1322">
            <v>0</v>
          </cell>
          <cell r="BA1322">
            <v>0</v>
          </cell>
          <cell r="BB1322">
            <v>0</v>
          </cell>
          <cell r="BC1322">
            <v>38828</v>
          </cell>
        </row>
        <row r="1323">
          <cell r="A1323">
            <v>2006</v>
          </cell>
          <cell r="B1323">
            <v>1</v>
          </cell>
          <cell r="C1323">
            <v>383</v>
          </cell>
          <cell r="D1323">
            <v>20</v>
          </cell>
          <cell r="E1323">
            <v>792020</v>
          </cell>
          <cell r="F1323">
            <v>0</v>
          </cell>
          <cell r="G1323" t="str">
            <v>Затраты по ШПЗ (основные)</v>
          </cell>
          <cell r="H1323">
            <v>2011</v>
          </cell>
          <cell r="I1323">
            <v>7920</v>
          </cell>
          <cell r="J1323">
            <v>14000</v>
          </cell>
          <cell r="K1323">
            <v>1</v>
          </cell>
          <cell r="L1323">
            <v>0</v>
          </cell>
          <cell r="M1323">
            <v>0</v>
          </cell>
          <cell r="N1323">
            <v>0</v>
          </cell>
          <cell r="R1323">
            <v>0</v>
          </cell>
          <cell r="S1323">
            <v>0</v>
          </cell>
          <cell r="T1323">
            <v>0</v>
          </cell>
          <cell r="U1323">
            <v>34</v>
          </cell>
          <cell r="V1323">
            <v>0</v>
          </cell>
          <cell r="W1323">
            <v>0</v>
          </cell>
          <cell r="AA1323">
            <v>0</v>
          </cell>
          <cell r="AB1323">
            <v>0</v>
          </cell>
          <cell r="AC1323">
            <v>0</v>
          </cell>
          <cell r="AD1323">
            <v>34</v>
          </cell>
          <cell r="AE1323">
            <v>501105</v>
          </cell>
          <cell r="AF1323">
            <v>0</v>
          </cell>
          <cell r="AI1323">
            <v>2223</v>
          </cell>
          <cell r="AK1323">
            <v>0</v>
          </cell>
          <cell r="AM1323">
            <v>510</v>
          </cell>
          <cell r="AN1323">
            <v>1</v>
          </cell>
          <cell r="AO1323">
            <v>393216</v>
          </cell>
          <cell r="AQ1323">
            <v>0</v>
          </cell>
          <cell r="AR1323">
            <v>0</v>
          </cell>
          <cell r="AS1323" t="str">
            <v>Ы</v>
          </cell>
          <cell r="AT1323" t="str">
            <v>Ы</v>
          </cell>
          <cell r="AU1323">
            <v>0</v>
          </cell>
          <cell r="AV1323">
            <v>0</v>
          </cell>
          <cell r="AW1323">
            <v>23</v>
          </cell>
          <cell r="AX1323">
            <v>1</v>
          </cell>
          <cell r="AY1323">
            <v>0</v>
          </cell>
          <cell r="AZ1323">
            <v>0</v>
          </cell>
          <cell r="BA1323">
            <v>0</v>
          </cell>
          <cell r="BB1323">
            <v>0</v>
          </cell>
          <cell r="BC1323">
            <v>38828</v>
          </cell>
        </row>
        <row r="1324">
          <cell r="A1324">
            <v>2006</v>
          </cell>
          <cell r="B1324">
            <v>1</v>
          </cell>
          <cell r="C1324">
            <v>384</v>
          </cell>
          <cell r="D1324">
            <v>20</v>
          </cell>
          <cell r="E1324">
            <v>792020</v>
          </cell>
          <cell r="F1324">
            <v>0</v>
          </cell>
          <cell r="G1324" t="str">
            <v>Затраты по ШПЗ (основные)</v>
          </cell>
          <cell r="H1324">
            <v>2011</v>
          </cell>
          <cell r="I1324">
            <v>7920</v>
          </cell>
          <cell r="J1324">
            <v>6612.48</v>
          </cell>
          <cell r="K1324">
            <v>1</v>
          </cell>
          <cell r="L1324">
            <v>0</v>
          </cell>
          <cell r="M1324">
            <v>0</v>
          </cell>
          <cell r="N1324">
            <v>0</v>
          </cell>
          <cell r="R1324">
            <v>0</v>
          </cell>
          <cell r="S1324">
            <v>0</v>
          </cell>
          <cell r="T1324">
            <v>0</v>
          </cell>
          <cell r="U1324">
            <v>34</v>
          </cell>
          <cell r="V1324">
            <v>0</v>
          </cell>
          <cell r="W1324">
            <v>0</v>
          </cell>
          <cell r="AA1324">
            <v>0</v>
          </cell>
          <cell r="AB1324">
            <v>0</v>
          </cell>
          <cell r="AC1324">
            <v>0</v>
          </cell>
          <cell r="AD1324">
            <v>34</v>
          </cell>
          <cell r="AE1324">
            <v>503000</v>
          </cell>
          <cell r="AF1324">
            <v>0</v>
          </cell>
          <cell r="AI1324">
            <v>2223</v>
          </cell>
          <cell r="AK1324">
            <v>0</v>
          </cell>
          <cell r="AM1324">
            <v>511</v>
          </cell>
          <cell r="AN1324">
            <v>1</v>
          </cell>
          <cell r="AO1324">
            <v>393216</v>
          </cell>
          <cell r="AQ1324">
            <v>0</v>
          </cell>
          <cell r="AR1324">
            <v>0</v>
          </cell>
          <cell r="AS1324" t="str">
            <v>Ы</v>
          </cell>
          <cell r="AT1324" t="str">
            <v>Ы</v>
          </cell>
          <cell r="AU1324">
            <v>0</v>
          </cell>
          <cell r="AV1324">
            <v>0</v>
          </cell>
          <cell r="AW1324">
            <v>23</v>
          </cell>
          <cell r="AX1324">
            <v>1</v>
          </cell>
          <cell r="AY1324">
            <v>0</v>
          </cell>
          <cell r="AZ1324">
            <v>0</v>
          </cell>
          <cell r="BA1324">
            <v>0</v>
          </cell>
          <cell r="BB1324">
            <v>0</v>
          </cell>
          <cell r="BC1324">
            <v>38828</v>
          </cell>
        </row>
        <row r="1325">
          <cell r="A1325">
            <v>2006</v>
          </cell>
          <cell r="B1325">
            <v>1</v>
          </cell>
          <cell r="C1325">
            <v>385</v>
          </cell>
          <cell r="D1325">
            <v>20</v>
          </cell>
          <cell r="E1325">
            <v>792020</v>
          </cell>
          <cell r="F1325">
            <v>0</v>
          </cell>
          <cell r="G1325" t="str">
            <v>Затраты по ШПЗ (основные)</v>
          </cell>
          <cell r="H1325">
            <v>2011</v>
          </cell>
          <cell r="I1325">
            <v>7920</v>
          </cell>
          <cell r="J1325">
            <v>5800</v>
          </cell>
          <cell r="K1325">
            <v>1</v>
          </cell>
          <cell r="L1325">
            <v>0</v>
          </cell>
          <cell r="M1325">
            <v>0</v>
          </cell>
          <cell r="N1325">
            <v>0</v>
          </cell>
          <cell r="R1325">
            <v>0</v>
          </cell>
          <cell r="S1325">
            <v>0</v>
          </cell>
          <cell r="T1325">
            <v>0</v>
          </cell>
          <cell r="U1325">
            <v>34</v>
          </cell>
          <cell r="V1325">
            <v>0</v>
          </cell>
          <cell r="W1325">
            <v>0</v>
          </cell>
          <cell r="AA1325">
            <v>0</v>
          </cell>
          <cell r="AB1325">
            <v>0</v>
          </cell>
          <cell r="AC1325">
            <v>0</v>
          </cell>
          <cell r="AD1325">
            <v>34</v>
          </cell>
          <cell r="AE1325">
            <v>504100</v>
          </cell>
          <cell r="AF1325">
            <v>0</v>
          </cell>
          <cell r="AI1325">
            <v>2223</v>
          </cell>
          <cell r="AK1325">
            <v>0</v>
          </cell>
          <cell r="AM1325">
            <v>512</v>
          </cell>
          <cell r="AN1325">
            <v>1</v>
          </cell>
          <cell r="AO1325">
            <v>393216</v>
          </cell>
          <cell r="AQ1325">
            <v>0</v>
          </cell>
          <cell r="AR1325">
            <v>0</v>
          </cell>
          <cell r="AS1325" t="str">
            <v>Ы</v>
          </cell>
          <cell r="AT1325" t="str">
            <v>Ы</v>
          </cell>
          <cell r="AU1325">
            <v>0</v>
          </cell>
          <cell r="AV1325">
            <v>0</v>
          </cell>
          <cell r="AW1325">
            <v>23</v>
          </cell>
          <cell r="AX1325">
            <v>1</v>
          </cell>
          <cell r="AY1325">
            <v>0</v>
          </cell>
          <cell r="AZ1325">
            <v>0</v>
          </cell>
          <cell r="BA1325">
            <v>0</v>
          </cell>
          <cell r="BB1325">
            <v>0</v>
          </cell>
          <cell r="BC1325">
            <v>38828</v>
          </cell>
        </row>
        <row r="1326">
          <cell r="A1326">
            <v>2006</v>
          </cell>
          <cell r="B1326">
            <v>1</v>
          </cell>
          <cell r="C1326">
            <v>386</v>
          </cell>
          <cell r="D1326">
            <v>20</v>
          </cell>
          <cell r="E1326">
            <v>792020</v>
          </cell>
          <cell r="F1326">
            <v>0</v>
          </cell>
          <cell r="G1326" t="str">
            <v>Затраты по ШПЗ (основные)</v>
          </cell>
          <cell r="H1326">
            <v>2011</v>
          </cell>
          <cell r="I1326">
            <v>7920</v>
          </cell>
          <cell r="J1326">
            <v>466.67</v>
          </cell>
          <cell r="K1326">
            <v>1</v>
          </cell>
          <cell r="L1326">
            <v>0</v>
          </cell>
          <cell r="M1326">
            <v>0</v>
          </cell>
          <cell r="N1326">
            <v>0</v>
          </cell>
          <cell r="R1326">
            <v>0</v>
          </cell>
          <cell r="S1326">
            <v>0</v>
          </cell>
          <cell r="T1326">
            <v>0</v>
          </cell>
          <cell r="U1326">
            <v>34</v>
          </cell>
          <cell r="V1326">
            <v>0</v>
          </cell>
          <cell r="W1326">
            <v>0</v>
          </cell>
          <cell r="AA1326">
            <v>0</v>
          </cell>
          <cell r="AB1326">
            <v>0</v>
          </cell>
          <cell r="AC1326">
            <v>0</v>
          </cell>
          <cell r="AD1326">
            <v>34</v>
          </cell>
          <cell r="AE1326">
            <v>504400</v>
          </cell>
          <cell r="AF1326">
            <v>0</v>
          </cell>
          <cell r="AI1326">
            <v>2223</v>
          </cell>
          <cell r="AK1326">
            <v>0</v>
          </cell>
          <cell r="AM1326">
            <v>513</v>
          </cell>
          <cell r="AN1326">
            <v>1</v>
          </cell>
          <cell r="AO1326">
            <v>393216</v>
          </cell>
          <cell r="AQ1326">
            <v>0</v>
          </cell>
          <cell r="AR1326">
            <v>0</v>
          </cell>
          <cell r="AS1326" t="str">
            <v>Ы</v>
          </cell>
          <cell r="AT1326" t="str">
            <v>Ы</v>
          </cell>
          <cell r="AU1326">
            <v>0</v>
          </cell>
          <cell r="AV1326">
            <v>0</v>
          </cell>
          <cell r="AW1326">
            <v>23</v>
          </cell>
          <cell r="AX1326">
            <v>1</v>
          </cell>
          <cell r="AY1326">
            <v>0</v>
          </cell>
          <cell r="AZ1326">
            <v>0</v>
          </cell>
          <cell r="BA1326">
            <v>0</v>
          </cell>
          <cell r="BB1326">
            <v>0</v>
          </cell>
          <cell r="BC1326">
            <v>38828</v>
          </cell>
        </row>
        <row r="1327">
          <cell r="A1327">
            <v>2006</v>
          </cell>
          <cell r="B1327">
            <v>1</v>
          </cell>
          <cell r="C1327">
            <v>387</v>
          </cell>
          <cell r="D1327">
            <v>20</v>
          </cell>
          <cell r="E1327">
            <v>792020</v>
          </cell>
          <cell r="F1327">
            <v>0</v>
          </cell>
          <cell r="G1327" t="str">
            <v>Затраты по ШПЗ (основные)</v>
          </cell>
          <cell r="H1327">
            <v>2011</v>
          </cell>
          <cell r="I1327">
            <v>7920</v>
          </cell>
          <cell r="J1327">
            <v>101474.03</v>
          </cell>
          <cell r="K1327">
            <v>1</v>
          </cell>
          <cell r="L1327">
            <v>0</v>
          </cell>
          <cell r="M1327">
            <v>0</v>
          </cell>
          <cell r="N1327">
            <v>0</v>
          </cell>
          <cell r="R1327">
            <v>0</v>
          </cell>
          <cell r="S1327">
            <v>0</v>
          </cell>
          <cell r="T1327">
            <v>0</v>
          </cell>
          <cell r="U1327">
            <v>34</v>
          </cell>
          <cell r="V1327">
            <v>0</v>
          </cell>
          <cell r="W1327">
            <v>0</v>
          </cell>
          <cell r="AA1327">
            <v>0</v>
          </cell>
          <cell r="AB1327">
            <v>0</v>
          </cell>
          <cell r="AC1327">
            <v>0</v>
          </cell>
          <cell r="AD1327">
            <v>34</v>
          </cell>
          <cell r="AE1327">
            <v>505100</v>
          </cell>
          <cell r="AF1327">
            <v>0</v>
          </cell>
          <cell r="AI1327">
            <v>2223</v>
          </cell>
          <cell r="AK1327">
            <v>0</v>
          </cell>
          <cell r="AM1327">
            <v>514</v>
          </cell>
          <cell r="AN1327">
            <v>1</v>
          </cell>
          <cell r="AO1327">
            <v>393216</v>
          </cell>
          <cell r="AQ1327">
            <v>0</v>
          </cell>
          <cell r="AR1327">
            <v>0</v>
          </cell>
          <cell r="AS1327" t="str">
            <v>Ы</v>
          </cell>
          <cell r="AT1327" t="str">
            <v>Ы</v>
          </cell>
          <cell r="AU1327">
            <v>0</v>
          </cell>
          <cell r="AV1327">
            <v>0</v>
          </cell>
          <cell r="AW1327">
            <v>23</v>
          </cell>
          <cell r="AX1327">
            <v>1</v>
          </cell>
          <cell r="AY1327">
            <v>0</v>
          </cell>
          <cell r="AZ1327">
            <v>0</v>
          </cell>
          <cell r="BA1327">
            <v>0</v>
          </cell>
          <cell r="BB1327">
            <v>0</v>
          </cell>
          <cell r="BC1327">
            <v>38828</v>
          </cell>
        </row>
        <row r="1328">
          <cell r="A1328">
            <v>2006</v>
          </cell>
          <cell r="B1328">
            <v>1</v>
          </cell>
          <cell r="C1328">
            <v>388</v>
          </cell>
          <cell r="D1328">
            <v>20</v>
          </cell>
          <cell r="E1328">
            <v>792020</v>
          </cell>
          <cell r="F1328">
            <v>0</v>
          </cell>
          <cell r="G1328" t="str">
            <v>Затраты по ШПЗ (основные)</v>
          </cell>
          <cell r="H1328">
            <v>2011</v>
          </cell>
          <cell r="I1328">
            <v>7920</v>
          </cell>
          <cell r="J1328">
            <v>664</v>
          </cell>
          <cell r="K1328">
            <v>1</v>
          </cell>
          <cell r="L1328">
            <v>0</v>
          </cell>
          <cell r="M1328">
            <v>0</v>
          </cell>
          <cell r="N1328">
            <v>0</v>
          </cell>
          <cell r="R1328">
            <v>0</v>
          </cell>
          <cell r="S1328">
            <v>0</v>
          </cell>
          <cell r="T1328">
            <v>0</v>
          </cell>
          <cell r="U1328">
            <v>34</v>
          </cell>
          <cell r="V1328">
            <v>0</v>
          </cell>
          <cell r="W1328">
            <v>0</v>
          </cell>
          <cell r="AA1328">
            <v>0</v>
          </cell>
          <cell r="AB1328">
            <v>0</v>
          </cell>
          <cell r="AC1328">
            <v>0</v>
          </cell>
          <cell r="AD1328">
            <v>34</v>
          </cell>
          <cell r="AE1328">
            <v>505300</v>
          </cell>
          <cell r="AF1328">
            <v>0</v>
          </cell>
          <cell r="AI1328">
            <v>2223</v>
          </cell>
          <cell r="AK1328">
            <v>0</v>
          </cell>
          <cell r="AM1328">
            <v>515</v>
          </cell>
          <cell r="AN1328">
            <v>1</v>
          </cell>
          <cell r="AO1328">
            <v>393216</v>
          </cell>
          <cell r="AQ1328">
            <v>0</v>
          </cell>
          <cell r="AR1328">
            <v>0</v>
          </cell>
          <cell r="AS1328" t="str">
            <v>Ы</v>
          </cell>
          <cell r="AT1328" t="str">
            <v>Ы</v>
          </cell>
          <cell r="AU1328">
            <v>0</v>
          </cell>
          <cell r="AV1328">
            <v>0</v>
          </cell>
          <cell r="AW1328">
            <v>23</v>
          </cell>
          <cell r="AX1328">
            <v>1</v>
          </cell>
          <cell r="AY1328">
            <v>0</v>
          </cell>
          <cell r="AZ1328">
            <v>0</v>
          </cell>
          <cell r="BA1328">
            <v>0</v>
          </cell>
          <cell r="BB1328">
            <v>0</v>
          </cell>
          <cell r="BC1328">
            <v>38828</v>
          </cell>
        </row>
        <row r="1329">
          <cell r="A1329">
            <v>2006</v>
          </cell>
          <cell r="B1329">
            <v>1</v>
          </cell>
          <cell r="C1329">
            <v>389</v>
          </cell>
          <cell r="D1329">
            <v>20</v>
          </cell>
          <cell r="E1329">
            <v>792020</v>
          </cell>
          <cell r="F1329">
            <v>0</v>
          </cell>
          <cell r="G1329" t="str">
            <v>Затраты по ШПЗ (основные)</v>
          </cell>
          <cell r="H1329">
            <v>2011</v>
          </cell>
          <cell r="I1329">
            <v>7920</v>
          </cell>
          <cell r="J1329">
            <v>353</v>
          </cell>
          <cell r="K1329">
            <v>1</v>
          </cell>
          <cell r="L1329">
            <v>0</v>
          </cell>
          <cell r="M1329">
            <v>0</v>
          </cell>
          <cell r="N1329">
            <v>0</v>
          </cell>
          <cell r="R1329">
            <v>0</v>
          </cell>
          <cell r="S1329">
            <v>0</v>
          </cell>
          <cell r="T1329">
            <v>0</v>
          </cell>
          <cell r="U1329">
            <v>34</v>
          </cell>
          <cell r="V1329">
            <v>0</v>
          </cell>
          <cell r="W1329">
            <v>0</v>
          </cell>
          <cell r="AA1329">
            <v>0</v>
          </cell>
          <cell r="AB1329">
            <v>0</v>
          </cell>
          <cell r="AC1329">
            <v>0</v>
          </cell>
          <cell r="AD1329">
            <v>34</v>
          </cell>
          <cell r="AE1329">
            <v>505400</v>
          </cell>
          <cell r="AF1329">
            <v>0</v>
          </cell>
          <cell r="AI1329">
            <v>2223</v>
          </cell>
          <cell r="AK1329">
            <v>0</v>
          </cell>
          <cell r="AM1329">
            <v>516</v>
          </cell>
          <cell r="AN1329">
            <v>1</v>
          </cell>
          <cell r="AO1329">
            <v>393216</v>
          </cell>
          <cell r="AQ1329">
            <v>0</v>
          </cell>
          <cell r="AR1329">
            <v>0</v>
          </cell>
          <cell r="AS1329" t="str">
            <v>Ы</v>
          </cell>
          <cell r="AT1329" t="str">
            <v>Ы</v>
          </cell>
          <cell r="AU1329">
            <v>0</v>
          </cell>
          <cell r="AV1329">
            <v>0</v>
          </cell>
          <cell r="AW1329">
            <v>23</v>
          </cell>
          <cell r="AX1329">
            <v>1</v>
          </cell>
          <cell r="AY1329">
            <v>0</v>
          </cell>
          <cell r="AZ1329">
            <v>0</v>
          </cell>
          <cell r="BA1329">
            <v>0</v>
          </cell>
          <cell r="BB1329">
            <v>0</v>
          </cell>
          <cell r="BC1329">
            <v>38828</v>
          </cell>
        </row>
        <row r="1330">
          <cell r="A1330">
            <v>2006</v>
          </cell>
          <cell r="B1330">
            <v>1</v>
          </cell>
          <cell r="C1330">
            <v>390</v>
          </cell>
          <cell r="D1330">
            <v>20</v>
          </cell>
          <cell r="E1330">
            <v>792020</v>
          </cell>
          <cell r="F1330">
            <v>0</v>
          </cell>
          <cell r="G1330" t="str">
            <v>Затраты по ШПЗ (основные)</v>
          </cell>
          <cell r="H1330">
            <v>2011</v>
          </cell>
          <cell r="I1330">
            <v>7920</v>
          </cell>
          <cell r="J1330">
            <v>521093.8</v>
          </cell>
          <cell r="K1330">
            <v>1</v>
          </cell>
          <cell r="L1330">
            <v>0</v>
          </cell>
          <cell r="M1330">
            <v>0</v>
          </cell>
          <cell r="N1330">
            <v>0</v>
          </cell>
          <cell r="R1330">
            <v>0</v>
          </cell>
          <cell r="S1330">
            <v>0</v>
          </cell>
          <cell r="T1330">
            <v>0</v>
          </cell>
          <cell r="U1330">
            <v>34</v>
          </cell>
          <cell r="V1330">
            <v>0</v>
          </cell>
          <cell r="W1330">
            <v>0</v>
          </cell>
          <cell r="AA1330">
            <v>0</v>
          </cell>
          <cell r="AB1330">
            <v>0</v>
          </cell>
          <cell r="AC1330">
            <v>0</v>
          </cell>
          <cell r="AD1330">
            <v>34</v>
          </cell>
          <cell r="AE1330">
            <v>508310</v>
          </cell>
          <cell r="AF1330">
            <v>0</v>
          </cell>
          <cell r="AI1330">
            <v>2223</v>
          </cell>
          <cell r="AK1330">
            <v>0</v>
          </cell>
          <cell r="AM1330">
            <v>517</v>
          </cell>
          <cell r="AN1330">
            <v>1</v>
          </cell>
          <cell r="AO1330">
            <v>393216</v>
          </cell>
          <cell r="AQ1330">
            <v>0</v>
          </cell>
          <cell r="AR1330">
            <v>0</v>
          </cell>
          <cell r="AS1330" t="str">
            <v>Ы</v>
          </cell>
          <cell r="AT1330" t="str">
            <v>Ы</v>
          </cell>
          <cell r="AU1330">
            <v>0</v>
          </cell>
          <cell r="AV1330">
            <v>0</v>
          </cell>
          <cell r="AW1330">
            <v>23</v>
          </cell>
          <cell r="AX1330">
            <v>1</v>
          </cell>
          <cell r="AY1330">
            <v>0</v>
          </cell>
          <cell r="AZ1330">
            <v>0</v>
          </cell>
          <cell r="BA1330">
            <v>0</v>
          </cell>
          <cell r="BB1330">
            <v>0</v>
          </cell>
          <cell r="BC1330">
            <v>38828</v>
          </cell>
        </row>
        <row r="1331">
          <cell r="A1331">
            <v>2006</v>
          </cell>
          <cell r="B1331">
            <v>1</v>
          </cell>
          <cell r="C1331">
            <v>391</v>
          </cell>
          <cell r="D1331">
            <v>20</v>
          </cell>
          <cell r="E1331">
            <v>792020</v>
          </cell>
          <cell r="F1331">
            <v>0</v>
          </cell>
          <cell r="G1331" t="str">
            <v>Затраты по ШПЗ (основные)</v>
          </cell>
          <cell r="H1331">
            <v>2011</v>
          </cell>
          <cell r="I1331">
            <v>7920</v>
          </cell>
          <cell r="J1331">
            <v>272229.2</v>
          </cell>
          <cell r="K1331">
            <v>1</v>
          </cell>
          <cell r="L1331">
            <v>0</v>
          </cell>
          <cell r="M1331">
            <v>0</v>
          </cell>
          <cell r="N1331">
            <v>0</v>
          </cell>
          <cell r="R1331">
            <v>0</v>
          </cell>
          <cell r="S1331">
            <v>0</v>
          </cell>
          <cell r="T1331">
            <v>0</v>
          </cell>
          <cell r="U1331">
            <v>34</v>
          </cell>
          <cell r="V1331">
            <v>0</v>
          </cell>
          <cell r="W1331">
            <v>0</v>
          </cell>
          <cell r="AA1331">
            <v>0</v>
          </cell>
          <cell r="AB1331">
            <v>0</v>
          </cell>
          <cell r="AC1331">
            <v>0</v>
          </cell>
          <cell r="AD1331">
            <v>34</v>
          </cell>
          <cell r="AE1331">
            <v>510100</v>
          </cell>
          <cell r="AF1331">
            <v>0</v>
          </cell>
          <cell r="AI1331">
            <v>2223</v>
          </cell>
          <cell r="AK1331">
            <v>0</v>
          </cell>
          <cell r="AM1331">
            <v>518</v>
          </cell>
          <cell r="AN1331">
            <v>1</v>
          </cell>
          <cell r="AO1331">
            <v>393216</v>
          </cell>
          <cell r="AQ1331">
            <v>0</v>
          </cell>
          <cell r="AR1331">
            <v>0</v>
          </cell>
          <cell r="AS1331" t="str">
            <v>Ы</v>
          </cell>
          <cell r="AT1331" t="str">
            <v>Ы</v>
          </cell>
          <cell r="AU1331">
            <v>0</v>
          </cell>
          <cell r="AV1331">
            <v>0</v>
          </cell>
          <cell r="AW1331">
            <v>23</v>
          </cell>
          <cell r="AX1331">
            <v>1</v>
          </cell>
          <cell r="AY1331">
            <v>0</v>
          </cell>
          <cell r="AZ1331">
            <v>0</v>
          </cell>
          <cell r="BA1331">
            <v>0</v>
          </cell>
          <cell r="BB1331">
            <v>0</v>
          </cell>
          <cell r="BC1331">
            <v>38828</v>
          </cell>
        </row>
        <row r="1332">
          <cell r="A1332">
            <v>2006</v>
          </cell>
          <cell r="B1332">
            <v>1</v>
          </cell>
          <cell r="C1332">
            <v>392</v>
          </cell>
          <cell r="D1332">
            <v>20</v>
          </cell>
          <cell r="E1332">
            <v>792020</v>
          </cell>
          <cell r="F1332">
            <v>0</v>
          </cell>
          <cell r="G1332" t="str">
            <v>Затраты по ШПЗ (основные)</v>
          </cell>
          <cell r="H1332">
            <v>2011</v>
          </cell>
          <cell r="I1332">
            <v>7920</v>
          </cell>
          <cell r="J1332">
            <v>460.7</v>
          </cell>
          <cell r="K1332">
            <v>1</v>
          </cell>
          <cell r="L1332">
            <v>0</v>
          </cell>
          <cell r="M1332">
            <v>0</v>
          </cell>
          <cell r="N1332">
            <v>0</v>
          </cell>
          <cell r="R1332">
            <v>0</v>
          </cell>
          <cell r="S1332">
            <v>0</v>
          </cell>
          <cell r="T1332">
            <v>0</v>
          </cell>
          <cell r="U1332">
            <v>34</v>
          </cell>
          <cell r="V1332">
            <v>0</v>
          </cell>
          <cell r="W1332">
            <v>0</v>
          </cell>
          <cell r="AA1332">
            <v>0</v>
          </cell>
          <cell r="AB1332">
            <v>0</v>
          </cell>
          <cell r="AC1332">
            <v>0</v>
          </cell>
          <cell r="AD1332">
            <v>34</v>
          </cell>
          <cell r="AE1332">
            <v>510200</v>
          </cell>
          <cell r="AF1332">
            <v>0</v>
          </cell>
          <cell r="AI1332">
            <v>2223</v>
          </cell>
          <cell r="AK1332">
            <v>0</v>
          </cell>
          <cell r="AM1332">
            <v>519</v>
          </cell>
          <cell r="AN1332">
            <v>1</v>
          </cell>
          <cell r="AO1332">
            <v>393216</v>
          </cell>
          <cell r="AQ1332">
            <v>0</v>
          </cell>
          <cell r="AR1332">
            <v>0</v>
          </cell>
          <cell r="AS1332" t="str">
            <v>Ы</v>
          </cell>
          <cell r="AT1332" t="str">
            <v>Ы</v>
          </cell>
          <cell r="AU1332">
            <v>0</v>
          </cell>
          <cell r="AV1332">
            <v>0</v>
          </cell>
          <cell r="AW1332">
            <v>23</v>
          </cell>
          <cell r="AX1332">
            <v>1</v>
          </cell>
          <cell r="AY1332">
            <v>0</v>
          </cell>
          <cell r="AZ1332">
            <v>0</v>
          </cell>
          <cell r="BA1332">
            <v>0</v>
          </cell>
          <cell r="BB1332">
            <v>0</v>
          </cell>
          <cell r="BC1332">
            <v>38828</v>
          </cell>
        </row>
        <row r="1333">
          <cell r="A1333">
            <v>2006</v>
          </cell>
          <cell r="B1333">
            <v>1</v>
          </cell>
          <cell r="C1333">
            <v>393</v>
          </cell>
          <cell r="D1333">
            <v>20</v>
          </cell>
          <cell r="E1333">
            <v>792020</v>
          </cell>
          <cell r="F1333">
            <v>0</v>
          </cell>
          <cell r="G1333" t="str">
            <v>Затраты по ШПЗ (основные)</v>
          </cell>
          <cell r="H1333">
            <v>2011</v>
          </cell>
          <cell r="I1333">
            <v>7920</v>
          </cell>
          <cell r="J1333">
            <v>374</v>
          </cell>
          <cell r="K1333">
            <v>1</v>
          </cell>
          <cell r="L1333">
            <v>0</v>
          </cell>
          <cell r="M1333">
            <v>0</v>
          </cell>
          <cell r="N1333">
            <v>0</v>
          </cell>
          <cell r="R1333">
            <v>0</v>
          </cell>
          <cell r="S1333">
            <v>0</v>
          </cell>
          <cell r="T1333">
            <v>0</v>
          </cell>
          <cell r="U1333">
            <v>34</v>
          </cell>
          <cell r="V1333">
            <v>0</v>
          </cell>
          <cell r="W1333">
            <v>0</v>
          </cell>
          <cell r="AA1333">
            <v>0</v>
          </cell>
          <cell r="AB1333">
            <v>0</v>
          </cell>
          <cell r="AC1333">
            <v>0</v>
          </cell>
          <cell r="AD1333">
            <v>34</v>
          </cell>
          <cell r="AE1333">
            <v>510300</v>
          </cell>
          <cell r="AF1333">
            <v>0</v>
          </cell>
          <cell r="AI1333">
            <v>2223</v>
          </cell>
          <cell r="AK1333">
            <v>0</v>
          </cell>
          <cell r="AM1333">
            <v>520</v>
          </cell>
          <cell r="AN1333">
            <v>1</v>
          </cell>
          <cell r="AO1333">
            <v>393216</v>
          </cell>
          <cell r="AQ1333">
            <v>0</v>
          </cell>
          <cell r="AR1333">
            <v>0</v>
          </cell>
          <cell r="AS1333" t="str">
            <v>Ы</v>
          </cell>
          <cell r="AT1333" t="str">
            <v>Ы</v>
          </cell>
          <cell r="AU1333">
            <v>0</v>
          </cell>
          <cell r="AV1333">
            <v>0</v>
          </cell>
          <cell r="AW1333">
            <v>23</v>
          </cell>
          <cell r="AX1333">
            <v>1</v>
          </cell>
          <cell r="AY1333">
            <v>0</v>
          </cell>
          <cell r="AZ1333">
            <v>0</v>
          </cell>
          <cell r="BA1333">
            <v>0</v>
          </cell>
          <cell r="BB1333">
            <v>0</v>
          </cell>
          <cell r="BC1333">
            <v>38828</v>
          </cell>
        </row>
        <row r="1334">
          <cell r="A1334">
            <v>2006</v>
          </cell>
          <cell r="B1334">
            <v>1</v>
          </cell>
          <cell r="C1334">
            <v>394</v>
          </cell>
          <cell r="D1334">
            <v>20</v>
          </cell>
          <cell r="E1334">
            <v>792020</v>
          </cell>
          <cell r="F1334">
            <v>0</v>
          </cell>
          <cell r="G1334" t="str">
            <v>Затраты по ШПЗ (основные)</v>
          </cell>
          <cell r="H1334">
            <v>2011</v>
          </cell>
          <cell r="I1334">
            <v>7920</v>
          </cell>
          <cell r="J1334">
            <v>1914.79</v>
          </cell>
          <cell r="K1334">
            <v>1</v>
          </cell>
          <cell r="L1334">
            <v>0</v>
          </cell>
          <cell r="M1334">
            <v>0</v>
          </cell>
          <cell r="N1334">
            <v>0</v>
          </cell>
          <cell r="R1334">
            <v>0</v>
          </cell>
          <cell r="S1334">
            <v>0</v>
          </cell>
          <cell r="T1334">
            <v>0</v>
          </cell>
          <cell r="U1334">
            <v>34</v>
          </cell>
          <cell r="V1334">
            <v>0</v>
          </cell>
          <cell r="W1334">
            <v>0</v>
          </cell>
          <cell r="AA1334">
            <v>0</v>
          </cell>
          <cell r="AB1334">
            <v>0</v>
          </cell>
          <cell r="AC1334">
            <v>0</v>
          </cell>
          <cell r="AD1334">
            <v>34</v>
          </cell>
          <cell r="AE1334">
            <v>510400</v>
          </cell>
          <cell r="AF1334">
            <v>0</v>
          </cell>
          <cell r="AI1334">
            <v>2223</v>
          </cell>
          <cell r="AK1334">
            <v>0</v>
          </cell>
          <cell r="AM1334">
            <v>521</v>
          </cell>
          <cell r="AN1334">
            <v>1</v>
          </cell>
          <cell r="AO1334">
            <v>393216</v>
          </cell>
          <cell r="AQ1334">
            <v>0</v>
          </cell>
          <cell r="AR1334">
            <v>0</v>
          </cell>
          <cell r="AS1334" t="str">
            <v>Ы</v>
          </cell>
          <cell r="AT1334" t="str">
            <v>Ы</v>
          </cell>
          <cell r="AU1334">
            <v>0</v>
          </cell>
          <cell r="AV1334">
            <v>0</v>
          </cell>
          <cell r="AW1334">
            <v>23</v>
          </cell>
          <cell r="AX1334">
            <v>1</v>
          </cell>
          <cell r="AY1334">
            <v>0</v>
          </cell>
          <cell r="AZ1334">
            <v>0</v>
          </cell>
          <cell r="BA1334">
            <v>0</v>
          </cell>
          <cell r="BB1334">
            <v>0</v>
          </cell>
          <cell r="BC1334">
            <v>38828</v>
          </cell>
        </row>
        <row r="1335">
          <cell r="A1335">
            <v>2006</v>
          </cell>
          <cell r="B1335">
            <v>1</v>
          </cell>
          <cell r="C1335">
            <v>395</v>
          </cell>
          <cell r="D1335">
            <v>20</v>
          </cell>
          <cell r="E1335">
            <v>792020</v>
          </cell>
          <cell r="F1335">
            <v>0</v>
          </cell>
          <cell r="G1335" t="str">
            <v>Затраты по ШПЗ (основные)</v>
          </cell>
          <cell r="H1335">
            <v>2011</v>
          </cell>
          <cell r="I1335">
            <v>7920</v>
          </cell>
          <cell r="J1335">
            <v>179459</v>
          </cell>
          <cell r="K1335">
            <v>1</v>
          </cell>
          <cell r="L1335">
            <v>0</v>
          </cell>
          <cell r="M1335">
            <v>0</v>
          </cell>
          <cell r="N1335">
            <v>0</v>
          </cell>
          <cell r="R1335">
            <v>0</v>
          </cell>
          <cell r="S1335">
            <v>0</v>
          </cell>
          <cell r="T1335">
            <v>0</v>
          </cell>
          <cell r="U1335">
            <v>34</v>
          </cell>
          <cell r="V1335">
            <v>0</v>
          </cell>
          <cell r="W1335">
            <v>0</v>
          </cell>
          <cell r="AA1335">
            <v>0</v>
          </cell>
          <cell r="AB1335">
            <v>0</v>
          </cell>
          <cell r="AC1335">
            <v>0</v>
          </cell>
          <cell r="AD1335">
            <v>34</v>
          </cell>
          <cell r="AE1335">
            <v>510600</v>
          </cell>
          <cell r="AF1335">
            <v>0</v>
          </cell>
          <cell r="AI1335">
            <v>2223</v>
          </cell>
          <cell r="AK1335">
            <v>0</v>
          </cell>
          <cell r="AM1335">
            <v>522</v>
          </cell>
          <cell r="AN1335">
            <v>1</v>
          </cell>
          <cell r="AO1335">
            <v>393216</v>
          </cell>
          <cell r="AQ1335">
            <v>0</v>
          </cell>
          <cell r="AR1335">
            <v>0</v>
          </cell>
          <cell r="AS1335" t="str">
            <v>Ы</v>
          </cell>
          <cell r="AT1335" t="str">
            <v>Ы</v>
          </cell>
          <cell r="AU1335">
            <v>0</v>
          </cell>
          <cell r="AV1335">
            <v>0</v>
          </cell>
          <cell r="AW1335">
            <v>23</v>
          </cell>
          <cell r="AX1335">
            <v>1</v>
          </cell>
          <cell r="AY1335">
            <v>0</v>
          </cell>
          <cell r="AZ1335">
            <v>0</v>
          </cell>
          <cell r="BA1335">
            <v>0</v>
          </cell>
          <cell r="BB1335">
            <v>0</v>
          </cell>
          <cell r="BC1335">
            <v>38828</v>
          </cell>
        </row>
        <row r="1336">
          <cell r="A1336">
            <v>2006</v>
          </cell>
          <cell r="B1336">
            <v>1</v>
          </cell>
          <cell r="C1336">
            <v>396</v>
          </cell>
          <cell r="D1336">
            <v>20</v>
          </cell>
          <cell r="E1336">
            <v>792020</v>
          </cell>
          <cell r="F1336">
            <v>0</v>
          </cell>
          <cell r="G1336" t="str">
            <v>Затраты по ШПЗ (основные)</v>
          </cell>
          <cell r="H1336">
            <v>2011</v>
          </cell>
          <cell r="I1336">
            <v>7920</v>
          </cell>
          <cell r="J1336">
            <v>8665.8700000000008</v>
          </cell>
          <cell r="K1336">
            <v>1</v>
          </cell>
          <cell r="L1336">
            <v>0</v>
          </cell>
          <cell r="M1336">
            <v>0</v>
          </cell>
          <cell r="N1336">
            <v>0</v>
          </cell>
          <cell r="R1336">
            <v>0</v>
          </cell>
          <cell r="S1336">
            <v>0</v>
          </cell>
          <cell r="T1336">
            <v>0</v>
          </cell>
          <cell r="U1336">
            <v>34</v>
          </cell>
          <cell r="V1336">
            <v>0</v>
          </cell>
          <cell r="W1336">
            <v>0</v>
          </cell>
          <cell r="AA1336">
            <v>0</v>
          </cell>
          <cell r="AB1336">
            <v>0</v>
          </cell>
          <cell r="AC1336">
            <v>0</v>
          </cell>
          <cell r="AD1336">
            <v>34</v>
          </cell>
          <cell r="AE1336">
            <v>513600</v>
          </cell>
          <cell r="AF1336">
            <v>0</v>
          </cell>
          <cell r="AI1336">
            <v>2223</v>
          </cell>
          <cell r="AK1336">
            <v>0</v>
          </cell>
          <cell r="AM1336">
            <v>523</v>
          </cell>
          <cell r="AN1336">
            <v>1</v>
          </cell>
          <cell r="AO1336">
            <v>393216</v>
          </cell>
          <cell r="AQ1336">
            <v>0</v>
          </cell>
          <cell r="AR1336">
            <v>0</v>
          </cell>
          <cell r="AS1336" t="str">
            <v>Ы</v>
          </cell>
          <cell r="AT1336" t="str">
            <v>Ы</v>
          </cell>
          <cell r="AU1336">
            <v>0</v>
          </cell>
          <cell r="AV1336">
            <v>0</v>
          </cell>
          <cell r="AW1336">
            <v>23</v>
          </cell>
          <cell r="AX1336">
            <v>1</v>
          </cell>
          <cell r="AY1336">
            <v>0</v>
          </cell>
          <cell r="AZ1336">
            <v>0</v>
          </cell>
          <cell r="BA1336">
            <v>0</v>
          </cell>
          <cell r="BB1336">
            <v>0</v>
          </cell>
          <cell r="BC1336">
            <v>38828</v>
          </cell>
        </row>
        <row r="1337">
          <cell r="A1337">
            <v>2006</v>
          </cell>
          <cell r="B1337">
            <v>1</v>
          </cell>
          <cell r="C1337">
            <v>397</v>
          </cell>
          <cell r="D1337">
            <v>20</v>
          </cell>
          <cell r="E1337">
            <v>792020</v>
          </cell>
          <cell r="F1337">
            <v>0</v>
          </cell>
          <cell r="G1337" t="str">
            <v>Затраты по ШПЗ (основные)</v>
          </cell>
          <cell r="H1337">
            <v>2011</v>
          </cell>
          <cell r="I1337">
            <v>7920</v>
          </cell>
          <cell r="J1337">
            <v>2966.65</v>
          </cell>
          <cell r="K1337">
            <v>1</v>
          </cell>
          <cell r="L1337">
            <v>0</v>
          </cell>
          <cell r="M1337">
            <v>0</v>
          </cell>
          <cell r="N1337">
            <v>0</v>
          </cell>
          <cell r="R1337">
            <v>0</v>
          </cell>
          <cell r="S1337">
            <v>0</v>
          </cell>
          <cell r="T1337">
            <v>0</v>
          </cell>
          <cell r="U1337">
            <v>34</v>
          </cell>
          <cell r="V1337">
            <v>0</v>
          </cell>
          <cell r="W1337">
            <v>0</v>
          </cell>
          <cell r="AA1337">
            <v>0</v>
          </cell>
          <cell r="AB1337">
            <v>0</v>
          </cell>
          <cell r="AC1337">
            <v>0</v>
          </cell>
          <cell r="AD1337">
            <v>34</v>
          </cell>
          <cell r="AE1337">
            <v>530000</v>
          </cell>
          <cell r="AF1337">
            <v>0</v>
          </cell>
          <cell r="AI1337">
            <v>2223</v>
          </cell>
          <cell r="AK1337">
            <v>0</v>
          </cell>
          <cell r="AM1337">
            <v>524</v>
          </cell>
          <cell r="AN1337">
            <v>1</v>
          </cell>
          <cell r="AO1337">
            <v>393216</v>
          </cell>
          <cell r="AQ1337">
            <v>0</v>
          </cell>
          <cell r="AR1337">
            <v>0</v>
          </cell>
          <cell r="AS1337" t="str">
            <v>Ы</v>
          </cell>
          <cell r="AT1337" t="str">
            <v>Ы</v>
          </cell>
          <cell r="AU1337">
            <v>0</v>
          </cell>
          <cell r="AV1337">
            <v>0</v>
          </cell>
          <cell r="AW1337">
            <v>23</v>
          </cell>
          <cell r="AX1337">
            <v>1</v>
          </cell>
          <cell r="AY1337">
            <v>0</v>
          </cell>
          <cell r="AZ1337">
            <v>0</v>
          </cell>
          <cell r="BA1337">
            <v>0</v>
          </cell>
          <cell r="BB1337">
            <v>0</v>
          </cell>
          <cell r="BC1337">
            <v>38828</v>
          </cell>
        </row>
        <row r="1338">
          <cell r="A1338">
            <v>2006</v>
          </cell>
          <cell r="B1338">
            <v>1</v>
          </cell>
          <cell r="C1338">
            <v>428</v>
          </cell>
          <cell r="D1338">
            <v>20</v>
          </cell>
          <cell r="E1338">
            <v>792020</v>
          </cell>
          <cell r="F1338">
            <v>0</v>
          </cell>
          <cell r="G1338" t="str">
            <v>Затраты по ШПЗ (основные)</v>
          </cell>
          <cell r="H1338">
            <v>2011</v>
          </cell>
          <cell r="I1338">
            <v>7920</v>
          </cell>
          <cell r="J1338">
            <v>112998.38</v>
          </cell>
          <cell r="K1338">
            <v>1</v>
          </cell>
          <cell r="L1338">
            <v>0</v>
          </cell>
          <cell r="M1338">
            <v>0</v>
          </cell>
          <cell r="N1338">
            <v>0</v>
          </cell>
          <cell r="R1338">
            <v>0</v>
          </cell>
          <cell r="S1338">
            <v>0</v>
          </cell>
          <cell r="T1338">
            <v>0</v>
          </cell>
          <cell r="U1338">
            <v>35</v>
          </cell>
          <cell r="V1338">
            <v>0</v>
          </cell>
          <cell r="W1338">
            <v>0</v>
          </cell>
          <cell r="AA1338">
            <v>0</v>
          </cell>
          <cell r="AB1338">
            <v>0</v>
          </cell>
          <cell r="AC1338">
            <v>0</v>
          </cell>
          <cell r="AD1338">
            <v>35</v>
          </cell>
          <cell r="AE1338">
            <v>110000</v>
          </cell>
          <cell r="AF1338">
            <v>0</v>
          </cell>
          <cell r="AI1338">
            <v>2223</v>
          </cell>
          <cell r="AK1338">
            <v>0</v>
          </cell>
          <cell r="AM1338">
            <v>555</v>
          </cell>
          <cell r="AN1338">
            <v>1</v>
          </cell>
          <cell r="AO1338">
            <v>393216</v>
          </cell>
          <cell r="AQ1338">
            <v>0</v>
          </cell>
          <cell r="AR1338">
            <v>0</v>
          </cell>
          <cell r="AS1338" t="str">
            <v>Ы</v>
          </cell>
          <cell r="AT1338" t="str">
            <v>Ы</v>
          </cell>
          <cell r="AU1338">
            <v>0</v>
          </cell>
          <cell r="AV1338">
            <v>0</v>
          </cell>
          <cell r="AW1338">
            <v>23</v>
          </cell>
          <cell r="AX1338">
            <v>1</v>
          </cell>
          <cell r="AY1338">
            <v>0</v>
          </cell>
          <cell r="AZ1338">
            <v>0</v>
          </cell>
          <cell r="BA1338">
            <v>0</v>
          </cell>
          <cell r="BB1338">
            <v>0</v>
          </cell>
          <cell r="BC1338">
            <v>38828</v>
          </cell>
        </row>
        <row r="1339">
          <cell r="A1339">
            <v>2006</v>
          </cell>
          <cell r="B1339">
            <v>1</v>
          </cell>
          <cell r="C1339">
            <v>429</v>
          </cell>
          <cell r="D1339">
            <v>20</v>
          </cell>
          <cell r="E1339">
            <v>792020</v>
          </cell>
          <cell r="F1339">
            <v>0</v>
          </cell>
          <cell r="G1339" t="str">
            <v>Затраты по ШПЗ (основные)</v>
          </cell>
          <cell r="H1339">
            <v>2011</v>
          </cell>
          <cell r="I1339">
            <v>7920</v>
          </cell>
          <cell r="J1339">
            <v>2659.61</v>
          </cell>
          <cell r="K1339">
            <v>1</v>
          </cell>
          <cell r="L1339">
            <v>0</v>
          </cell>
          <cell r="M1339">
            <v>0</v>
          </cell>
          <cell r="N1339">
            <v>0</v>
          </cell>
          <cell r="R1339">
            <v>0</v>
          </cell>
          <cell r="S1339">
            <v>0</v>
          </cell>
          <cell r="T1339">
            <v>0</v>
          </cell>
          <cell r="U1339">
            <v>35</v>
          </cell>
          <cell r="V1339">
            <v>0</v>
          </cell>
          <cell r="W1339">
            <v>0</v>
          </cell>
          <cell r="AA1339">
            <v>0</v>
          </cell>
          <cell r="AB1339">
            <v>0</v>
          </cell>
          <cell r="AC1339">
            <v>0</v>
          </cell>
          <cell r="AD1339">
            <v>35</v>
          </cell>
          <cell r="AE1339">
            <v>114020</v>
          </cell>
          <cell r="AF1339">
            <v>0</v>
          </cell>
          <cell r="AI1339">
            <v>2223</v>
          </cell>
          <cell r="AK1339">
            <v>0</v>
          </cell>
          <cell r="AM1339">
            <v>556</v>
          </cell>
          <cell r="AN1339">
            <v>1</v>
          </cell>
          <cell r="AO1339">
            <v>393216</v>
          </cell>
          <cell r="AQ1339">
            <v>0</v>
          </cell>
          <cell r="AR1339">
            <v>0</v>
          </cell>
          <cell r="AS1339" t="str">
            <v>Ы</v>
          </cell>
          <cell r="AT1339" t="str">
            <v>Ы</v>
          </cell>
          <cell r="AU1339">
            <v>0</v>
          </cell>
          <cell r="AV1339">
            <v>0</v>
          </cell>
          <cell r="AW1339">
            <v>23</v>
          </cell>
          <cell r="AX1339">
            <v>1</v>
          </cell>
          <cell r="AY1339">
            <v>0</v>
          </cell>
          <cell r="AZ1339">
            <v>0</v>
          </cell>
          <cell r="BA1339">
            <v>0</v>
          </cell>
          <cell r="BB1339">
            <v>0</v>
          </cell>
          <cell r="BC1339">
            <v>38828</v>
          </cell>
        </row>
        <row r="1340">
          <cell r="A1340">
            <v>2006</v>
          </cell>
          <cell r="B1340">
            <v>1</v>
          </cell>
          <cell r="C1340">
            <v>430</v>
          </cell>
          <cell r="D1340">
            <v>20</v>
          </cell>
          <cell r="E1340">
            <v>792020</v>
          </cell>
          <cell r="F1340">
            <v>0</v>
          </cell>
          <cell r="G1340" t="str">
            <v>Затраты по ШПЗ (основные)</v>
          </cell>
          <cell r="H1340">
            <v>2011</v>
          </cell>
          <cell r="I1340">
            <v>7920</v>
          </cell>
          <cell r="J1340">
            <v>134817.09</v>
          </cell>
          <cell r="K1340">
            <v>1</v>
          </cell>
          <cell r="L1340">
            <v>0</v>
          </cell>
          <cell r="M1340">
            <v>0</v>
          </cell>
          <cell r="N1340">
            <v>0</v>
          </cell>
          <cell r="R1340">
            <v>0</v>
          </cell>
          <cell r="S1340">
            <v>0</v>
          </cell>
          <cell r="T1340">
            <v>0</v>
          </cell>
          <cell r="U1340">
            <v>35</v>
          </cell>
          <cell r="V1340">
            <v>0</v>
          </cell>
          <cell r="W1340">
            <v>0</v>
          </cell>
          <cell r="AA1340">
            <v>0</v>
          </cell>
          <cell r="AB1340">
            <v>0</v>
          </cell>
          <cell r="AC1340">
            <v>0</v>
          </cell>
          <cell r="AD1340">
            <v>35</v>
          </cell>
          <cell r="AE1340">
            <v>116000</v>
          </cell>
          <cell r="AF1340">
            <v>0</v>
          </cell>
          <cell r="AI1340">
            <v>2223</v>
          </cell>
          <cell r="AK1340">
            <v>0</v>
          </cell>
          <cell r="AM1340">
            <v>557</v>
          </cell>
          <cell r="AN1340">
            <v>1</v>
          </cell>
          <cell r="AO1340">
            <v>393216</v>
          </cell>
          <cell r="AQ1340">
            <v>0</v>
          </cell>
          <cell r="AR1340">
            <v>0</v>
          </cell>
          <cell r="AS1340" t="str">
            <v>Ы</v>
          </cell>
          <cell r="AT1340" t="str">
            <v>Ы</v>
          </cell>
          <cell r="AU1340">
            <v>0</v>
          </cell>
          <cell r="AV1340">
            <v>0</v>
          </cell>
          <cell r="AW1340">
            <v>23</v>
          </cell>
          <cell r="AX1340">
            <v>1</v>
          </cell>
          <cell r="AY1340">
            <v>0</v>
          </cell>
          <cell r="AZ1340">
            <v>0</v>
          </cell>
          <cell r="BA1340">
            <v>0</v>
          </cell>
          <cell r="BB1340">
            <v>0</v>
          </cell>
          <cell r="BC1340">
            <v>38828</v>
          </cell>
        </row>
        <row r="1341">
          <cell r="A1341">
            <v>2006</v>
          </cell>
          <cell r="B1341">
            <v>1</v>
          </cell>
          <cell r="C1341">
            <v>431</v>
          </cell>
          <cell r="D1341">
            <v>20</v>
          </cell>
          <cell r="E1341">
            <v>792020</v>
          </cell>
          <cell r="F1341">
            <v>0</v>
          </cell>
          <cell r="G1341" t="str">
            <v>Затраты по ШПЗ (основные)</v>
          </cell>
          <cell r="H1341">
            <v>2011</v>
          </cell>
          <cell r="I1341">
            <v>7920</v>
          </cell>
          <cell r="J1341">
            <v>6302</v>
          </cell>
          <cell r="K1341">
            <v>1</v>
          </cell>
          <cell r="L1341">
            <v>0</v>
          </cell>
          <cell r="M1341">
            <v>0</v>
          </cell>
          <cell r="N1341">
            <v>0</v>
          </cell>
          <cell r="R1341">
            <v>0</v>
          </cell>
          <cell r="S1341">
            <v>0</v>
          </cell>
          <cell r="T1341">
            <v>0</v>
          </cell>
          <cell r="U1341">
            <v>35</v>
          </cell>
          <cell r="V1341">
            <v>0</v>
          </cell>
          <cell r="W1341">
            <v>0</v>
          </cell>
          <cell r="AA1341">
            <v>0</v>
          </cell>
          <cell r="AB1341">
            <v>0</v>
          </cell>
          <cell r="AC1341">
            <v>0</v>
          </cell>
          <cell r="AD1341">
            <v>35</v>
          </cell>
          <cell r="AE1341">
            <v>117000</v>
          </cell>
          <cell r="AF1341">
            <v>0</v>
          </cell>
          <cell r="AI1341">
            <v>2223</v>
          </cell>
          <cell r="AK1341">
            <v>0</v>
          </cell>
          <cell r="AM1341">
            <v>558</v>
          </cell>
          <cell r="AN1341">
            <v>1</v>
          </cell>
          <cell r="AO1341">
            <v>393216</v>
          </cell>
          <cell r="AQ1341">
            <v>0</v>
          </cell>
          <cell r="AR1341">
            <v>0</v>
          </cell>
          <cell r="AS1341" t="str">
            <v>Ы</v>
          </cell>
          <cell r="AT1341" t="str">
            <v>Ы</v>
          </cell>
          <cell r="AU1341">
            <v>0</v>
          </cell>
          <cell r="AV1341">
            <v>0</v>
          </cell>
          <cell r="AW1341">
            <v>23</v>
          </cell>
          <cell r="AX1341">
            <v>1</v>
          </cell>
          <cell r="AY1341">
            <v>0</v>
          </cell>
          <cell r="AZ1341">
            <v>0</v>
          </cell>
          <cell r="BA1341">
            <v>0</v>
          </cell>
          <cell r="BB1341">
            <v>0</v>
          </cell>
          <cell r="BC1341">
            <v>38828</v>
          </cell>
        </row>
        <row r="1342">
          <cell r="A1342">
            <v>2006</v>
          </cell>
          <cell r="B1342">
            <v>1</v>
          </cell>
          <cell r="C1342">
            <v>432</v>
          </cell>
          <cell r="D1342">
            <v>20</v>
          </cell>
          <cell r="E1342">
            <v>792020</v>
          </cell>
          <cell r="F1342">
            <v>0</v>
          </cell>
          <cell r="G1342" t="str">
            <v>Затраты по ШПЗ (основные)</v>
          </cell>
          <cell r="H1342">
            <v>2011</v>
          </cell>
          <cell r="I1342">
            <v>7920</v>
          </cell>
          <cell r="J1342">
            <v>33531</v>
          </cell>
          <cell r="K1342">
            <v>1</v>
          </cell>
          <cell r="L1342">
            <v>0</v>
          </cell>
          <cell r="M1342">
            <v>0</v>
          </cell>
          <cell r="N1342">
            <v>0</v>
          </cell>
          <cell r="R1342">
            <v>0</v>
          </cell>
          <cell r="S1342">
            <v>0</v>
          </cell>
          <cell r="T1342">
            <v>0</v>
          </cell>
          <cell r="U1342">
            <v>35</v>
          </cell>
          <cell r="V1342">
            <v>0</v>
          </cell>
          <cell r="W1342">
            <v>0</v>
          </cell>
          <cell r="AA1342">
            <v>0</v>
          </cell>
          <cell r="AB1342">
            <v>0</v>
          </cell>
          <cell r="AC1342">
            <v>0</v>
          </cell>
          <cell r="AD1342">
            <v>35</v>
          </cell>
          <cell r="AE1342">
            <v>118000</v>
          </cell>
          <cell r="AF1342">
            <v>0</v>
          </cell>
          <cell r="AI1342">
            <v>2223</v>
          </cell>
          <cell r="AK1342">
            <v>0</v>
          </cell>
          <cell r="AM1342">
            <v>559</v>
          </cell>
          <cell r="AN1342">
            <v>1</v>
          </cell>
          <cell r="AO1342">
            <v>393216</v>
          </cell>
          <cell r="AQ1342">
            <v>0</v>
          </cell>
          <cell r="AR1342">
            <v>0</v>
          </cell>
          <cell r="AS1342" t="str">
            <v>Ы</v>
          </cell>
          <cell r="AT1342" t="str">
            <v>Ы</v>
          </cell>
          <cell r="AU1342">
            <v>0</v>
          </cell>
          <cell r="AV1342">
            <v>0</v>
          </cell>
          <cell r="AW1342">
            <v>23</v>
          </cell>
          <cell r="AX1342">
            <v>1</v>
          </cell>
          <cell r="AY1342">
            <v>0</v>
          </cell>
          <cell r="AZ1342">
            <v>0</v>
          </cell>
          <cell r="BA1342">
            <v>0</v>
          </cell>
          <cell r="BB1342">
            <v>0</v>
          </cell>
          <cell r="BC1342">
            <v>38828</v>
          </cell>
        </row>
        <row r="1343">
          <cell r="A1343">
            <v>2006</v>
          </cell>
          <cell r="B1343">
            <v>1</v>
          </cell>
          <cell r="C1343">
            <v>433</v>
          </cell>
          <cell r="D1343">
            <v>20</v>
          </cell>
          <cell r="E1343">
            <v>792020</v>
          </cell>
          <cell r="F1343">
            <v>0</v>
          </cell>
          <cell r="G1343" t="str">
            <v>Затраты по ШПЗ (основные)</v>
          </cell>
          <cell r="H1343">
            <v>2011</v>
          </cell>
          <cell r="I1343">
            <v>7920</v>
          </cell>
          <cell r="J1343">
            <v>1623.36</v>
          </cell>
          <cell r="K1343">
            <v>1</v>
          </cell>
          <cell r="L1343">
            <v>0</v>
          </cell>
          <cell r="M1343">
            <v>0</v>
          </cell>
          <cell r="N1343">
            <v>0</v>
          </cell>
          <cell r="R1343">
            <v>0</v>
          </cell>
          <cell r="S1343">
            <v>0</v>
          </cell>
          <cell r="T1343">
            <v>0</v>
          </cell>
          <cell r="U1343">
            <v>35</v>
          </cell>
          <cell r="V1343">
            <v>0</v>
          </cell>
          <cell r="W1343">
            <v>0</v>
          </cell>
          <cell r="AA1343">
            <v>0</v>
          </cell>
          <cell r="AB1343">
            <v>0</v>
          </cell>
          <cell r="AC1343">
            <v>0</v>
          </cell>
          <cell r="AD1343">
            <v>35</v>
          </cell>
          <cell r="AE1343">
            <v>131000</v>
          </cell>
          <cell r="AF1343">
            <v>0</v>
          </cell>
          <cell r="AI1343">
            <v>2223</v>
          </cell>
          <cell r="AK1343">
            <v>0</v>
          </cell>
          <cell r="AM1343">
            <v>560</v>
          </cell>
          <cell r="AN1343">
            <v>1</v>
          </cell>
          <cell r="AO1343">
            <v>393216</v>
          </cell>
          <cell r="AQ1343">
            <v>0</v>
          </cell>
          <cell r="AR1343">
            <v>0</v>
          </cell>
          <cell r="AS1343" t="str">
            <v>Ы</v>
          </cell>
          <cell r="AT1343" t="str">
            <v>Ы</v>
          </cell>
          <cell r="AU1343">
            <v>0</v>
          </cell>
          <cell r="AV1343">
            <v>0</v>
          </cell>
          <cell r="AW1343">
            <v>23</v>
          </cell>
          <cell r="AX1343">
            <v>1</v>
          </cell>
          <cell r="AY1343">
            <v>0</v>
          </cell>
          <cell r="AZ1343">
            <v>0</v>
          </cell>
          <cell r="BA1343">
            <v>0</v>
          </cell>
          <cell r="BB1343">
            <v>0</v>
          </cell>
          <cell r="BC1343">
            <v>38828</v>
          </cell>
        </row>
        <row r="1344">
          <cell r="A1344">
            <v>2006</v>
          </cell>
          <cell r="B1344">
            <v>1</v>
          </cell>
          <cell r="C1344">
            <v>434</v>
          </cell>
          <cell r="D1344">
            <v>20</v>
          </cell>
          <cell r="E1344">
            <v>792020</v>
          </cell>
          <cell r="F1344">
            <v>0</v>
          </cell>
          <cell r="G1344" t="str">
            <v>Затраты по ШПЗ (основные)</v>
          </cell>
          <cell r="H1344">
            <v>2011</v>
          </cell>
          <cell r="I1344">
            <v>7920</v>
          </cell>
          <cell r="J1344">
            <v>34941.46</v>
          </cell>
          <cell r="K1344">
            <v>1</v>
          </cell>
          <cell r="L1344">
            <v>0</v>
          </cell>
          <cell r="M1344">
            <v>0</v>
          </cell>
          <cell r="N1344">
            <v>0</v>
          </cell>
          <cell r="R1344">
            <v>0</v>
          </cell>
          <cell r="S1344">
            <v>0</v>
          </cell>
          <cell r="T1344">
            <v>0</v>
          </cell>
          <cell r="U1344">
            <v>35</v>
          </cell>
          <cell r="V1344">
            <v>0</v>
          </cell>
          <cell r="W1344">
            <v>0</v>
          </cell>
          <cell r="AA1344">
            <v>0</v>
          </cell>
          <cell r="AB1344">
            <v>0</v>
          </cell>
          <cell r="AC1344">
            <v>0</v>
          </cell>
          <cell r="AD1344">
            <v>35</v>
          </cell>
          <cell r="AE1344">
            <v>132000</v>
          </cell>
          <cell r="AF1344">
            <v>0</v>
          </cell>
          <cell r="AI1344">
            <v>2223</v>
          </cell>
          <cell r="AK1344">
            <v>0</v>
          </cell>
          <cell r="AM1344">
            <v>561</v>
          </cell>
          <cell r="AN1344">
            <v>1</v>
          </cell>
          <cell r="AO1344">
            <v>393216</v>
          </cell>
          <cell r="AQ1344">
            <v>0</v>
          </cell>
          <cell r="AR1344">
            <v>0</v>
          </cell>
          <cell r="AS1344" t="str">
            <v>Ы</v>
          </cell>
          <cell r="AT1344" t="str">
            <v>Ы</v>
          </cell>
          <cell r="AU1344">
            <v>0</v>
          </cell>
          <cell r="AV1344">
            <v>0</v>
          </cell>
          <cell r="AW1344">
            <v>23</v>
          </cell>
          <cell r="AX1344">
            <v>1</v>
          </cell>
          <cell r="AY1344">
            <v>0</v>
          </cell>
          <cell r="AZ1344">
            <v>0</v>
          </cell>
          <cell r="BA1344">
            <v>0</v>
          </cell>
          <cell r="BB1344">
            <v>0</v>
          </cell>
          <cell r="BC1344">
            <v>38828</v>
          </cell>
        </row>
        <row r="1345">
          <cell r="A1345">
            <v>2006</v>
          </cell>
          <cell r="B1345">
            <v>1</v>
          </cell>
          <cell r="C1345">
            <v>435</v>
          </cell>
          <cell r="D1345">
            <v>20</v>
          </cell>
          <cell r="E1345">
            <v>792020</v>
          </cell>
          <cell r="F1345">
            <v>0</v>
          </cell>
          <cell r="G1345" t="str">
            <v>Затраты по ШПЗ (основные)</v>
          </cell>
          <cell r="H1345">
            <v>2011</v>
          </cell>
          <cell r="I1345">
            <v>7920</v>
          </cell>
          <cell r="J1345">
            <v>1651.28</v>
          </cell>
          <cell r="K1345">
            <v>1</v>
          </cell>
          <cell r="L1345">
            <v>0</v>
          </cell>
          <cell r="M1345">
            <v>0</v>
          </cell>
          <cell r="N1345">
            <v>0</v>
          </cell>
          <cell r="R1345">
            <v>0</v>
          </cell>
          <cell r="S1345">
            <v>0</v>
          </cell>
          <cell r="T1345">
            <v>0</v>
          </cell>
          <cell r="U1345">
            <v>35</v>
          </cell>
          <cell r="V1345">
            <v>0</v>
          </cell>
          <cell r="W1345">
            <v>0</v>
          </cell>
          <cell r="AA1345">
            <v>0</v>
          </cell>
          <cell r="AB1345">
            <v>0</v>
          </cell>
          <cell r="AC1345">
            <v>0</v>
          </cell>
          <cell r="AD1345">
            <v>35</v>
          </cell>
          <cell r="AE1345">
            <v>135000</v>
          </cell>
          <cell r="AF1345">
            <v>0</v>
          </cell>
          <cell r="AI1345">
            <v>2223</v>
          </cell>
          <cell r="AK1345">
            <v>0</v>
          </cell>
          <cell r="AM1345">
            <v>562</v>
          </cell>
          <cell r="AN1345">
            <v>1</v>
          </cell>
          <cell r="AO1345">
            <v>393216</v>
          </cell>
          <cell r="AQ1345">
            <v>0</v>
          </cell>
          <cell r="AR1345">
            <v>0</v>
          </cell>
          <cell r="AS1345" t="str">
            <v>Ы</v>
          </cell>
          <cell r="AT1345" t="str">
            <v>Ы</v>
          </cell>
          <cell r="AU1345">
            <v>0</v>
          </cell>
          <cell r="AV1345">
            <v>0</v>
          </cell>
          <cell r="AW1345">
            <v>23</v>
          </cell>
          <cell r="AX1345">
            <v>1</v>
          </cell>
          <cell r="AY1345">
            <v>0</v>
          </cell>
          <cell r="AZ1345">
            <v>0</v>
          </cell>
          <cell r="BA1345">
            <v>0</v>
          </cell>
          <cell r="BB1345">
            <v>0</v>
          </cell>
          <cell r="BC1345">
            <v>38828</v>
          </cell>
        </row>
        <row r="1346">
          <cell r="A1346">
            <v>2006</v>
          </cell>
          <cell r="B1346">
            <v>1</v>
          </cell>
          <cell r="C1346">
            <v>436</v>
          </cell>
          <cell r="D1346">
            <v>20</v>
          </cell>
          <cell r="E1346">
            <v>792020</v>
          </cell>
          <cell r="F1346">
            <v>0</v>
          </cell>
          <cell r="G1346" t="str">
            <v>Затраты по ШПЗ (основные)</v>
          </cell>
          <cell r="H1346">
            <v>2011</v>
          </cell>
          <cell r="I1346">
            <v>7920</v>
          </cell>
          <cell r="J1346">
            <v>251991.36</v>
          </cell>
          <cell r="K1346">
            <v>1</v>
          </cell>
          <cell r="L1346">
            <v>0</v>
          </cell>
          <cell r="M1346">
            <v>0</v>
          </cell>
          <cell r="N1346">
            <v>0</v>
          </cell>
          <cell r="R1346">
            <v>0</v>
          </cell>
          <cell r="S1346">
            <v>0</v>
          </cell>
          <cell r="T1346">
            <v>0</v>
          </cell>
          <cell r="U1346">
            <v>35</v>
          </cell>
          <cell r="V1346">
            <v>0</v>
          </cell>
          <cell r="W1346">
            <v>0</v>
          </cell>
          <cell r="AA1346">
            <v>0</v>
          </cell>
          <cell r="AB1346">
            <v>0</v>
          </cell>
          <cell r="AC1346">
            <v>0</v>
          </cell>
          <cell r="AD1346">
            <v>35</v>
          </cell>
          <cell r="AE1346">
            <v>143000</v>
          </cell>
          <cell r="AF1346">
            <v>0</v>
          </cell>
          <cell r="AI1346">
            <v>2223</v>
          </cell>
          <cell r="AK1346">
            <v>0</v>
          </cell>
          <cell r="AM1346">
            <v>563</v>
          </cell>
          <cell r="AN1346">
            <v>1</v>
          </cell>
          <cell r="AO1346">
            <v>393216</v>
          </cell>
          <cell r="AQ1346">
            <v>0</v>
          </cell>
          <cell r="AR1346">
            <v>0</v>
          </cell>
          <cell r="AS1346" t="str">
            <v>Ы</v>
          </cell>
          <cell r="AT1346" t="str">
            <v>Ы</v>
          </cell>
          <cell r="AU1346">
            <v>0</v>
          </cell>
          <cell r="AV1346">
            <v>0</v>
          </cell>
          <cell r="AW1346">
            <v>23</v>
          </cell>
          <cell r="AX1346">
            <v>1</v>
          </cell>
          <cell r="AY1346">
            <v>0</v>
          </cell>
          <cell r="AZ1346">
            <v>0</v>
          </cell>
          <cell r="BA1346">
            <v>0</v>
          </cell>
          <cell r="BB1346">
            <v>0</v>
          </cell>
          <cell r="BC1346">
            <v>38828</v>
          </cell>
        </row>
        <row r="1347">
          <cell r="A1347">
            <v>2006</v>
          </cell>
          <cell r="B1347">
            <v>1</v>
          </cell>
          <cell r="C1347">
            <v>437</v>
          </cell>
          <cell r="D1347">
            <v>20</v>
          </cell>
          <cell r="E1347">
            <v>792020</v>
          </cell>
          <cell r="F1347">
            <v>0</v>
          </cell>
          <cell r="G1347" t="str">
            <v>Затраты по ШПЗ (основные)</v>
          </cell>
          <cell r="H1347">
            <v>2011</v>
          </cell>
          <cell r="I1347">
            <v>7920</v>
          </cell>
          <cell r="J1347">
            <v>251691.9</v>
          </cell>
          <cell r="K1347">
            <v>1</v>
          </cell>
          <cell r="L1347">
            <v>0</v>
          </cell>
          <cell r="M1347">
            <v>0</v>
          </cell>
          <cell r="N1347">
            <v>0</v>
          </cell>
          <cell r="R1347">
            <v>0</v>
          </cell>
          <cell r="S1347">
            <v>0</v>
          </cell>
          <cell r="T1347">
            <v>0</v>
          </cell>
          <cell r="U1347">
            <v>35</v>
          </cell>
          <cell r="V1347">
            <v>0</v>
          </cell>
          <cell r="W1347">
            <v>0</v>
          </cell>
          <cell r="AA1347">
            <v>0</v>
          </cell>
          <cell r="AB1347">
            <v>0</v>
          </cell>
          <cell r="AC1347">
            <v>0</v>
          </cell>
          <cell r="AD1347">
            <v>35</v>
          </cell>
          <cell r="AE1347">
            <v>151000</v>
          </cell>
          <cell r="AF1347">
            <v>0</v>
          </cell>
          <cell r="AI1347">
            <v>2223</v>
          </cell>
          <cell r="AK1347">
            <v>0</v>
          </cell>
          <cell r="AM1347">
            <v>564</v>
          </cell>
          <cell r="AN1347">
            <v>1</v>
          </cell>
          <cell r="AO1347">
            <v>393216</v>
          </cell>
          <cell r="AQ1347">
            <v>0</v>
          </cell>
          <cell r="AR1347">
            <v>0</v>
          </cell>
          <cell r="AS1347" t="str">
            <v>Ы</v>
          </cell>
          <cell r="AT1347" t="str">
            <v>Ы</v>
          </cell>
          <cell r="AU1347">
            <v>0</v>
          </cell>
          <cell r="AV1347">
            <v>0</v>
          </cell>
          <cell r="AW1347">
            <v>23</v>
          </cell>
          <cell r="AX1347">
            <v>1</v>
          </cell>
          <cell r="AY1347">
            <v>0</v>
          </cell>
          <cell r="AZ1347">
            <v>0</v>
          </cell>
          <cell r="BA1347">
            <v>0</v>
          </cell>
          <cell r="BB1347">
            <v>0</v>
          </cell>
          <cell r="BC1347">
            <v>38828</v>
          </cell>
        </row>
        <row r="1348">
          <cell r="A1348">
            <v>2006</v>
          </cell>
          <cell r="B1348">
            <v>1</v>
          </cell>
          <cell r="C1348">
            <v>438</v>
          </cell>
          <cell r="D1348">
            <v>20</v>
          </cell>
          <cell r="E1348">
            <v>792020</v>
          </cell>
          <cell r="F1348">
            <v>0</v>
          </cell>
          <cell r="G1348" t="str">
            <v>Затраты по ШПЗ (основные)</v>
          </cell>
          <cell r="H1348">
            <v>2011</v>
          </cell>
          <cell r="I1348">
            <v>7920</v>
          </cell>
          <cell r="J1348">
            <v>1319476.57</v>
          </cell>
          <cell r="K1348">
            <v>1</v>
          </cell>
          <cell r="L1348">
            <v>0</v>
          </cell>
          <cell r="M1348">
            <v>0</v>
          </cell>
          <cell r="N1348">
            <v>0</v>
          </cell>
          <cell r="R1348">
            <v>0</v>
          </cell>
          <cell r="S1348">
            <v>0</v>
          </cell>
          <cell r="T1348">
            <v>0</v>
          </cell>
          <cell r="U1348">
            <v>35</v>
          </cell>
          <cell r="V1348">
            <v>0</v>
          </cell>
          <cell r="W1348">
            <v>0</v>
          </cell>
          <cell r="AA1348">
            <v>0</v>
          </cell>
          <cell r="AB1348">
            <v>0</v>
          </cell>
          <cell r="AC1348">
            <v>0</v>
          </cell>
          <cell r="AD1348">
            <v>35</v>
          </cell>
          <cell r="AE1348">
            <v>220000</v>
          </cell>
          <cell r="AF1348">
            <v>0</v>
          </cell>
          <cell r="AI1348">
            <v>2223</v>
          </cell>
          <cell r="AK1348">
            <v>0</v>
          </cell>
          <cell r="AM1348">
            <v>565</v>
          </cell>
          <cell r="AN1348">
            <v>1</v>
          </cell>
          <cell r="AO1348">
            <v>393216</v>
          </cell>
          <cell r="AQ1348">
            <v>0</v>
          </cell>
          <cell r="AR1348">
            <v>0</v>
          </cell>
          <cell r="AS1348" t="str">
            <v>Ы</v>
          </cell>
          <cell r="AT1348" t="str">
            <v>Ы</v>
          </cell>
          <cell r="AU1348">
            <v>0</v>
          </cell>
          <cell r="AV1348">
            <v>0</v>
          </cell>
          <cell r="AW1348">
            <v>23</v>
          </cell>
          <cell r="AX1348">
            <v>1</v>
          </cell>
          <cell r="AY1348">
            <v>0</v>
          </cell>
          <cell r="AZ1348">
            <v>0</v>
          </cell>
          <cell r="BA1348">
            <v>0</v>
          </cell>
          <cell r="BB1348">
            <v>0</v>
          </cell>
          <cell r="BC1348">
            <v>38828</v>
          </cell>
        </row>
        <row r="1349">
          <cell r="A1349">
            <v>2006</v>
          </cell>
          <cell r="B1349">
            <v>1</v>
          </cell>
          <cell r="C1349">
            <v>439</v>
          </cell>
          <cell r="D1349">
            <v>20</v>
          </cell>
          <cell r="E1349">
            <v>792020</v>
          </cell>
          <cell r="F1349">
            <v>0</v>
          </cell>
          <cell r="G1349" t="str">
            <v>Затраты по ШПЗ (основные)</v>
          </cell>
          <cell r="H1349">
            <v>2011</v>
          </cell>
          <cell r="I1349">
            <v>7920</v>
          </cell>
          <cell r="J1349">
            <v>652043.97</v>
          </cell>
          <cell r="K1349">
            <v>1</v>
          </cell>
          <cell r="L1349">
            <v>0</v>
          </cell>
          <cell r="M1349">
            <v>0</v>
          </cell>
          <cell r="N1349">
            <v>0</v>
          </cell>
          <cell r="R1349">
            <v>0</v>
          </cell>
          <cell r="S1349">
            <v>0</v>
          </cell>
          <cell r="T1349">
            <v>0</v>
          </cell>
          <cell r="U1349">
            <v>35</v>
          </cell>
          <cell r="V1349">
            <v>0</v>
          </cell>
          <cell r="W1349">
            <v>0</v>
          </cell>
          <cell r="AA1349">
            <v>0</v>
          </cell>
          <cell r="AB1349">
            <v>0</v>
          </cell>
          <cell r="AC1349">
            <v>0</v>
          </cell>
          <cell r="AD1349">
            <v>35</v>
          </cell>
          <cell r="AE1349">
            <v>230000</v>
          </cell>
          <cell r="AF1349">
            <v>0</v>
          </cell>
          <cell r="AI1349">
            <v>2223</v>
          </cell>
          <cell r="AK1349">
            <v>0</v>
          </cell>
          <cell r="AM1349">
            <v>566</v>
          </cell>
          <cell r="AN1349">
            <v>1</v>
          </cell>
          <cell r="AO1349">
            <v>393216</v>
          </cell>
          <cell r="AQ1349">
            <v>0</v>
          </cell>
          <cell r="AR1349">
            <v>0</v>
          </cell>
          <cell r="AS1349" t="str">
            <v>Ы</v>
          </cell>
          <cell r="AT1349" t="str">
            <v>Ы</v>
          </cell>
          <cell r="AU1349">
            <v>0</v>
          </cell>
          <cell r="AV1349">
            <v>0</v>
          </cell>
          <cell r="AW1349">
            <v>23</v>
          </cell>
          <cell r="AX1349">
            <v>1</v>
          </cell>
          <cell r="AY1349">
            <v>0</v>
          </cell>
          <cell r="AZ1349">
            <v>0</v>
          </cell>
          <cell r="BA1349">
            <v>0</v>
          </cell>
          <cell r="BB1349">
            <v>0</v>
          </cell>
          <cell r="BC1349">
            <v>38828</v>
          </cell>
        </row>
        <row r="1350">
          <cell r="A1350">
            <v>2006</v>
          </cell>
          <cell r="B1350">
            <v>1</v>
          </cell>
          <cell r="C1350">
            <v>440</v>
          </cell>
          <cell r="D1350">
            <v>20</v>
          </cell>
          <cell r="E1350">
            <v>792020</v>
          </cell>
          <cell r="F1350">
            <v>0</v>
          </cell>
          <cell r="G1350" t="str">
            <v>Затраты по ШПЗ (основные)</v>
          </cell>
          <cell r="H1350">
            <v>2011</v>
          </cell>
          <cell r="I1350">
            <v>7920</v>
          </cell>
          <cell r="J1350">
            <v>44373.64</v>
          </cell>
          <cell r="K1350">
            <v>1</v>
          </cell>
          <cell r="L1350">
            <v>0</v>
          </cell>
          <cell r="M1350">
            <v>0</v>
          </cell>
          <cell r="N1350">
            <v>0</v>
          </cell>
          <cell r="R1350">
            <v>0</v>
          </cell>
          <cell r="S1350">
            <v>0</v>
          </cell>
          <cell r="T1350">
            <v>0</v>
          </cell>
          <cell r="U1350">
            <v>35</v>
          </cell>
          <cell r="V1350">
            <v>0</v>
          </cell>
          <cell r="W1350">
            <v>0</v>
          </cell>
          <cell r="AA1350">
            <v>0</v>
          </cell>
          <cell r="AB1350">
            <v>0</v>
          </cell>
          <cell r="AC1350">
            <v>0</v>
          </cell>
          <cell r="AD1350">
            <v>35</v>
          </cell>
          <cell r="AE1350">
            <v>260000</v>
          </cell>
          <cell r="AF1350">
            <v>0</v>
          </cell>
          <cell r="AI1350">
            <v>2223</v>
          </cell>
          <cell r="AK1350">
            <v>0</v>
          </cell>
          <cell r="AM1350">
            <v>567</v>
          </cell>
          <cell r="AN1350">
            <v>1</v>
          </cell>
          <cell r="AO1350">
            <v>393216</v>
          </cell>
          <cell r="AQ1350">
            <v>0</v>
          </cell>
          <cell r="AR1350">
            <v>0</v>
          </cell>
          <cell r="AS1350" t="str">
            <v>Ы</v>
          </cell>
          <cell r="AT1350" t="str">
            <v>Ы</v>
          </cell>
          <cell r="AU1350">
            <v>0</v>
          </cell>
          <cell r="AV1350">
            <v>0</v>
          </cell>
          <cell r="AW1350">
            <v>23</v>
          </cell>
          <cell r="AX1350">
            <v>1</v>
          </cell>
          <cell r="AY1350">
            <v>0</v>
          </cell>
          <cell r="AZ1350">
            <v>0</v>
          </cell>
          <cell r="BA1350">
            <v>0</v>
          </cell>
          <cell r="BB1350">
            <v>0</v>
          </cell>
          <cell r="BC1350">
            <v>38828</v>
          </cell>
        </row>
        <row r="1351">
          <cell r="A1351">
            <v>2006</v>
          </cell>
          <cell r="B1351">
            <v>1</v>
          </cell>
          <cell r="C1351">
            <v>441</v>
          </cell>
          <cell r="D1351">
            <v>20</v>
          </cell>
          <cell r="E1351">
            <v>792020</v>
          </cell>
          <cell r="F1351">
            <v>0</v>
          </cell>
          <cell r="G1351" t="str">
            <v>Затраты по ШПЗ (основные)</v>
          </cell>
          <cell r="H1351">
            <v>2011</v>
          </cell>
          <cell r="I1351">
            <v>7920</v>
          </cell>
          <cell r="J1351">
            <v>154664.46</v>
          </cell>
          <cell r="K1351">
            <v>1</v>
          </cell>
          <cell r="L1351">
            <v>0</v>
          </cell>
          <cell r="M1351">
            <v>0</v>
          </cell>
          <cell r="N1351">
            <v>0</v>
          </cell>
          <cell r="R1351">
            <v>0</v>
          </cell>
          <cell r="S1351">
            <v>0</v>
          </cell>
          <cell r="T1351">
            <v>0</v>
          </cell>
          <cell r="U1351">
            <v>35</v>
          </cell>
          <cell r="V1351">
            <v>0</v>
          </cell>
          <cell r="W1351">
            <v>0</v>
          </cell>
          <cell r="AA1351">
            <v>0</v>
          </cell>
          <cell r="AB1351">
            <v>0</v>
          </cell>
          <cell r="AC1351">
            <v>0</v>
          </cell>
          <cell r="AD1351">
            <v>35</v>
          </cell>
          <cell r="AE1351">
            <v>270000</v>
          </cell>
          <cell r="AF1351">
            <v>0</v>
          </cell>
          <cell r="AI1351">
            <v>2223</v>
          </cell>
          <cell r="AK1351">
            <v>0</v>
          </cell>
          <cell r="AM1351">
            <v>568</v>
          </cell>
          <cell r="AN1351">
            <v>1</v>
          </cell>
          <cell r="AO1351">
            <v>393216</v>
          </cell>
          <cell r="AQ1351">
            <v>0</v>
          </cell>
          <cell r="AR1351">
            <v>0</v>
          </cell>
          <cell r="AS1351" t="str">
            <v>Ы</v>
          </cell>
          <cell r="AT1351" t="str">
            <v>Ы</v>
          </cell>
          <cell r="AU1351">
            <v>0</v>
          </cell>
          <cell r="AV1351">
            <v>0</v>
          </cell>
          <cell r="AW1351">
            <v>23</v>
          </cell>
          <cell r="AX1351">
            <v>1</v>
          </cell>
          <cell r="AY1351">
            <v>0</v>
          </cell>
          <cell r="AZ1351">
            <v>0</v>
          </cell>
          <cell r="BA1351">
            <v>0</v>
          </cell>
          <cell r="BB1351">
            <v>0</v>
          </cell>
          <cell r="BC1351">
            <v>38828</v>
          </cell>
        </row>
        <row r="1352">
          <cell r="A1352">
            <v>2006</v>
          </cell>
          <cell r="B1352">
            <v>1</v>
          </cell>
          <cell r="C1352">
            <v>442</v>
          </cell>
          <cell r="D1352">
            <v>20</v>
          </cell>
          <cell r="E1352">
            <v>792020</v>
          </cell>
          <cell r="F1352">
            <v>0</v>
          </cell>
          <cell r="G1352" t="str">
            <v>Затраты по ШПЗ (основные)</v>
          </cell>
          <cell r="H1352">
            <v>2011</v>
          </cell>
          <cell r="I1352">
            <v>7920</v>
          </cell>
          <cell r="J1352">
            <v>3809.92</v>
          </cell>
          <cell r="K1352">
            <v>1</v>
          </cell>
          <cell r="L1352">
            <v>0</v>
          </cell>
          <cell r="M1352">
            <v>0</v>
          </cell>
          <cell r="N1352">
            <v>0</v>
          </cell>
          <cell r="R1352">
            <v>0</v>
          </cell>
          <cell r="S1352">
            <v>0</v>
          </cell>
          <cell r="T1352">
            <v>0</v>
          </cell>
          <cell r="U1352">
            <v>35</v>
          </cell>
          <cell r="V1352">
            <v>0</v>
          </cell>
          <cell r="W1352">
            <v>0</v>
          </cell>
          <cell r="AA1352">
            <v>0</v>
          </cell>
          <cell r="AB1352">
            <v>0</v>
          </cell>
          <cell r="AC1352">
            <v>0</v>
          </cell>
          <cell r="AD1352">
            <v>35</v>
          </cell>
          <cell r="AE1352">
            <v>280000</v>
          </cell>
          <cell r="AF1352">
            <v>0</v>
          </cell>
          <cell r="AI1352">
            <v>2223</v>
          </cell>
          <cell r="AK1352">
            <v>0</v>
          </cell>
          <cell r="AM1352">
            <v>569</v>
          </cell>
          <cell r="AN1352">
            <v>1</v>
          </cell>
          <cell r="AO1352">
            <v>393216</v>
          </cell>
          <cell r="AQ1352">
            <v>0</v>
          </cell>
          <cell r="AR1352">
            <v>0</v>
          </cell>
          <cell r="AS1352" t="str">
            <v>Ы</v>
          </cell>
          <cell r="AT1352" t="str">
            <v>Ы</v>
          </cell>
          <cell r="AU1352">
            <v>0</v>
          </cell>
          <cell r="AV1352">
            <v>0</v>
          </cell>
          <cell r="AW1352">
            <v>23</v>
          </cell>
          <cell r="AX1352">
            <v>1</v>
          </cell>
          <cell r="AY1352">
            <v>0</v>
          </cell>
          <cell r="AZ1352">
            <v>0</v>
          </cell>
          <cell r="BA1352">
            <v>0</v>
          </cell>
          <cell r="BB1352">
            <v>0</v>
          </cell>
          <cell r="BC1352">
            <v>38828</v>
          </cell>
        </row>
        <row r="1353">
          <cell r="A1353">
            <v>2006</v>
          </cell>
          <cell r="B1353">
            <v>1</v>
          </cell>
          <cell r="C1353">
            <v>443</v>
          </cell>
          <cell r="D1353">
            <v>20</v>
          </cell>
          <cell r="E1353">
            <v>792020</v>
          </cell>
          <cell r="F1353">
            <v>0</v>
          </cell>
          <cell r="G1353" t="str">
            <v>Затраты по ШПЗ (основные)</v>
          </cell>
          <cell r="H1353">
            <v>2011</v>
          </cell>
          <cell r="I1353">
            <v>7920</v>
          </cell>
          <cell r="J1353">
            <v>63404.46</v>
          </cell>
          <cell r="K1353">
            <v>1</v>
          </cell>
          <cell r="L1353">
            <v>0</v>
          </cell>
          <cell r="M1353">
            <v>0</v>
          </cell>
          <cell r="N1353">
            <v>0</v>
          </cell>
          <cell r="R1353">
            <v>0</v>
          </cell>
          <cell r="S1353">
            <v>0</v>
          </cell>
          <cell r="T1353">
            <v>0</v>
          </cell>
          <cell r="U1353">
            <v>35</v>
          </cell>
          <cell r="V1353">
            <v>0</v>
          </cell>
          <cell r="W1353">
            <v>0</v>
          </cell>
          <cell r="AA1353">
            <v>0</v>
          </cell>
          <cell r="AB1353">
            <v>0</v>
          </cell>
          <cell r="AC1353">
            <v>0</v>
          </cell>
          <cell r="AD1353">
            <v>35</v>
          </cell>
          <cell r="AE1353">
            <v>280100</v>
          </cell>
          <cell r="AF1353">
            <v>0</v>
          </cell>
          <cell r="AI1353">
            <v>2223</v>
          </cell>
          <cell r="AK1353">
            <v>0</v>
          </cell>
          <cell r="AM1353">
            <v>570</v>
          </cell>
          <cell r="AN1353">
            <v>1</v>
          </cell>
          <cell r="AO1353">
            <v>393216</v>
          </cell>
          <cell r="AQ1353">
            <v>0</v>
          </cell>
          <cell r="AR1353">
            <v>0</v>
          </cell>
          <cell r="AS1353" t="str">
            <v>Ы</v>
          </cell>
          <cell r="AT1353" t="str">
            <v>Ы</v>
          </cell>
          <cell r="AU1353">
            <v>0</v>
          </cell>
          <cell r="AV1353">
            <v>0</v>
          </cell>
          <cell r="AW1353">
            <v>23</v>
          </cell>
          <cell r="AX1353">
            <v>1</v>
          </cell>
          <cell r="AY1353">
            <v>0</v>
          </cell>
          <cell r="AZ1353">
            <v>0</v>
          </cell>
          <cell r="BA1353">
            <v>0</v>
          </cell>
          <cell r="BB1353">
            <v>0</v>
          </cell>
          <cell r="BC1353">
            <v>38828</v>
          </cell>
        </row>
        <row r="1354">
          <cell r="A1354">
            <v>2006</v>
          </cell>
          <cell r="B1354">
            <v>1</v>
          </cell>
          <cell r="C1354">
            <v>444</v>
          </cell>
          <cell r="D1354">
            <v>20</v>
          </cell>
          <cell r="E1354">
            <v>792020</v>
          </cell>
          <cell r="F1354">
            <v>0</v>
          </cell>
          <cell r="G1354" t="str">
            <v>Затраты по ШПЗ (основные)</v>
          </cell>
          <cell r="H1354">
            <v>2011</v>
          </cell>
          <cell r="I1354">
            <v>7920</v>
          </cell>
          <cell r="J1354">
            <v>26454.6</v>
          </cell>
          <cell r="K1354">
            <v>1</v>
          </cell>
          <cell r="L1354">
            <v>0</v>
          </cell>
          <cell r="M1354">
            <v>0</v>
          </cell>
          <cell r="N1354">
            <v>0</v>
          </cell>
          <cell r="R1354">
            <v>0</v>
          </cell>
          <cell r="S1354">
            <v>0</v>
          </cell>
          <cell r="T1354">
            <v>0</v>
          </cell>
          <cell r="U1354">
            <v>35</v>
          </cell>
          <cell r="V1354">
            <v>0</v>
          </cell>
          <cell r="W1354">
            <v>0</v>
          </cell>
          <cell r="AA1354">
            <v>0</v>
          </cell>
          <cell r="AB1354">
            <v>0</v>
          </cell>
          <cell r="AC1354">
            <v>0</v>
          </cell>
          <cell r="AD1354">
            <v>35</v>
          </cell>
          <cell r="AE1354">
            <v>280300</v>
          </cell>
          <cell r="AF1354">
            <v>0</v>
          </cell>
          <cell r="AI1354">
            <v>2223</v>
          </cell>
          <cell r="AK1354">
            <v>0</v>
          </cell>
          <cell r="AM1354">
            <v>571</v>
          </cell>
          <cell r="AN1354">
            <v>1</v>
          </cell>
          <cell r="AO1354">
            <v>393216</v>
          </cell>
          <cell r="AQ1354">
            <v>0</v>
          </cell>
          <cell r="AR1354">
            <v>0</v>
          </cell>
          <cell r="AS1354" t="str">
            <v>Ы</v>
          </cell>
          <cell r="AT1354" t="str">
            <v>Ы</v>
          </cell>
          <cell r="AU1354">
            <v>0</v>
          </cell>
          <cell r="AV1354">
            <v>0</v>
          </cell>
          <cell r="AW1354">
            <v>23</v>
          </cell>
          <cell r="AX1354">
            <v>1</v>
          </cell>
          <cell r="AY1354">
            <v>0</v>
          </cell>
          <cell r="AZ1354">
            <v>0</v>
          </cell>
          <cell r="BA1354">
            <v>0</v>
          </cell>
          <cell r="BB1354">
            <v>0</v>
          </cell>
          <cell r="BC1354">
            <v>38828</v>
          </cell>
        </row>
        <row r="1355">
          <cell r="A1355">
            <v>2006</v>
          </cell>
          <cell r="B1355">
            <v>1</v>
          </cell>
          <cell r="C1355">
            <v>445</v>
          </cell>
          <cell r="D1355">
            <v>20</v>
          </cell>
          <cell r="E1355">
            <v>792020</v>
          </cell>
          <cell r="F1355">
            <v>0</v>
          </cell>
          <cell r="G1355" t="str">
            <v>Затраты по ШПЗ (основные)</v>
          </cell>
          <cell r="H1355">
            <v>2011</v>
          </cell>
          <cell r="I1355">
            <v>7920</v>
          </cell>
          <cell r="J1355">
            <v>96155.56</v>
          </cell>
          <cell r="K1355">
            <v>1</v>
          </cell>
          <cell r="L1355">
            <v>0</v>
          </cell>
          <cell r="M1355">
            <v>0</v>
          </cell>
          <cell r="N1355">
            <v>0</v>
          </cell>
          <cell r="R1355">
            <v>0</v>
          </cell>
          <cell r="S1355">
            <v>0</v>
          </cell>
          <cell r="T1355">
            <v>0</v>
          </cell>
          <cell r="U1355">
            <v>35</v>
          </cell>
          <cell r="V1355">
            <v>0</v>
          </cell>
          <cell r="W1355">
            <v>0</v>
          </cell>
          <cell r="AA1355">
            <v>0</v>
          </cell>
          <cell r="AB1355">
            <v>0</v>
          </cell>
          <cell r="AC1355">
            <v>0</v>
          </cell>
          <cell r="AD1355">
            <v>35</v>
          </cell>
          <cell r="AE1355">
            <v>280400</v>
          </cell>
          <cell r="AF1355">
            <v>0</v>
          </cell>
          <cell r="AI1355">
            <v>2223</v>
          </cell>
          <cell r="AK1355">
            <v>0</v>
          </cell>
          <cell r="AM1355">
            <v>572</v>
          </cell>
          <cell r="AN1355">
            <v>1</v>
          </cell>
          <cell r="AO1355">
            <v>393216</v>
          </cell>
          <cell r="AQ1355">
            <v>0</v>
          </cell>
          <cell r="AR1355">
            <v>0</v>
          </cell>
          <cell r="AS1355" t="str">
            <v>Ы</v>
          </cell>
          <cell r="AT1355" t="str">
            <v>Ы</v>
          </cell>
          <cell r="AU1355">
            <v>0</v>
          </cell>
          <cell r="AV1355">
            <v>0</v>
          </cell>
          <cell r="AW1355">
            <v>23</v>
          </cell>
          <cell r="AX1355">
            <v>1</v>
          </cell>
          <cell r="AY1355">
            <v>0</v>
          </cell>
          <cell r="AZ1355">
            <v>0</v>
          </cell>
          <cell r="BA1355">
            <v>0</v>
          </cell>
          <cell r="BB1355">
            <v>0</v>
          </cell>
          <cell r="BC1355">
            <v>38828</v>
          </cell>
        </row>
        <row r="1356">
          <cell r="A1356">
            <v>2006</v>
          </cell>
          <cell r="B1356">
            <v>1</v>
          </cell>
          <cell r="C1356">
            <v>446</v>
          </cell>
          <cell r="D1356">
            <v>20</v>
          </cell>
          <cell r="E1356">
            <v>792020</v>
          </cell>
          <cell r="F1356">
            <v>0</v>
          </cell>
          <cell r="G1356" t="str">
            <v>Затраты по ШПЗ (основные)</v>
          </cell>
          <cell r="H1356">
            <v>2011</v>
          </cell>
          <cell r="I1356">
            <v>7920</v>
          </cell>
          <cell r="J1356">
            <v>3775.07</v>
          </cell>
          <cell r="K1356">
            <v>1</v>
          </cell>
          <cell r="L1356">
            <v>0</v>
          </cell>
          <cell r="M1356">
            <v>0</v>
          </cell>
          <cell r="N1356">
            <v>0</v>
          </cell>
          <cell r="R1356">
            <v>0</v>
          </cell>
          <cell r="S1356">
            <v>0</v>
          </cell>
          <cell r="T1356">
            <v>0</v>
          </cell>
          <cell r="U1356">
            <v>35</v>
          </cell>
          <cell r="V1356">
            <v>0</v>
          </cell>
          <cell r="W1356">
            <v>0</v>
          </cell>
          <cell r="AA1356">
            <v>0</v>
          </cell>
          <cell r="AB1356">
            <v>0</v>
          </cell>
          <cell r="AC1356">
            <v>0</v>
          </cell>
          <cell r="AD1356">
            <v>35</v>
          </cell>
          <cell r="AE1356">
            <v>281000</v>
          </cell>
          <cell r="AF1356">
            <v>0</v>
          </cell>
          <cell r="AI1356">
            <v>2223</v>
          </cell>
          <cell r="AK1356">
            <v>0</v>
          </cell>
          <cell r="AM1356">
            <v>573</v>
          </cell>
          <cell r="AN1356">
            <v>1</v>
          </cell>
          <cell r="AO1356">
            <v>393216</v>
          </cell>
          <cell r="AQ1356">
            <v>0</v>
          </cell>
          <cell r="AR1356">
            <v>0</v>
          </cell>
          <cell r="AS1356" t="str">
            <v>Ы</v>
          </cell>
          <cell r="AT1356" t="str">
            <v>Ы</v>
          </cell>
          <cell r="AU1356">
            <v>0</v>
          </cell>
          <cell r="AV1356">
            <v>0</v>
          </cell>
          <cell r="AW1356">
            <v>23</v>
          </cell>
          <cell r="AX1356">
            <v>1</v>
          </cell>
          <cell r="AY1356">
            <v>0</v>
          </cell>
          <cell r="AZ1356">
            <v>0</v>
          </cell>
          <cell r="BA1356">
            <v>0</v>
          </cell>
          <cell r="BB1356">
            <v>0</v>
          </cell>
          <cell r="BC1356">
            <v>38828</v>
          </cell>
        </row>
        <row r="1357">
          <cell r="A1357">
            <v>2006</v>
          </cell>
          <cell r="B1357">
            <v>1</v>
          </cell>
          <cell r="C1357">
            <v>447</v>
          </cell>
          <cell r="D1357">
            <v>20</v>
          </cell>
          <cell r="E1357">
            <v>792020</v>
          </cell>
          <cell r="F1357">
            <v>0</v>
          </cell>
          <cell r="G1357" t="str">
            <v>Затраты по ШПЗ (основные)</v>
          </cell>
          <cell r="H1357">
            <v>2011</v>
          </cell>
          <cell r="I1357">
            <v>7920</v>
          </cell>
          <cell r="J1357">
            <v>15106.96</v>
          </cell>
          <cell r="K1357">
            <v>1</v>
          </cell>
          <cell r="L1357">
            <v>0</v>
          </cell>
          <cell r="M1357">
            <v>0</v>
          </cell>
          <cell r="N1357">
            <v>0</v>
          </cell>
          <cell r="R1357">
            <v>0</v>
          </cell>
          <cell r="S1357">
            <v>0</v>
          </cell>
          <cell r="T1357">
            <v>0</v>
          </cell>
          <cell r="U1357">
            <v>35</v>
          </cell>
          <cell r="V1357">
            <v>0</v>
          </cell>
          <cell r="W1357">
            <v>0</v>
          </cell>
          <cell r="AA1357">
            <v>0</v>
          </cell>
          <cell r="AB1357">
            <v>0</v>
          </cell>
          <cell r="AC1357">
            <v>0</v>
          </cell>
          <cell r="AD1357">
            <v>35</v>
          </cell>
          <cell r="AE1357">
            <v>281100</v>
          </cell>
          <cell r="AF1357">
            <v>0</v>
          </cell>
          <cell r="AI1357">
            <v>2223</v>
          </cell>
          <cell r="AK1357">
            <v>0</v>
          </cell>
          <cell r="AM1357">
            <v>574</v>
          </cell>
          <cell r="AN1357">
            <v>1</v>
          </cell>
          <cell r="AO1357">
            <v>393216</v>
          </cell>
          <cell r="AQ1357">
            <v>0</v>
          </cell>
          <cell r="AR1357">
            <v>0</v>
          </cell>
          <cell r="AS1357" t="str">
            <v>Ы</v>
          </cell>
          <cell r="AT1357" t="str">
            <v>Ы</v>
          </cell>
          <cell r="AU1357">
            <v>0</v>
          </cell>
          <cell r="AV1357">
            <v>0</v>
          </cell>
          <cell r="AW1357">
            <v>23</v>
          </cell>
          <cell r="AX1357">
            <v>1</v>
          </cell>
          <cell r="AY1357">
            <v>0</v>
          </cell>
          <cell r="AZ1357">
            <v>0</v>
          </cell>
          <cell r="BA1357">
            <v>0</v>
          </cell>
          <cell r="BB1357">
            <v>0</v>
          </cell>
          <cell r="BC1357">
            <v>38828</v>
          </cell>
        </row>
        <row r="1358">
          <cell r="A1358">
            <v>2006</v>
          </cell>
          <cell r="B1358">
            <v>1</v>
          </cell>
          <cell r="C1358">
            <v>448</v>
          </cell>
          <cell r="D1358">
            <v>20</v>
          </cell>
          <cell r="E1358">
            <v>792020</v>
          </cell>
          <cell r="F1358">
            <v>0</v>
          </cell>
          <cell r="G1358" t="str">
            <v>Затраты по ШПЗ (основные)</v>
          </cell>
          <cell r="H1358">
            <v>2011</v>
          </cell>
          <cell r="I1358">
            <v>7920</v>
          </cell>
          <cell r="J1358">
            <v>12350</v>
          </cell>
          <cell r="K1358">
            <v>1</v>
          </cell>
          <cell r="L1358">
            <v>0</v>
          </cell>
          <cell r="M1358">
            <v>0</v>
          </cell>
          <cell r="N1358">
            <v>0</v>
          </cell>
          <cell r="R1358">
            <v>0</v>
          </cell>
          <cell r="S1358">
            <v>0</v>
          </cell>
          <cell r="T1358">
            <v>0</v>
          </cell>
          <cell r="U1358">
            <v>35</v>
          </cell>
          <cell r="V1358">
            <v>0</v>
          </cell>
          <cell r="W1358">
            <v>0</v>
          </cell>
          <cell r="AA1358">
            <v>0</v>
          </cell>
          <cell r="AB1358">
            <v>0</v>
          </cell>
          <cell r="AC1358">
            <v>0</v>
          </cell>
          <cell r="AD1358">
            <v>35</v>
          </cell>
          <cell r="AE1358">
            <v>283000</v>
          </cell>
          <cell r="AF1358">
            <v>0</v>
          </cell>
          <cell r="AI1358">
            <v>2223</v>
          </cell>
          <cell r="AK1358">
            <v>0</v>
          </cell>
          <cell r="AM1358">
            <v>575</v>
          </cell>
          <cell r="AN1358">
            <v>1</v>
          </cell>
          <cell r="AO1358">
            <v>393216</v>
          </cell>
          <cell r="AQ1358">
            <v>0</v>
          </cell>
          <cell r="AR1358">
            <v>0</v>
          </cell>
          <cell r="AS1358" t="str">
            <v>Ы</v>
          </cell>
          <cell r="AT1358" t="str">
            <v>Ы</v>
          </cell>
          <cell r="AU1358">
            <v>0</v>
          </cell>
          <cell r="AV1358">
            <v>0</v>
          </cell>
          <cell r="AW1358">
            <v>23</v>
          </cell>
          <cell r="AX1358">
            <v>1</v>
          </cell>
          <cell r="AY1358">
            <v>0</v>
          </cell>
          <cell r="AZ1358">
            <v>0</v>
          </cell>
          <cell r="BA1358">
            <v>0</v>
          </cell>
          <cell r="BB1358">
            <v>0</v>
          </cell>
          <cell r="BC1358">
            <v>38828</v>
          </cell>
        </row>
        <row r="1359">
          <cell r="A1359">
            <v>2006</v>
          </cell>
          <cell r="B1359">
            <v>1</v>
          </cell>
          <cell r="C1359">
            <v>449</v>
          </cell>
          <cell r="D1359">
            <v>20</v>
          </cell>
          <cell r="E1359">
            <v>792020</v>
          </cell>
          <cell r="F1359">
            <v>0</v>
          </cell>
          <cell r="G1359" t="str">
            <v>Затраты по ШПЗ (основные)</v>
          </cell>
          <cell r="H1359">
            <v>2011</v>
          </cell>
          <cell r="I1359">
            <v>7920</v>
          </cell>
          <cell r="J1359">
            <v>9645.06</v>
          </cell>
          <cell r="K1359">
            <v>1</v>
          </cell>
          <cell r="L1359">
            <v>0</v>
          </cell>
          <cell r="M1359">
            <v>0</v>
          </cell>
          <cell r="N1359">
            <v>0</v>
          </cell>
          <cell r="R1359">
            <v>0</v>
          </cell>
          <cell r="S1359">
            <v>0</v>
          </cell>
          <cell r="T1359">
            <v>0</v>
          </cell>
          <cell r="U1359">
            <v>35</v>
          </cell>
          <cell r="V1359">
            <v>0</v>
          </cell>
          <cell r="W1359">
            <v>0</v>
          </cell>
          <cell r="AA1359">
            <v>0</v>
          </cell>
          <cell r="AB1359">
            <v>0</v>
          </cell>
          <cell r="AC1359">
            <v>0</v>
          </cell>
          <cell r="AD1359">
            <v>35</v>
          </cell>
          <cell r="AE1359">
            <v>285000</v>
          </cell>
          <cell r="AF1359">
            <v>0</v>
          </cell>
          <cell r="AI1359">
            <v>2223</v>
          </cell>
          <cell r="AK1359">
            <v>0</v>
          </cell>
          <cell r="AM1359">
            <v>576</v>
          </cell>
          <cell r="AN1359">
            <v>1</v>
          </cell>
          <cell r="AO1359">
            <v>393216</v>
          </cell>
          <cell r="AQ1359">
            <v>0</v>
          </cell>
          <cell r="AR1359">
            <v>0</v>
          </cell>
          <cell r="AS1359" t="str">
            <v>Ы</v>
          </cell>
          <cell r="AT1359" t="str">
            <v>Ы</v>
          </cell>
          <cell r="AU1359">
            <v>0</v>
          </cell>
          <cell r="AV1359">
            <v>0</v>
          </cell>
          <cell r="AW1359">
            <v>23</v>
          </cell>
          <cell r="AX1359">
            <v>1</v>
          </cell>
          <cell r="AY1359">
            <v>0</v>
          </cell>
          <cell r="AZ1359">
            <v>0</v>
          </cell>
          <cell r="BA1359">
            <v>0</v>
          </cell>
          <cell r="BB1359">
            <v>0</v>
          </cell>
          <cell r="BC1359">
            <v>38828</v>
          </cell>
        </row>
        <row r="1360">
          <cell r="A1360">
            <v>2006</v>
          </cell>
          <cell r="B1360">
            <v>1</v>
          </cell>
          <cell r="C1360">
            <v>450</v>
          </cell>
          <cell r="D1360">
            <v>20</v>
          </cell>
          <cell r="E1360">
            <v>792020</v>
          </cell>
          <cell r="F1360">
            <v>0</v>
          </cell>
          <cell r="G1360" t="str">
            <v>Затраты по ШПЗ (основные)</v>
          </cell>
          <cell r="H1360">
            <v>2011</v>
          </cell>
          <cell r="I1360">
            <v>7920</v>
          </cell>
          <cell r="J1360">
            <v>68984.47</v>
          </cell>
          <cell r="K1360">
            <v>1</v>
          </cell>
          <cell r="L1360">
            <v>0</v>
          </cell>
          <cell r="M1360">
            <v>0</v>
          </cell>
          <cell r="N1360">
            <v>0</v>
          </cell>
          <cell r="R1360">
            <v>0</v>
          </cell>
          <cell r="S1360">
            <v>0</v>
          </cell>
          <cell r="T1360">
            <v>0</v>
          </cell>
          <cell r="U1360">
            <v>35</v>
          </cell>
          <cell r="V1360">
            <v>0</v>
          </cell>
          <cell r="W1360">
            <v>0</v>
          </cell>
          <cell r="AA1360">
            <v>0</v>
          </cell>
          <cell r="AB1360">
            <v>0</v>
          </cell>
          <cell r="AC1360">
            <v>0</v>
          </cell>
          <cell r="AD1360">
            <v>35</v>
          </cell>
          <cell r="AE1360">
            <v>311000</v>
          </cell>
          <cell r="AF1360">
            <v>0</v>
          </cell>
          <cell r="AI1360">
            <v>2223</v>
          </cell>
          <cell r="AK1360">
            <v>0</v>
          </cell>
          <cell r="AM1360">
            <v>577</v>
          </cell>
          <cell r="AN1360">
            <v>1</v>
          </cell>
          <cell r="AO1360">
            <v>393216</v>
          </cell>
          <cell r="AQ1360">
            <v>0</v>
          </cell>
          <cell r="AR1360">
            <v>0</v>
          </cell>
          <cell r="AS1360" t="str">
            <v>Ы</v>
          </cell>
          <cell r="AT1360" t="str">
            <v>Ы</v>
          </cell>
          <cell r="AU1360">
            <v>0</v>
          </cell>
          <cell r="AV1360">
            <v>0</v>
          </cell>
          <cell r="AW1360">
            <v>23</v>
          </cell>
          <cell r="AX1360">
            <v>1</v>
          </cell>
          <cell r="AY1360">
            <v>0</v>
          </cell>
          <cell r="AZ1360">
            <v>0</v>
          </cell>
          <cell r="BA1360">
            <v>0</v>
          </cell>
          <cell r="BB1360">
            <v>0</v>
          </cell>
          <cell r="BC1360">
            <v>38828</v>
          </cell>
        </row>
        <row r="1361">
          <cell r="A1361">
            <v>2006</v>
          </cell>
          <cell r="B1361">
            <v>1</v>
          </cell>
          <cell r="C1361">
            <v>451</v>
          </cell>
          <cell r="D1361">
            <v>20</v>
          </cell>
          <cell r="E1361">
            <v>792020</v>
          </cell>
          <cell r="F1361">
            <v>0</v>
          </cell>
          <cell r="G1361" t="str">
            <v>Затраты по ШПЗ (основные)</v>
          </cell>
          <cell r="H1361">
            <v>2011</v>
          </cell>
          <cell r="I1361">
            <v>7920</v>
          </cell>
          <cell r="J1361">
            <v>140276.13</v>
          </cell>
          <cell r="K1361">
            <v>1</v>
          </cell>
          <cell r="L1361">
            <v>0</v>
          </cell>
          <cell r="M1361">
            <v>0</v>
          </cell>
          <cell r="N1361">
            <v>0</v>
          </cell>
          <cell r="R1361">
            <v>0</v>
          </cell>
          <cell r="S1361">
            <v>0</v>
          </cell>
          <cell r="T1361">
            <v>0</v>
          </cell>
          <cell r="U1361">
            <v>35</v>
          </cell>
          <cell r="V1361">
            <v>0</v>
          </cell>
          <cell r="W1361">
            <v>0</v>
          </cell>
          <cell r="AA1361">
            <v>0</v>
          </cell>
          <cell r="AB1361">
            <v>0</v>
          </cell>
          <cell r="AC1361">
            <v>0</v>
          </cell>
          <cell r="AD1361">
            <v>35</v>
          </cell>
          <cell r="AE1361">
            <v>312000</v>
          </cell>
          <cell r="AF1361">
            <v>0</v>
          </cell>
          <cell r="AI1361">
            <v>2223</v>
          </cell>
          <cell r="AK1361">
            <v>0</v>
          </cell>
          <cell r="AM1361">
            <v>578</v>
          </cell>
          <cell r="AN1361">
            <v>1</v>
          </cell>
          <cell r="AO1361">
            <v>393216</v>
          </cell>
          <cell r="AQ1361">
            <v>0</v>
          </cell>
          <cell r="AR1361">
            <v>0</v>
          </cell>
          <cell r="AS1361" t="str">
            <v>Ы</v>
          </cell>
          <cell r="AT1361" t="str">
            <v>Ы</v>
          </cell>
          <cell r="AU1361">
            <v>0</v>
          </cell>
          <cell r="AV1361">
            <v>0</v>
          </cell>
          <cell r="AW1361">
            <v>23</v>
          </cell>
          <cell r="AX1361">
            <v>1</v>
          </cell>
          <cell r="AY1361">
            <v>0</v>
          </cell>
          <cell r="AZ1361">
            <v>0</v>
          </cell>
          <cell r="BA1361">
            <v>0</v>
          </cell>
          <cell r="BB1361">
            <v>0</v>
          </cell>
          <cell r="BC1361">
            <v>38828</v>
          </cell>
        </row>
        <row r="1362">
          <cell r="A1362">
            <v>2006</v>
          </cell>
          <cell r="B1362">
            <v>1</v>
          </cell>
          <cell r="C1362">
            <v>452</v>
          </cell>
          <cell r="D1362">
            <v>20</v>
          </cell>
          <cell r="E1362">
            <v>792020</v>
          </cell>
          <cell r="F1362">
            <v>0</v>
          </cell>
          <cell r="G1362" t="str">
            <v>Затраты по ШПЗ (основные)</v>
          </cell>
          <cell r="H1362">
            <v>2011</v>
          </cell>
          <cell r="I1362">
            <v>7920</v>
          </cell>
          <cell r="J1362">
            <v>33032.019999999997</v>
          </cell>
          <cell r="K1362">
            <v>1</v>
          </cell>
          <cell r="L1362">
            <v>0</v>
          </cell>
          <cell r="M1362">
            <v>0</v>
          </cell>
          <cell r="N1362">
            <v>0</v>
          </cell>
          <cell r="R1362">
            <v>0</v>
          </cell>
          <cell r="S1362">
            <v>0</v>
          </cell>
          <cell r="T1362">
            <v>0</v>
          </cell>
          <cell r="U1362">
            <v>35</v>
          </cell>
          <cell r="V1362">
            <v>0</v>
          </cell>
          <cell r="W1362">
            <v>0</v>
          </cell>
          <cell r="AA1362">
            <v>0</v>
          </cell>
          <cell r="AB1362">
            <v>0</v>
          </cell>
          <cell r="AC1362">
            <v>0</v>
          </cell>
          <cell r="AD1362">
            <v>35</v>
          </cell>
          <cell r="AE1362">
            <v>312100</v>
          </cell>
          <cell r="AF1362">
            <v>0</v>
          </cell>
          <cell r="AI1362">
            <v>2223</v>
          </cell>
          <cell r="AK1362">
            <v>0</v>
          </cell>
          <cell r="AM1362">
            <v>579</v>
          </cell>
          <cell r="AN1362">
            <v>1</v>
          </cell>
          <cell r="AO1362">
            <v>393216</v>
          </cell>
          <cell r="AQ1362">
            <v>0</v>
          </cell>
          <cell r="AR1362">
            <v>0</v>
          </cell>
          <cell r="AS1362" t="str">
            <v>Ы</v>
          </cell>
          <cell r="AT1362" t="str">
            <v>Ы</v>
          </cell>
          <cell r="AU1362">
            <v>0</v>
          </cell>
          <cell r="AV1362">
            <v>0</v>
          </cell>
          <cell r="AW1362">
            <v>23</v>
          </cell>
          <cell r="AX1362">
            <v>1</v>
          </cell>
          <cell r="AY1362">
            <v>0</v>
          </cell>
          <cell r="AZ1362">
            <v>0</v>
          </cell>
          <cell r="BA1362">
            <v>0</v>
          </cell>
          <cell r="BB1362">
            <v>0</v>
          </cell>
          <cell r="BC1362">
            <v>38828</v>
          </cell>
        </row>
        <row r="1363">
          <cell r="A1363">
            <v>2006</v>
          </cell>
          <cell r="B1363">
            <v>1</v>
          </cell>
          <cell r="C1363">
            <v>453</v>
          </cell>
          <cell r="D1363">
            <v>20</v>
          </cell>
          <cell r="E1363">
            <v>792020</v>
          </cell>
          <cell r="F1363">
            <v>0</v>
          </cell>
          <cell r="G1363" t="str">
            <v>Затраты по ШПЗ (основные)</v>
          </cell>
          <cell r="H1363">
            <v>2011</v>
          </cell>
          <cell r="I1363">
            <v>7920</v>
          </cell>
          <cell r="J1363">
            <v>304048.76</v>
          </cell>
          <cell r="K1363">
            <v>1</v>
          </cell>
          <cell r="L1363">
            <v>0</v>
          </cell>
          <cell r="M1363">
            <v>0</v>
          </cell>
          <cell r="N1363">
            <v>0</v>
          </cell>
          <cell r="R1363">
            <v>0</v>
          </cell>
          <cell r="S1363">
            <v>0</v>
          </cell>
          <cell r="T1363">
            <v>0</v>
          </cell>
          <cell r="U1363">
            <v>35</v>
          </cell>
          <cell r="V1363">
            <v>0</v>
          </cell>
          <cell r="W1363">
            <v>0</v>
          </cell>
          <cell r="AA1363">
            <v>0</v>
          </cell>
          <cell r="AB1363">
            <v>0</v>
          </cell>
          <cell r="AC1363">
            <v>0</v>
          </cell>
          <cell r="AD1363">
            <v>35</v>
          </cell>
          <cell r="AE1363">
            <v>312200</v>
          </cell>
          <cell r="AF1363">
            <v>0</v>
          </cell>
          <cell r="AI1363">
            <v>2223</v>
          </cell>
          <cell r="AK1363">
            <v>0</v>
          </cell>
          <cell r="AM1363">
            <v>580</v>
          </cell>
          <cell r="AN1363">
            <v>1</v>
          </cell>
          <cell r="AO1363">
            <v>393216</v>
          </cell>
          <cell r="AQ1363">
            <v>0</v>
          </cell>
          <cell r="AR1363">
            <v>0</v>
          </cell>
          <cell r="AS1363" t="str">
            <v>Ы</v>
          </cell>
          <cell r="AT1363" t="str">
            <v>Ы</v>
          </cell>
          <cell r="AU1363">
            <v>0</v>
          </cell>
          <cell r="AV1363">
            <v>0</v>
          </cell>
          <cell r="AW1363">
            <v>23</v>
          </cell>
          <cell r="AX1363">
            <v>1</v>
          </cell>
          <cell r="AY1363">
            <v>0</v>
          </cell>
          <cell r="AZ1363">
            <v>0</v>
          </cell>
          <cell r="BA1363">
            <v>0</v>
          </cell>
          <cell r="BB1363">
            <v>0</v>
          </cell>
          <cell r="BC1363">
            <v>38828</v>
          </cell>
        </row>
        <row r="1364">
          <cell r="A1364">
            <v>2006</v>
          </cell>
          <cell r="B1364">
            <v>1</v>
          </cell>
          <cell r="C1364">
            <v>454</v>
          </cell>
          <cell r="D1364">
            <v>20</v>
          </cell>
          <cell r="E1364">
            <v>792020</v>
          </cell>
          <cell r="F1364">
            <v>0</v>
          </cell>
          <cell r="G1364" t="str">
            <v>Затраты по ШПЗ (основные)</v>
          </cell>
          <cell r="H1364">
            <v>2011</v>
          </cell>
          <cell r="I1364">
            <v>7920</v>
          </cell>
          <cell r="J1364">
            <v>26036.02</v>
          </cell>
          <cell r="K1364">
            <v>1</v>
          </cell>
          <cell r="L1364">
            <v>0</v>
          </cell>
          <cell r="M1364">
            <v>0</v>
          </cell>
          <cell r="N1364">
            <v>0</v>
          </cell>
          <cell r="R1364">
            <v>0</v>
          </cell>
          <cell r="S1364">
            <v>0</v>
          </cell>
          <cell r="T1364">
            <v>0</v>
          </cell>
          <cell r="U1364">
            <v>35</v>
          </cell>
          <cell r="V1364">
            <v>0</v>
          </cell>
          <cell r="W1364">
            <v>0</v>
          </cell>
          <cell r="AA1364">
            <v>0</v>
          </cell>
          <cell r="AB1364">
            <v>0</v>
          </cell>
          <cell r="AC1364">
            <v>0</v>
          </cell>
          <cell r="AD1364">
            <v>35</v>
          </cell>
          <cell r="AE1364">
            <v>313000</v>
          </cell>
          <cell r="AF1364">
            <v>0</v>
          </cell>
          <cell r="AI1364">
            <v>2223</v>
          </cell>
          <cell r="AK1364">
            <v>0</v>
          </cell>
          <cell r="AM1364">
            <v>581</v>
          </cell>
          <cell r="AN1364">
            <v>1</v>
          </cell>
          <cell r="AO1364">
            <v>393216</v>
          </cell>
          <cell r="AQ1364">
            <v>0</v>
          </cell>
          <cell r="AR1364">
            <v>0</v>
          </cell>
          <cell r="AS1364" t="str">
            <v>Ы</v>
          </cell>
          <cell r="AT1364" t="str">
            <v>Ы</v>
          </cell>
          <cell r="AU1364">
            <v>0</v>
          </cell>
          <cell r="AV1364">
            <v>0</v>
          </cell>
          <cell r="AW1364">
            <v>23</v>
          </cell>
          <cell r="AX1364">
            <v>1</v>
          </cell>
          <cell r="AY1364">
            <v>0</v>
          </cell>
          <cell r="AZ1364">
            <v>0</v>
          </cell>
          <cell r="BA1364">
            <v>0</v>
          </cell>
          <cell r="BB1364">
            <v>0</v>
          </cell>
          <cell r="BC1364">
            <v>38828</v>
          </cell>
        </row>
        <row r="1365">
          <cell r="A1365">
            <v>2006</v>
          </cell>
          <cell r="B1365">
            <v>1</v>
          </cell>
          <cell r="C1365">
            <v>455</v>
          </cell>
          <cell r="D1365">
            <v>20</v>
          </cell>
          <cell r="E1365">
            <v>792020</v>
          </cell>
          <cell r="F1365">
            <v>0</v>
          </cell>
          <cell r="G1365" t="str">
            <v>Затраты по ШПЗ (основные)</v>
          </cell>
          <cell r="H1365">
            <v>2011</v>
          </cell>
          <cell r="I1365">
            <v>7920</v>
          </cell>
          <cell r="J1365">
            <v>47510.25</v>
          </cell>
          <cell r="K1365">
            <v>1</v>
          </cell>
          <cell r="L1365">
            <v>0</v>
          </cell>
          <cell r="M1365">
            <v>0</v>
          </cell>
          <cell r="N1365">
            <v>0</v>
          </cell>
          <cell r="R1365">
            <v>0</v>
          </cell>
          <cell r="S1365">
            <v>0</v>
          </cell>
          <cell r="T1365">
            <v>0</v>
          </cell>
          <cell r="U1365">
            <v>35</v>
          </cell>
          <cell r="V1365">
            <v>0</v>
          </cell>
          <cell r="W1365">
            <v>0</v>
          </cell>
          <cell r="AA1365">
            <v>0</v>
          </cell>
          <cell r="AB1365">
            <v>0</v>
          </cell>
          <cell r="AC1365">
            <v>0</v>
          </cell>
          <cell r="AD1365">
            <v>35</v>
          </cell>
          <cell r="AE1365">
            <v>314000</v>
          </cell>
          <cell r="AF1365">
            <v>0</v>
          </cell>
          <cell r="AI1365">
            <v>2223</v>
          </cell>
          <cell r="AK1365">
            <v>0</v>
          </cell>
          <cell r="AM1365">
            <v>582</v>
          </cell>
          <cell r="AN1365">
            <v>1</v>
          </cell>
          <cell r="AO1365">
            <v>393216</v>
          </cell>
          <cell r="AQ1365">
            <v>0</v>
          </cell>
          <cell r="AR1365">
            <v>0</v>
          </cell>
          <cell r="AS1365" t="str">
            <v>Ы</v>
          </cell>
          <cell r="AT1365" t="str">
            <v>Ы</v>
          </cell>
          <cell r="AU1365">
            <v>0</v>
          </cell>
          <cell r="AV1365">
            <v>0</v>
          </cell>
          <cell r="AW1365">
            <v>23</v>
          </cell>
          <cell r="AX1365">
            <v>1</v>
          </cell>
          <cell r="AY1365">
            <v>0</v>
          </cell>
          <cell r="AZ1365">
            <v>0</v>
          </cell>
          <cell r="BA1365">
            <v>0</v>
          </cell>
          <cell r="BB1365">
            <v>0</v>
          </cell>
          <cell r="BC1365">
            <v>38828</v>
          </cell>
        </row>
        <row r="1366">
          <cell r="A1366">
            <v>2006</v>
          </cell>
          <cell r="B1366">
            <v>1</v>
          </cell>
          <cell r="C1366">
            <v>456</v>
          </cell>
          <cell r="D1366">
            <v>20</v>
          </cell>
          <cell r="E1366">
            <v>792020</v>
          </cell>
          <cell r="F1366">
            <v>0</v>
          </cell>
          <cell r="G1366" t="str">
            <v>Затраты по ШПЗ (основные)</v>
          </cell>
          <cell r="H1366">
            <v>2011</v>
          </cell>
          <cell r="I1366">
            <v>7920</v>
          </cell>
          <cell r="J1366">
            <v>9540.59</v>
          </cell>
          <cell r="K1366">
            <v>1</v>
          </cell>
          <cell r="L1366">
            <v>0</v>
          </cell>
          <cell r="M1366">
            <v>0</v>
          </cell>
          <cell r="N1366">
            <v>0</v>
          </cell>
          <cell r="R1366">
            <v>0</v>
          </cell>
          <cell r="S1366">
            <v>0</v>
          </cell>
          <cell r="T1366">
            <v>0</v>
          </cell>
          <cell r="U1366">
            <v>35</v>
          </cell>
          <cell r="V1366">
            <v>0</v>
          </cell>
          <cell r="W1366">
            <v>0</v>
          </cell>
          <cell r="AA1366">
            <v>0</v>
          </cell>
          <cell r="AB1366">
            <v>0</v>
          </cell>
          <cell r="AC1366">
            <v>0</v>
          </cell>
          <cell r="AD1366">
            <v>35</v>
          </cell>
          <cell r="AE1366">
            <v>315000</v>
          </cell>
          <cell r="AF1366">
            <v>0</v>
          </cell>
          <cell r="AI1366">
            <v>2223</v>
          </cell>
          <cell r="AK1366">
            <v>0</v>
          </cell>
          <cell r="AM1366">
            <v>583</v>
          </cell>
          <cell r="AN1366">
            <v>1</v>
          </cell>
          <cell r="AO1366">
            <v>393216</v>
          </cell>
          <cell r="AQ1366">
            <v>0</v>
          </cell>
          <cell r="AR1366">
            <v>0</v>
          </cell>
          <cell r="AS1366" t="str">
            <v>Ы</v>
          </cell>
          <cell r="AT1366" t="str">
            <v>Ы</v>
          </cell>
          <cell r="AU1366">
            <v>0</v>
          </cell>
          <cell r="AV1366">
            <v>0</v>
          </cell>
          <cell r="AW1366">
            <v>23</v>
          </cell>
          <cell r="AX1366">
            <v>1</v>
          </cell>
          <cell r="AY1366">
            <v>0</v>
          </cell>
          <cell r="AZ1366">
            <v>0</v>
          </cell>
          <cell r="BA1366">
            <v>0</v>
          </cell>
          <cell r="BB1366">
            <v>0</v>
          </cell>
          <cell r="BC1366">
            <v>38828</v>
          </cell>
        </row>
        <row r="1367">
          <cell r="A1367">
            <v>2006</v>
          </cell>
          <cell r="B1367">
            <v>1</v>
          </cell>
          <cell r="C1367">
            <v>457</v>
          </cell>
          <cell r="D1367">
            <v>20</v>
          </cell>
          <cell r="E1367">
            <v>792020</v>
          </cell>
          <cell r="F1367">
            <v>0</v>
          </cell>
          <cell r="G1367" t="str">
            <v>Затраты по ШПЗ (основные)</v>
          </cell>
          <cell r="H1367">
            <v>2011</v>
          </cell>
          <cell r="I1367">
            <v>7920</v>
          </cell>
          <cell r="J1367">
            <v>663816.39</v>
          </cell>
          <cell r="K1367">
            <v>1</v>
          </cell>
          <cell r="L1367">
            <v>0</v>
          </cell>
          <cell r="M1367">
            <v>0</v>
          </cell>
          <cell r="N1367">
            <v>0</v>
          </cell>
          <cell r="R1367">
            <v>0</v>
          </cell>
          <cell r="S1367">
            <v>0</v>
          </cell>
          <cell r="T1367">
            <v>0</v>
          </cell>
          <cell r="U1367">
            <v>35</v>
          </cell>
          <cell r="V1367">
            <v>0</v>
          </cell>
          <cell r="W1367">
            <v>0</v>
          </cell>
          <cell r="AA1367">
            <v>0</v>
          </cell>
          <cell r="AB1367">
            <v>0</v>
          </cell>
          <cell r="AC1367">
            <v>0</v>
          </cell>
          <cell r="AD1367">
            <v>35</v>
          </cell>
          <cell r="AE1367">
            <v>410000</v>
          </cell>
          <cell r="AF1367">
            <v>0</v>
          </cell>
          <cell r="AI1367">
            <v>2223</v>
          </cell>
          <cell r="AK1367">
            <v>0</v>
          </cell>
          <cell r="AM1367">
            <v>584</v>
          </cell>
          <cell r="AN1367">
            <v>1</v>
          </cell>
          <cell r="AO1367">
            <v>393216</v>
          </cell>
          <cell r="AQ1367">
            <v>0</v>
          </cell>
          <cell r="AR1367">
            <v>0</v>
          </cell>
          <cell r="AS1367" t="str">
            <v>Ы</v>
          </cell>
          <cell r="AT1367" t="str">
            <v>Ы</v>
          </cell>
          <cell r="AU1367">
            <v>0</v>
          </cell>
          <cell r="AV1367">
            <v>0</v>
          </cell>
          <cell r="AW1367">
            <v>23</v>
          </cell>
          <cell r="AX1367">
            <v>1</v>
          </cell>
          <cell r="AY1367">
            <v>0</v>
          </cell>
          <cell r="AZ1367">
            <v>0</v>
          </cell>
          <cell r="BA1367">
            <v>0</v>
          </cell>
          <cell r="BB1367">
            <v>0</v>
          </cell>
          <cell r="BC1367">
            <v>38828</v>
          </cell>
        </row>
        <row r="1368">
          <cell r="A1368">
            <v>2006</v>
          </cell>
          <cell r="B1368">
            <v>1</v>
          </cell>
          <cell r="C1368">
            <v>458</v>
          </cell>
          <cell r="D1368">
            <v>20</v>
          </cell>
          <cell r="E1368">
            <v>792020</v>
          </cell>
          <cell r="F1368">
            <v>0</v>
          </cell>
          <cell r="G1368" t="str">
            <v>Затраты по ШПЗ (основные)</v>
          </cell>
          <cell r="H1368">
            <v>2011</v>
          </cell>
          <cell r="I1368">
            <v>7920</v>
          </cell>
          <cell r="J1368">
            <v>85542.39</v>
          </cell>
          <cell r="K1368">
            <v>1</v>
          </cell>
          <cell r="L1368">
            <v>0</v>
          </cell>
          <cell r="M1368">
            <v>0</v>
          </cell>
          <cell r="N1368">
            <v>0</v>
          </cell>
          <cell r="R1368">
            <v>0</v>
          </cell>
          <cell r="S1368">
            <v>0</v>
          </cell>
          <cell r="T1368">
            <v>0</v>
          </cell>
          <cell r="U1368">
            <v>35</v>
          </cell>
          <cell r="V1368">
            <v>0</v>
          </cell>
          <cell r="W1368">
            <v>0</v>
          </cell>
          <cell r="AA1368">
            <v>0</v>
          </cell>
          <cell r="AB1368">
            <v>0</v>
          </cell>
          <cell r="AC1368">
            <v>0</v>
          </cell>
          <cell r="AD1368">
            <v>35</v>
          </cell>
          <cell r="AE1368">
            <v>420000</v>
          </cell>
          <cell r="AF1368">
            <v>0</v>
          </cell>
          <cell r="AI1368">
            <v>2223</v>
          </cell>
          <cell r="AK1368">
            <v>0</v>
          </cell>
          <cell r="AM1368">
            <v>585</v>
          </cell>
          <cell r="AN1368">
            <v>1</v>
          </cell>
          <cell r="AO1368">
            <v>393216</v>
          </cell>
          <cell r="AQ1368">
            <v>0</v>
          </cell>
          <cell r="AR1368">
            <v>0</v>
          </cell>
          <cell r="AS1368" t="str">
            <v>Ы</v>
          </cell>
          <cell r="AT1368" t="str">
            <v>Ы</v>
          </cell>
          <cell r="AU1368">
            <v>0</v>
          </cell>
          <cell r="AV1368">
            <v>0</v>
          </cell>
          <cell r="AW1368">
            <v>23</v>
          </cell>
          <cell r="AX1368">
            <v>1</v>
          </cell>
          <cell r="AY1368">
            <v>0</v>
          </cell>
          <cell r="AZ1368">
            <v>0</v>
          </cell>
          <cell r="BA1368">
            <v>0</v>
          </cell>
          <cell r="BB1368">
            <v>0</v>
          </cell>
          <cell r="BC1368">
            <v>38828</v>
          </cell>
        </row>
        <row r="1369">
          <cell r="A1369">
            <v>2006</v>
          </cell>
          <cell r="B1369">
            <v>1</v>
          </cell>
          <cell r="C1369">
            <v>459</v>
          </cell>
          <cell r="D1369">
            <v>20</v>
          </cell>
          <cell r="E1369">
            <v>792020</v>
          </cell>
          <cell r="F1369">
            <v>0</v>
          </cell>
          <cell r="G1369" t="str">
            <v>Затраты по ШПЗ (основные)</v>
          </cell>
          <cell r="H1369">
            <v>2011</v>
          </cell>
          <cell r="I1369">
            <v>7920</v>
          </cell>
          <cell r="J1369">
            <v>61801</v>
          </cell>
          <cell r="K1369">
            <v>1</v>
          </cell>
          <cell r="L1369">
            <v>0</v>
          </cell>
          <cell r="M1369">
            <v>0</v>
          </cell>
          <cell r="N1369">
            <v>0</v>
          </cell>
          <cell r="R1369">
            <v>0</v>
          </cell>
          <cell r="S1369">
            <v>0</v>
          </cell>
          <cell r="T1369">
            <v>0</v>
          </cell>
          <cell r="U1369">
            <v>35</v>
          </cell>
          <cell r="V1369">
            <v>0</v>
          </cell>
          <cell r="W1369">
            <v>0</v>
          </cell>
          <cell r="AA1369">
            <v>0</v>
          </cell>
          <cell r="AB1369">
            <v>0</v>
          </cell>
          <cell r="AC1369">
            <v>0</v>
          </cell>
          <cell r="AD1369">
            <v>35</v>
          </cell>
          <cell r="AE1369">
            <v>430000</v>
          </cell>
          <cell r="AF1369">
            <v>0</v>
          </cell>
          <cell r="AI1369">
            <v>2223</v>
          </cell>
          <cell r="AK1369">
            <v>0</v>
          </cell>
          <cell r="AM1369">
            <v>586</v>
          </cell>
          <cell r="AN1369">
            <v>1</v>
          </cell>
          <cell r="AO1369">
            <v>393216</v>
          </cell>
          <cell r="AQ1369">
            <v>0</v>
          </cell>
          <cell r="AR1369">
            <v>0</v>
          </cell>
          <cell r="AS1369" t="str">
            <v>Ы</v>
          </cell>
          <cell r="AT1369" t="str">
            <v>Ы</v>
          </cell>
          <cell r="AU1369">
            <v>0</v>
          </cell>
          <cell r="AV1369">
            <v>0</v>
          </cell>
          <cell r="AW1369">
            <v>23</v>
          </cell>
          <cell r="AX1369">
            <v>1</v>
          </cell>
          <cell r="AY1369">
            <v>0</v>
          </cell>
          <cell r="AZ1369">
            <v>0</v>
          </cell>
          <cell r="BA1369">
            <v>0</v>
          </cell>
          <cell r="BB1369">
            <v>0</v>
          </cell>
          <cell r="BC1369">
            <v>38828</v>
          </cell>
        </row>
        <row r="1370">
          <cell r="A1370">
            <v>2006</v>
          </cell>
          <cell r="B1370">
            <v>1</v>
          </cell>
          <cell r="C1370">
            <v>460</v>
          </cell>
          <cell r="D1370">
            <v>20</v>
          </cell>
          <cell r="E1370">
            <v>792020</v>
          </cell>
          <cell r="F1370">
            <v>0</v>
          </cell>
          <cell r="G1370" t="str">
            <v>Затраты по ШПЗ (основные)</v>
          </cell>
          <cell r="H1370">
            <v>2011</v>
          </cell>
          <cell r="I1370">
            <v>7920</v>
          </cell>
          <cell r="J1370">
            <v>408342</v>
          </cell>
          <cell r="K1370">
            <v>1</v>
          </cell>
          <cell r="L1370">
            <v>0</v>
          </cell>
          <cell r="M1370">
            <v>0</v>
          </cell>
          <cell r="N1370">
            <v>0</v>
          </cell>
          <cell r="R1370">
            <v>0</v>
          </cell>
          <cell r="S1370">
            <v>0</v>
          </cell>
          <cell r="T1370">
            <v>0</v>
          </cell>
          <cell r="U1370">
            <v>35</v>
          </cell>
          <cell r="V1370">
            <v>0</v>
          </cell>
          <cell r="W1370">
            <v>0</v>
          </cell>
          <cell r="AA1370">
            <v>0</v>
          </cell>
          <cell r="AB1370">
            <v>0</v>
          </cell>
          <cell r="AC1370">
            <v>0</v>
          </cell>
          <cell r="AD1370">
            <v>35</v>
          </cell>
          <cell r="AE1370">
            <v>430110</v>
          </cell>
          <cell r="AF1370">
            <v>0</v>
          </cell>
          <cell r="AI1370">
            <v>2223</v>
          </cell>
          <cell r="AK1370">
            <v>0</v>
          </cell>
          <cell r="AM1370">
            <v>587</v>
          </cell>
          <cell r="AN1370">
            <v>1</v>
          </cell>
          <cell r="AO1370">
            <v>393216</v>
          </cell>
          <cell r="AQ1370">
            <v>0</v>
          </cell>
          <cell r="AR1370">
            <v>0</v>
          </cell>
          <cell r="AS1370" t="str">
            <v>Ы</v>
          </cell>
          <cell r="AT1370" t="str">
            <v>Ы</v>
          </cell>
          <cell r="AU1370">
            <v>0</v>
          </cell>
          <cell r="AV1370">
            <v>0</v>
          </cell>
          <cell r="AW1370">
            <v>23</v>
          </cell>
          <cell r="AX1370">
            <v>1</v>
          </cell>
          <cell r="AY1370">
            <v>0</v>
          </cell>
          <cell r="AZ1370">
            <v>0</v>
          </cell>
          <cell r="BA1370">
            <v>0</v>
          </cell>
          <cell r="BB1370">
            <v>0</v>
          </cell>
          <cell r="BC1370">
            <v>38828</v>
          </cell>
        </row>
        <row r="1371">
          <cell r="A1371">
            <v>2006</v>
          </cell>
          <cell r="B1371">
            <v>1</v>
          </cell>
          <cell r="C1371">
            <v>461</v>
          </cell>
          <cell r="D1371">
            <v>20</v>
          </cell>
          <cell r="E1371">
            <v>792020</v>
          </cell>
          <cell r="F1371">
            <v>0</v>
          </cell>
          <cell r="G1371" t="str">
            <v>Затраты по ШПЗ (основные)</v>
          </cell>
          <cell r="H1371">
            <v>2011</v>
          </cell>
          <cell r="I1371">
            <v>7920</v>
          </cell>
          <cell r="J1371">
            <v>142284</v>
          </cell>
          <cell r="K1371">
            <v>1</v>
          </cell>
          <cell r="L1371">
            <v>0</v>
          </cell>
          <cell r="M1371">
            <v>0</v>
          </cell>
          <cell r="N1371">
            <v>0</v>
          </cell>
          <cell r="R1371">
            <v>0</v>
          </cell>
          <cell r="S1371">
            <v>0</v>
          </cell>
          <cell r="T1371">
            <v>0</v>
          </cell>
          <cell r="U1371">
            <v>35</v>
          </cell>
          <cell r="V1371">
            <v>0</v>
          </cell>
          <cell r="W1371">
            <v>0</v>
          </cell>
          <cell r="AA1371">
            <v>0</v>
          </cell>
          <cell r="AB1371">
            <v>0</v>
          </cell>
          <cell r="AC1371">
            <v>0</v>
          </cell>
          <cell r="AD1371">
            <v>35</v>
          </cell>
          <cell r="AE1371">
            <v>430120</v>
          </cell>
          <cell r="AF1371">
            <v>0</v>
          </cell>
          <cell r="AI1371">
            <v>2223</v>
          </cell>
          <cell r="AK1371">
            <v>0</v>
          </cell>
          <cell r="AM1371">
            <v>588</v>
          </cell>
          <cell r="AN1371">
            <v>1</v>
          </cell>
          <cell r="AO1371">
            <v>393216</v>
          </cell>
          <cell r="AQ1371">
            <v>0</v>
          </cell>
          <cell r="AR1371">
            <v>0</v>
          </cell>
          <cell r="AS1371" t="str">
            <v>Ы</v>
          </cell>
          <cell r="AT1371" t="str">
            <v>Ы</v>
          </cell>
          <cell r="AU1371">
            <v>0</v>
          </cell>
          <cell r="AV1371">
            <v>0</v>
          </cell>
          <cell r="AW1371">
            <v>23</v>
          </cell>
          <cell r="AX1371">
            <v>1</v>
          </cell>
          <cell r="AY1371">
            <v>0</v>
          </cell>
          <cell r="AZ1371">
            <v>0</v>
          </cell>
          <cell r="BA1371">
            <v>0</v>
          </cell>
          <cell r="BB1371">
            <v>0</v>
          </cell>
          <cell r="BC1371">
            <v>38828</v>
          </cell>
        </row>
        <row r="1372">
          <cell r="A1372">
            <v>2006</v>
          </cell>
          <cell r="B1372">
            <v>1</v>
          </cell>
          <cell r="C1372">
            <v>462</v>
          </cell>
          <cell r="D1372">
            <v>20</v>
          </cell>
          <cell r="E1372">
            <v>792020</v>
          </cell>
          <cell r="F1372">
            <v>0</v>
          </cell>
          <cell r="G1372" t="str">
            <v>Затраты по ШПЗ (основные)</v>
          </cell>
          <cell r="H1372">
            <v>2011</v>
          </cell>
          <cell r="I1372">
            <v>7920</v>
          </cell>
          <cell r="J1372">
            <v>785832</v>
          </cell>
          <cell r="K1372">
            <v>1</v>
          </cell>
          <cell r="L1372">
            <v>0</v>
          </cell>
          <cell r="M1372">
            <v>0</v>
          </cell>
          <cell r="N1372">
            <v>0</v>
          </cell>
          <cell r="R1372">
            <v>0</v>
          </cell>
          <cell r="S1372">
            <v>0</v>
          </cell>
          <cell r="T1372">
            <v>0</v>
          </cell>
          <cell r="U1372">
            <v>35</v>
          </cell>
          <cell r="V1372">
            <v>0</v>
          </cell>
          <cell r="W1372">
            <v>0</v>
          </cell>
          <cell r="AA1372">
            <v>0</v>
          </cell>
          <cell r="AB1372">
            <v>0</v>
          </cell>
          <cell r="AC1372">
            <v>0</v>
          </cell>
          <cell r="AD1372">
            <v>35</v>
          </cell>
          <cell r="AE1372">
            <v>430130</v>
          </cell>
          <cell r="AF1372">
            <v>0</v>
          </cell>
          <cell r="AI1372">
            <v>2223</v>
          </cell>
          <cell r="AK1372">
            <v>0</v>
          </cell>
          <cell r="AM1372">
            <v>589</v>
          </cell>
          <cell r="AN1372">
            <v>1</v>
          </cell>
          <cell r="AO1372">
            <v>393216</v>
          </cell>
          <cell r="AQ1372">
            <v>0</v>
          </cell>
          <cell r="AR1372">
            <v>0</v>
          </cell>
          <cell r="AS1372" t="str">
            <v>Ы</v>
          </cell>
          <cell r="AT1372" t="str">
            <v>Ы</v>
          </cell>
          <cell r="AU1372">
            <v>0</v>
          </cell>
          <cell r="AV1372">
            <v>0</v>
          </cell>
          <cell r="AW1372">
            <v>23</v>
          </cell>
          <cell r="AX1372">
            <v>1</v>
          </cell>
          <cell r="AY1372">
            <v>0</v>
          </cell>
          <cell r="AZ1372">
            <v>0</v>
          </cell>
          <cell r="BA1372">
            <v>0</v>
          </cell>
          <cell r="BB1372">
            <v>0</v>
          </cell>
          <cell r="BC1372">
            <v>38828</v>
          </cell>
        </row>
        <row r="1373">
          <cell r="A1373">
            <v>2006</v>
          </cell>
          <cell r="B1373">
            <v>1</v>
          </cell>
          <cell r="C1373">
            <v>463</v>
          </cell>
          <cell r="D1373">
            <v>20</v>
          </cell>
          <cell r="E1373">
            <v>792020</v>
          </cell>
          <cell r="F1373">
            <v>0</v>
          </cell>
          <cell r="G1373" t="str">
            <v>Затраты по ШПЗ (основные)</v>
          </cell>
          <cell r="H1373">
            <v>2011</v>
          </cell>
          <cell r="I1373">
            <v>7920</v>
          </cell>
          <cell r="J1373">
            <v>479674.07</v>
          </cell>
          <cell r="K1373">
            <v>1</v>
          </cell>
          <cell r="L1373">
            <v>0</v>
          </cell>
          <cell r="M1373">
            <v>0</v>
          </cell>
          <cell r="N1373">
            <v>0</v>
          </cell>
          <cell r="R1373">
            <v>0</v>
          </cell>
          <cell r="S1373">
            <v>0</v>
          </cell>
          <cell r="T1373">
            <v>0</v>
          </cell>
          <cell r="U1373">
            <v>35</v>
          </cell>
          <cell r="V1373">
            <v>0</v>
          </cell>
          <cell r="W1373">
            <v>0</v>
          </cell>
          <cell r="AA1373">
            <v>0</v>
          </cell>
          <cell r="AB1373">
            <v>0</v>
          </cell>
          <cell r="AC1373">
            <v>0</v>
          </cell>
          <cell r="AD1373">
            <v>35</v>
          </cell>
          <cell r="AE1373">
            <v>430140</v>
          </cell>
          <cell r="AF1373">
            <v>0</v>
          </cell>
          <cell r="AI1373">
            <v>2223</v>
          </cell>
          <cell r="AK1373">
            <v>0</v>
          </cell>
          <cell r="AM1373">
            <v>590</v>
          </cell>
          <cell r="AN1373">
            <v>1</v>
          </cell>
          <cell r="AO1373">
            <v>393216</v>
          </cell>
          <cell r="AQ1373">
            <v>0</v>
          </cell>
          <cell r="AR1373">
            <v>0</v>
          </cell>
          <cell r="AS1373" t="str">
            <v>Ы</v>
          </cell>
          <cell r="AT1373" t="str">
            <v>Ы</v>
          </cell>
          <cell r="AU1373">
            <v>0</v>
          </cell>
          <cell r="AV1373">
            <v>0</v>
          </cell>
          <cell r="AW1373">
            <v>23</v>
          </cell>
          <cell r="AX1373">
            <v>1</v>
          </cell>
          <cell r="AY1373">
            <v>0</v>
          </cell>
          <cell r="AZ1373">
            <v>0</v>
          </cell>
          <cell r="BA1373">
            <v>0</v>
          </cell>
          <cell r="BB1373">
            <v>0</v>
          </cell>
          <cell r="BC1373">
            <v>38828</v>
          </cell>
        </row>
        <row r="1374">
          <cell r="A1374">
            <v>2006</v>
          </cell>
          <cell r="B1374">
            <v>1</v>
          </cell>
          <cell r="C1374">
            <v>464</v>
          </cell>
          <cell r="D1374">
            <v>20</v>
          </cell>
          <cell r="E1374">
            <v>792020</v>
          </cell>
          <cell r="F1374">
            <v>0</v>
          </cell>
          <cell r="G1374" t="str">
            <v>Затраты по ШПЗ (основные)</v>
          </cell>
          <cell r="H1374">
            <v>2011</v>
          </cell>
          <cell r="I1374">
            <v>7920</v>
          </cell>
          <cell r="J1374">
            <v>1452</v>
          </cell>
          <cell r="K1374">
            <v>1</v>
          </cell>
          <cell r="L1374">
            <v>0</v>
          </cell>
          <cell r="M1374">
            <v>0</v>
          </cell>
          <cell r="N1374">
            <v>0</v>
          </cell>
          <cell r="R1374">
            <v>0</v>
          </cell>
          <cell r="S1374">
            <v>0</v>
          </cell>
          <cell r="T1374">
            <v>0</v>
          </cell>
          <cell r="U1374">
            <v>35</v>
          </cell>
          <cell r="V1374">
            <v>0</v>
          </cell>
          <cell r="W1374">
            <v>0</v>
          </cell>
          <cell r="AA1374">
            <v>0</v>
          </cell>
          <cell r="AB1374">
            <v>0</v>
          </cell>
          <cell r="AC1374">
            <v>0</v>
          </cell>
          <cell r="AD1374">
            <v>35</v>
          </cell>
          <cell r="AE1374">
            <v>430230</v>
          </cell>
          <cell r="AF1374">
            <v>0</v>
          </cell>
          <cell r="AI1374">
            <v>2223</v>
          </cell>
          <cell r="AK1374">
            <v>0</v>
          </cell>
          <cell r="AM1374">
            <v>591</v>
          </cell>
          <cell r="AN1374">
            <v>1</v>
          </cell>
          <cell r="AO1374">
            <v>393216</v>
          </cell>
          <cell r="AQ1374">
            <v>0</v>
          </cell>
          <cell r="AR1374">
            <v>0</v>
          </cell>
          <cell r="AS1374" t="str">
            <v>Ы</v>
          </cell>
          <cell r="AT1374" t="str">
            <v>Ы</v>
          </cell>
          <cell r="AU1374">
            <v>0</v>
          </cell>
          <cell r="AV1374">
            <v>0</v>
          </cell>
          <cell r="AW1374">
            <v>23</v>
          </cell>
          <cell r="AX1374">
            <v>1</v>
          </cell>
          <cell r="AY1374">
            <v>0</v>
          </cell>
          <cell r="AZ1374">
            <v>0</v>
          </cell>
          <cell r="BA1374">
            <v>0</v>
          </cell>
          <cell r="BB1374">
            <v>0</v>
          </cell>
          <cell r="BC1374">
            <v>38828</v>
          </cell>
        </row>
        <row r="1375">
          <cell r="A1375">
            <v>2006</v>
          </cell>
          <cell r="B1375">
            <v>1</v>
          </cell>
          <cell r="C1375">
            <v>465</v>
          </cell>
          <cell r="D1375">
            <v>20</v>
          </cell>
          <cell r="E1375">
            <v>792020</v>
          </cell>
          <cell r="F1375">
            <v>0</v>
          </cell>
          <cell r="G1375" t="str">
            <v>Затраты по ШПЗ (основные)</v>
          </cell>
          <cell r="H1375">
            <v>2011</v>
          </cell>
          <cell r="I1375">
            <v>7920</v>
          </cell>
          <cell r="J1375">
            <v>5082</v>
          </cell>
          <cell r="K1375">
            <v>1</v>
          </cell>
          <cell r="L1375">
            <v>0</v>
          </cell>
          <cell r="M1375">
            <v>0</v>
          </cell>
          <cell r="N1375">
            <v>0</v>
          </cell>
          <cell r="R1375">
            <v>0</v>
          </cell>
          <cell r="S1375">
            <v>0</v>
          </cell>
          <cell r="T1375">
            <v>0</v>
          </cell>
          <cell r="U1375">
            <v>35</v>
          </cell>
          <cell r="V1375">
            <v>0</v>
          </cell>
          <cell r="W1375">
            <v>0</v>
          </cell>
          <cell r="AA1375">
            <v>0</v>
          </cell>
          <cell r="AB1375">
            <v>0</v>
          </cell>
          <cell r="AC1375">
            <v>0</v>
          </cell>
          <cell r="AD1375">
            <v>35</v>
          </cell>
          <cell r="AE1375">
            <v>430240</v>
          </cell>
          <cell r="AF1375">
            <v>0</v>
          </cell>
          <cell r="AI1375">
            <v>2223</v>
          </cell>
          <cell r="AK1375">
            <v>0</v>
          </cell>
          <cell r="AM1375">
            <v>592</v>
          </cell>
          <cell r="AN1375">
            <v>1</v>
          </cell>
          <cell r="AO1375">
            <v>393216</v>
          </cell>
          <cell r="AQ1375">
            <v>0</v>
          </cell>
          <cell r="AR1375">
            <v>0</v>
          </cell>
          <cell r="AS1375" t="str">
            <v>Ы</v>
          </cell>
          <cell r="AT1375" t="str">
            <v>Ы</v>
          </cell>
          <cell r="AU1375">
            <v>0</v>
          </cell>
          <cell r="AV1375">
            <v>0</v>
          </cell>
          <cell r="AW1375">
            <v>23</v>
          </cell>
          <cell r="AX1375">
            <v>1</v>
          </cell>
          <cell r="AY1375">
            <v>0</v>
          </cell>
          <cell r="AZ1375">
            <v>0</v>
          </cell>
          <cell r="BA1375">
            <v>0</v>
          </cell>
          <cell r="BB1375">
            <v>0</v>
          </cell>
          <cell r="BC1375">
            <v>38828</v>
          </cell>
        </row>
        <row r="1376">
          <cell r="A1376">
            <v>2006</v>
          </cell>
          <cell r="B1376">
            <v>1</v>
          </cell>
          <cell r="C1376">
            <v>466</v>
          </cell>
          <cell r="D1376">
            <v>20</v>
          </cell>
          <cell r="E1376">
            <v>792020</v>
          </cell>
          <cell r="F1376">
            <v>0</v>
          </cell>
          <cell r="G1376" t="str">
            <v>Затраты по ШПЗ (основные)</v>
          </cell>
          <cell r="H1376">
            <v>2011</v>
          </cell>
          <cell r="I1376">
            <v>7920</v>
          </cell>
          <cell r="J1376">
            <v>49523.49</v>
          </cell>
          <cell r="K1376">
            <v>1</v>
          </cell>
          <cell r="L1376">
            <v>0</v>
          </cell>
          <cell r="M1376">
            <v>0</v>
          </cell>
          <cell r="N1376">
            <v>0</v>
          </cell>
          <cell r="R1376">
            <v>0</v>
          </cell>
          <cell r="S1376">
            <v>0</v>
          </cell>
          <cell r="T1376">
            <v>0</v>
          </cell>
          <cell r="U1376">
            <v>35</v>
          </cell>
          <cell r="V1376">
            <v>0</v>
          </cell>
          <cell r="W1376">
            <v>0</v>
          </cell>
          <cell r="AA1376">
            <v>0</v>
          </cell>
          <cell r="AB1376">
            <v>0</v>
          </cell>
          <cell r="AC1376">
            <v>0</v>
          </cell>
          <cell r="AD1376">
            <v>35</v>
          </cell>
          <cell r="AE1376">
            <v>450000</v>
          </cell>
          <cell r="AF1376">
            <v>0</v>
          </cell>
          <cell r="AI1376">
            <v>2223</v>
          </cell>
          <cell r="AK1376">
            <v>0</v>
          </cell>
          <cell r="AM1376">
            <v>593</v>
          </cell>
          <cell r="AN1376">
            <v>1</v>
          </cell>
          <cell r="AO1376">
            <v>393216</v>
          </cell>
          <cell r="AQ1376">
            <v>0</v>
          </cell>
          <cell r="AR1376">
            <v>0</v>
          </cell>
          <cell r="AS1376" t="str">
            <v>Ы</v>
          </cell>
          <cell r="AT1376" t="str">
            <v>Ы</v>
          </cell>
          <cell r="AU1376">
            <v>0</v>
          </cell>
          <cell r="AV1376">
            <v>0</v>
          </cell>
          <cell r="AW1376">
            <v>23</v>
          </cell>
          <cell r="AX1376">
            <v>1</v>
          </cell>
          <cell r="AY1376">
            <v>0</v>
          </cell>
          <cell r="AZ1376">
            <v>0</v>
          </cell>
          <cell r="BA1376">
            <v>0</v>
          </cell>
          <cell r="BB1376">
            <v>0</v>
          </cell>
          <cell r="BC1376">
            <v>38828</v>
          </cell>
        </row>
        <row r="1377">
          <cell r="A1377">
            <v>2006</v>
          </cell>
          <cell r="B1377">
            <v>1</v>
          </cell>
          <cell r="C1377">
            <v>467</v>
          </cell>
          <cell r="D1377">
            <v>20</v>
          </cell>
          <cell r="E1377">
            <v>792020</v>
          </cell>
          <cell r="F1377">
            <v>0</v>
          </cell>
          <cell r="G1377" t="str">
            <v>Затраты по ШПЗ (основные)</v>
          </cell>
          <cell r="H1377">
            <v>2011</v>
          </cell>
          <cell r="I1377">
            <v>7920</v>
          </cell>
          <cell r="J1377">
            <v>5093.37</v>
          </cell>
          <cell r="K1377">
            <v>1</v>
          </cell>
          <cell r="L1377">
            <v>0</v>
          </cell>
          <cell r="M1377">
            <v>0</v>
          </cell>
          <cell r="N1377">
            <v>0</v>
          </cell>
          <cell r="R1377">
            <v>0</v>
          </cell>
          <cell r="S1377">
            <v>0</v>
          </cell>
          <cell r="T1377">
            <v>0</v>
          </cell>
          <cell r="U1377">
            <v>35</v>
          </cell>
          <cell r="V1377">
            <v>0</v>
          </cell>
          <cell r="W1377">
            <v>0</v>
          </cell>
          <cell r="AA1377">
            <v>0</v>
          </cell>
          <cell r="AB1377">
            <v>0</v>
          </cell>
          <cell r="AC1377">
            <v>0</v>
          </cell>
          <cell r="AD1377">
            <v>35</v>
          </cell>
          <cell r="AE1377">
            <v>460000</v>
          </cell>
          <cell r="AF1377">
            <v>0</v>
          </cell>
          <cell r="AI1377">
            <v>2223</v>
          </cell>
          <cell r="AK1377">
            <v>0</v>
          </cell>
          <cell r="AM1377">
            <v>594</v>
          </cell>
          <cell r="AN1377">
            <v>1</v>
          </cell>
          <cell r="AO1377">
            <v>393216</v>
          </cell>
          <cell r="AQ1377">
            <v>0</v>
          </cell>
          <cell r="AR1377">
            <v>0</v>
          </cell>
          <cell r="AS1377" t="str">
            <v>Ы</v>
          </cell>
          <cell r="AT1377" t="str">
            <v>Ы</v>
          </cell>
          <cell r="AU1377">
            <v>0</v>
          </cell>
          <cell r="AV1377">
            <v>0</v>
          </cell>
          <cell r="AW1377">
            <v>23</v>
          </cell>
          <cell r="AX1377">
            <v>1</v>
          </cell>
          <cell r="AY1377">
            <v>0</v>
          </cell>
          <cell r="AZ1377">
            <v>0</v>
          </cell>
          <cell r="BA1377">
            <v>0</v>
          </cell>
          <cell r="BB1377">
            <v>0</v>
          </cell>
          <cell r="BC1377">
            <v>38828</v>
          </cell>
        </row>
        <row r="1378">
          <cell r="A1378">
            <v>2006</v>
          </cell>
          <cell r="B1378">
            <v>1</v>
          </cell>
          <cell r="C1378">
            <v>468</v>
          </cell>
          <cell r="D1378">
            <v>20</v>
          </cell>
          <cell r="E1378">
            <v>792020</v>
          </cell>
          <cell r="F1378">
            <v>0</v>
          </cell>
          <cell r="G1378" t="str">
            <v>Затраты по ШПЗ (основные)</v>
          </cell>
          <cell r="H1378">
            <v>2011</v>
          </cell>
          <cell r="I1378">
            <v>7920</v>
          </cell>
          <cell r="J1378">
            <v>9428.43</v>
          </cell>
          <cell r="K1378">
            <v>1</v>
          </cell>
          <cell r="L1378">
            <v>0</v>
          </cell>
          <cell r="M1378">
            <v>0</v>
          </cell>
          <cell r="N1378">
            <v>0</v>
          </cell>
          <cell r="R1378">
            <v>0</v>
          </cell>
          <cell r="S1378">
            <v>0</v>
          </cell>
          <cell r="T1378">
            <v>0</v>
          </cell>
          <cell r="U1378">
            <v>35</v>
          </cell>
          <cell r="V1378">
            <v>0</v>
          </cell>
          <cell r="W1378">
            <v>0</v>
          </cell>
          <cell r="AA1378">
            <v>0</v>
          </cell>
          <cell r="AB1378">
            <v>0</v>
          </cell>
          <cell r="AC1378">
            <v>0</v>
          </cell>
          <cell r="AD1378">
            <v>35</v>
          </cell>
          <cell r="AE1378">
            <v>465000</v>
          </cell>
          <cell r="AF1378">
            <v>0</v>
          </cell>
          <cell r="AI1378">
            <v>2223</v>
          </cell>
          <cell r="AK1378">
            <v>0</v>
          </cell>
          <cell r="AM1378">
            <v>595</v>
          </cell>
          <cell r="AN1378">
            <v>1</v>
          </cell>
          <cell r="AO1378">
            <v>393216</v>
          </cell>
          <cell r="AQ1378">
            <v>0</v>
          </cell>
          <cell r="AR1378">
            <v>0</v>
          </cell>
          <cell r="AS1378" t="str">
            <v>Ы</v>
          </cell>
          <cell r="AT1378" t="str">
            <v>Ы</v>
          </cell>
          <cell r="AU1378">
            <v>0</v>
          </cell>
          <cell r="AV1378">
            <v>0</v>
          </cell>
          <cell r="AW1378">
            <v>23</v>
          </cell>
          <cell r="AX1378">
            <v>1</v>
          </cell>
          <cell r="AY1378">
            <v>0</v>
          </cell>
          <cell r="AZ1378">
            <v>0</v>
          </cell>
          <cell r="BA1378">
            <v>0</v>
          </cell>
          <cell r="BB1378">
            <v>0</v>
          </cell>
          <cell r="BC1378">
            <v>38828</v>
          </cell>
        </row>
        <row r="1379">
          <cell r="A1379">
            <v>2006</v>
          </cell>
          <cell r="B1379">
            <v>1</v>
          </cell>
          <cell r="C1379">
            <v>469</v>
          </cell>
          <cell r="D1379">
            <v>20</v>
          </cell>
          <cell r="E1379">
            <v>792020</v>
          </cell>
          <cell r="F1379">
            <v>0</v>
          </cell>
          <cell r="G1379" t="str">
            <v>Затраты по ШПЗ (основные)</v>
          </cell>
          <cell r="H1379">
            <v>2011</v>
          </cell>
          <cell r="I1379">
            <v>7920</v>
          </cell>
          <cell r="J1379">
            <v>31558.04</v>
          </cell>
          <cell r="K1379">
            <v>1</v>
          </cell>
          <cell r="L1379">
            <v>0</v>
          </cell>
          <cell r="M1379">
            <v>0</v>
          </cell>
          <cell r="N1379">
            <v>0</v>
          </cell>
          <cell r="R1379">
            <v>0</v>
          </cell>
          <cell r="S1379">
            <v>0</v>
          </cell>
          <cell r="T1379">
            <v>0</v>
          </cell>
          <cell r="U1379">
            <v>35</v>
          </cell>
          <cell r="V1379">
            <v>0</v>
          </cell>
          <cell r="W1379">
            <v>0</v>
          </cell>
          <cell r="AA1379">
            <v>0</v>
          </cell>
          <cell r="AB1379">
            <v>0</v>
          </cell>
          <cell r="AC1379">
            <v>0</v>
          </cell>
          <cell r="AD1379">
            <v>35</v>
          </cell>
          <cell r="AE1379">
            <v>503000</v>
          </cell>
          <cell r="AF1379">
            <v>0</v>
          </cell>
          <cell r="AI1379">
            <v>2223</v>
          </cell>
          <cell r="AK1379">
            <v>0</v>
          </cell>
          <cell r="AM1379">
            <v>596</v>
          </cell>
          <cell r="AN1379">
            <v>1</v>
          </cell>
          <cell r="AO1379">
            <v>393216</v>
          </cell>
          <cell r="AQ1379">
            <v>0</v>
          </cell>
          <cell r="AR1379">
            <v>0</v>
          </cell>
          <cell r="AS1379" t="str">
            <v>Ы</v>
          </cell>
          <cell r="AT1379" t="str">
            <v>Ы</v>
          </cell>
          <cell r="AU1379">
            <v>0</v>
          </cell>
          <cell r="AV1379">
            <v>0</v>
          </cell>
          <cell r="AW1379">
            <v>23</v>
          </cell>
          <cell r="AX1379">
            <v>1</v>
          </cell>
          <cell r="AY1379">
            <v>0</v>
          </cell>
          <cell r="AZ1379">
            <v>0</v>
          </cell>
          <cell r="BA1379">
            <v>0</v>
          </cell>
          <cell r="BB1379">
            <v>0</v>
          </cell>
          <cell r="BC1379">
            <v>38828</v>
          </cell>
        </row>
        <row r="1380">
          <cell r="A1380">
            <v>2006</v>
          </cell>
          <cell r="B1380">
            <v>1</v>
          </cell>
          <cell r="C1380">
            <v>470</v>
          </cell>
          <cell r="D1380">
            <v>20</v>
          </cell>
          <cell r="E1380">
            <v>792020</v>
          </cell>
          <cell r="F1380">
            <v>0</v>
          </cell>
          <cell r="G1380" t="str">
            <v>Затраты по ШПЗ (основные)</v>
          </cell>
          <cell r="H1380">
            <v>2011</v>
          </cell>
          <cell r="I1380">
            <v>7920</v>
          </cell>
          <cell r="J1380">
            <v>15670.21</v>
          </cell>
          <cell r="K1380">
            <v>1</v>
          </cell>
          <cell r="L1380">
            <v>0</v>
          </cell>
          <cell r="M1380">
            <v>0</v>
          </cell>
          <cell r="N1380">
            <v>0</v>
          </cell>
          <cell r="R1380">
            <v>0</v>
          </cell>
          <cell r="S1380">
            <v>0</v>
          </cell>
          <cell r="T1380">
            <v>0</v>
          </cell>
          <cell r="U1380">
            <v>35</v>
          </cell>
          <cell r="V1380">
            <v>0</v>
          </cell>
          <cell r="W1380">
            <v>0</v>
          </cell>
          <cell r="AA1380">
            <v>0</v>
          </cell>
          <cell r="AB1380">
            <v>0</v>
          </cell>
          <cell r="AC1380">
            <v>0</v>
          </cell>
          <cell r="AD1380">
            <v>35</v>
          </cell>
          <cell r="AE1380">
            <v>504100</v>
          </cell>
          <cell r="AF1380">
            <v>0</v>
          </cell>
          <cell r="AI1380">
            <v>2223</v>
          </cell>
          <cell r="AK1380">
            <v>0</v>
          </cell>
          <cell r="AM1380">
            <v>597</v>
          </cell>
          <cell r="AN1380">
            <v>1</v>
          </cell>
          <cell r="AO1380">
            <v>393216</v>
          </cell>
          <cell r="AQ1380">
            <v>0</v>
          </cell>
          <cell r="AR1380">
            <v>0</v>
          </cell>
          <cell r="AS1380" t="str">
            <v>Ы</v>
          </cell>
          <cell r="AT1380" t="str">
            <v>Ы</v>
          </cell>
          <cell r="AU1380">
            <v>0</v>
          </cell>
          <cell r="AV1380">
            <v>0</v>
          </cell>
          <cell r="AW1380">
            <v>23</v>
          </cell>
          <cell r="AX1380">
            <v>1</v>
          </cell>
          <cell r="AY1380">
            <v>0</v>
          </cell>
          <cell r="AZ1380">
            <v>0</v>
          </cell>
          <cell r="BA1380">
            <v>0</v>
          </cell>
          <cell r="BB1380">
            <v>0</v>
          </cell>
          <cell r="BC1380">
            <v>38828</v>
          </cell>
        </row>
        <row r="1381">
          <cell r="A1381">
            <v>2006</v>
          </cell>
          <cell r="B1381">
            <v>1</v>
          </cell>
          <cell r="C1381">
            <v>471</v>
          </cell>
          <cell r="D1381">
            <v>20</v>
          </cell>
          <cell r="E1381">
            <v>792020</v>
          </cell>
          <cell r="F1381">
            <v>0</v>
          </cell>
          <cell r="G1381" t="str">
            <v>Затраты по ШПЗ (основные)</v>
          </cell>
          <cell r="H1381">
            <v>2011</v>
          </cell>
          <cell r="I1381">
            <v>7920</v>
          </cell>
          <cell r="J1381">
            <v>19358.57</v>
          </cell>
          <cell r="K1381">
            <v>1</v>
          </cell>
          <cell r="L1381">
            <v>0</v>
          </cell>
          <cell r="M1381">
            <v>0</v>
          </cell>
          <cell r="N1381">
            <v>0</v>
          </cell>
          <cell r="R1381">
            <v>0</v>
          </cell>
          <cell r="S1381">
            <v>0</v>
          </cell>
          <cell r="T1381">
            <v>0</v>
          </cell>
          <cell r="U1381">
            <v>35</v>
          </cell>
          <cell r="V1381">
            <v>0</v>
          </cell>
          <cell r="W1381">
            <v>0</v>
          </cell>
          <cell r="AA1381">
            <v>0</v>
          </cell>
          <cell r="AB1381">
            <v>0</v>
          </cell>
          <cell r="AC1381">
            <v>0</v>
          </cell>
          <cell r="AD1381">
            <v>35</v>
          </cell>
          <cell r="AE1381">
            <v>504200</v>
          </cell>
          <cell r="AF1381">
            <v>0</v>
          </cell>
          <cell r="AI1381">
            <v>2223</v>
          </cell>
          <cell r="AK1381">
            <v>0</v>
          </cell>
          <cell r="AM1381">
            <v>598</v>
          </cell>
          <cell r="AN1381">
            <v>1</v>
          </cell>
          <cell r="AO1381">
            <v>393216</v>
          </cell>
          <cell r="AQ1381">
            <v>0</v>
          </cell>
          <cell r="AR1381">
            <v>0</v>
          </cell>
          <cell r="AS1381" t="str">
            <v>Ы</v>
          </cell>
          <cell r="AT1381" t="str">
            <v>Ы</v>
          </cell>
          <cell r="AU1381">
            <v>0</v>
          </cell>
          <cell r="AV1381">
            <v>0</v>
          </cell>
          <cell r="AW1381">
            <v>23</v>
          </cell>
          <cell r="AX1381">
            <v>1</v>
          </cell>
          <cell r="AY1381">
            <v>0</v>
          </cell>
          <cell r="AZ1381">
            <v>0</v>
          </cell>
          <cell r="BA1381">
            <v>0</v>
          </cell>
          <cell r="BB1381">
            <v>0</v>
          </cell>
          <cell r="BC1381">
            <v>38828</v>
          </cell>
        </row>
        <row r="1382">
          <cell r="A1382">
            <v>2006</v>
          </cell>
          <cell r="B1382">
            <v>1</v>
          </cell>
          <cell r="C1382">
            <v>472</v>
          </cell>
          <cell r="D1382">
            <v>20</v>
          </cell>
          <cell r="E1382">
            <v>792020</v>
          </cell>
          <cell r="F1382">
            <v>0</v>
          </cell>
          <cell r="G1382" t="str">
            <v>Затраты по ШПЗ (основные)</v>
          </cell>
          <cell r="H1382">
            <v>2011</v>
          </cell>
          <cell r="I1382">
            <v>7920</v>
          </cell>
          <cell r="J1382">
            <v>1132.05</v>
          </cell>
          <cell r="K1382">
            <v>1</v>
          </cell>
          <cell r="L1382">
            <v>0</v>
          </cell>
          <cell r="M1382">
            <v>0</v>
          </cell>
          <cell r="N1382">
            <v>0</v>
          </cell>
          <cell r="R1382">
            <v>0</v>
          </cell>
          <cell r="S1382">
            <v>0</v>
          </cell>
          <cell r="T1382">
            <v>0</v>
          </cell>
          <cell r="U1382">
            <v>35</v>
          </cell>
          <cell r="V1382">
            <v>0</v>
          </cell>
          <cell r="W1382">
            <v>0</v>
          </cell>
          <cell r="AA1382">
            <v>0</v>
          </cell>
          <cell r="AB1382">
            <v>0</v>
          </cell>
          <cell r="AC1382">
            <v>0</v>
          </cell>
          <cell r="AD1382">
            <v>35</v>
          </cell>
          <cell r="AE1382">
            <v>504400</v>
          </cell>
          <cell r="AF1382">
            <v>0</v>
          </cell>
          <cell r="AI1382">
            <v>2223</v>
          </cell>
          <cell r="AK1382">
            <v>0</v>
          </cell>
          <cell r="AM1382">
            <v>599</v>
          </cell>
          <cell r="AN1382">
            <v>1</v>
          </cell>
          <cell r="AO1382">
            <v>393216</v>
          </cell>
          <cell r="AQ1382">
            <v>0</v>
          </cell>
          <cell r="AR1382">
            <v>0</v>
          </cell>
          <cell r="AS1382" t="str">
            <v>Ы</v>
          </cell>
          <cell r="AT1382" t="str">
            <v>Ы</v>
          </cell>
          <cell r="AU1382">
            <v>0</v>
          </cell>
          <cell r="AV1382">
            <v>0</v>
          </cell>
          <cell r="AW1382">
            <v>23</v>
          </cell>
          <cell r="AX1382">
            <v>1</v>
          </cell>
          <cell r="AY1382">
            <v>0</v>
          </cell>
          <cell r="AZ1382">
            <v>0</v>
          </cell>
          <cell r="BA1382">
            <v>0</v>
          </cell>
          <cell r="BB1382">
            <v>0</v>
          </cell>
          <cell r="BC1382">
            <v>38828</v>
          </cell>
        </row>
        <row r="1383">
          <cell r="A1383">
            <v>2006</v>
          </cell>
          <cell r="B1383">
            <v>1</v>
          </cell>
          <cell r="C1383">
            <v>473</v>
          </cell>
          <cell r="D1383">
            <v>20</v>
          </cell>
          <cell r="E1383">
            <v>792020</v>
          </cell>
          <cell r="F1383">
            <v>0</v>
          </cell>
          <cell r="G1383" t="str">
            <v>Затраты по ШПЗ (основные)</v>
          </cell>
          <cell r="H1383">
            <v>2011</v>
          </cell>
          <cell r="I1383">
            <v>7920</v>
          </cell>
          <cell r="J1383">
            <v>14571.97</v>
          </cell>
          <cell r="K1383">
            <v>1</v>
          </cell>
          <cell r="L1383">
            <v>0</v>
          </cell>
          <cell r="M1383">
            <v>0</v>
          </cell>
          <cell r="N1383">
            <v>0</v>
          </cell>
          <cell r="R1383">
            <v>0</v>
          </cell>
          <cell r="S1383">
            <v>0</v>
          </cell>
          <cell r="T1383">
            <v>0</v>
          </cell>
          <cell r="U1383">
            <v>35</v>
          </cell>
          <cell r="V1383">
            <v>0</v>
          </cell>
          <cell r="W1383">
            <v>0</v>
          </cell>
          <cell r="AA1383">
            <v>0</v>
          </cell>
          <cell r="AB1383">
            <v>0</v>
          </cell>
          <cell r="AC1383">
            <v>0</v>
          </cell>
          <cell r="AD1383">
            <v>35</v>
          </cell>
          <cell r="AE1383">
            <v>505100</v>
          </cell>
          <cell r="AF1383">
            <v>0</v>
          </cell>
          <cell r="AI1383">
            <v>2223</v>
          </cell>
          <cell r="AK1383">
            <v>0</v>
          </cell>
          <cell r="AM1383">
            <v>600</v>
          </cell>
          <cell r="AN1383">
            <v>1</v>
          </cell>
          <cell r="AO1383">
            <v>393216</v>
          </cell>
          <cell r="AQ1383">
            <v>0</v>
          </cell>
          <cell r="AR1383">
            <v>0</v>
          </cell>
          <cell r="AS1383" t="str">
            <v>Ы</v>
          </cell>
          <cell r="AT1383" t="str">
            <v>Ы</v>
          </cell>
          <cell r="AU1383">
            <v>0</v>
          </cell>
          <cell r="AV1383">
            <v>0</v>
          </cell>
          <cell r="AW1383">
            <v>23</v>
          </cell>
          <cell r="AX1383">
            <v>1</v>
          </cell>
          <cell r="AY1383">
            <v>0</v>
          </cell>
          <cell r="AZ1383">
            <v>0</v>
          </cell>
          <cell r="BA1383">
            <v>0</v>
          </cell>
          <cell r="BB1383">
            <v>0</v>
          </cell>
          <cell r="BC1383">
            <v>38828</v>
          </cell>
        </row>
        <row r="1384">
          <cell r="A1384">
            <v>2006</v>
          </cell>
          <cell r="B1384">
            <v>1</v>
          </cell>
          <cell r="C1384">
            <v>474</v>
          </cell>
          <cell r="D1384">
            <v>20</v>
          </cell>
          <cell r="E1384">
            <v>792020</v>
          </cell>
          <cell r="F1384">
            <v>0</v>
          </cell>
          <cell r="G1384" t="str">
            <v>Затраты по ШПЗ (основные)</v>
          </cell>
          <cell r="H1384">
            <v>2011</v>
          </cell>
          <cell r="I1384">
            <v>7920</v>
          </cell>
          <cell r="J1384">
            <v>61079.33</v>
          </cell>
          <cell r="K1384">
            <v>1</v>
          </cell>
          <cell r="L1384">
            <v>0</v>
          </cell>
          <cell r="M1384">
            <v>0</v>
          </cell>
          <cell r="N1384">
            <v>0</v>
          </cell>
          <cell r="R1384">
            <v>0</v>
          </cell>
          <cell r="S1384">
            <v>0</v>
          </cell>
          <cell r="T1384">
            <v>0</v>
          </cell>
          <cell r="U1384">
            <v>35</v>
          </cell>
          <cell r="V1384">
            <v>0</v>
          </cell>
          <cell r="W1384">
            <v>0</v>
          </cell>
          <cell r="AA1384">
            <v>0</v>
          </cell>
          <cell r="AB1384">
            <v>0</v>
          </cell>
          <cell r="AC1384">
            <v>0</v>
          </cell>
          <cell r="AD1384">
            <v>35</v>
          </cell>
          <cell r="AE1384">
            <v>505200</v>
          </cell>
          <cell r="AF1384">
            <v>0</v>
          </cell>
          <cell r="AI1384">
            <v>2223</v>
          </cell>
          <cell r="AK1384">
            <v>0</v>
          </cell>
          <cell r="AM1384">
            <v>601</v>
          </cell>
          <cell r="AN1384">
            <v>1</v>
          </cell>
          <cell r="AO1384">
            <v>393216</v>
          </cell>
          <cell r="AQ1384">
            <v>0</v>
          </cell>
          <cell r="AR1384">
            <v>0</v>
          </cell>
          <cell r="AS1384" t="str">
            <v>Ы</v>
          </cell>
          <cell r="AT1384" t="str">
            <v>Ы</v>
          </cell>
          <cell r="AU1384">
            <v>0</v>
          </cell>
          <cell r="AV1384">
            <v>0</v>
          </cell>
          <cell r="AW1384">
            <v>23</v>
          </cell>
          <cell r="AX1384">
            <v>1</v>
          </cell>
          <cell r="AY1384">
            <v>0</v>
          </cell>
          <cell r="AZ1384">
            <v>0</v>
          </cell>
          <cell r="BA1384">
            <v>0</v>
          </cell>
          <cell r="BB1384">
            <v>0</v>
          </cell>
          <cell r="BC1384">
            <v>38828</v>
          </cell>
        </row>
        <row r="1385">
          <cell r="A1385">
            <v>2006</v>
          </cell>
          <cell r="B1385">
            <v>1</v>
          </cell>
          <cell r="C1385">
            <v>475</v>
          </cell>
          <cell r="D1385">
            <v>20</v>
          </cell>
          <cell r="E1385">
            <v>792020</v>
          </cell>
          <cell r="F1385">
            <v>0</v>
          </cell>
          <cell r="G1385" t="str">
            <v>Затраты по ШПЗ (основные)</v>
          </cell>
          <cell r="H1385">
            <v>2011</v>
          </cell>
          <cell r="I1385">
            <v>7920</v>
          </cell>
          <cell r="J1385">
            <v>129.6</v>
          </cell>
          <cell r="K1385">
            <v>1</v>
          </cell>
          <cell r="L1385">
            <v>0</v>
          </cell>
          <cell r="M1385">
            <v>0</v>
          </cell>
          <cell r="N1385">
            <v>0</v>
          </cell>
          <cell r="R1385">
            <v>0</v>
          </cell>
          <cell r="S1385">
            <v>0</v>
          </cell>
          <cell r="T1385">
            <v>0</v>
          </cell>
          <cell r="U1385">
            <v>35</v>
          </cell>
          <cell r="V1385">
            <v>0</v>
          </cell>
          <cell r="W1385">
            <v>0</v>
          </cell>
          <cell r="AA1385">
            <v>0</v>
          </cell>
          <cell r="AB1385">
            <v>0</v>
          </cell>
          <cell r="AC1385">
            <v>0</v>
          </cell>
          <cell r="AD1385">
            <v>35</v>
          </cell>
          <cell r="AE1385">
            <v>505300</v>
          </cell>
          <cell r="AF1385">
            <v>0</v>
          </cell>
          <cell r="AI1385">
            <v>2223</v>
          </cell>
          <cell r="AK1385">
            <v>0</v>
          </cell>
          <cell r="AM1385">
            <v>602</v>
          </cell>
          <cell r="AN1385">
            <v>1</v>
          </cell>
          <cell r="AO1385">
            <v>393216</v>
          </cell>
          <cell r="AQ1385">
            <v>0</v>
          </cell>
          <cell r="AR1385">
            <v>0</v>
          </cell>
          <cell r="AS1385" t="str">
            <v>Ы</v>
          </cell>
          <cell r="AT1385" t="str">
            <v>Ы</v>
          </cell>
          <cell r="AU1385">
            <v>0</v>
          </cell>
          <cell r="AV1385">
            <v>0</v>
          </cell>
          <cell r="AW1385">
            <v>23</v>
          </cell>
          <cell r="AX1385">
            <v>1</v>
          </cell>
          <cell r="AY1385">
            <v>0</v>
          </cell>
          <cell r="AZ1385">
            <v>0</v>
          </cell>
          <cell r="BA1385">
            <v>0</v>
          </cell>
          <cell r="BB1385">
            <v>0</v>
          </cell>
          <cell r="BC1385">
            <v>38828</v>
          </cell>
        </row>
        <row r="1386">
          <cell r="A1386">
            <v>2006</v>
          </cell>
          <cell r="B1386">
            <v>1</v>
          </cell>
          <cell r="C1386">
            <v>476</v>
          </cell>
          <cell r="D1386">
            <v>20</v>
          </cell>
          <cell r="E1386">
            <v>792020</v>
          </cell>
          <cell r="F1386">
            <v>0</v>
          </cell>
          <cell r="G1386" t="str">
            <v>Затраты по ШПЗ (основные)</v>
          </cell>
          <cell r="H1386">
            <v>2011</v>
          </cell>
          <cell r="I1386">
            <v>7920</v>
          </cell>
          <cell r="J1386">
            <v>790559.14</v>
          </cell>
          <cell r="K1386">
            <v>1</v>
          </cell>
          <cell r="L1386">
            <v>0</v>
          </cell>
          <cell r="M1386">
            <v>0</v>
          </cell>
          <cell r="N1386">
            <v>0</v>
          </cell>
          <cell r="R1386">
            <v>0</v>
          </cell>
          <cell r="S1386">
            <v>0</v>
          </cell>
          <cell r="T1386">
            <v>0</v>
          </cell>
          <cell r="U1386">
            <v>35</v>
          </cell>
          <cell r="V1386">
            <v>0</v>
          </cell>
          <cell r="W1386">
            <v>0</v>
          </cell>
          <cell r="AA1386">
            <v>0</v>
          </cell>
          <cell r="AB1386">
            <v>0</v>
          </cell>
          <cell r="AC1386">
            <v>0</v>
          </cell>
          <cell r="AD1386">
            <v>35</v>
          </cell>
          <cell r="AE1386">
            <v>508310</v>
          </cell>
          <cell r="AF1386">
            <v>0</v>
          </cell>
          <cell r="AI1386">
            <v>2223</v>
          </cell>
          <cell r="AK1386">
            <v>0</v>
          </cell>
          <cell r="AM1386">
            <v>603</v>
          </cell>
          <cell r="AN1386">
            <v>1</v>
          </cell>
          <cell r="AO1386">
            <v>393216</v>
          </cell>
          <cell r="AQ1386">
            <v>0</v>
          </cell>
          <cell r="AR1386">
            <v>0</v>
          </cell>
          <cell r="AS1386" t="str">
            <v>Ы</v>
          </cell>
          <cell r="AT1386" t="str">
            <v>Ы</v>
          </cell>
          <cell r="AU1386">
            <v>0</v>
          </cell>
          <cell r="AV1386">
            <v>0</v>
          </cell>
          <cell r="AW1386">
            <v>23</v>
          </cell>
          <cell r="AX1386">
            <v>1</v>
          </cell>
          <cell r="AY1386">
            <v>0</v>
          </cell>
          <cell r="AZ1386">
            <v>0</v>
          </cell>
          <cell r="BA1386">
            <v>0</v>
          </cell>
          <cell r="BB1386">
            <v>0</v>
          </cell>
          <cell r="BC1386">
            <v>38828</v>
          </cell>
        </row>
        <row r="1387">
          <cell r="A1387">
            <v>2006</v>
          </cell>
          <cell r="B1387">
            <v>1</v>
          </cell>
          <cell r="C1387">
            <v>477</v>
          </cell>
          <cell r="D1387">
            <v>20</v>
          </cell>
          <cell r="E1387">
            <v>792020</v>
          </cell>
          <cell r="F1387">
            <v>0</v>
          </cell>
          <cell r="G1387" t="str">
            <v>Затраты по ШПЗ (основные)</v>
          </cell>
          <cell r="H1387">
            <v>2011</v>
          </cell>
          <cell r="I1387">
            <v>7920</v>
          </cell>
          <cell r="J1387">
            <v>279929.39</v>
          </cell>
          <cell r="K1387">
            <v>1</v>
          </cell>
          <cell r="L1387">
            <v>0</v>
          </cell>
          <cell r="M1387">
            <v>0</v>
          </cell>
          <cell r="N1387">
            <v>0</v>
          </cell>
          <cell r="R1387">
            <v>0</v>
          </cell>
          <cell r="S1387">
            <v>0</v>
          </cell>
          <cell r="T1387">
            <v>0</v>
          </cell>
          <cell r="U1387">
            <v>35</v>
          </cell>
          <cell r="V1387">
            <v>0</v>
          </cell>
          <cell r="W1387">
            <v>0</v>
          </cell>
          <cell r="AA1387">
            <v>0</v>
          </cell>
          <cell r="AB1387">
            <v>0</v>
          </cell>
          <cell r="AC1387">
            <v>0</v>
          </cell>
          <cell r="AD1387">
            <v>35</v>
          </cell>
          <cell r="AE1387">
            <v>510100</v>
          </cell>
          <cell r="AF1387">
            <v>0</v>
          </cell>
          <cell r="AI1387">
            <v>2223</v>
          </cell>
          <cell r="AK1387">
            <v>0</v>
          </cell>
          <cell r="AM1387">
            <v>604</v>
          </cell>
          <cell r="AN1387">
            <v>1</v>
          </cell>
          <cell r="AO1387">
            <v>393216</v>
          </cell>
          <cell r="AQ1387">
            <v>0</v>
          </cell>
          <cell r="AR1387">
            <v>0</v>
          </cell>
          <cell r="AS1387" t="str">
            <v>Ы</v>
          </cell>
          <cell r="AT1387" t="str">
            <v>Ы</v>
          </cell>
          <cell r="AU1387">
            <v>0</v>
          </cell>
          <cell r="AV1387">
            <v>0</v>
          </cell>
          <cell r="AW1387">
            <v>23</v>
          </cell>
          <cell r="AX1387">
            <v>1</v>
          </cell>
          <cell r="AY1387">
            <v>0</v>
          </cell>
          <cell r="AZ1387">
            <v>0</v>
          </cell>
          <cell r="BA1387">
            <v>0</v>
          </cell>
          <cell r="BB1387">
            <v>0</v>
          </cell>
          <cell r="BC1387">
            <v>38828</v>
          </cell>
        </row>
        <row r="1388">
          <cell r="A1388">
            <v>2006</v>
          </cell>
          <cell r="B1388">
            <v>1</v>
          </cell>
          <cell r="C1388">
            <v>478</v>
          </cell>
          <cell r="D1388">
            <v>20</v>
          </cell>
          <cell r="E1388">
            <v>792020</v>
          </cell>
          <cell r="F1388">
            <v>0</v>
          </cell>
          <cell r="G1388" t="str">
            <v>Затраты по ШПЗ (основные)</v>
          </cell>
          <cell r="H1388">
            <v>2011</v>
          </cell>
          <cell r="I1388">
            <v>7920</v>
          </cell>
          <cell r="J1388">
            <v>624.41999999999996</v>
          </cell>
          <cell r="K1388">
            <v>1</v>
          </cell>
          <cell r="L1388">
            <v>0</v>
          </cell>
          <cell r="M1388">
            <v>0</v>
          </cell>
          <cell r="N1388">
            <v>0</v>
          </cell>
          <cell r="R1388">
            <v>0</v>
          </cell>
          <cell r="S1388">
            <v>0</v>
          </cell>
          <cell r="T1388">
            <v>0</v>
          </cell>
          <cell r="U1388">
            <v>35</v>
          </cell>
          <cell r="V1388">
            <v>0</v>
          </cell>
          <cell r="W1388">
            <v>0</v>
          </cell>
          <cell r="AA1388">
            <v>0</v>
          </cell>
          <cell r="AB1388">
            <v>0</v>
          </cell>
          <cell r="AC1388">
            <v>0</v>
          </cell>
          <cell r="AD1388">
            <v>35</v>
          </cell>
          <cell r="AE1388">
            <v>510200</v>
          </cell>
          <cell r="AF1388">
            <v>0</v>
          </cell>
          <cell r="AI1388">
            <v>2223</v>
          </cell>
          <cell r="AK1388">
            <v>0</v>
          </cell>
          <cell r="AM1388">
            <v>605</v>
          </cell>
          <cell r="AN1388">
            <v>1</v>
          </cell>
          <cell r="AO1388">
            <v>393216</v>
          </cell>
          <cell r="AQ1388">
            <v>0</v>
          </cell>
          <cell r="AR1388">
            <v>0</v>
          </cell>
          <cell r="AS1388" t="str">
            <v>Ы</v>
          </cell>
          <cell r="AT1388" t="str">
            <v>Ы</v>
          </cell>
          <cell r="AU1388">
            <v>0</v>
          </cell>
          <cell r="AV1388">
            <v>0</v>
          </cell>
          <cell r="AW1388">
            <v>23</v>
          </cell>
          <cell r="AX1388">
            <v>1</v>
          </cell>
          <cell r="AY1388">
            <v>0</v>
          </cell>
          <cell r="AZ1388">
            <v>0</v>
          </cell>
          <cell r="BA1388">
            <v>0</v>
          </cell>
          <cell r="BB1388">
            <v>0</v>
          </cell>
          <cell r="BC1388">
            <v>38828</v>
          </cell>
        </row>
        <row r="1389">
          <cell r="A1389">
            <v>2006</v>
          </cell>
          <cell r="B1389">
            <v>1</v>
          </cell>
          <cell r="C1389">
            <v>479</v>
          </cell>
          <cell r="D1389">
            <v>20</v>
          </cell>
          <cell r="E1389">
            <v>792020</v>
          </cell>
          <cell r="F1389">
            <v>0</v>
          </cell>
          <cell r="G1389" t="str">
            <v>Затраты по ШПЗ (основные)</v>
          </cell>
          <cell r="H1389">
            <v>2011</v>
          </cell>
          <cell r="I1389">
            <v>7920</v>
          </cell>
          <cell r="J1389">
            <v>4548.92</v>
          </cell>
          <cell r="K1389">
            <v>1</v>
          </cell>
          <cell r="L1389">
            <v>0</v>
          </cell>
          <cell r="M1389">
            <v>0</v>
          </cell>
          <cell r="N1389">
            <v>0</v>
          </cell>
          <cell r="R1389">
            <v>0</v>
          </cell>
          <cell r="S1389">
            <v>0</v>
          </cell>
          <cell r="T1389">
            <v>0</v>
          </cell>
          <cell r="U1389">
            <v>35</v>
          </cell>
          <cell r="V1389">
            <v>0</v>
          </cell>
          <cell r="W1389">
            <v>0</v>
          </cell>
          <cell r="AA1389">
            <v>0</v>
          </cell>
          <cell r="AB1389">
            <v>0</v>
          </cell>
          <cell r="AC1389">
            <v>0</v>
          </cell>
          <cell r="AD1389">
            <v>35</v>
          </cell>
          <cell r="AE1389">
            <v>510400</v>
          </cell>
          <cell r="AF1389">
            <v>0</v>
          </cell>
          <cell r="AI1389">
            <v>2223</v>
          </cell>
          <cell r="AK1389">
            <v>0</v>
          </cell>
          <cell r="AM1389">
            <v>606</v>
          </cell>
          <cell r="AN1389">
            <v>1</v>
          </cell>
          <cell r="AO1389">
            <v>393216</v>
          </cell>
          <cell r="AQ1389">
            <v>0</v>
          </cell>
          <cell r="AR1389">
            <v>0</v>
          </cell>
          <cell r="AS1389" t="str">
            <v>Ы</v>
          </cell>
          <cell r="AT1389" t="str">
            <v>Ы</v>
          </cell>
          <cell r="AU1389">
            <v>0</v>
          </cell>
          <cell r="AV1389">
            <v>0</v>
          </cell>
          <cell r="AW1389">
            <v>23</v>
          </cell>
          <cell r="AX1389">
            <v>1</v>
          </cell>
          <cell r="AY1389">
            <v>0</v>
          </cell>
          <cell r="AZ1389">
            <v>0</v>
          </cell>
          <cell r="BA1389">
            <v>0</v>
          </cell>
          <cell r="BB1389">
            <v>0</v>
          </cell>
          <cell r="BC1389">
            <v>38828</v>
          </cell>
        </row>
        <row r="1390">
          <cell r="A1390">
            <v>2006</v>
          </cell>
          <cell r="B1390">
            <v>1</v>
          </cell>
          <cell r="C1390">
            <v>480</v>
          </cell>
          <cell r="D1390">
            <v>20</v>
          </cell>
          <cell r="E1390">
            <v>792020</v>
          </cell>
          <cell r="F1390">
            <v>0</v>
          </cell>
          <cell r="G1390" t="str">
            <v>Затраты по ШПЗ (основные)</v>
          </cell>
          <cell r="H1390">
            <v>2011</v>
          </cell>
          <cell r="I1390">
            <v>7920</v>
          </cell>
          <cell r="J1390">
            <v>369982.23</v>
          </cell>
          <cell r="K1390">
            <v>1</v>
          </cell>
          <cell r="L1390">
            <v>0</v>
          </cell>
          <cell r="M1390">
            <v>0</v>
          </cell>
          <cell r="N1390">
            <v>0</v>
          </cell>
          <cell r="R1390">
            <v>0</v>
          </cell>
          <cell r="S1390">
            <v>0</v>
          </cell>
          <cell r="T1390">
            <v>0</v>
          </cell>
          <cell r="U1390">
            <v>35</v>
          </cell>
          <cell r="V1390">
            <v>0</v>
          </cell>
          <cell r="W1390">
            <v>0</v>
          </cell>
          <cell r="AA1390">
            <v>0</v>
          </cell>
          <cell r="AB1390">
            <v>0</v>
          </cell>
          <cell r="AC1390">
            <v>0</v>
          </cell>
          <cell r="AD1390">
            <v>35</v>
          </cell>
          <cell r="AE1390">
            <v>510600</v>
          </cell>
          <cell r="AF1390">
            <v>0</v>
          </cell>
          <cell r="AI1390">
            <v>2223</v>
          </cell>
          <cell r="AK1390">
            <v>0</v>
          </cell>
          <cell r="AM1390">
            <v>607</v>
          </cell>
          <cell r="AN1390">
            <v>1</v>
          </cell>
          <cell r="AO1390">
            <v>393216</v>
          </cell>
          <cell r="AQ1390">
            <v>0</v>
          </cell>
          <cell r="AR1390">
            <v>0</v>
          </cell>
          <cell r="AS1390" t="str">
            <v>Ы</v>
          </cell>
          <cell r="AT1390" t="str">
            <v>Ы</v>
          </cell>
          <cell r="AU1390">
            <v>0</v>
          </cell>
          <cell r="AV1390">
            <v>0</v>
          </cell>
          <cell r="AW1390">
            <v>23</v>
          </cell>
          <cell r="AX1390">
            <v>1</v>
          </cell>
          <cell r="AY1390">
            <v>0</v>
          </cell>
          <cell r="AZ1390">
            <v>0</v>
          </cell>
          <cell r="BA1390">
            <v>0</v>
          </cell>
          <cell r="BB1390">
            <v>0</v>
          </cell>
          <cell r="BC1390">
            <v>38828</v>
          </cell>
        </row>
        <row r="1391">
          <cell r="A1391">
            <v>2006</v>
          </cell>
          <cell r="B1391">
            <v>1</v>
          </cell>
          <cell r="C1391">
            <v>481</v>
          </cell>
          <cell r="D1391">
            <v>20</v>
          </cell>
          <cell r="E1391">
            <v>792020</v>
          </cell>
          <cell r="F1391">
            <v>0</v>
          </cell>
          <cell r="G1391" t="str">
            <v>Затраты по ШПЗ (основные)</v>
          </cell>
          <cell r="H1391">
            <v>2011</v>
          </cell>
          <cell r="I1391">
            <v>7920</v>
          </cell>
          <cell r="J1391">
            <v>24.17</v>
          </cell>
          <cell r="K1391">
            <v>1</v>
          </cell>
          <cell r="L1391">
            <v>0</v>
          </cell>
          <cell r="M1391">
            <v>0</v>
          </cell>
          <cell r="N1391">
            <v>0</v>
          </cell>
          <cell r="R1391">
            <v>0</v>
          </cell>
          <cell r="S1391">
            <v>0</v>
          </cell>
          <cell r="T1391">
            <v>0</v>
          </cell>
          <cell r="U1391">
            <v>35</v>
          </cell>
          <cell r="V1391">
            <v>0</v>
          </cell>
          <cell r="W1391">
            <v>0</v>
          </cell>
          <cell r="AA1391">
            <v>0</v>
          </cell>
          <cell r="AB1391">
            <v>0</v>
          </cell>
          <cell r="AC1391">
            <v>0</v>
          </cell>
          <cell r="AD1391">
            <v>35</v>
          </cell>
          <cell r="AE1391">
            <v>512000</v>
          </cell>
          <cell r="AF1391">
            <v>0</v>
          </cell>
          <cell r="AI1391">
            <v>2223</v>
          </cell>
          <cell r="AK1391">
            <v>0</v>
          </cell>
          <cell r="AM1391">
            <v>608</v>
          </cell>
          <cell r="AN1391">
            <v>1</v>
          </cell>
          <cell r="AO1391">
            <v>393216</v>
          </cell>
          <cell r="AQ1391">
            <v>0</v>
          </cell>
          <cell r="AR1391">
            <v>0</v>
          </cell>
          <cell r="AS1391" t="str">
            <v>Ы</v>
          </cell>
          <cell r="AT1391" t="str">
            <v>Ы</v>
          </cell>
          <cell r="AU1391">
            <v>0</v>
          </cell>
          <cell r="AV1391">
            <v>0</v>
          </cell>
          <cell r="AW1391">
            <v>23</v>
          </cell>
          <cell r="AX1391">
            <v>1</v>
          </cell>
          <cell r="AY1391">
            <v>0</v>
          </cell>
          <cell r="AZ1391">
            <v>0</v>
          </cell>
          <cell r="BA1391">
            <v>0</v>
          </cell>
          <cell r="BB1391">
            <v>0</v>
          </cell>
          <cell r="BC1391">
            <v>38828</v>
          </cell>
        </row>
        <row r="1392">
          <cell r="A1392">
            <v>2006</v>
          </cell>
          <cell r="B1392">
            <v>1</v>
          </cell>
          <cell r="C1392">
            <v>518</v>
          </cell>
          <cell r="D1392">
            <v>20</v>
          </cell>
          <cell r="E1392">
            <v>792020</v>
          </cell>
          <cell r="F1392">
            <v>0</v>
          </cell>
          <cell r="G1392" t="str">
            <v>Затраты по ШПЗ (основные)</v>
          </cell>
          <cell r="H1392">
            <v>2011</v>
          </cell>
          <cell r="I1392">
            <v>7920</v>
          </cell>
          <cell r="J1392">
            <v>207829.53</v>
          </cell>
          <cell r="K1392">
            <v>1</v>
          </cell>
          <cell r="L1392">
            <v>0</v>
          </cell>
          <cell r="M1392">
            <v>0</v>
          </cell>
          <cell r="N1392">
            <v>0</v>
          </cell>
          <cell r="R1392">
            <v>0</v>
          </cell>
          <cell r="S1392">
            <v>0</v>
          </cell>
          <cell r="T1392">
            <v>0</v>
          </cell>
          <cell r="U1392">
            <v>38</v>
          </cell>
          <cell r="V1392">
            <v>0</v>
          </cell>
          <cell r="W1392">
            <v>0</v>
          </cell>
          <cell r="AA1392">
            <v>0</v>
          </cell>
          <cell r="AB1392">
            <v>0</v>
          </cell>
          <cell r="AC1392">
            <v>0</v>
          </cell>
          <cell r="AD1392">
            <v>38</v>
          </cell>
          <cell r="AE1392">
            <v>110000</v>
          </cell>
          <cell r="AF1392">
            <v>0</v>
          </cell>
          <cell r="AI1392">
            <v>2223</v>
          </cell>
          <cell r="AK1392">
            <v>0</v>
          </cell>
          <cell r="AM1392">
            <v>645</v>
          </cell>
          <cell r="AN1392">
            <v>1</v>
          </cell>
          <cell r="AO1392">
            <v>393216</v>
          </cell>
          <cell r="AQ1392">
            <v>0</v>
          </cell>
          <cell r="AR1392">
            <v>0</v>
          </cell>
          <cell r="AS1392" t="str">
            <v>Ы</v>
          </cell>
          <cell r="AT1392" t="str">
            <v>Ы</v>
          </cell>
          <cell r="AU1392">
            <v>0</v>
          </cell>
          <cell r="AV1392">
            <v>0</v>
          </cell>
          <cell r="AW1392">
            <v>23</v>
          </cell>
          <cell r="AX1392">
            <v>1</v>
          </cell>
          <cell r="AY1392">
            <v>0</v>
          </cell>
          <cell r="AZ1392">
            <v>0</v>
          </cell>
          <cell r="BA1392">
            <v>0</v>
          </cell>
          <cell r="BB1392">
            <v>0</v>
          </cell>
          <cell r="BC1392">
            <v>38828</v>
          </cell>
        </row>
        <row r="1393">
          <cell r="A1393">
            <v>2006</v>
          </cell>
          <cell r="B1393">
            <v>1</v>
          </cell>
          <cell r="C1393">
            <v>519</v>
          </cell>
          <cell r="D1393">
            <v>20</v>
          </cell>
          <cell r="E1393">
            <v>792020</v>
          </cell>
          <cell r="F1393">
            <v>0</v>
          </cell>
          <cell r="G1393" t="str">
            <v>Затраты по ШПЗ (основные)</v>
          </cell>
          <cell r="H1393">
            <v>2011</v>
          </cell>
          <cell r="I1393">
            <v>7920</v>
          </cell>
          <cell r="J1393">
            <v>4081.77</v>
          </cell>
          <cell r="K1393">
            <v>1</v>
          </cell>
          <cell r="L1393">
            <v>0</v>
          </cell>
          <cell r="M1393">
            <v>0</v>
          </cell>
          <cell r="N1393">
            <v>0</v>
          </cell>
          <cell r="R1393">
            <v>0</v>
          </cell>
          <cell r="S1393">
            <v>0</v>
          </cell>
          <cell r="T1393">
            <v>0</v>
          </cell>
          <cell r="U1393">
            <v>38</v>
          </cell>
          <cell r="V1393">
            <v>0</v>
          </cell>
          <cell r="W1393">
            <v>0</v>
          </cell>
          <cell r="AA1393">
            <v>0</v>
          </cell>
          <cell r="AB1393">
            <v>0</v>
          </cell>
          <cell r="AC1393">
            <v>0</v>
          </cell>
          <cell r="AD1393">
            <v>38</v>
          </cell>
          <cell r="AE1393">
            <v>114020</v>
          </cell>
          <cell r="AF1393">
            <v>0</v>
          </cell>
          <cell r="AI1393">
            <v>2223</v>
          </cell>
          <cell r="AK1393">
            <v>0</v>
          </cell>
          <cell r="AM1393">
            <v>646</v>
          </cell>
          <cell r="AN1393">
            <v>1</v>
          </cell>
          <cell r="AO1393">
            <v>393216</v>
          </cell>
          <cell r="AQ1393">
            <v>0</v>
          </cell>
          <cell r="AR1393">
            <v>0</v>
          </cell>
          <cell r="AS1393" t="str">
            <v>Ы</v>
          </cell>
          <cell r="AT1393" t="str">
            <v>Ы</v>
          </cell>
          <cell r="AU1393">
            <v>0</v>
          </cell>
          <cell r="AV1393">
            <v>0</v>
          </cell>
          <cell r="AW1393">
            <v>23</v>
          </cell>
          <cell r="AX1393">
            <v>1</v>
          </cell>
          <cell r="AY1393">
            <v>0</v>
          </cell>
          <cell r="AZ1393">
            <v>0</v>
          </cell>
          <cell r="BA1393">
            <v>0</v>
          </cell>
          <cell r="BB1393">
            <v>0</v>
          </cell>
          <cell r="BC1393">
            <v>38828</v>
          </cell>
        </row>
        <row r="1394">
          <cell r="A1394">
            <v>2006</v>
          </cell>
          <cell r="B1394">
            <v>1</v>
          </cell>
          <cell r="C1394">
            <v>520</v>
          </cell>
          <cell r="D1394">
            <v>20</v>
          </cell>
          <cell r="E1394">
            <v>792020</v>
          </cell>
          <cell r="F1394">
            <v>0</v>
          </cell>
          <cell r="G1394" t="str">
            <v>Затраты по ШПЗ (основные)</v>
          </cell>
          <cell r="H1394">
            <v>2011</v>
          </cell>
          <cell r="I1394">
            <v>7920</v>
          </cell>
          <cell r="J1394">
            <v>11093.58</v>
          </cell>
          <cell r="K1394">
            <v>1</v>
          </cell>
          <cell r="L1394">
            <v>0</v>
          </cell>
          <cell r="M1394">
            <v>0</v>
          </cell>
          <cell r="N1394">
            <v>0</v>
          </cell>
          <cell r="R1394">
            <v>0</v>
          </cell>
          <cell r="S1394">
            <v>0</v>
          </cell>
          <cell r="T1394">
            <v>0</v>
          </cell>
          <cell r="U1394">
            <v>38</v>
          </cell>
          <cell r="V1394">
            <v>0</v>
          </cell>
          <cell r="W1394">
            <v>0</v>
          </cell>
          <cell r="AA1394">
            <v>0</v>
          </cell>
          <cell r="AB1394">
            <v>0</v>
          </cell>
          <cell r="AC1394">
            <v>0</v>
          </cell>
          <cell r="AD1394">
            <v>38</v>
          </cell>
          <cell r="AE1394">
            <v>116000</v>
          </cell>
          <cell r="AF1394">
            <v>0</v>
          </cell>
          <cell r="AI1394">
            <v>2223</v>
          </cell>
          <cell r="AK1394">
            <v>0</v>
          </cell>
          <cell r="AM1394">
            <v>647</v>
          </cell>
          <cell r="AN1394">
            <v>1</v>
          </cell>
          <cell r="AO1394">
            <v>393216</v>
          </cell>
          <cell r="AQ1394">
            <v>0</v>
          </cell>
          <cell r="AR1394">
            <v>0</v>
          </cell>
          <cell r="AS1394" t="str">
            <v>Ы</v>
          </cell>
          <cell r="AT1394" t="str">
            <v>Ы</v>
          </cell>
          <cell r="AU1394">
            <v>0</v>
          </cell>
          <cell r="AV1394">
            <v>0</v>
          </cell>
          <cell r="AW1394">
            <v>23</v>
          </cell>
          <cell r="AX1394">
            <v>1</v>
          </cell>
          <cell r="AY1394">
            <v>0</v>
          </cell>
          <cell r="AZ1394">
            <v>0</v>
          </cell>
          <cell r="BA1394">
            <v>0</v>
          </cell>
          <cell r="BB1394">
            <v>0</v>
          </cell>
          <cell r="BC1394">
            <v>38828</v>
          </cell>
        </row>
        <row r="1395">
          <cell r="A1395">
            <v>2006</v>
          </cell>
          <cell r="B1395">
            <v>1</v>
          </cell>
          <cell r="C1395">
            <v>521</v>
          </cell>
          <cell r="D1395">
            <v>20</v>
          </cell>
          <cell r="E1395">
            <v>792020</v>
          </cell>
          <cell r="F1395">
            <v>0</v>
          </cell>
          <cell r="G1395" t="str">
            <v>Затраты по ШПЗ (основные)</v>
          </cell>
          <cell r="H1395">
            <v>2011</v>
          </cell>
          <cell r="I1395">
            <v>7920</v>
          </cell>
          <cell r="J1395">
            <v>13808.84</v>
          </cell>
          <cell r="K1395">
            <v>1</v>
          </cell>
          <cell r="L1395">
            <v>0</v>
          </cell>
          <cell r="M1395">
            <v>0</v>
          </cell>
          <cell r="N1395">
            <v>0</v>
          </cell>
          <cell r="R1395">
            <v>0</v>
          </cell>
          <cell r="S1395">
            <v>0</v>
          </cell>
          <cell r="T1395">
            <v>0</v>
          </cell>
          <cell r="U1395">
            <v>38</v>
          </cell>
          <cell r="V1395">
            <v>0</v>
          </cell>
          <cell r="W1395">
            <v>0</v>
          </cell>
          <cell r="AA1395">
            <v>0</v>
          </cell>
          <cell r="AB1395">
            <v>0</v>
          </cell>
          <cell r="AC1395">
            <v>0</v>
          </cell>
          <cell r="AD1395">
            <v>38</v>
          </cell>
          <cell r="AE1395">
            <v>117000</v>
          </cell>
          <cell r="AF1395">
            <v>0</v>
          </cell>
          <cell r="AI1395">
            <v>2223</v>
          </cell>
          <cell r="AK1395">
            <v>0</v>
          </cell>
          <cell r="AM1395">
            <v>648</v>
          </cell>
          <cell r="AN1395">
            <v>1</v>
          </cell>
          <cell r="AO1395">
            <v>393216</v>
          </cell>
          <cell r="AQ1395">
            <v>0</v>
          </cell>
          <cell r="AR1395">
            <v>0</v>
          </cell>
          <cell r="AS1395" t="str">
            <v>Ы</v>
          </cell>
          <cell r="AT1395" t="str">
            <v>Ы</v>
          </cell>
          <cell r="AU1395">
            <v>0</v>
          </cell>
          <cell r="AV1395">
            <v>0</v>
          </cell>
          <cell r="AW1395">
            <v>23</v>
          </cell>
          <cell r="AX1395">
            <v>1</v>
          </cell>
          <cell r="AY1395">
            <v>0</v>
          </cell>
          <cell r="AZ1395">
            <v>0</v>
          </cell>
          <cell r="BA1395">
            <v>0</v>
          </cell>
          <cell r="BB1395">
            <v>0</v>
          </cell>
          <cell r="BC1395">
            <v>38828</v>
          </cell>
        </row>
        <row r="1396">
          <cell r="A1396">
            <v>2006</v>
          </cell>
          <cell r="B1396">
            <v>1</v>
          </cell>
          <cell r="C1396">
            <v>522</v>
          </cell>
          <cell r="D1396">
            <v>20</v>
          </cell>
          <cell r="E1396">
            <v>792020</v>
          </cell>
          <cell r="F1396">
            <v>0</v>
          </cell>
          <cell r="G1396" t="str">
            <v>Затраты по ШПЗ (основные)</v>
          </cell>
          <cell r="H1396">
            <v>2011</v>
          </cell>
          <cell r="I1396">
            <v>7920</v>
          </cell>
          <cell r="J1396">
            <v>42876.61</v>
          </cell>
          <cell r="K1396">
            <v>1</v>
          </cell>
          <cell r="L1396">
            <v>0</v>
          </cell>
          <cell r="M1396">
            <v>0</v>
          </cell>
          <cell r="N1396">
            <v>0</v>
          </cell>
          <cell r="R1396">
            <v>0</v>
          </cell>
          <cell r="S1396">
            <v>0</v>
          </cell>
          <cell r="T1396">
            <v>0</v>
          </cell>
          <cell r="U1396">
            <v>38</v>
          </cell>
          <cell r="V1396">
            <v>0</v>
          </cell>
          <cell r="W1396">
            <v>0</v>
          </cell>
          <cell r="AA1396">
            <v>0</v>
          </cell>
          <cell r="AB1396">
            <v>0</v>
          </cell>
          <cell r="AC1396">
            <v>0</v>
          </cell>
          <cell r="AD1396">
            <v>38</v>
          </cell>
          <cell r="AE1396">
            <v>118000</v>
          </cell>
          <cell r="AF1396">
            <v>0</v>
          </cell>
          <cell r="AI1396">
            <v>2223</v>
          </cell>
          <cell r="AK1396">
            <v>0</v>
          </cell>
          <cell r="AM1396">
            <v>649</v>
          </cell>
          <cell r="AN1396">
            <v>1</v>
          </cell>
          <cell r="AO1396">
            <v>393216</v>
          </cell>
          <cell r="AQ1396">
            <v>0</v>
          </cell>
          <cell r="AR1396">
            <v>0</v>
          </cell>
          <cell r="AS1396" t="str">
            <v>Ы</v>
          </cell>
          <cell r="AT1396" t="str">
            <v>Ы</v>
          </cell>
          <cell r="AU1396">
            <v>0</v>
          </cell>
          <cell r="AV1396">
            <v>0</v>
          </cell>
          <cell r="AW1396">
            <v>23</v>
          </cell>
          <cell r="AX1396">
            <v>1</v>
          </cell>
          <cell r="AY1396">
            <v>0</v>
          </cell>
          <cell r="AZ1396">
            <v>0</v>
          </cell>
          <cell r="BA1396">
            <v>0</v>
          </cell>
          <cell r="BB1396">
            <v>0</v>
          </cell>
          <cell r="BC1396">
            <v>38828</v>
          </cell>
        </row>
        <row r="1397">
          <cell r="A1397">
            <v>2006</v>
          </cell>
          <cell r="B1397">
            <v>1</v>
          </cell>
          <cell r="C1397">
            <v>523</v>
          </cell>
          <cell r="D1397">
            <v>20</v>
          </cell>
          <cell r="E1397">
            <v>792020</v>
          </cell>
          <cell r="F1397">
            <v>0</v>
          </cell>
          <cell r="G1397" t="str">
            <v>Затраты по ШПЗ (основные)</v>
          </cell>
          <cell r="H1397">
            <v>2011</v>
          </cell>
          <cell r="I1397">
            <v>7920</v>
          </cell>
          <cell r="J1397">
            <v>5233.7</v>
          </cell>
          <cell r="K1397">
            <v>1</v>
          </cell>
          <cell r="L1397">
            <v>0</v>
          </cell>
          <cell r="M1397">
            <v>0</v>
          </cell>
          <cell r="N1397">
            <v>0</v>
          </cell>
          <cell r="R1397">
            <v>0</v>
          </cell>
          <cell r="S1397">
            <v>0</v>
          </cell>
          <cell r="T1397">
            <v>0</v>
          </cell>
          <cell r="U1397">
            <v>38</v>
          </cell>
          <cell r="V1397">
            <v>0</v>
          </cell>
          <cell r="W1397">
            <v>0</v>
          </cell>
          <cell r="AA1397">
            <v>0</v>
          </cell>
          <cell r="AB1397">
            <v>0</v>
          </cell>
          <cell r="AC1397">
            <v>0</v>
          </cell>
          <cell r="AD1397">
            <v>38</v>
          </cell>
          <cell r="AE1397">
            <v>130100</v>
          </cell>
          <cell r="AF1397">
            <v>0</v>
          </cell>
          <cell r="AI1397">
            <v>2223</v>
          </cell>
          <cell r="AK1397">
            <v>0</v>
          </cell>
          <cell r="AM1397">
            <v>650</v>
          </cell>
          <cell r="AN1397">
            <v>1</v>
          </cell>
          <cell r="AO1397">
            <v>393216</v>
          </cell>
          <cell r="AQ1397">
            <v>0</v>
          </cell>
          <cell r="AR1397">
            <v>0</v>
          </cell>
          <cell r="AS1397" t="str">
            <v>Ы</v>
          </cell>
          <cell r="AT1397" t="str">
            <v>Ы</v>
          </cell>
          <cell r="AU1397">
            <v>0</v>
          </cell>
          <cell r="AV1397">
            <v>0</v>
          </cell>
          <cell r="AW1397">
            <v>23</v>
          </cell>
          <cell r="AX1397">
            <v>1</v>
          </cell>
          <cell r="AY1397">
            <v>0</v>
          </cell>
          <cell r="AZ1397">
            <v>0</v>
          </cell>
          <cell r="BA1397">
            <v>0</v>
          </cell>
          <cell r="BB1397">
            <v>0</v>
          </cell>
          <cell r="BC1397">
            <v>38828</v>
          </cell>
        </row>
        <row r="1398">
          <cell r="A1398">
            <v>2006</v>
          </cell>
          <cell r="B1398">
            <v>1</v>
          </cell>
          <cell r="C1398">
            <v>524</v>
          </cell>
          <cell r="D1398">
            <v>20</v>
          </cell>
          <cell r="E1398">
            <v>792020</v>
          </cell>
          <cell r="F1398">
            <v>0</v>
          </cell>
          <cell r="G1398" t="str">
            <v>Затраты по ШПЗ (основные)</v>
          </cell>
          <cell r="H1398">
            <v>2011</v>
          </cell>
          <cell r="I1398">
            <v>7920</v>
          </cell>
          <cell r="J1398">
            <v>2206.2199999999998</v>
          </cell>
          <cell r="K1398">
            <v>1</v>
          </cell>
          <cell r="L1398">
            <v>0</v>
          </cell>
          <cell r="M1398">
            <v>0</v>
          </cell>
          <cell r="N1398">
            <v>0</v>
          </cell>
          <cell r="R1398">
            <v>0</v>
          </cell>
          <cell r="S1398">
            <v>0</v>
          </cell>
          <cell r="T1398">
            <v>0</v>
          </cell>
          <cell r="U1398">
            <v>38</v>
          </cell>
          <cell r="V1398">
            <v>0</v>
          </cell>
          <cell r="W1398">
            <v>0</v>
          </cell>
          <cell r="AA1398">
            <v>0</v>
          </cell>
          <cell r="AB1398">
            <v>0</v>
          </cell>
          <cell r="AC1398">
            <v>0</v>
          </cell>
          <cell r="AD1398">
            <v>38</v>
          </cell>
          <cell r="AE1398">
            <v>131000</v>
          </cell>
          <cell r="AF1398">
            <v>0</v>
          </cell>
          <cell r="AI1398">
            <v>2223</v>
          </cell>
          <cell r="AK1398">
            <v>0</v>
          </cell>
          <cell r="AM1398">
            <v>651</v>
          </cell>
          <cell r="AN1398">
            <v>1</v>
          </cell>
          <cell r="AO1398">
            <v>393216</v>
          </cell>
          <cell r="AQ1398">
            <v>0</v>
          </cell>
          <cell r="AR1398">
            <v>0</v>
          </cell>
          <cell r="AS1398" t="str">
            <v>Ы</v>
          </cell>
          <cell r="AT1398" t="str">
            <v>Ы</v>
          </cell>
          <cell r="AU1398">
            <v>0</v>
          </cell>
          <cell r="AV1398">
            <v>0</v>
          </cell>
          <cell r="AW1398">
            <v>23</v>
          </cell>
          <cell r="AX1398">
            <v>1</v>
          </cell>
          <cell r="AY1398">
            <v>0</v>
          </cell>
          <cell r="AZ1398">
            <v>0</v>
          </cell>
          <cell r="BA1398">
            <v>0</v>
          </cell>
          <cell r="BB1398">
            <v>0</v>
          </cell>
          <cell r="BC1398">
            <v>38828</v>
          </cell>
        </row>
        <row r="1399">
          <cell r="A1399">
            <v>2006</v>
          </cell>
          <cell r="B1399">
            <v>1</v>
          </cell>
          <cell r="C1399">
            <v>525</v>
          </cell>
          <cell r="D1399">
            <v>20</v>
          </cell>
          <cell r="E1399">
            <v>792020</v>
          </cell>
          <cell r="F1399">
            <v>0</v>
          </cell>
          <cell r="G1399" t="str">
            <v>Затраты по ШПЗ (основные)</v>
          </cell>
          <cell r="H1399">
            <v>2011</v>
          </cell>
          <cell r="I1399">
            <v>7920</v>
          </cell>
          <cell r="J1399">
            <v>5721.62</v>
          </cell>
          <cell r="K1399">
            <v>1</v>
          </cell>
          <cell r="L1399">
            <v>0</v>
          </cell>
          <cell r="M1399">
            <v>0</v>
          </cell>
          <cell r="N1399">
            <v>0</v>
          </cell>
          <cell r="R1399">
            <v>0</v>
          </cell>
          <cell r="S1399">
            <v>0</v>
          </cell>
          <cell r="T1399">
            <v>0</v>
          </cell>
          <cell r="U1399">
            <v>38</v>
          </cell>
          <cell r="V1399">
            <v>0</v>
          </cell>
          <cell r="W1399">
            <v>0</v>
          </cell>
          <cell r="AA1399">
            <v>0</v>
          </cell>
          <cell r="AB1399">
            <v>0</v>
          </cell>
          <cell r="AC1399">
            <v>0</v>
          </cell>
          <cell r="AD1399">
            <v>38</v>
          </cell>
          <cell r="AE1399">
            <v>132000</v>
          </cell>
          <cell r="AF1399">
            <v>0</v>
          </cell>
          <cell r="AI1399">
            <v>2223</v>
          </cell>
          <cell r="AK1399">
            <v>0</v>
          </cell>
          <cell r="AM1399">
            <v>652</v>
          </cell>
          <cell r="AN1399">
            <v>1</v>
          </cell>
          <cell r="AO1399">
            <v>393216</v>
          </cell>
          <cell r="AQ1399">
            <v>0</v>
          </cell>
          <cell r="AR1399">
            <v>0</v>
          </cell>
          <cell r="AS1399" t="str">
            <v>Ы</v>
          </cell>
          <cell r="AT1399" t="str">
            <v>Ы</v>
          </cell>
          <cell r="AU1399">
            <v>0</v>
          </cell>
          <cell r="AV1399">
            <v>0</v>
          </cell>
          <cell r="AW1399">
            <v>23</v>
          </cell>
          <cell r="AX1399">
            <v>1</v>
          </cell>
          <cell r="AY1399">
            <v>0</v>
          </cell>
          <cell r="AZ1399">
            <v>0</v>
          </cell>
          <cell r="BA1399">
            <v>0</v>
          </cell>
          <cell r="BB1399">
            <v>0</v>
          </cell>
          <cell r="BC1399">
            <v>38828</v>
          </cell>
        </row>
        <row r="1400">
          <cell r="A1400">
            <v>2006</v>
          </cell>
          <cell r="B1400">
            <v>1</v>
          </cell>
          <cell r="C1400">
            <v>526</v>
          </cell>
          <cell r="D1400">
            <v>20</v>
          </cell>
          <cell r="E1400">
            <v>792020</v>
          </cell>
          <cell r="F1400">
            <v>0</v>
          </cell>
          <cell r="G1400" t="str">
            <v>Затраты по ШПЗ (основные)</v>
          </cell>
          <cell r="H1400">
            <v>2011</v>
          </cell>
          <cell r="I1400">
            <v>7920</v>
          </cell>
          <cell r="J1400">
            <v>882.9</v>
          </cell>
          <cell r="K1400">
            <v>1</v>
          </cell>
          <cell r="L1400">
            <v>0</v>
          </cell>
          <cell r="M1400">
            <v>0</v>
          </cell>
          <cell r="N1400">
            <v>0</v>
          </cell>
          <cell r="R1400">
            <v>0</v>
          </cell>
          <cell r="S1400">
            <v>0</v>
          </cell>
          <cell r="T1400">
            <v>0</v>
          </cell>
          <cell r="U1400">
            <v>38</v>
          </cell>
          <cell r="V1400">
            <v>0</v>
          </cell>
          <cell r="W1400">
            <v>0</v>
          </cell>
          <cell r="AA1400">
            <v>0</v>
          </cell>
          <cell r="AB1400">
            <v>0</v>
          </cell>
          <cell r="AC1400">
            <v>0</v>
          </cell>
          <cell r="AD1400">
            <v>38</v>
          </cell>
          <cell r="AE1400">
            <v>135000</v>
          </cell>
          <cell r="AF1400">
            <v>0</v>
          </cell>
          <cell r="AI1400">
            <v>2223</v>
          </cell>
          <cell r="AK1400">
            <v>0</v>
          </cell>
          <cell r="AM1400">
            <v>653</v>
          </cell>
          <cell r="AN1400">
            <v>1</v>
          </cell>
          <cell r="AO1400">
            <v>393216</v>
          </cell>
          <cell r="AQ1400">
            <v>0</v>
          </cell>
          <cell r="AR1400">
            <v>0</v>
          </cell>
          <cell r="AS1400" t="str">
            <v>Ы</v>
          </cell>
          <cell r="AT1400" t="str">
            <v>Ы</v>
          </cell>
          <cell r="AU1400">
            <v>0</v>
          </cell>
          <cell r="AV1400">
            <v>0</v>
          </cell>
          <cell r="AW1400">
            <v>23</v>
          </cell>
          <cell r="AX1400">
            <v>1</v>
          </cell>
          <cell r="AY1400">
            <v>0</v>
          </cell>
          <cell r="AZ1400">
            <v>0</v>
          </cell>
          <cell r="BA1400">
            <v>0</v>
          </cell>
          <cell r="BB1400">
            <v>0</v>
          </cell>
          <cell r="BC1400">
            <v>38828</v>
          </cell>
        </row>
        <row r="1401">
          <cell r="A1401">
            <v>2006</v>
          </cell>
          <cell r="B1401">
            <v>1</v>
          </cell>
          <cell r="C1401">
            <v>527</v>
          </cell>
          <cell r="D1401">
            <v>20</v>
          </cell>
          <cell r="E1401">
            <v>792020</v>
          </cell>
          <cell r="F1401">
            <v>0</v>
          </cell>
          <cell r="G1401" t="str">
            <v>Затраты по ШПЗ (основные)</v>
          </cell>
          <cell r="H1401">
            <v>2011</v>
          </cell>
          <cell r="I1401">
            <v>7920</v>
          </cell>
          <cell r="J1401">
            <v>291643.07</v>
          </cell>
          <cell r="K1401">
            <v>1</v>
          </cell>
          <cell r="L1401">
            <v>0</v>
          </cell>
          <cell r="M1401">
            <v>0</v>
          </cell>
          <cell r="N1401">
            <v>0</v>
          </cell>
          <cell r="R1401">
            <v>0</v>
          </cell>
          <cell r="S1401">
            <v>0</v>
          </cell>
          <cell r="T1401">
            <v>0</v>
          </cell>
          <cell r="U1401">
            <v>38</v>
          </cell>
          <cell r="V1401">
            <v>0</v>
          </cell>
          <cell r="W1401">
            <v>0</v>
          </cell>
          <cell r="AA1401">
            <v>0</v>
          </cell>
          <cell r="AB1401">
            <v>0</v>
          </cell>
          <cell r="AC1401">
            <v>0</v>
          </cell>
          <cell r="AD1401">
            <v>38</v>
          </cell>
          <cell r="AE1401">
            <v>143000</v>
          </cell>
          <cell r="AF1401">
            <v>0</v>
          </cell>
          <cell r="AI1401">
            <v>2223</v>
          </cell>
          <cell r="AK1401">
            <v>0</v>
          </cell>
          <cell r="AM1401">
            <v>654</v>
          </cell>
          <cell r="AN1401">
            <v>1</v>
          </cell>
          <cell r="AO1401">
            <v>393216</v>
          </cell>
          <cell r="AQ1401">
            <v>0</v>
          </cell>
          <cell r="AR1401">
            <v>0</v>
          </cell>
          <cell r="AS1401" t="str">
            <v>Ы</v>
          </cell>
          <cell r="AT1401" t="str">
            <v>Ы</v>
          </cell>
          <cell r="AU1401">
            <v>0</v>
          </cell>
          <cell r="AV1401">
            <v>0</v>
          </cell>
          <cell r="AW1401">
            <v>23</v>
          </cell>
          <cell r="AX1401">
            <v>1</v>
          </cell>
          <cell r="AY1401">
            <v>0</v>
          </cell>
          <cell r="AZ1401">
            <v>0</v>
          </cell>
          <cell r="BA1401">
            <v>0</v>
          </cell>
          <cell r="BB1401">
            <v>0</v>
          </cell>
          <cell r="BC1401">
            <v>38828</v>
          </cell>
        </row>
        <row r="1402">
          <cell r="A1402">
            <v>2006</v>
          </cell>
          <cell r="B1402">
            <v>1</v>
          </cell>
          <cell r="C1402">
            <v>528</v>
          </cell>
          <cell r="D1402">
            <v>20</v>
          </cell>
          <cell r="E1402">
            <v>792020</v>
          </cell>
          <cell r="F1402">
            <v>0</v>
          </cell>
          <cell r="G1402" t="str">
            <v>Затраты по ШПЗ (основные)</v>
          </cell>
          <cell r="H1402">
            <v>2011</v>
          </cell>
          <cell r="I1402">
            <v>7920</v>
          </cell>
          <cell r="J1402">
            <v>569632.37</v>
          </cell>
          <cell r="K1402">
            <v>1</v>
          </cell>
          <cell r="L1402">
            <v>0</v>
          </cell>
          <cell r="M1402">
            <v>0</v>
          </cell>
          <cell r="N1402">
            <v>0</v>
          </cell>
          <cell r="R1402">
            <v>0</v>
          </cell>
          <cell r="S1402">
            <v>0</v>
          </cell>
          <cell r="T1402">
            <v>0</v>
          </cell>
          <cell r="U1402">
            <v>38</v>
          </cell>
          <cell r="V1402">
            <v>0</v>
          </cell>
          <cell r="W1402">
            <v>0</v>
          </cell>
          <cell r="AA1402">
            <v>0</v>
          </cell>
          <cell r="AB1402">
            <v>0</v>
          </cell>
          <cell r="AC1402">
            <v>0</v>
          </cell>
          <cell r="AD1402">
            <v>38</v>
          </cell>
          <cell r="AE1402">
            <v>151000</v>
          </cell>
          <cell r="AF1402">
            <v>0</v>
          </cell>
          <cell r="AI1402">
            <v>2223</v>
          </cell>
          <cell r="AK1402">
            <v>0</v>
          </cell>
          <cell r="AM1402">
            <v>655</v>
          </cell>
          <cell r="AN1402">
            <v>1</v>
          </cell>
          <cell r="AO1402">
            <v>393216</v>
          </cell>
          <cell r="AQ1402">
            <v>0</v>
          </cell>
          <cell r="AR1402">
            <v>0</v>
          </cell>
          <cell r="AS1402" t="str">
            <v>Ы</v>
          </cell>
          <cell r="AT1402" t="str">
            <v>Ы</v>
          </cell>
          <cell r="AU1402">
            <v>0</v>
          </cell>
          <cell r="AV1402">
            <v>0</v>
          </cell>
          <cell r="AW1402">
            <v>23</v>
          </cell>
          <cell r="AX1402">
            <v>1</v>
          </cell>
          <cell r="AY1402">
            <v>0</v>
          </cell>
          <cell r="AZ1402">
            <v>0</v>
          </cell>
          <cell r="BA1402">
            <v>0</v>
          </cell>
          <cell r="BB1402">
            <v>0</v>
          </cell>
          <cell r="BC1402">
            <v>38828</v>
          </cell>
        </row>
        <row r="1403">
          <cell r="A1403">
            <v>2006</v>
          </cell>
          <cell r="B1403">
            <v>1</v>
          </cell>
          <cell r="C1403">
            <v>529</v>
          </cell>
          <cell r="D1403">
            <v>20</v>
          </cell>
          <cell r="E1403">
            <v>792020</v>
          </cell>
          <cell r="F1403">
            <v>0</v>
          </cell>
          <cell r="G1403" t="str">
            <v>Затраты по ШПЗ (основные)</v>
          </cell>
          <cell r="H1403">
            <v>2011</v>
          </cell>
          <cell r="I1403">
            <v>7920</v>
          </cell>
          <cell r="J1403">
            <v>73307.95</v>
          </cell>
          <cell r="K1403">
            <v>1</v>
          </cell>
          <cell r="L1403">
            <v>0</v>
          </cell>
          <cell r="M1403">
            <v>0</v>
          </cell>
          <cell r="N1403">
            <v>0</v>
          </cell>
          <cell r="R1403">
            <v>0</v>
          </cell>
          <cell r="S1403">
            <v>0</v>
          </cell>
          <cell r="T1403">
            <v>0</v>
          </cell>
          <cell r="U1403">
            <v>38</v>
          </cell>
          <cell r="V1403">
            <v>0</v>
          </cell>
          <cell r="W1403">
            <v>0</v>
          </cell>
          <cell r="AA1403">
            <v>0</v>
          </cell>
          <cell r="AB1403">
            <v>0</v>
          </cell>
          <cell r="AC1403">
            <v>0</v>
          </cell>
          <cell r="AD1403">
            <v>38</v>
          </cell>
          <cell r="AE1403">
            <v>152000</v>
          </cell>
          <cell r="AF1403">
            <v>0</v>
          </cell>
          <cell r="AI1403">
            <v>2223</v>
          </cell>
          <cell r="AK1403">
            <v>0</v>
          </cell>
          <cell r="AM1403">
            <v>656</v>
          </cell>
          <cell r="AN1403">
            <v>1</v>
          </cell>
          <cell r="AO1403">
            <v>393216</v>
          </cell>
          <cell r="AQ1403">
            <v>0</v>
          </cell>
          <cell r="AR1403">
            <v>0</v>
          </cell>
          <cell r="AS1403" t="str">
            <v>Ы</v>
          </cell>
          <cell r="AT1403" t="str">
            <v>Ы</v>
          </cell>
          <cell r="AU1403">
            <v>0</v>
          </cell>
          <cell r="AV1403">
            <v>0</v>
          </cell>
          <cell r="AW1403">
            <v>23</v>
          </cell>
          <cell r="AX1403">
            <v>1</v>
          </cell>
          <cell r="AY1403">
            <v>0</v>
          </cell>
          <cell r="AZ1403">
            <v>0</v>
          </cell>
          <cell r="BA1403">
            <v>0</v>
          </cell>
          <cell r="BB1403">
            <v>0</v>
          </cell>
          <cell r="BC1403">
            <v>38828</v>
          </cell>
        </row>
        <row r="1404">
          <cell r="A1404">
            <v>2006</v>
          </cell>
          <cell r="B1404">
            <v>1</v>
          </cell>
          <cell r="C1404">
            <v>530</v>
          </cell>
          <cell r="D1404">
            <v>20</v>
          </cell>
          <cell r="E1404">
            <v>792020</v>
          </cell>
          <cell r="F1404">
            <v>0</v>
          </cell>
          <cell r="G1404" t="str">
            <v>Затраты по ШПЗ (основные)</v>
          </cell>
          <cell r="H1404">
            <v>2011</v>
          </cell>
          <cell r="I1404">
            <v>7920</v>
          </cell>
          <cell r="J1404">
            <v>1630391.34</v>
          </cell>
          <cell r="K1404">
            <v>1</v>
          </cell>
          <cell r="L1404">
            <v>0</v>
          </cell>
          <cell r="M1404">
            <v>0</v>
          </cell>
          <cell r="N1404">
            <v>0</v>
          </cell>
          <cell r="R1404">
            <v>0</v>
          </cell>
          <cell r="S1404">
            <v>0</v>
          </cell>
          <cell r="T1404">
            <v>0</v>
          </cell>
          <cell r="U1404">
            <v>38</v>
          </cell>
          <cell r="V1404">
            <v>0</v>
          </cell>
          <cell r="W1404">
            <v>0</v>
          </cell>
          <cell r="AA1404">
            <v>0</v>
          </cell>
          <cell r="AB1404">
            <v>0</v>
          </cell>
          <cell r="AC1404">
            <v>0</v>
          </cell>
          <cell r="AD1404">
            <v>38</v>
          </cell>
          <cell r="AE1404">
            <v>220000</v>
          </cell>
          <cell r="AF1404">
            <v>0</v>
          </cell>
          <cell r="AI1404">
            <v>2223</v>
          </cell>
          <cell r="AK1404">
            <v>0</v>
          </cell>
          <cell r="AM1404">
            <v>657</v>
          </cell>
          <cell r="AN1404">
            <v>1</v>
          </cell>
          <cell r="AO1404">
            <v>393216</v>
          </cell>
          <cell r="AQ1404">
            <v>0</v>
          </cell>
          <cell r="AR1404">
            <v>0</v>
          </cell>
          <cell r="AS1404" t="str">
            <v>Ы</v>
          </cell>
          <cell r="AT1404" t="str">
            <v>Ы</v>
          </cell>
          <cell r="AU1404">
            <v>0</v>
          </cell>
          <cell r="AV1404">
            <v>0</v>
          </cell>
          <cell r="AW1404">
            <v>23</v>
          </cell>
          <cell r="AX1404">
            <v>1</v>
          </cell>
          <cell r="AY1404">
            <v>0</v>
          </cell>
          <cell r="AZ1404">
            <v>0</v>
          </cell>
          <cell r="BA1404">
            <v>0</v>
          </cell>
          <cell r="BB1404">
            <v>0</v>
          </cell>
          <cell r="BC1404">
            <v>38828</v>
          </cell>
        </row>
        <row r="1405">
          <cell r="A1405">
            <v>2006</v>
          </cell>
          <cell r="B1405">
            <v>1</v>
          </cell>
          <cell r="C1405">
            <v>531</v>
          </cell>
          <cell r="D1405">
            <v>20</v>
          </cell>
          <cell r="E1405">
            <v>792020</v>
          </cell>
          <cell r="F1405">
            <v>0</v>
          </cell>
          <cell r="G1405" t="str">
            <v>Затраты по ШПЗ (основные)</v>
          </cell>
          <cell r="H1405">
            <v>2011</v>
          </cell>
          <cell r="I1405">
            <v>7920</v>
          </cell>
          <cell r="J1405">
            <v>748677.49</v>
          </cell>
          <cell r="K1405">
            <v>1</v>
          </cell>
          <cell r="L1405">
            <v>0</v>
          </cell>
          <cell r="M1405">
            <v>0</v>
          </cell>
          <cell r="N1405">
            <v>0</v>
          </cell>
          <cell r="R1405">
            <v>0</v>
          </cell>
          <cell r="S1405">
            <v>0</v>
          </cell>
          <cell r="T1405">
            <v>0</v>
          </cell>
          <cell r="U1405">
            <v>38</v>
          </cell>
          <cell r="V1405">
            <v>0</v>
          </cell>
          <cell r="W1405">
            <v>0</v>
          </cell>
          <cell r="AA1405">
            <v>0</v>
          </cell>
          <cell r="AB1405">
            <v>0</v>
          </cell>
          <cell r="AC1405">
            <v>0</v>
          </cell>
          <cell r="AD1405">
            <v>38</v>
          </cell>
          <cell r="AE1405">
            <v>230000</v>
          </cell>
          <cell r="AF1405">
            <v>0</v>
          </cell>
          <cell r="AI1405">
            <v>2223</v>
          </cell>
          <cell r="AK1405">
            <v>0</v>
          </cell>
          <cell r="AM1405">
            <v>658</v>
          </cell>
          <cell r="AN1405">
            <v>1</v>
          </cell>
          <cell r="AO1405">
            <v>393216</v>
          </cell>
          <cell r="AQ1405">
            <v>0</v>
          </cell>
          <cell r="AR1405">
            <v>0</v>
          </cell>
          <cell r="AS1405" t="str">
            <v>Ы</v>
          </cell>
          <cell r="AT1405" t="str">
            <v>Ы</v>
          </cell>
          <cell r="AU1405">
            <v>0</v>
          </cell>
          <cell r="AV1405">
            <v>0</v>
          </cell>
          <cell r="AW1405">
            <v>23</v>
          </cell>
          <cell r="AX1405">
            <v>1</v>
          </cell>
          <cell r="AY1405">
            <v>0</v>
          </cell>
          <cell r="AZ1405">
            <v>0</v>
          </cell>
          <cell r="BA1405">
            <v>0</v>
          </cell>
          <cell r="BB1405">
            <v>0</v>
          </cell>
          <cell r="BC1405">
            <v>38828</v>
          </cell>
        </row>
        <row r="1406">
          <cell r="A1406">
            <v>2006</v>
          </cell>
          <cell r="B1406">
            <v>1</v>
          </cell>
          <cell r="C1406">
            <v>532</v>
          </cell>
          <cell r="D1406">
            <v>20</v>
          </cell>
          <cell r="E1406">
            <v>792020</v>
          </cell>
          <cell r="F1406">
            <v>0</v>
          </cell>
          <cell r="G1406" t="str">
            <v>Затраты по ШПЗ (основные)</v>
          </cell>
          <cell r="H1406">
            <v>2011</v>
          </cell>
          <cell r="I1406">
            <v>7920</v>
          </cell>
          <cell r="J1406">
            <v>14500</v>
          </cell>
          <cell r="K1406">
            <v>1</v>
          </cell>
          <cell r="L1406">
            <v>0</v>
          </cell>
          <cell r="M1406">
            <v>0</v>
          </cell>
          <cell r="N1406">
            <v>0</v>
          </cell>
          <cell r="R1406">
            <v>0</v>
          </cell>
          <cell r="S1406">
            <v>0</v>
          </cell>
          <cell r="T1406">
            <v>0</v>
          </cell>
          <cell r="U1406">
            <v>38</v>
          </cell>
          <cell r="V1406">
            <v>0</v>
          </cell>
          <cell r="W1406">
            <v>0</v>
          </cell>
          <cell r="AA1406">
            <v>0</v>
          </cell>
          <cell r="AB1406">
            <v>0</v>
          </cell>
          <cell r="AC1406">
            <v>0</v>
          </cell>
          <cell r="AD1406">
            <v>38</v>
          </cell>
          <cell r="AE1406">
            <v>240000</v>
          </cell>
          <cell r="AF1406">
            <v>0</v>
          </cell>
          <cell r="AI1406">
            <v>2223</v>
          </cell>
          <cell r="AK1406">
            <v>0</v>
          </cell>
          <cell r="AM1406">
            <v>659</v>
          </cell>
          <cell r="AN1406">
            <v>1</v>
          </cell>
          <cell r="AO1406">
            <v>393216</v>
          </cell>
          <cell r="AQ1406">
            <v>0</v>
          </cell>
          <cell r="AR1406">
            <v>0</v>
          </cell>
          <cell r="AS1406" t="str">
            <v>Ы</v>
          </cell>
          <cell r="AT1406" t="str">
            <v>Ы</v>
          </cell>
          <cell r="AU1406">
            <v>0</v>
          </cell>
          <cell r="AV1406">
            <v>0</v>
          </cell>
          <cell r="AW1406">
            <v>23</v>
          </cell>
          <cell r="AX1406">
            <v>1</v>
          </cell>
          <cell r="AY1406">
            <v>0</v>
          </cell>
          <cell r="AZ1406">
            <v>0</v>
          </cell>
          <cell r="BA1406">
            <v>0</v>
          </cell>
          <cell r="BB1406">
            <v>0</v>
          </cell>
          <cell r="BC1406">
            <v>38828</v>
          </cell>
        </row>
        <row r="1407">
          <cell r="A1407">
            <v>2006</v>
          </cell>
          <cell r="B1407">
            <v>1</v>
          </cell>
          <cell r="C1407">
            <v>533</v>
          </cell>
          <cell r="D1407">
            <v>20</v>
          </cell>
          <cell r="E1407">
            <v>792020</v>
          </cell>
          <cell r="F1407">
            <v>0</v>
          </cell>
          <cell r="G1407" t="str">
            <v>Затраты по ШПЗ (основные)</v>
          </cell>
          <cell r="H1407">
            <v>2011</v>
          </cell>
          <cell r="I1407">
            <v>7920</v>
          </cell>
          <cell r="J1407">
            <v>37252.58</v>
          </cell>
          <cell r="K1407">
            <v>1</v>
          </cell>
          <cell r="L1407">
            <v>0</v>
          </cell>
          <cell r="M1407">
            <v>0</v>
          </cell>
          <cell r="N1407">
            <v>0</v>
          </cell>
          <cell r="R1407">
            <v>0</v>
          </cell>
          <cell r="S1407">
            <v>0</v>
          </cell>
          <cell r="T1407">
            <v>0</v>
          </cell>
          <cell r="U1407">
            <v>38</v>
          </cell>
          <cell r="V1407">
            <v>0</v>
          </cell>
          <cell r="W1407">
            <v>0</v>
          </cell>
          <cell r="AA1407">
            <v>0</v>
          </cell>
          <cell r="AB1407">
            <v>0</v>
          </cell>
          <cell r="AC1407">
            <v>0</v>
          </cell>
          <cell r="AD1407">
            <v>38</v>
          </cell>
          <cell r="AE1407">
            <v>260000</v>
          </cell>
          <cell r="AF1407">
            <v>0</v>
          </cell>
          <cell r="AI1407">
            <v>2223</v>
          </cell>
          <cell r="AK1407">
            <v>0</v>
          </cell>
          <cell r="AM1407">
            <v>660</v>
          </cell>
          <cell r="AN1407">
            <v>1</v>
          </cell>
          <cell r="AO1407">
            <v>393216</v>
          </cell>
          <cell r="AQ1407">
            <v>0</v>
          </cell>
          <cell r="AR1407">
            <v>0</v>
          </cell>
          <cell r="AS1407" t="str">
            <v>Ы</v>
          </cell>
          <cell r="AT1407" t="str">
            <v>Ы</v>
          </cell>
          <cell r="AU1407">
            <v>0</v>
          </cell>
          <cell r="AV1407">
            <v>0</v>
          </cell>
          <cell r="AW1407">
            <v>23</v>
          </cell>
          <cell r="AX1407">
            <v>1</v>
          </cell>
          <cell r="AY1407">
            <v>0</v>
          </cell>
          <cell r="AZ1407">
            <v>0</v>
          </cell>
          <cell r="BA1407">
            <v>0</v>
          </cell>
          <cell r="BB1407">
            <v>0</v>
          </cell>
          <cell r="BC1407">
            <v>38828</v>
          </cell>
        </row>
        <row r="1408">
          <cell r="A1408">
            <v>2006</v>
          </cell>
          <cell r="B1408">
            <v>1</v>
          </cell>
          <cell r="C1408">
            <v>534</v>
          </cell>
          <cell r="D1408">
            <v>20</v>
          </cell>
          <cell r="E1408">
            <v>792020</v>
          </cell>
          <cell r="F1408">
            <v>0</v>
          </cell>
          <cell r="G1408" t="str">
            <v>Затраты по ШПЗ (основные)</v>
          </cell>
          <cell r="H1408">
            <v>2011</v>
          </cell>
          <cell r="I1408">
            <v>7920</v>
          </cell>
          <cell r="J1408">
            <v>201196.92</v>
          </cell>
          <cell r="K1408">
            <v>1</v>
          </cell>
          <cell r="L1408">
            <v>0</v>
          </cell>
          <cell r="M1408">
            <v>0</v>
          </cell>
          <cell r="N1408">
            <v>0</v>
          </cell>
          <cell r="R1408">
            <v>0</v>
          </cell>
          <cell r="S1408">
            <v>0</v>
          </cell>
          <cell r="T1408">
            <v>0</v>
          </cell>
          <cell r="U1408">
            <v>38</v>
          </cell>
          <cell r="V1408">
            <v>0</v>
          </cell>
          <cell r="W1408">
            <v>0</v>
          </cell>
          <cell r="AA1408">
            <v>0</v>
          </cell>
          <cell r="AB1408">
            <v>0</v>
          </cell>
          <cell r="AC1408">
            <v>0</v>
          </cell>
          <cell r="AD1408">
            <v>38</v>
          </cell>
          <cell r="AE1408">
            <v>270000</v>
          </cell>
          <cell r="AF1408">
            <v>0</v>
          </cell>
          <cell r="AI1408">
            <v>2223</v>
          </cell>
          <cell r="AK1408">
            <v>0</v>
          </cell>
          <cell r="AM1408">
            <v>661</v>
          </cell>
          <cell r="AN1408">
            <v>1</v>
          </cell>
          <cell r="AO1408">
            <v>393216</v>
          </cell>
          <cell r="AQ1408">
            <v>0</v>
          </cell>
          <cell r="AR1408">
            <v>0</v>
          </cell>
          <cell r="AS1408" t="str">
            <v>Ы</v>
          </cell>
          <cell r="AT1408" t="str">
            <v>Ы</v>
          </cell>
          <cell r="AU1408">
            <v>0</v>
          </cell>
          <cell r="AV1408">
            <v>0</v>
          </cell>
          <cell r="AW1408">
            <v>23</v>
          </cell>
          <cell r="AX1408">
            <v>1</v>
          </cell>
          <cell r="AY1408">
            <v>0</v>
          </cell>
          <cell r="AZ1408">
            <v>0</v>
          </cell>
          <cell r="BA1408">
            <v>0</v>
          </cell>
          <cell r="BB1408">
            <v>0</v>
          </cell>
          <cell r="BC1408">
            <v>38828</v>
          </cell>
        </row>
        <row r="1409">
          <cell r="A1409">
            <v>2006</v>
          </cell>
          <cell r="B1409">
            <v>1</v>
          </cell>
          <cell r="C1409">
            <v>535</v>
          </cell>
          <cell r="D1409">
            <v>20</v>
          </cell>
          <cell r="E1409">
            <v>792020</v>
          </cell>
          <cell r="F1409">
            <v>0</v>
          </cell>
          <cell r="G1409" t="str">
            <v>Затраты по ШПЗ (основные)</v>
          </cell>
          <cell r="H1409">
            <v>2011</v>
          </cell>
          <cell r="I1409">
            <v>7920</v>
          </cell>
          <cell r="J1409">
            <v>89478.34</v>
          </cell>
          <cell r="K1409">
            <v>1</v>
          </cell>
          <cell r="L1409">
            <v>0</v>
          </cell>
          <cell r="M1409">
            <v>0</v>
          </cell>
          <cell r="N1409">
            <v>0</v>
          </cell>
          <cell r="R1409">
            <v>0</v>
          </cell>
          <cell r="S1409">
            <v>0</v>
          </cell>
          <cell r="T1409">
            <v>0</v>
          </cell>
          <cell r="U1409">
            <v>38</v>
          </cell>
          <cell r="V1409">
            <v>0</v>
          </cell>
          <cell r="W1409">
            <v>0</v>
          </cell>
          <cell r="AA1409">
            <v>0</v>
          </cell>
          <cell r="AB1409">
            <v>0</v>
          </cell>
          <cell r="AC1409">
            <v>0</v>
          </cell>
          <cell r="AD1409">
            <v>38</v>
          </cell>
          <cell r="AE1409">
            <v>280100</v>
          </cell>
          <cell r="AF1409">
            <v>0</v>
          </cell>
          <cell r="AI1409">
            <v>2223</v>
          </cell>
          <cell r="AK1409">
            <v>0</v>
          </cell>
          <cell r="AM1409">
            <v>662</v>
          </cell>
          <cell r="AN1409">
            <v>1</v>
          </cell>
          <cell r="AO1409">
            <v>393216</v>
          </cell>
          <cell r="AQ1409">
            <v>0</v>
          </cell>
          <cell r="AR1409">
            <v>0</v>
          </cell>
          <cell r="AS1409" t="str">
            <v>Ы</v>
          </cell>
          <cell r="AT1409" t="str">
            <v>Ы</v>
          </cell>
          <cell r="AU1409">
            <v>0</v>
          </cell>
          <cell r="AV1409">
            <v>0</v>
          </cell>
          <cell r="AW1409">
            <v>23</v>
          </cell>
          <cell r="AX1409">
            <v>1</v>
          </cell>
          <cell r="AY1409">
            <v>0</v>
          </cell>
          <cell r="AZ1409">
            <v>0</v>
          </cell>
          <cell r="BA1409">
            <v>0</v>
          </cell>
          <cell r="BB1409">
            <v>0</v>
          </cell>
          <cell r="BC1409">
            <v>38828</v>
          </cell>
        </row>
        <row r="1410">
          <cell r="A1410">
            <v>2006</v>
          </cell>
          <cell r="B1410">
            <v>1</v>
          </cell>
          <cell r="C1410">
            <v>536</v>
          </cell>
          <cell r="D1410">
            <v>20</v>
          </cell>
          <cell r="E1410">
            <v>792020</v>
          </cell>
          <cell r="F1410">
            <v>0</v>
          </cell>
          <cell r="G1410" t="str">
            <v>Затраты по ШПЗ (основные)</v>
          </cell>
          <cell r="H1410">
            <v>2011</v>
          </cell>
          <cell r="I1410">
            <v>7920</v>
          </cell>
          <cell r="J1410">
            <v>1621.17</v>
          </cell>
          <cell r="K1410">
            <v>1</v>
          </cell>
          <cell r="L1410">
            <v>0</v>
          </cell>
          <cell r="M1410">
            <v>0</v>
          </cell>
          <cell r="N1410">
            <v>0</v>
          </cell>
          <cell r="R1410">
            <v>0</v>
          </cell>
          <cell r="S1410">
            <v>0</v>
          </cell>
          <cell r="T1410">
            <v>0</v>
          </cell>
          <cell r="U1410">
            <v>38</v>
          </cell>
          <cell r="V1410">
            <v>0</v>
          </cell>
          <cell r="W1410">
            <v>0</v>
          </cell>
          <cell r="AA1410">
            <v>0</v>
          </cell>
          <cell r="AB1410">
            <v>0</v>
          </cell>
          <cell r="AC1410">
            <v>0</v>
          </cell>
          <cell r="AD1410">
            <v>38</v>
          </cell>
          <cell r="AE1410">
            <v>280200</v>
          </cell>
          <cell r="AF1410">
            <v>0</v>
          </cell>
          <cell r="AI1410">
            <v>2223</v>
          </cell>
          <cell r="AK1410">
            <v>0</v>
          </cell>
          <cell r="AM1410">
            <v>663</v>
          </cell>
          <cell r="AN1410">
            <v>1</v>
          </cell>
          <cell r="AO1410">
            <v>393216</v>
          </cell>
          <cell r="AQ1410">
            <v>0</v>
          </cell>
          <cell r="AR1410">
            <v>0</v>
          </cell>
          <cell r="AS1410" t="str">
            <v>Ы</v>
          </cell>
          <cell r="AT1410" t="str">
            <v>Ы</v>
          </cell>
          <cell r="AU1410">
            <v>0</v>
          </cell>
          <cell r="AV1410">
            <v>0</v>
          </cell>
          <cell r="AW1410">
            <v>23</v>
          </cell>
          <cell r="AX1410">
            <v>1</v>
          </cell>
          <cell r="AY1410">
            <v>0</v>
          </cell>
          <cell r="AZ1410">
            <v>0</v>
          </cell>
          <cell r="BA1410">
            <v>0</v>
          </cell>
          <cell r="BB1410">
            <v>0</v>
          </cell>
          <cell r="BC1410">
            <v>38828</v>
          </cell>
        </row>
        <row r="1411">
          <cell r="A1411">
            <v>2006</v>
          </cell>
          <cell r="B1411">
            <v>1</v>
          </cell>
          <cell r="C1411">
            <v>537</v>
          </cell>
          <cell r="D1411">
            <v>20</v>
          </cell>
          <cell r="E1411">
            <v>792020</v>
          </cell>
          <cell r="F1411">
            <v>0</v>
          </cell>
          <cell r="G1411" t="str">
            <v>Затраты по ШПЗ (основные)</v>
          </cell>
          <cell r="H1411">
            <v>2011</v>
          </cell>
          <cell r="I1411">
            <v>7920</v>
          </cell>
          <cell r="J1411">
            <v>9065.5300000000007</v>
          </cell>
          <cell r="K1411">
            <v>1</v>
          </cell>
          <cell r="L1411">
            <v>0</v>
          </cell>
          <cell r="M1411">
            <v>0</v>
          </cell>
          <cell r="N1411">
            <v>0</v>
          </cell>
          <cell r="R1411">
            <v>0</v>
          </cell>
          <cell r="S1411">
            <v>0</v>
          </cell>
          <cell r="T1411">
            <v>0</v>
          </cell>
          <cell r="U1411">
            <v>38</v>
          </cell>
          <cell r="V1411">
            <v>0</v>
          </cell>
          <cell r="W1411">
            <v>0</v>
          </cell>
          <cell r="AA1411">
            <v>0</v>
          </cell>
          <cell r="AB1411">
            <v>0</v>
          </cell>
          <cell r="AC1411">
            <v>0</v>
          </cell>
          <cell r="AD1411">
            <v>38</v>
          </cell>
          <cell r="AE1411">
            <v>280300</v>
          </cell>
          <cell r="AF1411">
            <v>0</v>
          </cell>
          <cell r="AI1411">
            <v>2223</v>
          </cell>
          <cell r="AK1411">
            <v>0</v>
          </cell>
          <cell r="AM1411">
            <v>664</v>
          </cell>
          <cell r="AN1411">
            <v>1</v>
          </cell>
          <cell r="AO1411">
            <v>393216</v>
          </cell>
          <cell r="AQ1411">
            <v>0</v>
          </cell>
          <cell r="AR1411">
            <v>0</v>
          </cell>
          <cell r="AS1411" t="str">
            <v>Ы</v>
          </cell>
          <cell r="AT1411" t="str">
            <v>Ы</v>
          </cell>
          <cell r="AU1411">
            <v>0</v>
          </cell>
          <cell r="AV1411">
            <v>0</v>
          </cell>
          <cell r="AW1411">
            <v>23</v>
          </cell>
          <cell r="AX1411">
            <v>1</v>
          </cell>
          <cell r="AY1411">
            <v>0</v>
          </cell>
          <cell r="AZ1411">
            <v>0</v>
          </cell>
          <cell r="BA1411">
            <v>0</v>
          </cell>
          <cell r="BB1411">
            <v>0</v>
          </cell>
          <cell r="BC1411">
            <v>38828</v>
          </cell>
        </row>
        <row r="1412">
          <cell r="A1412">
            <v>2006</v>
          </cell>
          <cell r="B1412">
            <v>1</v>
          </cell>
          <cell r="C1412">
            <v>538</v>
          </cell>
          <cell r="D1412">
            <v>20</v>
          </cell>
          <cell r="E1412">
            <v>792020</v>
          </cell>
          <cell r="F1412">
            <v>0</v>
          </cell>
          <cell r="G1412" t="str">
            <v>Затраты по ШПЗ (основные)</v>
          </cell>
          <cell r="H1412">
            <v>2011</v>
          </cell>
          <cell r="I1412">
            <v>7920</v>
          </cell>
          <cell r="J1412">
            <v>17980.27</v>
          </cell>
          <cell r="K1412">
            <v>1</v>
          </cell>
          <cell r="L1412">
            <v>0</v>
          </cell>
          <cell r="M1412">
            <v>0</v>
          </cell>
          <cell r="N1412">
            <v>0</v>
          </cell>
          <cell r="R1412">
            <v>0</v>
          </cell>
          <cell r="S1412">
            <v>0</v>
          </cell>
          <cell r="T1412">
            <v>0</v>
          </cell>
          <cell r="U1412">
            <v>38</v>
          </cell>
          <cell r="V1412">
            <v>0</v>
          </cell>
          <cell r="W1412">
            <v>0</v>
          </cell>
          <cell r="AA1412">
            <v>0</v>
          </cell>
          <cell r="AB1412">
            <v>0</v>
          </cell>
          <cell r="AC1412">
            <v>0</v>
          </cell>
          <cell r="AD1412">
            <v>38</v>
          </cell>
          <cell r="AE1412">
            <v>280400</v>
          </cell>
          <cell r="AF1412">
            <v>0</v>
          </cell>
          <cell r="AI1412">
            <v>2223</v>
          </cell>
          <cell r="AK1412">
            <v>0</v>
          </cell>
          <cell r="AM1412">
            <v>665</v>
          </cell>
          <cell r="AN1412">
            <v>1</v>
          </cell>
          <cell r="AO1412">
            <v>393216</v>
          </cell>
          <cell r="AQ1412">
            <v>0</v>
          </cell>
          <cell r="AR1412">
            <v>0</v>
          </cell>
          <cell r="AS1412" t="str">
            <v>Ы</v>
          </cell>
          <cell r="AT1412" t="str">
            <v>Ы</v>
          </cell>
          <cell r="AU1412">
            <v>0</v>
          </cell>
          <cell r="AV1412">
            <v>0</v>
          </cell>
          <cell r="AW1412">
            <v>23</v>
          </cell>
          <cell r="AX1412">
            <v>1</v>
          </cell>
          <cell r="AY1412">
            <v>0</v>
          </cell>
          <cell r="AZ1412">
            <v>0</v>
          </cell>
          <cell r="BA1412">
            <v>0</v>
          </cell>
          <cell r="BB1412">
            <v>0</v>
          </cell>
          <cell r="BC1412">
            <v>38828</v>
          </cell>
        </row>
        <row r="1413">
          <cell r="A1413">
            <v>2006</v>
          </cell>
          <cell r="B1413">
            <v>1</v>
          </cell>
          <cell r="C1413">
            <v>539</v>
          </cell>
          <cell r="D1413">
            <v>20</v>
          </cell>
          <cell r="E1413">
            <v>792020</v>
          </cell>
          <cell r="F1413">
            <v>0</v>
          </cell>
          <cell r="G1413" t="str">
            <v>Затраты по ШПЗ (основные)</v>
          </cell>
          <cell r="H1413">
            <v>2011</v>
          </cell>
          <cell r="I1413">
            <v>7920</v>
          </cell>
          <cell r="J1413">
            <v>26377.88</v>
          </cell>
          <cell r="K1413">
            <v>1</v>
          </cell>
          <cell r="L1413">
            <v>0</v>
          </cell>
          <cell r="M1413">
            <v>0</v>
          </cell>
          <cell r="N1413">
            <v>0</v>
          </cell>
          <cell r="R1413">
            <v>0</v>
          </cell>
          <cell r="S1413">
            <v>0</v>
          </cell>
          <cell r="T1413">
            <v>0</v>
          </cell>
          <cell r="U1413">
            <v>38</v>
          </cell>
          <cell r="V1413">
            <v>0</v>
          </cell>
          <cell r="W1413">
            <v>0</v>
          </cell>
          <cell r="AA1413">
            <v>0</v>
          </cell>
          <cell r="AB1413">
            <v>0</v>
          </cell>
          <cell r="AC1413">
            <v>0</v>
          </cell>
          <cell r="AD1413">
            <v>38</v>
          </cell>
          <cell r="AE1413">
            <v>281100</v>
          </cell>
          <cell r="AF1413">
            <v>0</v>
          </cell>
          <cell r="AI1413">
            <v>2223</v>
          </cell>
          <cell r="AK1413">
            <v>0</v>
          </cell>
          <cell r="AM1413">
            <v>666</v>
          </cell>
          <cell r="AN1413">
            <v>1</v>
          </cell>
          <cell r="AO1413">
            <v>393216</v>
          </cell>
          <cell r="AQ1413">
            <v>0</v>
          </cell>
          <cell r="AR1413">
            <v>0</v>
          </cell>
          <cell r="AS1413" t="str">
            <v>Ы</v>
          </cell>
          <cell r="AT1413" t="str">
            <v>Ы</v>
          </cell>
          <cell r="AU1413">
            <v>0</v>
          </cell>
          <cell r="AV1413">
            <v>0</v>
          </cell>
          <cell r="AW1413">
            <v>23</v>
          </cell>
          <cell r="AX1413">
            <v>1</v>
          </cell>
          <cell r="AY1413">
            <v>0</v>
          </cell>
          <cell r="AZ1413">
            <v>0</v>
          </cell>
          <cell r="BA1413">
            <v>0</v>
          </cell>
          <cell r="BB1413">
            <v>0</v>
          </cell>
          <cell r="BC1413">
            <v>38828</v>
          </cell>
        </row>
        <row r="1414">
          <cell r="A1414">
            <v>2006</v>
          </cell>
          <cell r="B1414">
            <v>1</v>
          </cell>
          <cell r="C1414">
            <v>540</v>
          </cell>
          <cell r="D1414">
            <v>20</v>
          </cell>
          <cell r="E1414">
            <v>792020</v>
          </cell>
          <cell r="F1414">
            <v>0</v>
          </cell>
          <cell r="G1414" t="str">
            <v>Затраты по ШПЗ (основные)</v>
          </cell>
          <cell r="H1414">
            <v>2011</v>
          </cell>
          <cell r="I1414">
            <v>7920</v>
          </cell>
          <cell r="J1414">
            <v>18929.38</v>
          </cell>
          <cell r="K1414">
            <v>1</v>
          </cell>
          <cell r="L1414">
            <v>0</v>
          </cell>
          <cell r="M1414">
            <v>0</v>
          </cell>
          <cell r="N1414">
            <v>0</v>
          </cell>
          <cell r="R1414">
            <v>0</v>
          </cell>
          <cell r="S1414">
            <v>0</v>
          </cell>
          <cell r="T1414">
            <v>0</v>
          </cell>
          <cell r="U1414">
            <v>38</v>
          </cell>
          <cell r="V1414">
            <v>0</v>
          </cell>
          <cell r="W1414">
            <v>0</v>
          </cell>
          <cell r="AA1414">
            <v>0</v>
          </cell>
          <cell r="AB1414">
            <v>0</v>
          </cell>
          <cell r="AC1414">
            <v>0</v>
          </cell>
          <cell r="AD1414">
            <v>38</v>
          </cell>
          <cell r="AE1414">
            <v>282200</v>
          </cell>
          <cell r="AF1414">
            <v>0</v>
          </cell>
          <cell r="AI1414">
            <v>2223</v>
          </cell>
          <cell r="AK1414">
            <v>0</v>
          </cell>
          <cell r="AM1414">
            <v>667</v>
          </cell>
          <cell r="AN1414">
            <v>1</v>
          </cell>
          <cell r="AO1414">
            <v>393216</v>
          </cell>
          <cell r="AQ1414">
            <v>0</v>
          </cell>
          <cell r="AR1414">
            <v>0</v>
          </cell>
          <cell r="AS1414" t="str">
            <v>Ы</v>
          </cell>
          <cell r="AT1414" t="str">
            <v>Ы</v>
          </cell>
          <cell r="AU1414">
            <v>0</v>
          </cell>
          <cell r="AV1414">
            <v>0</v>
          </cell>
          <cell r="AW1414">
            <v>23</v>
          </cell>
          <cell r="AX1414">
            <v>1</v>
          </cell>
          <cell r="AY1414">
            <v>0</v>
          </cell>
          <cell r="AZ1414">
            <v>0</v>
          </cell>
          <cell r="BA1414">
            <v>0</v>
          </cell>
          <cell r="BB1414">
            <v>0</v>
          </cell>
          <cell r="BC1414">
            <v>38828</v>
          </cell>
        </row>
        <row r="1415">
          <cell r="A1415">
            <v>2006</v>
          </cell>
          <cell r="B1415">
            <v>1</v>
          </cell>
          <cell r="C1415">
            <v>541</v>
          </cell>
          <cell r="D1415">
            <v>20</v>
          </cell>
          <cell r="E1415">
            <v>792020</v>
          </cell>
          <cell r="F1415">
            <v>0</v>
          </cell>
          <cell r="G1415" t="str">
            <v>Затраты по ШПЗ (основные)</v>
          </cell>
          <cell r="H1415">
            <v>2011</v>
          </cell>
          <cell r="I1415">
            <v>7920</v>
          </cell>
          <cell r="J1415">
            <v>28400</v>
          </cell>
          <cell r="K1415">
            <v>1</v>
          </cell>
          <cell r="L1415">
            <v>0</v>
          </cell>
          <cell r="M1415">
            <v>0</v>
          </cell>
          <cell r="N1415">
            <v>0</v>
          </cell>
          <cell r="R1415">
            <v>0</v>
          </cell>
          <cell r="S1415">
            <v>0</v>
          </cell>
          <cell r="T1415">
            <v>0</v>
          </cell>
          <cell r="U1415">
            <v>38</v>
          </cell>
          <cell r="V1415">
            <v>0</v>
          </cell>
          <cell r="W1415">
            <v>0</v>
          </cell>
          <cell r="AA1415">
            <v>0</v>
          </cell>
          <cell r="AB1415">
            <v>0</v>
          </cell>
          <cell r="AC1415">
            <v>0</v>
          </cell>
          <cell r="AD1415">
            <v>38</v>
          </cell>
          <cell r="AE1415">
            <v>283000</v>
          </cell>
          <cell r="AF1415">
            <v>0</v>
          </cell>
          <cell r="AI1415">
            <v>2223</v>
          </cell>
          <cell r="AK1415">
            <v>0</v>
          </cell>
          <cell r="AM1415">
            <v>668</v>
          </cell>
          <cell r="AN1415">
            <v>1</v>
          </cell>
          <cell r="AO1415">
            <v>393216</v>
          </cell>
          <cell r="AQ1415">
            <v>0</v>
          </cell>
          <cell r="AR1415">
            <v>0</v>
          </cell>
          <cell r="AS1415" t="str">
            <v>Ы</v>
          </cell>
          <cell r="AT1415" t="str">
            <v>Ы</v>
          </cell>
          <cell r="AU1415">
            <v>0</v>
          </cell>
          <cell r="AV1415">
            <v>0</v>
          </cell>
          <cell r="AW1415">
            <v>23</v>
          </cell>
          <cell r="AX1415">
            <v>1</v>
          </cell>
          <cell r="AY1415">
            <v>0</v>
          </cell>
          <cell r="AZ1415">
            <v>0</v>
          </cell>
          <cell r="BA1415">
            <v>0</v>
          </cell>
          <cell r="BB1415">
            <v>0</v>
          </cell>
          <cell r="BC1415">
            <v>38828</v>
          </cell>
        </row>
        <row r="1416">
          <cell r="A1416">
            <v>2006</v>
          </cell>
          <cell r="B1416">
            <v>1</v>
          </cell>
          <cell r="C1416">
            <v>542</v>
          </cell>
          <cell r="D1416">
            <v>20</v>
          </cell>
          <cell r="E1416">
            <v>792020</v>
          </cell>
          <cell r="F1416">
            <v>0</v>
          </cell>
          <cell r="G1416" t="str">
            <v>Затраты по ШПЗ (основные)</v>
          </cell>
          <cell r="H1416">
            <v>2011</v>
          </cell>
          <cell r="I1416">
            <v>7920</v>
          </cell>
          <cell r="J1416">
            <v>9975.19</v>
          </cell>
          <cell r="K1416">
            <v>1</v>
          </cell>
          <cell r="L1416">
            <v>0</v>
          </cell>
          <cell r="M1416">
            <v>0</v>
          </cell>
          <cell r="N1416">
            <v>0</v>
          </cell>
          <cell r="R1416">
            <v>0</v>
          </cell>
          <cell r="S1416">
            <v>0</v>
          </cell>
          <cell r="T1416">
            <v>0</v>
          </cell>
          <cell r="U1416">
            <v>38</v>
          </cell>
          <cell r="V1416">
            <v>0</v>
          </cell>
          <cell r="W1416">
            <v>0</v>
          </cell>
          <cell r="AA1416">
            <v>0</v>
          </cell>
          <cell r="AB1416">
            <v>0</v>
          </cell>
          <cell r="AC1416">
            <v>0</v>
          </cell>
          <cell r="AD1416">
            <v>38</v>
          </cell>
          <cell r="AE1416">
            <v>285000</v>
          </cell>
          <cell r="AF1416">
            <v>0</v>
          </cell>
          <cell r="AI1416">
            <v>2223</v>
          </cell>
          <cell r="AK1416">
            <v>0</v>
          </cell>
          <cell r="AM1416">
            <v>669</v>
          </cell>
          <cell r="AN1416">
            <v>1</v>
          </cell>
          <cell r="AO1416">
            <v>393216</v>
          </cell>
          <cell r="AQ1416">
            <v>0</v>
          </cell>
          <cell r="AR1416">
            <v>0</v>
          </cell>
          <cell r="AS1416" t="str">
            <v>Ы</v>
          </cell>
          <cell r="AT1416" t="str">
            <v>Ы</v>
          </cell>
          <cell r="AU1416">
            <v>0</v>
          </cell>
          <cell r="AV1416">
            <v>0</v>
          </cell>
          <cell r="AW1416">
            <v>23</v>
          </cell>
          <cell r="AX1416">
            <v>1</v>
          </cell>
          <cell r="AY1416">
            <v>0</v>
          </cell>
          <cell r="AZ1416">
            <v>0</v>
          </cell>
          <cell r="BA1416">
            <v>0</v>
          </cell>
          <cell r="BB1416">
            <v>0</v>
          </cell>
          <cell r="BC1416">
            <v>38828</v>
          </cell>
        </row>
        <row r="1417">
          <cell r="A1417">
            <v>2006</v>
          </cell>
          <cell r="B1417">
            <v>1</v>
          </cell>
          <cell r="C1417">
            <v>543</v>
          </cell>
          <cell r="D1417">
            <v>20</v>
          </cell>
          <cell r="E1417">
            <v>792020</v>
          </cell>
          <cell r="F1417">
            <v>0</v>
          </cell>
          <cell r="G1417" t="str">
            <v>Затраты по ШПЗ (основные)</v>
          </cell>
          <cell r="H1417">
            <v>2011</v>
          </cell>
          <cell r="I1417">
            <v>7920</v>
          </cell>
          <cell r="J1417">
            <v>80576.14</v>
          </cell>
          <cell r="K1417">
            <v>1</v>
          </cell>
          <cell r="L1417">
            <v>0</v>
          </cell>
          <cell r="M1417">
            <v>0</v>
          </cell>
          <cell r="N1417">
            <v>0</v>
          </cell>
          <cell r="R1417">
            <v>0</v>
          </cell>
          <cell r="S1417">
            <v>0</v>
          </cell>
          <cell r="T1417">
            <v>0</v>
          </cell>
          <cell r="U1417">
            <v>38</v>
          </cell>
          <cell r="V1417">
            <v>0</v>
          </cell>
          <cell r="W1417">
            <v>0</v>
          </cell>
          <cell r="AA1417">
            <v>0</v>
          </cell>
          <cell r="AB1417">
            <v>0</v>
          </cell>
          <cell r="AC1417">
            <v>0</v>
          </cell>
          <cell r="AD1417">
            <v>38</v>
          </cell>
          <cell r="AE1417">
            <v>311000</v>
          </cell>
          <cell r="AF1417">
            <v>0</v>
          </cell>
          <cell r="AI1417">
            <v>2223</v>
          </cell>
          <cell r="AK1417">
            <v>0</v>
          </cell>
          <cell r="AM1417">
            <v>670</v>
          </cell>
          <cell r="AN1417">
            <v>1</v>
          </cell>
          <cell r="AO1417">
            <v>393216</v>
          </cell>
          <cell r="AQ1417">
            <v>0</v>
          </cell>
          <cell r="AR1417">
            <v>0</v>
          </cell>
          <cell r="AS1417" t="str">
            <v>Ы</v>
          </cell>
          <cell r="AT1417" t="str">
            <v>Ы</v>
          </cell>
          <cell r="AU1417">
            <v>0</v>
          </cell>
          <cell r="AV1417">
            <v>0</v>
          </cell>
          <cell r="AW1417">
            <v>23</v>
          </cell>
          <cell r="AX1417">
            <v>1</v>
          </cell>
          <cell r="AY1417">
            <v>0</v>
          </cell>
          <cell r="AZ1417">
            <v>0</v>
          </cell>
          <cell r="BA1417">
            <v>0</v>
          </cell>
          <cell r="BB1417">
            <v>0</v>
          </cell>
          <cell r="BC1417">
            <v>38828</v>
          </cell>
        </row>
        <row r="1418">
          <cell r="A1418">
            <v>2006</v>
          </cell>
          <cell r="B1418">
            <v>1</v>
          </cell>
          <cell r="C1418">
            <v>544</v>
          </cell>
          <cell r="D1418">
            <v>20</v>
          </cell>
          <cell r="E1418">
            <v>792020</v>
          </cell>
          <cell r="F1418">
            <v>0</v>
          </cell>
          <cell r="G1418" t="str">
            <v>Затраты по ШПЗ (основные)</v>
          </cell>
          <cell r="H1418">
            <v>2011</v>
          </cell>
          <cell r="I1418">
            <v>7920</v>
          </cell>
          <cell r="J1418">
            <v>166650.65</v>
          </cell>
          <cell r="K1418">
            <v>1</v>
          </cell>
          <cell r="L1418">
            <v>0</v>
          </cell>
          <cell r="M1418">
            <v>0</v>
          </cell>
          <cell r="N1418">
            <v>0</v>
          </cell>
          <cell r="R1418">
            <v>0</v>
          </cell>
          <cell r="S1418">
            <v>0</v>
          </cell>
          <cell r="T1418">
            <v>0</v>
          </cell>
          <cell r="U1418">
            <v>38</v>
          </cell>
          <cell r="V1418">
            <v>0</v>
          </cell>
          <cell r="W1418">
            <v>0</v>
          </cell>
          <cell r="AA1418">
            <v>0</v>
          </cell>
          <cell r="AB1418">
            <v>0</v>
          </cell>
          <cell r="AC1418">
            <v>0</v>
          </cell>
          <cell r="AD1418">
            <v>38</v>
          </cell>
          <cell r="AE1418">
            <v>312000</v>
          </cell>
          <cell r="AF1418">
            <v>0</v>
          </cell>
          <cell r="AI1418">
            <v>2223</v>
          </cell>
          <cell r="AK1418">
            <v>0</v>
          </cell>
          <cell r="AM1418">
            <v>671</v>
          </cell>
          <cell r="AN1418">
            <v>1</v>
          </cell>
          <cell r="AO1418">
            <v>393216</v>
          </cell>
          <cell r="AQ1418">
            <v>0</v>
          </cell>
          <cell r="AR1418">
            <v>0</v>
          </cell>
          <cell r="AS1418" t="str">
            <v>Ы</v>
          </cell>
          <cell r="AT1418" t="str">
            <v>Ы</v>
          </cell>
          <cell r="AU1418">
            <v>0</v>
          </cell>
          <cell r="AV1418">
            <v>0</v>
          </cell>
          <cell r="AW1418">
            <v>23</v>
          </cell>
          <cell r="AX1418">
            <v>1</v>
          </cell>
          <cell r="AY1418">
            <v>0</v>
          </cell>
          <cell r="AZ1418">
            <v>0</v>
          </cell>
          <cell r="BA1418">
            <v>0</v>
          </cell>
          <cell r="BB1418">
            <v>0</v>
          </cell>
          <cell r="BC1418">
            <v>38828</v>
          </cell>
        </row>
        <row r="1419">
          <cell r="A1419">
            <v>2006</v>
          </cell>
          <cell r="B1419">
            <v>1</v>
          </cell>
          <cell r="C1419">
            <v>545</v>
          </cell>
          <cell r="D1419">
            <v>20</v>
          </cell>
          <cell r="E1419">
            <v>792020</v>
          </cell>
          <cell r="F1419">
            <v>0</v>
          </cell>
          <cell r="G1419" t="str">
            <v>Затраты по ШПЗ (основные)</v>
          </cell>
          <cell r="H1419">
            <v>2011</v>
          </cell>
          <cell r="I1419">
            <v>7920</v>
          </cell>
          <cell r="J1419">
            <v>27502.16</v>
          </cell>
          <cell r="K1419">
            <v>1</v>
          </cell>
          <cell r="L1419">
            <v>0</v>
          </cell>
          <cell r="M1419">
            <v>0</v>
          </cell>
          <cell r="N1419">
            <v>0</v>
          </cell>
          <cell r="R1419">
            <v>0</v>
          </cell>
          <cell r="S1419">
            <v>0</v>
          </cell>
          <cell r="T1419">
            <v>0</v>
          </cell>
          <cell r="U1419">
            <v>38</v>
          </cell>
          <cell r="V1419">
            <v>0</v>
          </cell>
          <cell r="W1419">
            <v>0</v>
          </cell>
          <cell r="AA1419">
            <v>0</v>
          </cell>
          <cell r="AB1419">
            <v>0</v>
          </cell>
          <cell r="AC1419">
            <v>0</v>
          </cell>
          <cell r="AD1419">
            <v>38</v>
          </cell>
          <cell r="AE1419">
            <v>312100</v>
          </cell>
          <cell r="AF1419">
            <v>0</v>
          </cell>
          <cell r="AI1419">
            <v>2223</v>
          </cell>
          <cell r="AK1419">
            <v>0</v>
          </cell>
          <cell r="AM1419">
            <v>672</v>
          </cell>
          <cell r="AN1419">
            <v>1</v>
          </cell>
          <cell r="AO1419">
            <v>393216</v>
          </cell>
          <cell r="AQ1419">
            <v>0</v>
          </cell>
          <cell r="AR1419">
            <v>0</v>
          </cell>
          <cell r="AS1419" t="str">
            <v>Ы</v>
          </cell>
          <cell r="AT1419" t="str">
            <v>Ы</v>
          </cell>
          <cell r="AU1419">
            <v>0</v>
          </cell>
          <cell r="AV1419">
            <v>0</v>
          </cell>
          <cell r="AW1419">
            <v>23</v>
          </cell>
          <cell r="AX1419">
            <v>1</v>
          </cell>
          <cell r="AY1419">
            <v>0</v>
          </cell>
          <cell r="AZ1419">
            <v>0</v>
          </cell>
          <cell r="BA1419">
            <v>0</v>
          </cell>
          <cell r="BB1419">
            <v>0</v>
          </cell>
          <cell r="BC1419">
            <v>38828</v>
          </cell>
        </row>
        <row r="1420">
          <cell r="A1420">
            <v>2006</v>
          </cell>
          <cell r="B1420">
            <v>1</v>
          </cell>
          <cell r="C1420">
            <v>546</v>
          </cell>
          <cell r="D1420">
            <v>20</v>
          </cell>
          <cell r="E1420">
            <v>792020</v>
          </cell>
          <cell r="F1420">
            <v>0</v>
          </cell>
          <cell r="G1420" t="str">
            <v>Затраты по ШПЗ (основные)</v>
          </cell>
          <cell r="H1420">
            <v>2011</v>
          </cell>
          <cell r="I1420">
            <v>7920</v>
          </cell>
          <cell r="J1420">
            <v>365189.91</v>
          </cell>
          <cell r="K1420">
            <v>1</v>
          </cell>
          <cell r="L1420">
            <v>0</v>
          </cell>
          <cell r="M1420">
            <v>0</v>
          </cell>
          <cell r="N1420">
            <v>0</v>
          </cell>
          <cell r="R1420">
            <v>0</v>
          </cell>
          <cell r="S1420">
            <v>0</v>
          </cell>
          <cell r="T1420">
            <v>0</v>
          </cell>
          <cell r="U1420">
            <v>38</v>
          </cell>
          <cell r="V1420">
            <v>0</v>
          </cell>
          <cell r="W1420">
            <v>0</v>
          </cell>
          <cell r="AA1420">
            <v>0</v>
          </cell>
          <cell r="AB1420">
            <v>0</v>
          </cell>
          <cell r="AC1420">
            <v>0</v>
          </cell>
          <cell r="AD1420">
            <v>38</v>
          </cell>
          <cell r="AE1420">
            <v>312200</v>
          </cell>
          <cell r="AF1420">
            <v>0</v>
          </cell>
          <cell r="AI1420">
            <v>2223</v>
          </cell>
          <cell r="AK1420">
            <v>0</v>
          </cell>
          <cell r="AM1420">
            <v>673</v>
          </cell>
          <cell r="AN1420">
            <v>1</v>
          </cell>
          <cell r="AO1420">
            <v>393216</v>
          </cell>
          <cell r="AQ1420">
            <v>0</v>
          </cell>
          <cell r="AR1420">
            <v>0</v>
          </cell>
          <cell r="AS1420" t="str">
            <v>Ы</v>
          </cell>
          <cell r="AT1420" t="str">
            <v>Ы</v>
          </cell>
          <cell r="AU1420">
            <v>0</v>
          </cell>
          <cell r="AV1420">
            <v>0</v>
          </cell>
          <cell r="AW1420">
            <v>23</v>
          </cell>
          <cell r="AX1420">
            <v>1</v>
          </cell>
          <cell r="AY1420">
            <v>0</v>
          </cell>
          <cell r="AZ1420">
            <v>0</v>
          </cell>
          <cell r="BA1420">
            <v>0</v>
          </cell>
          <cell r="BB1420">
            <v>0</v>
          </cell>
          <cell r="BC1420">
            <v>38828</v>
          </cell>
        </row>
        <row r="1421">
          <cell r="A1421">
            <v>2006</v>
          </cell>
          <cell r="B1421">
            <v>1</v>
          </cell>
          <cell r="C1421">
            <v>547</v>
          </cell>
          <cell r="D1421">
            <v>20</v>
          </cell>
          <cell r="E1421">
            <v>792020</v>
          </cell>
          <cell r="F1421">
            <v>0</v>
          </cell>
          <cell r="G1421" t="str">
            <v>Затраты по ШПЗ (основные)</v>
          </cell>
          <cell r="H1421">
            <v>2011</v>
          </cell>
          <cell r="I1421">
            <v>7920</v>
          </cell>
          <cell r="J1421">
            <v>30524.55</v>
          </cell>
          <cell r="K1421">
            <v>1</v>
          </cell>
          <cell r="L1421">
            <v>0</v>
          </cell>
          <cell r="M1421">
            <v>0</v>
          </cell>
          <cell r="N1421">
            <v>0</v>
          </cell>
          <cell r="R1421">
            <v>0</v>
          </cell>
          <cell r="S1421">
            <v>0</v>
          </cell>
          <cell r="T1421">
            <v>0</v>
          </cell>
          <cell r="U1421">
            <v>38</v>
          </cell>
          <cell r="V1421">
            <v>0</v>
          </cell>
          <cell r="W1421">
            <v>0</v>
          </cell>
          <cell r="AA1421">
            <v>0</v>
          </cell>
          <cell r="AB1421">
            <v>0</v>
          </cell>
          <cell r="AC1421">
            <v>0</v>
          </cell>
          <cell r="AD1421">
            <v>38</v>
          </cell>
          <cell r="AE1421">
            <v>313000</v>
          </cell>
          <cell r="AF1421">
            <v>0</v>
          </cell>
          <cell r="AI1421">
            <v>2223</v>
          </cell>
          <cell r="AK1421">
            <v>0</v>
          </cell>
          <cell r="AM1421">
            <v>674</v>
          </cell>
          <cell r="AN1421">
            <v>1</v>
          </cell>
          <cell r="AO1421">
            <v>393216</v>
          </cell>
          <cell r="AQ1421">
            <v>0</v>
          </cell>
          <cell r="AR1421">
            <v>0</v>
          </cell>
          <cell r="AS1421" t="str">
            <v>Ы</v>
          </cell>
          <cell r="AT1421" t="str">
            <v>Ы</v>
          </cell>
          <cell r="AU1421">
            <v>0</v>
          </cell>
          <cell r="AV1421">
            <v>0</v>
          </cell>
          <cell r="AW1421">
            <v>23</v>
          </cell>
          <cell r="AX1421">
            <v>1</v>
          </cell>
          <cell r="AY1421">
            <v>0</v>
          </cell>
          <cell r="AZ1421">
            <v>0</v>
          </cell>
          <cell r="BA1421">
            <v>0</v>
          </cell>
          <cell r="BB1421">
            <v>0</v>
          </cell>
          <cell r="BC1421">
            <v>38828</v>
          </cell>
        </row>
        <row r="1422">
          <cell r="A1422">
            <v>2006</v>
          </cell>
          <cell r="B1422">
            <v>1</v>
          </cell>
          <cell r="C1422">
            <v>548</v>
          </cell>
          <cell r="D1422">
            <v>20</v>
          </cell>
          <cell r="E1422">
            <v>792020</v>
          </cell>
          <cell r="F1422">
            <v>0</v>
          </cell>
          <cell r="G1422" t="str">
            <v>Затраты по ШПЗ (основные)</v>
          </cell>
          <cell r="H1422">
            <v>2011</v>
          </cell>
          <cell r="I1422">
            <v>7920</v>
          </cell>
          <cell r="J1422">
            <v>55550.44</v>
          </cell>
          <cell r="K1422">
            <v>1</v>
          </cell>
          <cell r="L1422">
            <v>0</v>
          </cell>
          <cell r="M1422">
            <v>0</v>
          </cell>
          <cell r="N1422">
            <v>0</v>
          </cell>
          <cell r="R1422">
            <v>0</v>
          </cell>
          <cell r="S1422">
            <v>0</v>
          </cell>
          <cell r="T1422">
            <v>0</v>
          </cell>
          <cell r="U1422">
            <v>38</v>
          </cell>
          <cell r="V1422">
            <v>0</v>
          </cell>
          <cell r="W1422">
            <v>0</v>
          </cell>
          <cell r="AA1422">
            <v>0</v>
          </cell>
          <cell r="AB1422">
            <v>0</v>
          </cell>
          <cell r="AC1422">
            <v>0</v>
          </cell>
          <cell r="AD1422">
            <v>38</v>
          </cell>
          <cell r="AE1422">
            <v>314000</v>
          </cell>
          <cell r="AF1422">
            <v>0</v>
          </cell>
          <cell r="AI1422">
            <v>2223</v>
          </cell>
          <cell r="AK1422">
            <v>0</v>
          </cell>
          <cell r="AM1422">
            <v>675</v>
          </cell>
          <cell r="AN1422">
            <v>1</v>
          </cell>
          <cell r="AO1422">
            <v>393216</v>
          </cell>
          <cell r="AQ1422">
            <v>0</v>
          </cell>
          <cell r="AR1422">
            <v>0</v>
          </cell>
          <cell r="AS1422" t="str">
            <v>Ы</v>
          </cell>
          <cell r="AT1422" t="str">
            <v>Ы</v>
          </cell>
          <cell r="AU1422">
            <v>0</v>
          </cell>
          <cell r="AV1422">
            <v>0</v>
          </cell>
          <cell r="AW1422">
            <v>23</v>
          </cell>
          <cell r="AX1422">
            <v>1</v>
          </cell>
          <cell r="AY1422">
            <v>0</v>
          </cell>
          <cell r="AZ1422">
            <v>0</v>
          </cell>
          <cell r="BA1422">
            <v>0</v>
          </cell>
          <cell r="BB1422">
            <v>0</v>
          </cell>
          <cell r="BC1422">
            <v>38828</v>
          </cell>
        </row>
        <row r="1423">
          <cell r="A1423">
            <v>2006</v>
          </cell>
          <cell r="B1423">
            <v>1</v>
          </cell>
          <cell r="C1423">
            <v>549</v>
          </cell>
          <cell r="D1423">
            <v>20</v>
          </cell>
          <cell r="E1423">
            <v>792020</v>
          </cell>
          <cell r="F1423">
            <v>0</v>
          </cell>
          <cell r="G1423" t="str">
            <v>Затраты по ШПЗ (основные)</v>
          </cell>
          <cell r="H1423">
            <v>2011</v>
          </cell>
          <cell r="I1423">
            <v>7920</v>
          </cell>
          <cell r="J1423">
            <v>11158.29</v>
          </cell>
          <cell r="K1423">
            <v>1</v>
          </cell>
          <cell r="L1423">
            <v>0</v>
          </cell>
          <cell r="M1423">
            <v>0</v>
          </cell>
          <cell r="N1423">
            <v>0</v>
          </cell>
          <cell r="R1423">
            <v>0</v>
          </cell>
          <cell r="S1423">
            <v>0</v>
          </cell>
          <cell r="T1423">
            <v>0</v>
          </cell>
          <cell r="U1423">
            <v>38</v>
          </cell>
          <cell r="V1423">
            <v>0</v>
          </cell>
          <cell r="W1423">
            <v>0</v>
          </cell>
          <cell r="AA1423">
            <v>0</v>
          </cell>
          <cell r="AB1423">
            <v>0</v>
          </cell>
          <cell r="AC1423">
            <v>0</v>
          </cell>
          <cell r="AD1423">
            <v>38</v>
          </cell>
          <cell r="AE1423">
            <v>315000</v>
          </cell>
          <cell r="AF1423">
            <v>0</v>
          </cell>
          <cell r="AI1423">
            <v>2223</v>
          </cell>
          <cell r="AK1423">
            <v>0</v>
          </cell>
          <cell r="AM1423">
            <v>676</v>
          </cell>
          <cell r="AN1423">
            <v>1</v>
          </cell>
          <cell r="AO1423">
            <v>393216</v>
          </cell>
          <cell r="AQ1423">
            <v>0</v>
          </cell>
          <cell r="AR1423">
            <v>0</v>
          </cell>
          <cell r="AS1423" t="str">
            <v>Ы</v>
          </cell>
          <cell r="AT1423" t="str">
            <v>Ы</v>
          </cell>
          <cell r="AU1423">
            <v>0</v>
          </cell>
          <cell r="AV1423">
            <v>0</v>
          </cell>
          <cell r="AW1423">
            <v>23</v>
          </cell>
          <cell r="AX1423">
            <v>1</v>
          </cell>
          <cell r="AY1423">
            <v>0</v>
          </cell>
          <cell r="AZ1423">
            <v>0</v>
          </cell>
          <cell r="BA1423">
            <v>0</v>
          </cell>
          <cell r="BB1423">
            <v>0</v>
          </cell>
          <cell r="BC1423">
            <v>38828</v>
          </cell>
        </row>
        <row r="1424">
          <cell r="A1424">
            <v>2006</v>
          </cell>
          <cell r="B1424">
            <v>1</v>
          </cell>
          <cell r="C1424">
            <v>550</v>
          </cell>
          <cell r="D1424">
            <v>20</v>
          </cell>
          <cell r="E1424">
            <v>792020</v>
          </cell>
          <cell r="F1424">
            <v>0</v>
          </cell>
          <cell r="G1424" t="str">
            <v>Затраты по ШПЗ (основные)</v>
          </cell>
          <cell r="H1424">
            <v>2011</v>
          </cell>
          <cell r="I1424">
            <v>7920</v>
          </cell>
          <cell r="J1424">
            <v>859046.92</v>
          </cell>
          <cell r="K1424">
            <v>1</v>
          </cell>
          <cell r="L1424">
            <v>0</v>
          </cell>
          <cell r="M1424">
            <v>0</v>
          </cell>
          <cell r="N1424">
            <v>0</v>
          </cell>
          <cell r="R1424">
            <v>0</v>
          </cell>
          <cell r="S1424">
            <v>0</v>
          </cell>
          <cell r="T1424">
            <v>0</v>
          </cell>
          <cell r="U1424">
            <v>38</v>
          </cell>
          <cell r="V1424">
            <v>0</v>
          </cell>
          <cell r="W1424">
            <v>0</v>
          </cell>
          <cell r="AA1424">
            <v>0</v>
          </cell>
          <cell r="AB1424">
            <v>0</v>
          </cell>
          <cell r="AC1424">
            <v>0</v>
          </cell>
          <cell r="AD1424">
            <v>38</v>
          </cell>
          <cell r="AE1424">
            <v>410000</v>
          </cell>
          <cell r="AF1424">
            <v>0</v>
          </cell>
          <cell r="AI1424">
            <v>2223</v>
          </cell>
          <cell r="AK1424">
            <v>0</v>
          </cell>
          <cell r="AM1424">
            <v>677</v>
          </cell>
          <cell r="AN1424">
            <v>1</v>
          </cell>
          <cell r="AO1424">
            <v>393216</v>
          </cell>
          <cell r="AQ1424">
            <v>0</v>
          </cell>
          <cell r="AR1424">
            <v>0</v>
          </cell>
          <cell r="AS1424" t="str">
            <v>Ы</v>
          </cell>
          <cell r="AT1424" t="str">
            <v>Ы</v>
          </cell>
          <cell r="AU1424">
            <v>0</v>
          </cell>
          <cell r="AV1424">
            <v>0</v>
          </cell>
          <cell r="AW1424">
            <v>23</v>
          </cell>
          <cell r="AX1424">
            <v>1</v>
          </cell>
          <cell r="AY1424">
            <v>0</v>
          </cell>
          <cell r="AZ1424">
            <v>0</v>
          </cell>
          <cell r="BA1424">
            <v>0</v>
          </cell>
          <cell r="BB1424">
            <v>0</v>
          </cell>
          <cell r="BC1424">
            <v>38828</v>
          </cell>
        </row>
        <row r="1425">
          <cell r="A1425">
            <v>2006</v>
          </cell>
          <cell r="B1425">
            <v>1</v>
          </cell>
          <cell r="C1425">
            <v>551</v>
          </cell>
          <cell r="D1425">
            <v>20</v>
          </cell>
          <cell r="E1425">
            <v>792020</v>
          </cell>
          <cell r="F1425">
            <v>0</v>
          </cell>
          <cell r="G1425" t="str">
            <v>Затраты по ШПЗ (основные)</v>
          </cell>
          <cell r="H1425">
            <v>2011</v>
          </cell>
          <cell r="I1425">
            <v>7920</v>
          </cell>
          <cell r="J1425">
            <v>99640.92</v>
          </cell>
          <cell r="K1425">
            <v>1</v>
          </cell>
          <cell r="L1425">
            <v>0</v>
          </cell>
          <cell r="M1425">
            <v>0</v>
          </cell>
          <cell r="N1425">
            <v>0</v>
          </cell>
          <cell r="R1425">
            <v>0</v>
          </cell>
          <cell r="S1425">
            <v>0</v>
          </cell>
          <cell r="T1425">
            <v>0</v>
          </cell>
          <cell r="U1425">
            <v>38</v>
          </cell>
          <cell r="V1425">
            <v>0</v>
          </cell>
          <cell r="W1425">
            <v>0</v>
          </cell>
          <cell r="AA1425">
            <v>0</v>
          </cell>
          <cell r="AB1425">
            <v>0</v>
          </cell>
          <cell r="AC1425">
            <v>0</v>
          </cell>
          <cell r="AD1425">
            <v>38</v>
          </cell>
          <cell r="AE1425">
            <v>420000</v>
          </cell>
          <cell r="AF1425">
            <v>0</v>
          </cell>
          <cell r="AI1425">
            <v>2223</v>
          </cell>
          <cell r="AK1425">
            <v>0</v>
          </cell>
          <cell r="AM1425">
            <v>678</v>
          </cell>
          <cell r="AN1425">
            <v>1</v>
          </cell>
          <cell r="AO1425">
            <v>393216</v>
          </cell>
          <cell r="AQ1425">
            <v>0</v>
          </cell>
          <cell r="AR1425">
            <v>0</v>
          </cell>
          <cell r="AS1425" t="str">
            <v>Ы</v>
          </cell>
          <cell r="AT1425" t="str">
            <v>Ы</v>
          </cell>
          <cell r="AU1425">
            <v>0</v>
          </cell>
          <cell r="AV1425">
            <v>0</v>
          </cell>
          <cell r="AW1425">
            <v>23</v>
          </cell>
          <cell r="AX1425">
            <v>1</v>
          </cell>
          <cell r="AY1425">
            <v>0</v>
          </cell>
          <cell r="AZ1425">
            <v>0</v>
          </cell>
          <cell r="BA1425">
            <v>0</v>
          </cell>
          <cell r="BB1425">
            <v>0</v>
          </cell>
          <cell r="BC1425">
            <v>38828</v>
          </cell>
        </row>
        <row r="1426">
          <cell r="A1426">
            <v>2006</v>
          </cell>
          <cell r="B1426">
            <v>1</v>
          </cell>
          <cell r="C1426">
            <v>552</v>
          </cell>
          <cell r="D1426">
            <v>20</v>
          </cell>
          <cell r="E1426">
            <v>792020</v>
          </cell>
          <cell r="F1426">
            <v>0</v>
          </cell>
          <cell r="G1426" t="str">
            <v>Затраты по ШПЗ (основные)</v>
          </cell>
          <cell r="H1426">
            <v>2011</v>
          </cell>
          <cell r="I1426">
            <v>7920</v>
          </cell>
          <cell r="J1426">
            <v>37458.199999999997</v>
          </cell>
          <cell r="K1426">
            <v>1</v>
          </cell>
          <cell r="L1426">
            <v>0</v>
          </cell>
          <cell r="M1426">
            <v>0</v>
          </cell>
          <cell r="N1426">
            <v>0</v>
          </cell>
          <cell r="R1426">
            <v>0</v>
          </cell>
          <cell r="S1426">
            <v>0</v>
          </cell>
          <cell r="T1426">
            <v>0</v>
          </cell>
          <cell r="U1426">
            <v>38</v>
          </cell>
          <cell r="V1426">
            <v>0</v>
          </cell>
          <cell r="W1426">
            <v>0</v>
          </cell>
          <cell r="AA1426">
            <v>0</v>
          </cell>
          <cell r="AB1426">
            <v>0</v>
          </cell>
          <cell r="AC1426">
            <v>0</v>
          </cell>
          <cell r="AD1426">
            <v>38</v>
          </cell>
          <cell r="AE1426">
            <v>430000</v>
          </cell>
          <cell r="AF1426">
            <v>0</v>
          </cell>
          <cell r="AI1426">
            <v>2223</v>
          </cell>
          <cell r="AK1426">
            <v>0</v>
          </cell>
          <cell r="AM1426">
            <v>679</v>
          </cell>
          <cell r="AN1426">
            <v>1</v>
          </cell>
          <cell r="AO1426">
            <v>393216</v>
          </cell>
          <cell r="AQ1426">
            <v>0</v>
          </cell>
          <cell r="AR1426">
            <v>0</v>
          </cell>
          <cell r="AS1426" t="str">
            <v>Ы</v>
          </cell>
          <cell r="AT1426" t="str">
            <v>Ы</v>
          </cell>
          <cell r="AU1426">
            <v>0</v>
          </cell>
          <cell r="AV1426">
            <v>0</v>
          </cell>
          <cell r="AW1426">
            <v>23</v>
          </cell>
          <cell r="AX1426">
            <v>1</v>
          </cell>
          <cell r="AY1426">
            <v>0</v>
          </cell>
          <cell r="AZ1426">
            <v>0</v>
          </cell>
          <cell r="BA1426">
            <v>0</v>
          </cell>
          <cell r="BB1426">
            <v>0</v>
          </cell>
          <cell r="BC1426">
            <v>38828</v>
          </cell>
        </row>
        <row r="1427">
          <cell r="A1427">
            <v>2006</v>
          </cell>
          <cell r="B1427">
            <v>1</v>
          </cell>
          <cell r="C1427">
            <v>553</v>
          </cell>
          <cell r="D1427">
            <v>20</v>
          </cell>
          <cell r="E1427">
            <v>792020</v>
          </cell>
          <cell r="F1427">
            <v>0</v>
          </cell>
          <cell r="G1427" t="str">
            <v>Затраты по ШПЗ (основные)</v>
          </cell>
          <cell r="H1427">
            <v>2011</v>
          </cell>
          <cell r="I1427">
            <v>7920</v>
          </cell>
          <cell r="J1427">
            <v>552058</v>
          </cell>
          <cell r="K1427">
            <v>1</v>
          </cell>
          <cell r="L1427">
            <v>0</v>
          </cell>
          <cell r="M1427">
            <v>0</v>
          </cell>
          <cell r="N1427">
            <v>0</v>
          </cell>
          <cell r="R1427">
            <v>0</v>
          </cell>
          <cell r="S1427">
            <v>0</v>
          </cell>
          <cell r="T1427">
            <v>0</v>
          </cell>
          <cell r="U1427">
            <v>38</v>
          </cell>
          <cell r="V1427">
            <v>0</v>
          </cell>
          <cell r="W1427">
            <v>0</v>
          </cell>
          <cell r="AA1427">
            <v>0</v>
          </cell>
          <cell r="AB1427">
            <v>0</v>
          </cell>
          <cell r="AC1427">
            <v>0</v>
          </cell>
          <cell r="AD1427">
            <v>38</v>
          </cell>
          <cell r="AE1427">
            <v>430110</v>
          </cell>
          <cell r="AF1427">
            <v>0</v>
          </cell>
          <cell r="AI1427">
            <v>2223</v>
          </cell>
          <cell r="AK1427">
            <v>0</v>
          </cell>
          <cell r="AM1427">
            <v>680</v>
          </cell>
          <cell r="AN1427">
            <v>1</v>
          </cell>
          <cell r="AO1427">
            <v>393216</v>
          </cell>
          <cell r="AQ1427">
            <v>0</v>
          </cell>
          <cell r="AR1427">
            <v>0</v>
          </cell>
          <cell r="AS1427" t="str">
            <v>Ы</v>
          </cell>
          <cell r="AT1427" t="str">
            <v>Ы</v>
          </cell>
          <cell r="AU1427">
            <v>0</v>
          </cell>
          <cell r="AV1427">
            <v>0</v>
          </cell>
          <cell r="AW1427">
            <v>23</v>
          </cell>
          <cell r="AX1427">
            <v>1</v>
          </cell>
          <cell r="AY1427">
            <v>0</v>
          </cell>
          <cell r="AZ1427">
            <v>0</v>
          </cell>
          <cell r="BA1427">
            <v>0</v>
          </cell>
          <cell r="BB1427">
            <v>0</v>
          </cell>
          <cell r="BC1427">
            <v>38828</v>
          </cell>
        </row>
        <row r="1428">
          <cell r="A1428">
            <v>2006</v>
          </cell>
          <cell r="B1428">
            <v>1</v>
          </cell>
          <cell r="C1428">
            <v>554</v>
          </cell>
          <cell r="D1428">
            <v>20</v>
          </cell>
          <cell r="E1428">
            <v>792020</v>
          </cell>
          <cell r="F1428">
            <v>0</v>
          </cell>
          <cell r="G1428" t="str">
            <v>Затраты по ШПЗ (основные)</v>
          </cell>
          <cell r="H1428">
            <v>2011</v>
          </cell>
          <cell r="I1428">
            <v>7920</v>
          </cell>
          <cell r="J1428">
            <v>259848</v>
          </cell>
          <cell r="K1428">
            <v>1</v>
          </cell>
          <cell r="L1428">
            <v>0</v>
          </cell>
          <cell r="M1428">
            <v>0</v>
          </cell>
          <cell r="N1428">
            <v>0</v>
          </cell>
          <cell r="R1428">
            <v>0</v>
          </cell>
          <cell r="S1428">
            <v>0</v>
          </cell>
          <cell r="T1428">
            <v>0</v>
          </cell>
          <cell r="U1428">
            <v>38</v>
          </cell>
          <cell r="V1428">
            <v>0</v>
          </cell>
          <cell r="W1428">
            <v>0</v>
          </cell>
          <cell r="AA1428">
            <v>0</v>
          </cell>
          <cell r="AB1428">
            <v>0</v>
          </cell>
          <cell r="AC1428">
            <v>0</v>
          </cell>
          <cell r="AD1428">
            <v>38</v>
          </cell>
          <cell r="AE1428">
            <v>430120</v>
          </cell>
          <cell r="AF1428">
            <v>0</v>
          </cell>
          <cell r="AI1428">
            <v>2223</v>
          </cell>
          <cell r="AK1428">
            <v>0</v>
          </cell>
          <cell r="AM1428">
            <v>681</v>
          </cell>
          <cell r="AN1428">
            <v>1</v>
          </cell>
          <cell r="AO1428">
            <v>393216</v>
          </cell>
          <cell r="AQ1428">
            <v>0</v>
          </cell>
          <cell r="AR1428">
            <v>0</v>
          </cell>
          <cell r="AS1428" t="str">
            <v>Ы</v>
          </cell>
          <cell r="AT1428" t="str">
            <v>Ы</v>
          </cell>
          <cell r="AU1428">
            <v>0</v>
          </cell>
          <cell r="AV1428">
            <v>0</v>
          </cell>
          <cell r="AW1428">
            <v>23</v>
          </cell>
          <cell r="AX1428">
            <v>1</v>
          </cell>
          <cell r="AY1428">
            <v>0</v>
          </cell>
          <cell r="AZ1428">
            <v>0</v>
          </cell>
          <cell r="BA1428">
            <v>0</v>
          </cell>
          <cell r="BB1428">
            <v>0</v>
          </cell>
          <cell r="BC1428">
            <v>38828</v>
          </cell>
        </row>
        <row r="1429">
          <cell r="A1429">
            <v>2006</v>
          </cell>
          <cell r="B1429">
            <v>1</v>
          </cell>
          <cell r="C1429">
            <v>555</v>
          </cell>
          <cell r="D1429">
            <v>20</v>
          </cell>
          <cell r="E1429">
            <v>792020</v>
          </cell>
          <cell r="F1429">
            <v>0</v>
          </cell>
          <cell r="G1429" t="str">
            <v>Затраты по ШПЗ (основные)</v>
          </cell>
          <cell r="H1429">
            <v>2011</v>
          </cell>
          <cell r="I1429">
            <v>7920</v>
          </cell>
          <cell r="J1429">
            <v>459934</v>
          </cell>
          <cell r="K1429">
            <v>1</v>
          </cell>
          <cell r="L1429">
            <v>0</v>
          </cell>
          <cell r="M1429">
            <v>0</v>
          </cell>
          <cell r="N1429">
            <v>0</v>
          </cell>
          <cell r="R1429">
            <v>0</v>
          </cell>
          <cell r="S1429">
            <v>0</v>
          </cell>
          <cell r="T1429">
            <v>0</v>
          </cell>
          <cell r="U1429">
            <v>38</v>
          </cell>
          <cell r="V1429">
            <v>0</v>
          </cell>
          <cell r="W1429">
            <v>0</v>
          </cell>
          <cell r="AA1429">
            <v>0</v>
          </cell>
          <cell r="AB1429">
            <v>0</v>
          </cell>
          <cell r="AC1429">
            <v>0</v>
          </cell>
          <cell r="AD1429">
            <v>38</v>
          </cell>
          <cell r="AE1429">
            <v>430130</v>
          </cell>
          <cell r="AF1429">
            <v>0</v>
          </cell>
          <cell r="AI1429">
            <v>2223</v>
          </cell>
          <cell r="AK1429">
            <v>0</v>
          </cell>
          <cell r="AM1429">
            <v>682</v>
          </cell>
          <cell r="AN1429">
            <v>1</v>
          </cell>
          <cell r="AO1429">
            <v>393216</v>
          </cell>
          <cell r="AQ1429">
            <v>0</v>
          </cell>
          <cell r="AR1429">
            <v>0</v>
          </cell>
          <cell r="AS1429" t="str">
            <v>Ы</v>
          </cell>
          <cell r="AT1429" t="str">
            <v>Ы</v>
          </cell>
          <cell r="AU1429">
            <v>0</v>
          </cell>
          <cell r="AV1429">
            <v>0</v>
          </cell>
          <cell r="AW1429">
            <v>23</v>
          </cell>
          <cell r="AX1429">
            <v>1</v>
          </cell>
          <cell r="AY1429">
            <v>0</v>
          </cell>
          <cell r="AZ1429">
            <v>0</v>
          </cell>
          <cell r="BA1429">
            <v>0</v>
          </cell>
          <cell r="BB1429">
            <v>0</v>
          </cell>
          <cell r="BC1429">
            <v>38828</v>
          </cell>
        </row>
        <row r="1430">
          <cell r="A1430">
            <v>2006</v>
          </cell>
          <cell r="B1430">
            <v>1</v>
          </cell>
          <cell r="C1430">
            <v>556</v>
          </cell>
          <cell r="D1430">
            <v>20</v>
          </cell>
          <cell r="E1430">
            <v>792020</v>
          </cell>
          <cell r="F1430">
            <v>0</v>
          </cell>
          <cell r="G1430" t="str">
            <v>Затраты по ШПЗ (основные)</v>
          </cell>
          <cell r="H1430">
            <v>2011</v>
          </cell>
          <cell r="I1430">
            <v>7920</v>
          </cell>
          <cell r="J1430">
            <v>395609</v>
          </cell>
          <cell r="K1430">
            <v>1</v>
          </cell>
          <cell r="L1430">
            <v>0</v>
          </cell>
          <cell r="M1430">
            <v>0</v>
          </cell>
          <cell r="N1430">
            <v>0</v>
          </cell>
          <cell r="R1430">
            <v>0</v>
          </cell>
          <cell r="S1430">
            <v>0</v>
          </cell>
          <cell r="T1430">
            <v>0</v>
          </cell>
          <cell r="U1430">
            <v>38</v>
          </cell>
          <cell r="V1430">
            <v>0</v>
          </cell>
          <cell r="W1430">
            <v>0</v>
          </cell>
          <cell r="AA1430">
            <v>0</v>
          </cell>
          <cell r="AB1430">
            <v>0</v>
          </cell>
          <cell r="AC1430">
            <v>0</v>
          </cell>
          <cell r="AD1430">
            <v>38</v>
          </cell>
          <cell r="AE1430">
            <v>430140</v>
          </cell>
          <cell r="AF1430">
            <v>0</v>
          </cell>
          <cell r="AI1430">
            <v>2223</v>
          </cell>
          <cell r="AK1430">
            <v>0</v>
          </cell>
          <cell r="AM1430">
            <v>683</v>
          </cell>
          <cell r="AN1430">
            <v>1</v>
          </cell>
          <cell r="AO1430">
            <v>393216</v>
          </cell>
          <cell r="AQ1430">
            <v>0</v>
          </cell>
          <cell r="AR1430">
            <v>0</v>
          </cell>
          <cell r="AS1430" t="str">
            <v>Ы</v>
          </cell>
          <cell r="AT1430" t="str">
            <v>Ы</v>
          </cell>
          <cell r="AU1430">
            <v>0</v>
          </cell>
          <cell r="AV1430">
            <v>0</v>
          </cell>
          <cell r="AW1430">
            <v>23</v>
          </cell>
          <cell r="AX1430">
            <v>1</v>
          </cell>
          <cell r="AY1430">
            <v>0</v>
          </cell>
          <cell r="AZ1430">
            <v>0</v>
          </cell>
          <cell r="BA1430">
            <v>0</v>
          </cell>
          <cell r="BB1430">
            <v>0</v>
          </cell>
          <cell r="BC1430">
            <v>38828</v>
          </cell>
        </row>
        <row r="1431">
          <cell r="A1431">
            <v>2006</v>
          </cell>
          <cell r="B1431">
            <v>1</v>
          </cell>
          <cell r="C1431">
            <v>557</v>
          </cell>
          <cell r="D1431">
            <v>20</v>
          </cell>
          <cell r="E1431">
            <v>792020</v>
          </cell>
          <cell r="F1431">
            <v>0</v>
          </cell>
          <cell r="G1431" t="str">
            <v>Затраты по ШПЗ (основные)</v>
          </cell>
          <cell r="H1431">
            <v>2011</v>
          </cell>
          <cell r="I1431">
            <v>7920</v>
          </cell>
          <cell r="J1431">
            <v>1341</v>
          </cell>
          <cell r="K1431">
            <v>1</v>
          </cell>
          <cell r="L1431">
            <v>0</v>
          </cell>
          <cell r="M1431">
            <v>0</v>
          </cell>
          <cell r="N1431">
            <v>0</v>
          </cell>
          <cell r="R1431">
            <v>0</v>
          </cell>
          <cell r="S1431">
            <v>0</v>
          </cell>
          <cell r="T1431">
            <v>0</v>
          </cell>
          <cell r="U1431">
            <v>38</v>
          </cell>
          <cell r="V1431">
            <v>0</v>
          </cell>
          <cell r="W1431">
            <v>0</v>
          </cell>
          <cell r="AA1431">
            <v>0</v>
          </cell>
          <cell r="AB1431">
            <v>0</v>
          </cell>
          <cell r="AC1431">
            <v>0</v>
          </cell>
          <cell r="AD1431">
            <v>38</v>
          </cell>
          <cell r="AE1431">
            <v>430230</v>
          </cell>
          <cell r="AF1431">
            <v>0</v>
          </cell>
          <cell r="AI1431">
            <v>2223</v>
          </cell>
          <cell r="AK1431">
            <v>0</v>
          </cell>
          <cell r="AM1431">
            <v>684</v>
          </cell>
          <cell r="AN1431">
            <v>1</v>
          </cell>
          <cell r="AO1431">
            <v>393216</v>
          </cell>
          <cell r="AQ1431">
            <v>0</v>
          </cell>
          <cell r="AR1431">
            <v>0</v>
          </cell>
          <cell r="AS1431" t="str">
            <v>Ы</v>
          </cell>
          <cell r="AT1431" t="str">
            <v>Ы</v>
          </cell>
          <cell r="AU1431">
            <v>0</v>
          </cell>
          <cell r="AV1431">
            <v>0</v>
          </cell>
          <cell r="AW1431">
            <v>23</v>
          </cell>
          <cell r="AX1431">
            <v>1</v>
          </cell>
          <cell r="AY1431">
            <v>0</v>
          </cell>
          <cell r="AZ1431">
            <v>0</v>
          </cell>
          <cell r="BA1431">
            <v>0</v>
          </cell>
          <cell r="BB1431">
            <v>0</v>
          </cell>
          <cell r="BC1431">
            <v>38828</v>
          </cell>
        </row>
        <row r="1432">
          <cell r="A1432">
            <v>2006</v>
          </cell>
          <cell r="B1432">
            <v>1</v>
          </cell>
          <cell r="C1432">
            <v>558</v>
          </cell>
          <cell r="D1432">
            <v>20</v>
          </cell>
          <cell r="E1432">
            <v>792020</v>
          </cell>
          <cell r="F1432">
            <v>0</v>
          </cell>
          <cell r="G1432" t="str">
            <v>Затраты по ШПЗ (основные)</v>
          </cell>
          <cell r="H1432">
            <v>2011</v>
          </cell>
          <cell r="I1432">
            <v>7920</v>
          </cell>
          <cell r="J1432">
            <v>8531</v>
          </cell>
          <cell r="K1432">
            <v>1</v>
          </cell>
          <cell r="L1432">
            <v>0</v>
          </cell>
          <cell r="M1432">
            <v>0</v>
          </cell>
          <cell r="N1432">
            <v>0</v>
          </cell>
          <cell r="R1432">
            <v>0</v>
          </cell>
          <cell r="S1432">
            <v>0</v>
          </cell>
          <cell r="T1432">
            <v>0</v>
          </cell>
          <cell r="U1432">
            <v>38</v>
          </cell>
          <cell r="V1432">
            <v>0</v>
          </cell>
          <cell r="W1432">
            <v>0</v>
          </cell>
          <cell r="AA1432">
            <v>0</v>
          </cell>
          <cell r="AB1432">
            <v>0</v>
          </cell>
          <cell r="AC1432">
            <v>0</v>
          </cell>
          <cell r="AD1432">
            <v>38</v>
          </cell>
          <cell r="AE1432">
            <v>430240</v>
          </cell>
          <cell r="AF1432">
            <v>0</v>
          </cell>
          <cell r="AI1432">
            <v>2223</v>
          </cell>
          <cell r="AK1432">
            <v>0</v>
          </cell>
          <cell r="AM1432">
            <v>685</v>
          </cell>
          <cell r="AN1432">
            <v>1</v>
          </cell>
          <cell r="AO1432">
            <v>393216</v>
          </cell>
          <cell r="AQ1432">
            <v>0</v>
          </cell>
          <cell r="AR1432">
            <v>0</v>
          </cell>
          <cell r="AS1432" t="str">
            <v>Ы</v>
          </cell>
          <cell r="AT1432" t="str">
            <v>Ы</v>
          </cell>
          <cell r="AU1432">
            <v>0</v>
          </cell>
          <cell r="AV1432">
            <v>0</v>
          </cell>
          <cell r="AW1432">
            <v>23</v>
          </cell>
          <cell r="AX1432">
            <v>1</v>
          </cell>
          <cell r="AY1432">
            <v>0</v>
          </cell>
          <cell r="AZ1432">
            <v>0</v>
          </cell>
          <cell r="BA1432">
            <v>0</v>
          </cell>
          <cell r="BB1432">
            <v>0</v>
          </cell>
          <cell r="BC1432">
            <v>38828</v>
          </cell>
        </row>
        <row r="1433">
          <cell r="A1433">
            <v>2006</v>
          </cell>
          <cell r="B1433">
            <v>1</v>
          </cell>
          <cell r="C1433">
            <v>559</v>
          </cell>
          <cell r="D1433">
            <v>20</v>
          </cell>
          <cell r="E1433">
            <v>792020</v>
          </cell>
          <cell r="F1433">
            <v>0</v>
          </cell>
          <cell r="G1433" t="str">
            <v>Затраты по ШПЗ (основные)</v>
          </cell>
          <cell r="H1433">
            <v>2011</v>
          </cell>
          <cell r="I1433">
            <v>7920</v>
          </cell>
          <cell r="J1433">
            <v>35465.769999999997</v>
          </cell>
          <cell r="K1433">
            <v>1</v>
          </cell>
          <cell r="L1433">
            <v>0</v>
          </cell>
          <cell r="M1433">
            <v>0</v>
          </cell>
          <cell r="N1433">
            <v>0</v>
          </cell>
          <cell r="R1433">
            <v>0</v>
          </cell>
          <cell r="S1433">
            <v>0</v>
          </cell>
          <cell r="T1433">
            <v>0</v>
          </cell>
          <cell r="U1433">
            <v>38</v>
          </cell>
          <cell r="V1433">
            <v>0</v>
          </cell>
          <cell r="W1433">
            <v>0</v>
          </cell>
          <cell r="AA1433">
            <v>0</v>
          </cell>
          <cell r="AB1433">
            <v>0</v>
          </cell>
          <cell r="AC1433">
            <v>0</v>
          </cell>
          <cell r="AD1433">
            <v>38</v>
          </cell>
          <cell r="AE1433">
            <v>450000</v>
          </cell>
          <cell r="AF1433">
            <v>0</v>
          </cell>
          <cell r="AI1433">
            <v>2223</v>
          </cell>
          <cell r="AK1433">
            <v>0</v>
          </cell>
          <cell r="AM1433">
            <v>686</v>
          </cell>
          <cell r="AN1433">
            <v>1</v>
          </cell>
          <cell r="AO1433">
            <v>393216</v>
          </cell>
          <cell r="AQ1433">
            <v>0</v>
          </cell>
          <cell r="AR1433">
            <v>0</v>
          </cell>
          <cell r="AS1433" t="str">
            <v>Ы</v>
          </cell>
          <cell r="AT1433" t="str">
            <v>Ы</v>
          </cell>
          <cell r="AU1433">
            <v>0</v>
          </cell>
          <cell r="AV1433">
            <v>0</v>
          </cell>
          <cell r="AW1433">
            <v>23</v>
          </cell>
          <cell r="AX1433">
            <v>1</v>
          </cell>
          <cell r="AY1433">
            <v>0</v>
          </cell>
          <cell r="AZ1433">
            <v>0</v>
          </cell>
          <cell r="BA1433">
            <v>0</v>
          </cell>
          <cell r="BB1433">
            <v>0</v>
          </cell>
          <cell r="BC1433">
            <v>38828</v>
          </cell>
        </row>
        <row r="1434">
          <cell r="A1434">
            <v>2006</v>
          </cell>
          <cell r="B1434">
            <v>1</v>
          </cell>
          <cell r="C1434">
            <v>560</v>
          </cell>
          <cell r="D1434">
            <v>20</v>
          </cell>
          <cell r="E1434">
            <v>792020</v>
          </cell>
          <cell r="F1434">
            <v>0</v>
          </cell>
          <cell r="G1434" t="str">
            <v>Затраты по ШПЗ (основные)</v>
          </cell>
          <cell r="H1434">
            <v>2011</v>
          </cell>
          <cell r="I1434">
            <v>7920</v>
          </cell>
          <cell r="J1434">
            <v>1623</v>
          </cell>
          <cell r="K1434">
            <v>1</v>
          </cell>
          <cell r="L1434">
            <v>0</v>
          </cell>
          <cell r="M1434">
            <v>0</v>
          </cell>
          <cell r="N1434">
            <v>0</v>
          </cell>
          <cell r="R1434">
            <v>0</v>
          </cell>
          <cell r="S1434">
            <v>0</v>
          </cell>
          <cell r="T1434">
            <v>0</v>
          </cell>
          <cell r="U1434">
            <v>38</v>
          </cell>
          <cell r="V1434">
            <v>0</v>
          </cell>
          <cell r="W1434">
            <v>0</v>
          </cell>
          <cell r="AA1434">
            <v>0</v>
          </cell>
          <cell r="AB1434">
            <v>0</v>
          </cell>
          <cell r="AC1434">
            <v>0</v>
          </cell>
          <cell r="AD1434">
            <v>38</v>
          </cell>
          <cell r="AE1434">
            <v>460000</v>
          </cell>
          <cell r="AF1434">
            <v>0</v>
          </cell>
          <cell r="AI1434">
            <v>2223</v>
          </cell>
          <cell r="AK1434">
            <v>0</v>
          </cell>
          <cell r="AM1434">
            <v>687</v>
          </cell>
          <cell r="AN1434">
            <v>1</v>
          </cell>
          <cell r="AO1434">
            <v>393216</v>
          </cell>
          <cell r="AQ1434">
            <v>0</v>
          </cell>
          <cell r="AR1434">
            <v>0</v>
          </cell>
          <cell r="AS1434" t="str">
            <v>Ы</v>
          </cell>
          <cell r="AT1434" t="str">
            <v>Ы</v>
          </cell>
          <cell r="AU1434">
            <v>0</v>
          </cell>
          <cell r="AV1434">
            <v>0</v>
          </cell>
          <cell r="AW1434">
            <v>23</v>
          </cell>
          <cell r="AX1434">
            <v>1</v>
          </cell>
          <cell r="AY1434">
            <v>0</v>
          </cell>
          <cell r="AZ1434">
            <v>0</v>
          </cell>
          <cell r="BA1434">
            <v>0</v>
          </cell>
          <cell r="BB1434">
            <v>0</v>
          </cell>
          <cell r="BC1434">
            <v>38828</v>
          </cell>
        </row>
        <row r="1435">
          <cell r="A1435">
            <v>2006</v>
          </cell>
          <cell r="B1435">
            <v>1</v>
          </cell>
          <cell r="C1435">
            <v>561</v>
          </cell>
          <cell r="D1435">
            <v>20</v>
          </cell>
          <cell r="E1435">
            <v>792020</v>
          </cell>
          <cell r="F1435">
            <v>0</v>
          </cell>
          <cell r="G1435" t="str">
            <v>Затраты по ШПЗ (основные)</v>
          </cell>
          <cell r="H1435">
            <v>2011</v>
          </cell>
          <cell r="I1435">
            <v>7920</v>
          </cell>
          <cell r="J1435">
            <v>183.18</v>
          </cell>
          <cell r="K1435">
            <v>1</v>
          </cell>
          <cell r="L1435">
            <v>0</v>
          </cell>
          <cell r="M1435">
            <v>0</v>
          </cell>
          <cell r="N1435">
            <v>0</v>
          </cell>
          <cell r="R1435">
            <v>0</v>
          </cell>
          <cell r="S1435">
            <v>0</v>
          </cell>
          <cell r="T1435">
            <v>0</v>
          </cell>
          <cell r="U1435">
            <v>38</v>
          </cell>
          <cell r="V1435">
            <v>0</v>
          </cell>
          <cell r="W1435">
            <v>0</v>
          </cell>
          <cell r="AA1435">
            <v>0</v>
          </cell>
          <cell r="AB1435">
            <v>0</v>
          </cell>
          <cell r="AC1435">
            <v>0</v>
          </cell>
          <cell r="AD1435">
            <v>38</v>
          </cell>
          <cell r="AE1435">
            <v>465000</v>
          </cell>
          <cell r="AF1435">
            <v>0</v>
          </cell>
          <cell r="AI1435">
            <v>2223</v>
          </cell>
          <cell r="AK1435">
            <v>0</v>
          </cell>
          <cell r="AM1435">
            <v>688</v>
          </cell>
          <cell r="AN1435">
            <v>1</v>
          </cell>
          <cell r="AO1435">
            <v>393216</v>
          </cell>
          <cell r="AQ1435">
            <v>0</v>
          </cell>
          <cell r="AR1435">
            <v>0</v>
          </cell>
          <cell r="AS1435" t="str">
            <v>Ы</v>
          </cell>
          <cell r="AT1435" t="str">
            <v>Ы</v>
          </cell>
          <cell r="AU1435">
            <v>0</v>
          </cell>
          <cell r="AV1435">
            <v>0</v>
          </cell>
          <cell r="AW1435">
            <v>23</v>
          </cell>
          <cell r="AX1435">
            <v>1</v>
          </cell>
          <cell r="AY1435">
            <v>0</v>
          </cell>
          <cell r="AZ1435">
            <v>0</v>
          </cell>
          <cell r="BA1435">
            <v>0</v>
          </cell>
          <cell r="BB1435">
            <v>0</v>
          </cell>
          <cell r="BC1435">
            <v>38828</v>
          </cell>
        </row>
        <row r="1436">
          <cell r="A1436">
            <v>2006</v>
          </cell>
          <cell r="B1436">
            <v>1</v>
          </cell>
          <cell r="C1436">
            <v>562</v>
          </cell>
          <cell r="D1436">
            <v>20</v>
          </cell>
          <cell r="E1436">
            <v>792020</v>
          </cell>
          <cell r="F1436">
            <v>0</v>
          </cell>
          <cell r="G1436" t="str">
            <v>Затраты по ШПЗ (основные)</v>
          </cell>
          <cell r="H1436">
            <v>2011</v>
          </cell>
          <cell r="I1436">
            <v>7920</v>
          </cell>
          <cell r="J1436">
            <v>173477.37</v>
          </cell>
          <cell r="K1436">
            <v>1</v>
          </cell>
          <cell r="L1436">
            <v>0</v>
          </cell>
          <cell r="M1436">
            <v>0</v>
          </cell>
          <cell r="N1436">
            <v>0</v>
          </cell>
          <cell r="R1436">
            <v>0</v>
          </cell>
          <cell r="S1436">
            <v>0</v>
          </cell>
          <cell r="T1436">
            <v>0</v>
          </cell>
          <cell r="U1436">
            <v>38</v>
          </cell>
          <cell r="V1436">
            <v>0</v>
          </cell>
          <cell r="W1436">
            <v>0</v>
          </cell>
          <cell r="AA1436">
            <v>0</v>
          </cell>
          <cell r="AB1436">
            <v>0</v>
          </cell>
          <cell r="AC1436">
            <v>0</v>
          </cell>
          <cell r="AD1436">
            <v>38</v>
          </cell>
          <cell r="AE1436">
            <v>503000</v>
          </cell>
          <cell r="AF1436">
            <v>0</v>
          </cell>
          <cell r="AI1436">
            <v>2223</v>
          </cell>
          <cell r="AK1436">
            <v>0</v>
          </cell>
          <cell r="AM1436">
            <v>689</v>
          </cell>
          <cell r="AN1436">
            <v>1</v>
          </cell>
          <cell r="AO1436">
            <v>393216</v>
          </cell>
          <cell r="AQ1436">
            <v>0</v>
          </cell>
          <cell r="AR1436">
            <v>0</v>
          </cell>
          <cell r="AS1436" t="str">
            <v>Ы</v>
          </cell>
          <cell r="AT1436" t="str">
            <v>Ы</v>
          </cell>
          <cell r="AU1436">
            <v>0</v>
          </cell>
          <cell r="AV1436">
            <v>0</v>
          </cell>
          <cell r="AW1436">
            <v>23</v>
          </cell>
          <cell r="AX1436">
            <v>1</v>
          </cell>
          <cell r="AY1436">
            <v>0</v>
          </cell>
          <cell r="AZ1436">
            <v>0</v>
          </cell>
          <cell r="BA1436">
            <v>0</v>
          </cell>
          <cell r="BB1436">
            <v>0</v>
          </cell>
          <cell r="BC1436">
            <v>38828</v>
          </cell>
        </row>
        <row r="1437">
          <cell r="A1437">
            <v>2006</v>
          </cell>
          <cell r="B1437">
            <v>1</v>
          </cell>
          <cell r="C1437">
            <v>563</v>
          </cell>
          <cell r="D1437">
            <v>20</v>
          </cell>
          <cell r="E1437">
            <v>792020</v>
          </cell>
          <cell r="F1437">
            <v>0</v>
          </cell>
          <cell r="G1437" t="str">
            <v>Затраты по ШПЗ (основные)</v>
          </cell>
          <cell r="H1437">
            <v>2011</v>
          </cell>
          <cell r="I1437">
            <v>7920</v>
          </cell>
          <cell r="J1437">
            <v>21950.41</v>
          </cell>
          <cell r="K1437">
            <v>1</v>
          </cell>
          <cell r="L1437">
            <v>0</v>
          </cell>
          <cell r="M1437">
            <v>0</v>
          </cell>
          <cell r="N1437">
            <v>0</v>
          </cell>
          <cell r="R1437">
            <v>0</v>
          </cell>
          <cell r="S1437">
            <v>0</v>
          </cell>
          <cell r="T1437">
            <v>0</v>
          </cell>
          <cell r="U1437">
            <v>38</v>
          </cell>
          <cell r="V1437">
            <v>0</v>
          </cell>
          <cell r="W1437">
            <v>0</v>
          </cell>
          <cell r="AA1437">
            <v>0</v>
          </cell>
          <cell r="AB1437">
            <v>0</v>
          </cell>
          <cell r="AC1437">
            <v>0</v>
          </cell>
          <cell r="AD1437">
            <v>38</v>
          </cell>
          <cell r="AE1437">
            <v>504100</v>
          </cell>
          <cell r="AF1437">
            <v>0</v>
          </cell>
          <cell r="AI1437">
            <v>2223</v>
          </cell>
          <cell r="AK1437">
            <v>0</v>
          </cell>
          <cell r="AM1437">
            <v>690</v>
          </cell>
          <cell r="AN1437">
            <v>1</v>
          </cell>
          <cell r="AO1437">
            <v>393216</v>
          </cell>
          <cell r="AQ1437">
            <v>0</v>
          </cell>
          <cell r="AR1437">
            <v>0</v>
          </cell>
          <cell r="AS1437" t="str">
            <v>Ы</v>
          </cell>
          <cell r="AT1437" t="str">
            <v>Ы</v>
          </cell>
          <cell r="AU1437">
            <v>0</v>
          </cell>
          <cell r="AV1437">
            <v>0</v>
          </cell>
          <cell r="AW1437">
            <v>23</v>
          </cell>
          <cell r="AX1437">
            <v>1</v>
          </cell>
          <cell r="AY1437">
            <v>0</v>
          </cell>
          <cell r="AZ1437">
            <v>0</v>
          </cell>
          <cell r="BA1437">
            <v>0</v>
          </cell>
          <cell r="BB1437">
            <v>0</v>
          </cell>
          <cell r="BC1437">
            <v>38828</v>
          </cell>
        </row>
        <row r="1438">
          <cell r="A1438">
            <v>2006</v>
          </cell>
          <cell r="B1438">
            <v>1</v>
          </cell>
          <cell r="C1438">
            <v>564</v>
          </cell>
          <cell r="D1438">
            <v>20</v>
          </cell>
          <cell r="E1438">
            <v>792020</v>
          </cell>
          <cell r="F1438">
            <v>0</v>
          </cell>
          <cell r="G1438" t="str">
            <v>Затраты по ШПЗ (основные)</v>
          </cell>
          <cell r="H1438">
            <v>2011</v>
          </cell>
          <cell r="I1438">
            <v>7920</v>
          </cell>
          <cell r="J1438">
            <v>9244.06</v>
          </cell>
          <cell r="K1438">
            <v>1</v>
          </cell>
          <cell r="L1438">
            <v>0</v>
          </cell>
          <cell r="M1438">
            <v>0</v>
          </cell>
          <cell r="N1438">
            <v>0</v>
          </cell>
          <cell r="R1438">
            <v>0</v>
          </cell>
          <cell r="S1438">
            <v>0</v>
          </cell>
          <cell r="T1438">
            <v>0</v>
          </cell>
          <cell r="U1438">
            <v>38</v>
          </cell>
          <cell r="V1438">
            <v>0</v>
          </cell>
          <cell r="W1438">
            <v>0</v>
          </cell>
          <cell r="AA1438">
            <v>0</v>
          </cell>
          <cell r="AB1438">
            <v>0</v>
          </cell>
          <cell r="AC1438">
            <v>0</v>
          </cell>
          <cell r="AD1438">
            <v>38</v>
          </cell>
          <cell r="AE1438">
            <v>504200</v>
          </cell>
          <cell r="AF1438">
            <v>0</v>
          </cell>
          <cell r="AI1438">
            <v>2223</v>
          </cell>
          <cell r="AK1438">
            <v>0</v>
          </cell>
          <cell r="AM1438">
            <v>691</v>
          </cell>
          <cell r="AN1438">
            <v>1</v>
          </cell>
          <cell r="AO1438">
            <v>393216</v>
          </cell>
          <cell r="AQ1438">
            <v>0</v>
          </cell>
          <cell r="AR1438">
            <v>0</v>
          </cell>
          <cell r="AS1438" t="str">
            <v>Ы</v>
          </cell>
          <cell r="AT1438" t="str">
            <v>Ы</v>
          </cell>
          <cell r="AU1438">
            <v>0</v>
          </cell>
          <cell r="AV1438">
            <v>0</v>
          </cell>
          <cell r="AW1438">
            <v>23</v>
          </cell>
          <cell r="AX1438">
            <v>1</v>
          </cell>
          <cell r="AY1438">
            <v>0</v>
          </cell>
          <cell r="AZ1438">
            <v>0</v>
          </cell>
          <cell r="BA1438">
            <v>0</v>
          </cell>
          <cell r="BB1438">
            <v>0</v>
          </cell>
          <cell r="BC1438">
            <v>38828</v>
          </cell>
        </row>
        <row r="1439">
          <cell r="A1439">
            <v>2006</v>
          </cell>
          <cell r="B1439">
            <v>1</v>
          </cell>
          <cell r="C1439">
            <v>565</v>
          </cell>
          <cell r="D1439">
            <v>20</v>
          </cell>
          <cell r="E1439">
            <v>792020</v>
          </cell>
          <cell r="F1439">
            <v>0</v>
          </cell>
          <cell r="G1439" t="str">
            <v>Затраты по ШПЗ (основные)</v>
          </cell>
          <cell r="H1439">
            <v>2011</v>
          </cell>
          <cell r="I1439">
            <v>7920</v>
          </cell>
          <cell r="J1439">
            <v>359.51</v>
          </cell>
          <cell r="K1439">
            <v>1</v>
          </cell>
          <cell r="L1439">
            <v>0</v>
          </cell>
          <cell r="M1439">
            <v>0</v>
          </cell>
          <cell r="N1439">
            <v>0</v>
          </cell>
          <cell r="R1439">
            <v>0</v>
          </cell>
          <cell r="S1439">
            <v>0</v>
          </cell>
          <cell r="T1439">
            <v>0</v>
          </cell>
          <cell r="U1439">
            <v>38</v>
          </cell>
          <cell r="V1439">
            <v>0</v>
          </cell>
          <cell r="W1439">
            <v>0</v>
          </cell>
          <cell r="AA1439">
            <v>0</v>
          </cell>
          <cell r="AB1439">
            <v>0</v>
          </cell>
          <cell r="AC1439">
            <v>0</v>
          </cell>
          <cell r="AD1439">
            <v>38</v>
          </cell>
          <cell r="AE1439">
            <v>504400</v>
          </cell>
          <cell r="AF1439">
            <v>0</v>
          </cell>
          <cell r="AI1439">
            <v>2223</v>
          </cell>
          <cell r="AK1439">
            <v>0</v>
          </cell>
          <cell r="AM1439">
            <v>692</v>
          </cell>
          <cell r="AN1439">
            <v>1</v>
          </cell>
          <cell r="AO1439">
            <v>393216</v>
          </cell>
          <cell r="AQ1439">
            <v>0</v>
          </cell>
          <cell r="AR1439">
            <v>0</v>
          </cell>
          <cell r="AS1439" t="str">
            <v>Ы</v>
          </cell>
          <cell r="AT1439" t="str">
            <v>Ы</v>
          </cell>
          <cell r="AU1439">
            <v>0</v>
          </cell>
          <cell r="AV1439">
            <v>0</v>
          </cell>
          <cell r="AW1439">
            <v>23</v>
          </cell>
          <cell r="AX1439">
            <v>1</v>
          </cell>
          <cell r="AY1439">
            <v>0</v>
          </cell>
          <cell r="AZ1439">
            <v>0</v>
          </cell>
          <cell r="BA1439">
            <v>0</v>
          </cell>
          <cell r="BB1439">
            <v>0</v>
          </cell>
          <cell r="BC1439">
            <v>38828</v>
          </cell>
        </row>
        <row r="1440">
          <cell r="A1440">
            <v>2006</v>
          </cell>
          <cell r="B1440">
            <v>1</v>
          </cell>
          <cell r="C1440">
            <v>566</v>
          </cell>
          <cell r="D1440">
            <v>20</v>
          </cell>
          <cell r="E1440">
            <v>792020</v>
          </cell>
          <cell r="F1440">
            <v>0</v>
          </cell>
          <cell r="G1440" t="str">
            <v>Затраты по ШПЗ (основные)</v>
          </cell>
          <cell r="H1440">
            <v>2011</v>
          </cell>
          <cell r="I1440">
            <v>7920</v>
          </cell>
          <cell r="J1440">
            <v>3243.89</v>
          </cell>
          <cell r="K1440">
            <v>1</v>
          </cell>
          <cell r="L1440">
            <v>0</v>
          </cell>
          <cell r="M1440">
            <v>0</v>
          </cell>
          <cell r="N1440">
            <v>0</v>
          </cell>
          <cell r="R1440">
            <v>0</v>
          </cell>
          <cell r="S1440">
            <v>0</v>
          </cell>
          <cell r="T1440">
            <v>0</v>
          </cell>
          <cell r="U1440">
            <v>38</v>
          </cell>
          <cell r="V1440">
            <v>0</v>
          </cell>
          <cell r="W1440">
            <v>0</v>
          </cell>
          <cell r="AA1440">
            <v>0</v>
          </cell>
          <cell r="AB1440">
            <v>0</v>
          </cell>
          <cell r="AC1440">
            <v>0</v>
          </cell>
          <cell r="AD1440">
            <v>38</v>
          </cell>
          <cell r="AE1440">
            <v>505100</v>
          </cell>
          <cell r="AF1440">
            <v>0</v>
          </cell>
          <cell r="AI1440">
            <v>2223</v>
          </cell>
          <cell r="AK1440">
            <v>0</v>
          </cell>
          <cell r="AM1440">
            <v>693</v>
          </cell>
          <cell r="AN1440">
            <v>1</v>
          </cell>
          <cell r="AO1440">
            <v>393216</v>
          </cell>
          <cell r="AQ1440">
            <v>0</v>
          </cell>
          <cell r="AR1440">
            <v>0</v>
          </cell>
          <cell r="AS1440" t="str">
            <v>Ы</v>
          </cell>
          <cell r="AT1440" t="str">
            <v>Ы</v>
          </cell>
          <cell r="AU1440">
            <v>0</v>
          </cell>
          <cell r="AV1440">
            <v>0</v>
          </cell>
          <cell r="AW1440">
            <v>23</v>
          </cell>
          <cell r="AX1440">
            <v>1</v>
          </cell>
          <cell r="AY1440">
            <v>0</v>
          </cell>
          <cell r="AZ1440">
            <v>0</v>
          </cell>
          <cell r="BA1440">
            <v>0</v>
          </cell>
          <cell r="BB1440">
            <v>0</v>
          </cell>
          <cell r="BC1440">
            <v>38828</v>
          </cell>
        </row>
        <row r="1441">
          <cell r="A1441">
            <v>2006</v>
          </cell>
          <cell r="B1441">
            <v>1</v>
          </cell>
          <cell r="C1441">
            <v>567</v>
          </cell>
          <cell r="D1441">
            <v>20</v>
          </cell>
          <cell r="E1441">
            <v>792020</v>
          </cell>
          <cell r="F1441">
            <v>0</v>
          </cell>
          <cell r="G1441" t="str">
            <v>Затраты по ШПЗ (основные)</v>
          </cell>
          <cell r="H1441">
            <v>2011</v>
          </cell>
          <cell r="I1441">
            <v>7920</v>
          </cell>
          <cell r="J1441">
            <v>170035.11</v>
          </cell>
          <cell r="K1441">
            <v>1</v>
          </cell>
          <cell r="L1441">
            <v>0</v>
          </cell>
          <cell r="M1441">
            <v>0</v>
          </cell>
          <cell r="N1441">
            <v>0</v>
          </cell>
          <cell r="R1441">
            <v>0</v>
          </cell>
          <cell r="S1441">
            <v>0</v>
          </cell>
          <cell r="T1441">
            <v>0</v>
          </cell>
          <cell r="U1441">
            <v>38</v>
          </cell>
          <cell r="V1441">
            <v>0</v>
          </cell>
          <cell r="W1441">
            <v>0</v>
          </cell>
          <cell r="AA1441">
            <v>0</v>
          </cell>
          <cell r="AB1441">
            <v>0</v>
          </cell>
          <cell r="AC1441">
            <v>0</v>
          </cell>
          <cell r="AD1441">
            <v>38</v>
          </cell>
          <cell r="AE1441">
            <v>505200</v>
          </cell>
          <cell r="AF1441">
            <v>0</v>
          </cell>
          <cell r="AI1441">
            <v>2223</v>
          </cell>
          <cell r="AK1441">
            <v>0</v>
          </cell>
          <cell r="AM1441">
            <v>694</v>
          </cell>
          <cell r="AN1441">
            <v>1</v>
          </cell>
          <cell r="AO1441">
            <v>393216</v>
          </cell>
          <cell r="AQ1441">
            <v>0</v>
          </cell>
          <cell r="AR1441">
            <v>0</v>
          </cell>
          <cell r="AS1441" t="str">
            <v>Ы</v>
          </cell>
          <cell r="AT1441" t="str">
            <v>Ы</v>
          </cell>
          <cell r="AU1441">
            <v>0</v>
          </cell>
          <cell r="AV1441">
            <v>0</v>
          </cell>
          <cell r="AW1441">
            <v>23</v>
          </cell>
          <cell r="AX1441">
            <v>1</v>
          </cell>
          <cell r="AY1441">
            <v>0</v>
          </cell>
          <cell r="AZ1441">
            <v>0</v>
          </cell>
          <cell r="BA1441">
            <v>0</v>
          </cell>
          <cell r="BB1441">
            <v>0</v>
          </cell>
          <cell r="BC1441">
            <v>38828</v>
          </cell>
        </row>
        <row r="1442">
          <cell r="A1442">
            <v>2006</v>
          </cell>
          <cell r="B1442">
            <v>1</v>
          </cell>
          <cell r="C1442">
            <v>568</v>
          </cell>
          <cell r="D1442">
            <v>20</v>
          </cell>
          <cell r="E1442">
            <v>792020</v>
          </cell>
          <cell r="F1442">
            <v>0</v>
          </cell>
          <cell r="G1442" t="str">
            <v>Затраты по ШПЗ (основные)</v>
          </cell>
          <cell r="H1442">
            <v>2011</v>
          </cell>
          <cell r="I1442">
            <v>7920</v>
          </cell>
          <cell r="J1442">
            <v>137.30000000000001</v>
          </cell>
          <cell r="K1442">
            <v>1</v>
          </cell>
          <cell r="L1442">
            <v>0</v>
          </cell>
          <cell r="M1442">
            <v>0</v>
          </cell>
          <cell r="N1442">
            <v>0</v>
          </cell>
          <cell r="R1442">
            <v>0</v>
          </cell>
          <cell r="S1442">
            <v>0</v>
          </cell>
          <cell r="T1442">
            <v>0</v>
          </cell>
          <cell r="U1442">
            <v>38</v>
          </cell>
          <cell r="V1442">
            <v>0</v>
          </cell>
          <cell r="W1442">
            <v>0</v>
          </cell>
          <cell r="AA1442">
            <v>0</v>
          </cell>
          <cell r="AB1442">
            <v>0</v>
          </cell>
          <cell r="AC1442">
            <v>0</v>
          </cell>
          <cell r="AD1442">
            <v>38</v>
          </cell>
          <cell r="AE1442">
            <v>505300</v>
          </cell>
          <cell r="AF1442">
            <v>0</v>
          </cell>
          <cell r="AI1442">
            <v>2223</v>
          </cell>
          <cell r="AK1442">
            <v>0</v>
          </cell>
          <cell r="AM1442">
            <v>695</v>
          </cell>
          <cell r="AN1442">
            <v>1</v>
          </cell>
          <cell r="AO1442">
            <v>393216</v>
          </cell>
          <cell r="AQ1442">
            <v>0</v>
          </cell>
          <cell r="AR1442">
            <v>0</v>
          </cell>
          <cell r="AS1442" t="str">
            <v>Ы</v>
          </cell>
          <cell r="AT1442" t="str">
            <v>Ы</v>
          </cell>
          <cell r="AU1442">
            <v>0</v>
          </cell>
          <cell r="AV1442">
            <v>0</v>
          </cell>
          <cell r="AW1442">
            <v>23</v>
          </cell>
          <cell r="AX1442">
            <v>1</v>
          </cell>
          <cell r="AY1442">
            <v>0</v>
          </cell>
          <cell r="AZ1442">
            <v>0</v>
          </cell>
          <cell r="BA1442">
            <v>0</v>
          </cell>
          <cell r="BB1442">
            <v>0</v>
          </cell>
          <cell r="BC1442">
            <v>38828</v>
          </cell>
        </row>
        <row r="1443">
          <cell r="A1443">
            <v>2006</v>
          </cell>
          <cell r="B1443">
            <v>1</v>
          </cell>
          <cell r="C1443">
            <v>569</v>
          </cell>
          <cell r="D1443">
            <v>20</v>
          </cell>
          <cell r="E1443">
            <v>792020</v>
          </cell>
          <cell r="F1443">
            <v>0</v>
          </cell>
          <cell r="G1443" t="str">
            <v>Затраты по ШПЗ (основные)</v>
          </cell>
          <cell r="H1443">
            <v>2011</v>
          </cell>
          <cell r="I1443">
            <v>7920</v>
          </cell>
          <cell r="J1443">
            <v>2188</v>
          </cell>
          <cell r="K1443">
            <v>1</v>
          </cell>
          <cell r="L1443">
            <v>0</v>
          </cell>
          <cell r="M1443">
            <v>0</v>
          </cell>
          <cell r="N1443">
            <v>0</v>
          </cell>
          <cell r="R1443">
            <v>0</v>
          </cell>
          <cell r="S1443">
            <v>0</v>
          </cell>
          <cell r="T1443">
            <v>0</v>
          </cell>
          <cell r="U1443">
            <v>38</v>
          </cell>
          <cell r="V1443">
            <v>0</v>
          </cell>
          <cell r="W1443">
            <v>0</v>
          </cell>
          <cell r="AA1443">
            <v>0</v>
          </cell>
          <cell r="AB1443">
            <v>0</v>
          </cell>
          <cell r="AC1443">
            <v>0</v>
          </cell>
          <cell r="AD1443">
            <v>38</v>
          </cell>
          <cell r="AE1443">
            <v>505400</v>
          </cell>
          <cell r="AF1443">
            <v>0</v>
          </cell>
          <cell r="AI1443">
            <v>2223</v>
          </cell>
          <cell r="AK1443">
            <v>0</v>
          </cell>
          <cell r="AM1443">
            <v>696</v>
          </cell>
          <cell r="AN1443">
            <v>1</v>
          </cell>
          <cell r="AO1443">
            <v>393216</v>
          </cell>
          <cell r="AQ1443">
            <v>0</v>
          </cell>
          <cell r="AR1443">
            <v>0</v>
          </cell>
          <cell r="AS1443" t="str">
            <v>Ы</v>
          </cell>
          <cell r="AT1443" t="str">
            <v>Ы</v>
          </cell>
          <cell r="AU1443">
            <v>0</v>
          </cell>
          <cell r="AV1443">
            <v>0</v>
          </cell>
          <cell r="AW1443">
            <v>23</v>
          </cell>
          <cell r="AX1443">
            <v>1</v>
          </cell>
          <cell r="AY1443">
            <v>0</v>
          </cell>
          <cell r="AZ1443">
            <v>0</v>
          </cell>
          <cell r="BA1443">
            <v>0</v>
          </cell>
          <cell r="BB1443">
            <v>0</v>
          </cell>
          <cell r="BC1443">
            <v>38828</v>
          </cell>
        </row>
        <row r="1444">
          <cell r="A1444">
            <v>2006</v>
          </cell>
          <cell r="B1444">
            <v>1</v>
          </cell>
          <cell r="C1444">
            <v>570</v>
          </cell>
          <cell r="D1444">
            <v>20</v>
          </cell>
          <cell r="E1444">
            <v>792020</v>
          </cell>
          <cell r="F1444">
            <v>0</v>
          </cell>
          <cell r="G1444" t="str">
            <v>Затраты по ШПЗ (основные)</v>
          </cell>
          <cell r="H1444">
            <v>2011</v>
          </cell>
          <cell r="I1444">
            <v>7920</v>
          </cell>
          <cell r="J1444">
            <v>328996.28999999998</v>
          </cell>
          <cell r="K1444">
            <v>1</v>
          </cell>
          <cell r="L1444">
            <v>0</v>
          </cell>
          <cell r="M1444">
            <v>0</v>
          </cell>
          <cell r="N1444">
            <v>0</v>
          </cell>
          <cell r="R1444">
            <v>0</v>
          </cell>
          <cell r="S1444">
            <v>0</v>
          </cell>
          <cell r="T1444">
            <v>0</v>
          </cell>
          <cell r="U1444">
            <v>38</v>
          </cell>
          <cell r="V1444">
            <v>0</v>
          </cell>
          <cell r="W1444">
            <v>0</v>
          </cell>
          <cell r="AA1444">
            <v>0</v>
          </cell>
          <cell r="AB1444">
            <v>0</v>
          </cell>
          <cell r="AC1444">
            <v>0</v>
          </cell>
          <cell r="AD1444">
            <v>38</v>
          </cell>
          <cell r="AE1444">
            <v>510100</v>
          </cell>
          <cell r="AF1444">
            <v>0</v>
          </cell>
          <cell r="AI1444">
            <v>2223</v>
          </cell>
          <cell r="AK1444">
            <v>0</v>
          </cell>
          <cell r="AM1444">
            <v>697</v>
          </cell>
          <cell r="AN1444">
            <v>1</v>
          </cell>
          <cell r="AO1444">
            <v>393216</v>
          </cell>
          <cell r="AQ1444">
            <v>0</v>
          </cell>
          <cell r="AR1444">
            <v>0</v>
          </cell>
          <cell r="AS1444" t="str">
            <v>Ы</v>
          </cell>
          <cell r="AT1444" t="str">
            <v>Ы</v>
          </cell>
          <cell r="AU1444">
            <v>0</v>
          </cell>
          <cell r="AV1444">
            <v>0</v>
          </cell>
          <cell r="AW1444">
            <v>23</v>
          </cell>
          <cell r="AX1444">
            <v>1</v>
          </cell>
          <cell r="AY1444">
            <v>0</v>
          </cell>
          <cell r="AZ1444">
            <v>0</v>
          </cell>
          <cell r="BA1444">
            <v>0</v>
          </cell>
          <cell r="BB1444">
            <v>0</v>
          </cell>
          <cell r="BC1444">
            <v>38828</v>
          </cell>
        </row>
        <row r="1445">
          <cell r="A1445">
            <v>2006</v>
          </cell>
          <cell r="B1445">
            <v>1</v>
          </cell>
          <cell r="C1445">
            <v>571</v>
          </cell>
          <cell r="D1445">
            <v>20</v>
          </cell>
          <cell r="E1445">
            <v>792020</v>
          </cell>
          <cell r="F1445">
            <v>0</v>
          </cell>
          <cell r="G1445" t="str">
            <v>Затраты по ШПЗ (основные)</v>
          </cell>
          <cell r="H1445">
            <v>2011</v>
          </cell>
          <cell r="I1445">
            <v>7920</v>
          </cell>
          <cell r="J1445">
            <v>311.29000000000002</v>
          </cell>
          <cell r="K1445">
            <v>1</v>
          </cell>
          <cell r="L1445">
            <v>0</v>
          </cell>
          <cell r="M1445">
            <v>0</v>
          </cell>
          <cell r="N1445">
            <v>0</v>
          </cell>
          <cell r="R1445">
            <v>0</v>
          </cell>
          <cell r="S1445">
            <v>0</v>
          </cell>
          <cell r="T1445">
            <v>0</v>
          </cell>
          <cell r="U1445">
            <v>38</v>
          </cell>
          <cell r="V1445">
            <v>0</v>
          </cell>
          <cell r="W1445">
            <v>0</v>
          </cell>
          <cell r="AA1445">
            <v>0</v>
          </cell>
          <cell r="AB1445">
            <v>0</v>
          </cell>
          <cell r="AC1445">
            <v>0</v>
          </cell>
          <cell r="AD1445">
            <v>38</v>
          </cell>
          <cell r="AE1445">
            <v>510200</v>
          </cell>
          <cell r="AF1445">
            <v>0</v>
          </cell>
          <cell r="AI1445">
            <v>2223</v>
          </cell>
          <cell r="AK1445">
            <v>0</v>
          </cell>
          <cell r="AM1445">
            <v>698</v>
          </cell>
          <cell r="AN1445">
            <v>1</v>
          </cell>
          <cell r="AO1445">
            <v>393216</v>
          </cell>
          <cell r="AQ1445">
            <v>0</v>
          </cell>
          <cell r="AR1445">
            <v>0</v>
          </cell>
          <cell r="AS1445" t="str">
            <v>Ы</v>
          </cell>
          <cell r="AT1445" t="str">
            <v>Ы</v>
          </cell>
          <cell r="AU1445">
            <v>0</v>
          </cell>
          <cell r="AV1445">
            <v>0</v>
          </cell>
          <cell r="AW1445">
            <v>23</v>
          </cell>
          <cell r="AX1445">
            <v>1</v>
          </cell>
          <cell r="AY1445">
            <v>0</v>
          </cell>
          <cell r="AZ1445">
            <v>0</v>
          </cell>
          <cell r="BA1445">
            <v>0</v>
          </cell>
          <cell r="BB1445">
            <v>0</v>
          </cell>
          <cell r="BC1445">
            <v>38828</v>
          </cell>
        </row>
        <row r="1446">
          <cell r="A1446">
            <v>2006</v>
          </cell>
          <cell r="B1446">
            <v>1</v>
          </cell>
          <cell r="C1446">
            <v>572</v>
          </cell>
          <cell r="D1446">
            <v>20</v>
          </cell>
          <cell r="E1446">
            <v>792020</v>
          </cell>
          <cell r="F1446">
            <v>0</v>
          </cell>
          <cell r="G1446" t="str">
            <v>Затраты по ШПЗ (основные)</v>
          </cell>
          <cell r="H1446">
            <v>2011</v>
          </cell>
          <cell r="I1446">
            <v>7920</v>
          </cell>
          <cell r="J1446">
            <v>2161.0100000000002</v>
          </cell>
          <cell r="K1446">
            <v>1</v>
          </cell>
          <cell r="L1446">
            <v>0</v>
          </cell>
          <cell r="M1446">
            <v>0</v>
          </cell>
          <cell r="N1446">
            <v>0</v>
          </cell>
          <cell r="R1446">
            <v>0</v>
          </cell>
          <cell r="S1446">
            <v>0</v>
          </cell>
          <cell r="T1446">
            <v>0</v>
          </cell>
          <cell r="U1446">
            <v>38</v>
          </cell>
          <cell r="V1446">
            <v>0</v>
          </cell>
          <cell r="W1446">
            <v>0</v>
          </cell>
          <cell r="AA1446">
            <v>0</v>
          </cell>
          <cell r="AB1446">
            <v>0</v>
          </cell>
          <cell r="AC1446">
            <v>0</v>
          </cell>
          <cell r="AD1446">
            <v>38</v>
          </cell>
          <cell r="AE1446">
            <v>510300</v>
          </cell>
          <cell r="AF1446">
            <v>0</v>
          </cell>
          <cell r="AI1446">
            <v>2223</v>
          </cell>
          <cell r="AK1446">
            <v>0</v>
          </cell>
          <cell r="AM1446">
            <v>699</v>
          </cell>
          <cell r="AN1446">
            <v>1</v>
          </cell>
          <cell r="AO1446">
            <v>393216</v>
          </cell>
          <cell r="AQ1446">
            <v>0</v>
          </cell>
          <cell r="AR1446">
            <v>0</v>
          </cell>
          <cell r="AS1446" t="str">
            <v>Ы</v>
          </cell>
          <cell r="AT1446" t="str">
            <v>Ы</v>
          </cell>
          <cell r="AU1446">
            <v>0</v>
          </cell>
          <cell r="AV1446">
            <v>0</v>
          </cell>
          <cell r="AW1446">
            <v>23</v>
          </cell>
          <cell r="AX1446">
            <v>1</v>
          </cell>
          <cell r="AY1446">
            <v>0</v>
          </cell>
          <cell r="AZ1446">
            <v>0</v>
          </cell>
          <cell r="BA1446">
            <v>0</v>
          </cell>
          <cell r="BB1446">
            <v>0</v>
          </cell>
          <cell r="BC1446">
            <v>38828</v>
          </cell>
        </row>
        <row r="1447">
          <cell r="A1447">
            <v>2006</v>
          </cell>
          <cell r="B1447">
            <v>1</v>
          </cell>
          <cell r="C1447">
            <v>573</v>
          </cell>
          <cell r="D1447">
            <v>20</v>
          </cell>
          <cell r="E1447">
            <v>792020</v>
          </cell>
          <cell r="F1447">
            <v>0</v>
          </cell>
          <cell r="G1447" t="str">
            <v>Затраты по ШПЗ (основные)</v>
          </cell>
          <cell r="H1447">
            <v>2011</v>
          </cell>
          <cell r="I1447">
            <v>7920</v>
          </cell>
          <cell r="J1447">
            <v>2983.16</v>
          </cell>
          <cell r="K1447">
            <v>1</v>
          </cell>
          <cell r="L1447">
            <v>0</v>
          </cell>
          <cell r="M1447">
            <v>0</v>
          </cell>
          <cell r="N1447">
            <v>0</v>
          </cell>
          <cell r="R1447">
            <v>0</v>
          </cell>
          <cell r="S1447">
            <v>0</v>
          </cell>
          <cell r="T1447">
            <v>0</v>
          </cell>
          <cell r="U1447">
            <v>38</v>
          </cell>
          <cell r="V1447">
            <v>0</v>
          </cell>
          <cell r="W1447">
            <v>0</v>
          </cell>
          <cell r="AA1447">
            <v>0</v>
          </cell>
          <cell r="AB1447">
            <v>0</v>
          </cell>
          <cell r="AC1447">
            <v>0</v>
          </cell>
          <cell r="AD1447">
            <v>38</v>
          </cell>
          <cell r="AE1447">
            <v>510400</v>
          </cell>
          <cell r="AF1447">
            <v>0</v>
          </cell>
          <cell r="AI1447">
            <v>2223</v>
          </cell>
          <cell r="AK1447">
            <v>0</v>
          </cell>
          <cell r="AM1447">
            <v>700</v>
          </cell>
          <cell r="AN1447">
            <v>1</v>
          </cell>
          <cell r="AO1447">
            <v>393216</v>
          </cell>
          <cell r="AQ1447">
            <v>0</v>
          </cell>
          <cell r="AR1447">
            <v>0</v>
          </cell>
          <cell r="AS1447" t="str">
            <v>Ы</v>
          </cell>
          <cell r="AT1447" t="str">
            <v>Ы</v>
          </cell>
          <cell r="AU1447">
            <v>0</v>
          </cell>
          <cell r="AV1447">
            <v>0</v>
          </cell>
          <cell r="AW1447">
            <v>23</v>
          </cell>
          <cell r="AX1447">
            <v>1</v>
          </cell>
          <cell r="AY1447">
            <v>0</v>
          </cell>
          <cell r="AZ1447">
            <v>0</v>
          </cell>
          <cell r="BA1447">
            <v>0</v>
          </cell>
          <cell r="BB1447">
            <v>0</v>
          </cell>
          <cell r="BC1447">
            <v>38828</v>
          </cell>
        </row>
        <row r="1448">
          <cell r="A1448">
            <v>2006</v>
          </cell>
          <cell r="B1448">
            <v>1</v>
          </cell>
          <cell r="C1448">
            <v>574</v>
          </cell>
          <cell r="D1448">
            <v>20</v>
          </cell>
          <cell r="E1448">
            <v>792020</v>
          </cell>
          <cell r="F1448">
            <v>0</v>
          </cell>
          <cell r="G1448" t="str">
            <v>Затраты по ШПЗ (основные)</v>
          </cell>
          <cell r="H1448">
            <v>2011</v>
          </cell>
          <cell r="I1448">
            <v>7920</v>
          </cell>
          <cell r="J1448">
            <v>288936.90999999997</v>
          </cell>
          <cell r="K1448">
            <v>1</v>
          </cell>
          <cell r="L1448">
            <v>0</v>
          </cell>
          <cell r="M1448">
            <v>0</v>
          </cell>
          <cell r="N1448">
            <v>0</v>
          </cell>
          <cell r="R1448">
            <v>0</v>
          </cell>
          <cell r="S1448">
            <v>0</v>
          </cell>
          <cell r="T1448">
            <v>0</v>
          </cell>
          <cell r="U1448">
            <v>38</v>
          </cell>
          <cell r="V1448">
            <v>0</v>
          </cell>
          <cell r="W1448">
            <v>0</v>
          </cell>
          <cell r="AA1448">
            <v>0</v>
          </cell>
          <cell r="AB1448">
            <v>0</v>
          </cell>
          <cell r="AC1448">
            <v>0</v>
          </cell>
          <cell r="AD1448">
            <v>38</v>
          </cell>
          <cell r="AE1448">
            <v>510600</v>
          </cell>
          <cell r="AF1448">
            <v>0</v>
          </cell>
          <cell r="AI1448">
            <v>2223</v>
          </cell>
          <cell r="AK1448">
            <v>0</v>
          </cell>
          <cell r="AM1448">
            <v>701</v>
          </cell>
          <cell r="AN1448">
            <v>1</v>
          </cell>
          <cell r="AO1448">
            <v>393216</v>
          </cell>
          <cell r="AQ1448">
            <v>0</v>
          </cell>
          <cell r="AR1448">
            <v>0</v>
          </cell>
          <cell r="AS1448" t="str">
            <v>Ы</v>
          </cell>
          <cell r="AT1448" t="str">
            <v>Ы</v>
          </cell>
          <cell r="AU1448">
            <v>0</v>
          </cell>
          <cell r="AV1448">
            <v>0</v>
          </cell>
          <cell r="AW1448">
            <v>23</v>
          </cell>
          <cell r="AX1448">
            <v>1</v>
          </cell>
          <cell r="AY1448">
            <v>0</v>
          </cell>
          <cell r="AZ1448">
            <v>0</v>
          </cell>
          <cell r="BA1448">
            <v>0</v>
          </cell>
          <cell r="BB1448">
            <v>0</v>
          </cell>
          <cell r="BC1448">
            <v>38828</v>
          </cell>
        </row>
        <row r="1449">
          <cell r="A1449">
            <v>2006</v>
          </cell>
          <cell r="B1449">
            <v>1</v>
          </cell>
          <cell r="C1449">
            <v>575</v>
          </cell>
          <cell r="D1449">
            <v>20</v>
          </cell>
          <cell r="E1449">
            <v>792020</v>
          </cell>
          <cell r="F1449">
            <v>0</v>
          </cell>
          <cell r="G1449" t="str">
            <v>Затраты по ШПЗ (основные)</v>
          </cell>
          <cell r="H1449">
            <v>2011</v>
          </cell>
          <cell r="I1449">
            <v>7920</v>
          </cell>
          <cell r="J1449">
            <v>14481.61</v>
          </cell>
          <cell r="K1449">
            <v>1</v>
          </cell>
          <cell r="L1449">
            <v>0</v>
          </cell>
          <cell r="M1449">
            <v>0</v>
          </cell>
          <cell r="N1449">
            <v>0</v>
          </cell>
          <cell r="R1449">
            <v>0</v>
          </cell>
          <cell r="S1449">
            <v>0</v>
          </cell>
          <cell r="T1449">
            <v>0</v>
          </cell>
          <cell r="U1449">
            <v>38</v>
          </cell>
          <cell r="V1449">
            <v>0</v>
          </cell>
          <cell r="W1449">
            <v>0</v>
          </cell>
          <cell r="AA1449">
            <v>0</v>
          </cell>
          <cell r="AB1449">
            <v>0</v>
          </cell>
          <cell r="AC1449">
            <v>0</v>
          </cell>
          <cell r="AD1449">
            <v>38</v>
          </cell>
          <cell r="AE1449">
            <v>513600</v>
          </cell>
          <cell r="AF1449">
            <v>0</v>
          </cell>
          <cell r="AI1449">
            <v>2223</v>
          </cell>
          <cell r="AK1449">
            <v>0</v>
          </cell>
          <cell r="AM1449">
            <v>702</v>
          </cell>
          <cell r="AN1449">
            <v>1</v>
          </cell>
          <cell r="AO1449">
            <v>393216</v>
          </cell>
          <cell r="AQ1449">
            <v>0</v>
          </cell>
          <cell r="AR1449">
            <v>0</v>
          </cell>
          <cell r="AS1449" t="str">
            <v>Ы</v>
          </cell>
          <cell r="AT1449" t="str">
            <v>Ы</v>
          </cell>
          <cell r="AU1449">
            <v>0</v>
          </cell>
          <cell r="AV1449">
            <v>0</v>
          </cell>
          <cell r="AW1449">
            <v>23</v>
          </cell>
          <cell r="AX1449">
            <v>1</v>
          </cell>
          <cell r="AY1449">
            <v>0</v>
          </cell>
          <cell r="AZ1449">
            <v>0</v>
          </cell>
          <cell r="BA1449">
            <v>0</v>
          </cell>
          <cell r="BB1449">
            <v>0</v>
          </cell>
          <cell r="BC1449">
            <v>38828</v>
          </cell>
        </row>
        <row r="1450">
          <cell r="A1450">
            <v>2006</v>
          </cell>
          <cell r="B1450">
            <v>1</v>
          </cell>
          <cell r="C1450">
            <v>576</v>
          </cell>
          <cell r="D1450">
            <v>21</v>
          </cell>
          <cell r="E1450">
            <v>792020</v>
          </cell>
          <cell r="F1450">
            <v>0</v>
          </cell>
          <cell r="G1450" t="str">
            <v>Затраты по ШПЗ (основные)</v>
          </cell>
          <cell r="H1450">
            <v>2011</v>
          </cell>
          <cell r="I1450">
            <v>7920</v>
          </cell>
          <cell r="J1450">
            <v>904165.02</v>
          </cell>
          <cell r="K1450">
            <v>1</v>
          </cell>
          <cell r="L1450">
            <v>0</v>
          </cell>
          <cell r="M1450">
            <v>0</v>
          </cell>
          <cell r="N1450">
            <v>0</v>
          </cell>
          <cell r="R1450">
            <v>0</v>
          </cell>
          <cell r="S1450">
            <v>0</v>
          </cell>
          <cell r="T1450">
            <v>0</v>
          </cell>
          <cell r="U1450">
            <v>37</v>
          </cell>
          <cell r="V1450">
            <v>0</v>
          </cell>
          <cell r="W1450">
            <v>0</v>
          </cell>
          <cell r="AA1450">
            <v>0</v>
          </cell>
          <cell r="AB1450">
            <v>0</v>
          </cell>
          <cell r="AC1450">
            <v>0</v>
          </cell>
          <cell r="AD1450">
            <v>37</v>
          </cell>
          <cell r="AE1450">
            <v>110000</v>
          </cell>
          <cell r="AF1450">
            <v>0</v>
          </cell>
          <cell r="AI1450">
            <v>2223</v>
          </cell>
          <cell r="AK1450">
            <v>0</v>
          </cell>
          <cell r="AM1450">
            <v>703</v>
          </cell>
          <cell r="AN1450">
            <v>1</v>
          </cell>
          <cell r="AO1450">
            <v>393216</v>
          </cell>
          <cell r="AQ1450">
            <v>0</v>
          </cell>
          <cell r="AR1450">
            <v>0</v>
          </cell>
          <cell r="AS1450" t="str">
            <v>Ы</v>
          </cell>
          <cell r="AT1450" t="str">
            <v>Ы</v>
          </cell>
          <cell r="AU1450">
            <v>0</v>
          </cell>
          <cell r="AV1450">
            <v>0</v>
          </cell>
          <cell r="AW1450">
            <v>23</v>
          </cell>
          <cell r="AX1450">
            <v>1</v>
          </cell>
          <cell r="AY1450">
            <v>0</v>
          </cell>
          <cell r="AZ1450">
            <v>0</v>
          </cell>
          <cell r="BA1450">
            <v>0</v>
          </cell>
          <cell r="BB1450">
            <v>0</v>
          </cell>
          <cell r="BC1450">
            <v>38828</v>
          </cell>
        </row>
        <row r="1451">
          <cell r="A1451">
            <v>2006</v>
          </cell>
          <cell r="B1451">
            <v>1</v>
          </cell>
          <cell r="C1451">
            <v>577</v>
          </cell>
          <cell r="D1451">
            <v>21</v>
          </cell>
          <cell r="E1451">
            <v>792020</v>
          </cell>
          <cell r="F1451">
            <v>0</v>
          </cell>
          <cell r="G1451" t="str">
            <v>Затраты по ШПЗ (основные)</v>
          </cell>
          <cell r="H1451">
            <v>2011</v>
          </cell>
          <cell r="I1451">
            <v>7920</v>
          </cell>
          <cell r="J1451">
            <v>21993.69</v>
          </cell>
          <cell r="K1451">
            <v>1</v>
          </cell>
          <cell r="L1451">
            <v>0</v>
          </cell>
          <cell r="M1451">
            <v>0</v>
          </cell>
          <cell r="N1451">
            <v>0</v>
          </cell>
          <cell r="R1451">
            <v>0</v>
          </cell>
          <cell r="S1451">
            <v>0</v>
          </cell>
          <cell r="T1451">
            <v>0</v>
          </cell>
          <cell r="U1451">
            <v>37</v>
          </cell>
          <cell r="V1451">
            <v>0</v>
          </cell>
          <cell r="W1451">
            <v>0</v>
          </cell>
          <cell r="AA1451">
            <v>0</v>
          </cell>
          <cell r="AB1451">
            <v>0</v>
          </cell>
          <cell r="AC1451">
            <v>0</v>
          </cell>
          <cell r="AD1451">
            <v>37</v>
          </cell>
          <cell r="AE1451">
            <v>114020</v>
          </cell>
          <cell r="AF1451">
            <v>0</v>
          </cell>
          <cell r="AI1451">
            <v>2223</v>
          </cell>
          <cell r="AK1451">
            <v>0</v>
          </cell>
          <cell r="AM1451">
            <v>704</v>
          </cell>
          <cell r="AN1451">
            <v>1</v>
          </cell>
          <cell r="AO1451">
            <v>393216</v>
          </cell>
          <cell r="AQ1451">
            <v>0</v>
          </cell>
          <cell r="AR1451">
            <v>0</v>
          </cell>
          <cell r="AS1451" t="str">
            <v>Ы</v>
          </cell>
          <cell r="AT1451" t="str">
            <v>Ы</v>
          </cell>
          <cell r="AU1451">
            <v>0</v>
          </cell>
          <cell r="AV1451">
            <v>0</v>
          </cell>
          <cell r="AW1451">
            <v>23</v>
          </cell>
          <cell r="AX1451">
            <v>1</v>
          </cell>
          <cell r="AY1451">
            <v>0</v>
          </cell>
          <cell r="AZ1451">
            <v>0</v>
          </cell>
          <cell r="BA1451">
            <v>0</v>
          </cell>
          <cell r="BB1451">
            <v>0</v>
          </cell>
          <cell r="BC1451">
            <v>38828</v>
          </cell>
        </row>
        <row r="1452">
          <cell r="A1452">
            <v>2006</v>
          </cell>
          <cell r="B1452">
            <v>1</v>
          </cell>
          <cell r="C1452">
            <v>578</v>
          </cell>
          <cell r="D1452">
            <v>21</v>
          </cell>
          <cell r="E1452">
            <v>792020</v>
          </cell>
          <cell r="F1452">
            <v>0</v>
          </cell>
          <cell r="G1452" t="str">
            <v>Затраты по ШПЗ (основные)</v>
          </cell>
          <cell r="H1452">
            <v>2011</v>
          </cell>
          <cell r="I1452">
            <v>7920</v>
          </cell>
          <cell r="J1452">
            <v>29391.31</v>
          </cell>
          <cell r="K1452">
            <v>1</v>
          </cell>
          <cell r="L1452">
            <v>0</v>
          </cell>
          <cell r="M1452">
            <v>0</v>
          </cell>
          <cell r="N1452">
            <v>0</v>
          </cell>
          <cell r="R1452">
            <v>0</v>
          </cell>
          <cell r="S1452">
            <v>0</v>
          </cell>
          <cell r="T1452">
            <v>0</v>
          </cell>
          <cell r="U1452">
            <v>37</v>
          </cell>
          <cell r="V1452">
            <v>0</v>
          </cell>
          <cell r="W1452">
            <v>0</v>
          </cell>
          <cell r="AA1452">
            <v>0</v>
          </cell>
          <cell r="AB1452">
            <v>0</v>
          </cell>
          <cell r="AC1452">
            <v>0</v>
          </cell>
          <cell r="AD1452">
            <v>37</v>
          </cell>
          <cell r="AE1452">
            <v>117000</v>
          </cell>
          <cell r="AF1452">
            <v>0</v>
          </cell>
          <cell r="AI1452">
            <v>2223</v>
          </cell>
          <cell r="AK1452">
            <v>0</v>
          </cell>
          <cell r="AM1452">
            <v>705</v>
          </cell>
          <cell r="AN1452">
            <v>1</v>
          </cell>
          <cell r="AO1452">
            <v>393216</v>
          </cell>
          <cell r="AQ1452">
            <v>0</v>
          </cell>
          <cell r="AR1452">
            <v>0</v>
          </cell>
          <cell r="AS1452" t="str">
            <v>Ы</v>
          </cell>
          <cell r="AT1452" t="str">
            <v>Ы</v>
          </cell>
          <cell r="AU1452">
            <v>0</v>
          </cell>
          <cell r="AV1452">
            <v>0</v>
          </cell>
          <cell r="AW1452">
            <v>23</v>
          </cell>
          <cell r="AX1452">
            <v>1</v>
          </cell>
          <cell r="AY1452">
            <v>0</v>
          </cell>
          <cell r="AZ1452">
            <v>0</v>
          </cell>
          <cell r="BA1452">
            <v>0</v>
          </cell>
          <cell r="BB1452">
            <v>0</v>
          </cell>
          <cell r="BC1452">
            <v>38828</v>
          </cell>
        </row>
        <row r="1453">
          <cell r="A1453">
            <v>2006</v>
          </cell>
          <cell r="B1453">
            <v>1</v>
          </cell>
          <cell r="C1453">
            <v>579</v>
          </cell>
          <cell r="D1453">
            <v>21</v>
          </cell>
          <cell r="E1453">
            <v>792020</v>
          </cell>
          <cell r="F1453">
            <v>0</v>
          </cell>
          <cell r="G1453" t="str">
            <v>Затраты по ШПЗ (основные)</v>
          </cell>
          <cell r="H1453">
            <v>2011</v>
          </cell>
          <cell r="I1453">
            <v>7920</v>
          </cell>
          <cell r="J1453">
            <v>68127</v>
          </cell>
          <cell r="K1453">
            <v>1</v>
          </cell>
          <cell r="L1453">
            <v>0</v>
          </cell>
          <cell r="M1453">
            <v>0</v>
          </cell>
          <cell r="N1453">
            <v>0</v>
          </cell>
          <cell r="R1453">
            <v>0</v>
          </cell>
          <cell r="S1453">
            <v>0</v>
          </cell>
          <cell r="T1453">
            <v>0</v>
          </cell>
          <cell r="U1453">
            <v>37</v>
          </cell>
          <cell r="V1453">
            <v>0</v>
          </cell>
          <cell r="W1453">
            <v>0</v>
          </cell>
          <cell r="AA1453">
            <v>0</v>
          </cell>
          <cell r="AB1453">
            <v>0</v>
          </cell>
          <cell r="AC1453">
            <v>0</v>
          </cell>
          <cell r="AD1453">
            <v>37</v>
          </cell>
          <cell r="AE1453">
            <v>118000</v>
          </cell>
          <cell r="AF1453">
            <v>0</v>
          </cell>
          <cell r="AI1453">
            <v>2223</v>
          </cell>
          <cell r="AK1453">
            <v>0</v>
          </cell>
          <cell r="AM1453">
            <v>706</v>
          </cell>
          <cell r="AN1453">
            <v>1</v>
          </cell>
          <cell r="AO1453">
            <v>393216</v>
          </cell>
          <cell r="AQ1453">
            <v>0</v>
          </cell>
          <cell r="AR1453">
            <v>0</v>
          </cell>
          <cell r="AS1453" t="str">
            <v>Ы</v>
          </cell>
          <cell r="AT1453" t="str">
            <v>Ы</v>
          </cell>
          <cell r="AU1453">
            <v>0</v>
          </cell>
          <cell r="AV1453">
            <v>0</v>
          </cell>
          <cell r="AW1453">
            <v>23</v>
          </cell>
          <cell r="AX1453">
            <v>1</v>
          </cell>
          <cell r="AY1453">
            <v>0</v>
          </cell>
          <cell r="AZ1453">
            <v>0</v>
          </cell>
          <cell r="BA1453">
            <v>0</v>
          </cell>
          <cell r="BB1453">
            <v>0</v>
          </cell>
          <cell r="BC1453">
            <v>38828</v>
          </cell>
        </row>
        <row r="1454">
          <cell r="A1454">
            <v>2006</v>
          </cell>
          <cell r="B1454">
            <v>1</v>
          </cell>
          <cell r="C1454">
            <v>580</v>
          </cell>
          <cell r="D1454">
            <v>21</v>
          </cell>
          <cell r="E1454">
            <v>792020</v>
          </cell>
          <cell r="F1454">
            <v>0</v>
          </cell>
          <cell r="G1454" t="str">
            <v>Затраты по ШПЗ (основные)</v>
          </cell>
          <cell r="H1454">
            <v>2011</v>
          </cell>
          <cell r="I1454">
            <v>7920</v>
          </cell>
          <cell r="J1454">
            <v>4519.6400000000003</v>
          </cell>
          <cell r="K1454">
            <v>1</v>
          </cell>
          <cell r="L1454">
            <v>0</v>
          </cell>
          <cell r="M1454">
            <v>0</v>
          </cell>
          <cell r="N1454">
            <v>0</v>
          </cell>
          <cell r="R1454">
            <v>0</v>
          </cell>
          <cell r="S1454">
            <v>0</v>
          </cell>
          <cell r="T1454">
            <v>0</v>
          </cell>
          <cell r="U1454">
            <v>37</v>
          </cell>
          <cell r="V1454">
            <v>0</v>
          </cell>
          <cell r="W1454">
            <v>0</v>
          </cell>
          <cell r="AA1454">
            <v>0</v>
          </cell>
          <cell r="AB1454">
            <v>0</v>
          </cell>
          <cell r="AC1454">
            <v>0</v>
          </cell>
          <cell r="AD1454">
            <v>37</v>
          </cell>
          <cell r="AE1454">
            <v>130000</v>
          </cell>
          <cell r="AF1454">
            <v>0</v>
          </cell>
          <cell r="AI1454">
            <v>2223</v>
          </cell>
          <cell r="AK1454">
            <v>0</v>
          </cell>
          <cell r="AM1454">
            <v>707</v>
          </cell>
          <cell r="AN1454">
            <v>1</v>
          </cell>
          <cell r="AO1454">
            <v>393216</v>
          </cell>
          <cell r="AQ1454">
            <v>0</v>
          </cell>
          <cell r="AR1454">
            <v>0</v>
          </cell>
          <cell r="AS1454" t="str">
            <v>Ы</v>
          </cell>
          <cell r="AT1454" t="str">
            <v>Ы</v>
          </cell>
          <cell r="AU1454">
            <v>0</v>
          </cell>
          <cell r="AV1454">
            <v>0</v>
          </cell>
          <cell r="AW1454">
            <v>23</v>
          </cell>
          <cell r="AX1454">
            <v>1</v>
          </cell>
          <cell r="AY1454">
            <v>0</v>
          </cell>
          <cell r="AZ1454">
            <v>0</v>
          </cell>
          <cell r="BA1454">
            <v>0</v>
          </cell>
          <cell r="BB1454">
            <v>0</v>
          </cell>
          <cell r="BC1454">
            <v>38828</v>
          </cell>
        </row>
        <row r="1455">
          <cell r="A1455">
            <v>2006</v>
          </cell>
          <cell r="B1455">
            <v>1</v>
          </cell>
          <cell r="C1455">
            <v>581</v>
          </cell>
          <cell r="D1455">
            <v>21</v>
          </cell>
          <cell r="E1455">
            <v>792020</v>
          </cell>
          <cell r="F1455">
            <v>0</v>
          </cell>
          <cell r="G1455" t="str">
            <v>Затраты по ШПЗ (основные)</v>
          </cell>
          <cell r="H1455">
            <v>2011</v>
          </cell>
          <cell r="I1455">
            <v>7920</v>
          </cell>
          <cell r="J1455">
            <v>1800</v>
          </cell>
          <cell r="K1455">
            <v>1</v>
          </cell>
          <cell r="L1455">
            <v>0</v>
          </cell>
          <cell r="M1455">
            <v>0</v>
          </cell>
          <cell r="N1455">
            <v>0</v>
          </cell>
          <cell r="R1455">
            <v>0</v>
          </cell>
          <cell r="S1455">
            <v>0</v>
          </cell>
          <cell r="T1455">
            <v>0</v>
          </cell>
          <cell r="U1455">
            <v>37</v>
          </cell>
          <cell r="V1455">
            <v>0</v>
          </cell>
          <cell r="W1455">
            <v>0</v>
          </cell>
          <cell r="AA1455">
            <v>0</v>
          </cell>
          <cell r="AB1455">
            <v>0</v>
          </cell>
          <cell r="AC1455">
            <v>0</v>
          </cell>
          <cell r="AD1455">
            <v>37</v>
          </cell>
          <cell r="AE1455">
            <v>130100</v>
          </cell>
          <cell r="AF1455">
            <v>0</v>
          </cell>
          <cell r="AI1455">
            <v>2223</v>
          </cell>
          <cell r="AK1455">
            <v>0</v>
          </cell>
          <cell r="AM1455">
            <v>708</v>
          </cell>
          <cell r="AN1455">
            <v>1</v>
          </cell>
          <cell r="AO1455">
            <v>393216</v>
          </cell>
          <cell r="AQ1455">
            <v>0</v>
          </cell>
          <cell r="AR1455">
            <v>0</v>
          </cell>
          <cell r="AS1455" t="str">
            <v>Ы</v>
          </cell>
          <cell r="AT1455" t="str">
            <v>Ы</v>
          </cell>
          <cell r="AU1455">
            <v>0</v>
          </cell>
          <cell r="AV1455">
            <v>0</v>
          </cell>
          <cell r="AW1455">
            <v>23</v>
          </cell>
          <cell r="AX1455">
            <v>1</v>
          </cell>
          <cell r="AY1455">
            <v>0</v>
          </cell>
          <cell r="AZ1455">
            <v>0</v>
          </cell>
          <cell r="BA1455">
            <v>0</v>
          </cell>
          <cell r="BB1455">
            <v>0</v>
          </cell>
          <cell r="BC1455">
            <v>38828</v>
          </cell>
        </row>
        <row r="1456">
          <cell r="A1456">
            <v>2006</v>
          </cell>
          <cell r="B1456">
            <v>1</v>
          </cell>
          <cell r="C1456">
            <v>582</v>
          </cell>
          <cell r="D1456">
            <v>21</v>
          </cell>
          <cell r="E1456">
            <v>792020</v>
          </cell>
          <cell r="F1456">
            <v>0</v>
          </cell>
          <cell r="G1456" t="str">
            <v>Затраты по ШПЗ (основные)</v>
          </cell>
          <cell r="H1456">
            <v>2011</v>
          </cell>
          <cell r="I1456">
            <v>7920</v>
          </cell>
          <cell r="J1456">
            <v>40353.71</v>
          </cell>
          <cell r="K1456">
            <v>1</v>
          </cell>
          <cell r="L1456">
            <v>0</v>
          </cell>
          <cell r="M1456">
            <v>0</v>
          </cell>
          <cell r="N1456">
            <v>0</v>
          </cell>
          <cell r="R1456">
            <v>0</v>
          </cell>
          <cell r="S1456">
            <v>0</v>
          </cell>
          <cell r="T1456">
            <v>0</v>
          </cell>
          <cell r="U1456">
            <v>37</v>
          </cell>
          <cell r="V1456">
            <v>0</v>
          </cell>
          <cell r="W1456">
            <v>0</v>
          </cell>
          <cell r="AA1456">
            <v>0</v>
          </cell>
          <cell r="AB1456">
            <v>0</v>
          </cell>
          <cell r="AC1456">
            <v>0</v>
          </cell>
          <cell r="AD1456">
            <v>37</v>
          </cell>
          <cell r="AE1456">
            <v>131000</v>
          </cell>
          <cell r="AF1456">
            <v>0</v>
          </cell>
          <cell r="AI1456">
            <v>2223</v>
          </cell>
          <cell r="AK1456">
            <v>0</v>
          </cell>
          <cell r="AM1456">
            <v>709</v>
          </cell>
          <cell r="AN1456">
            <v>1</v>
          </cell>
          <cell r="AO1456">
            <v>393216</v>
          </cell>
          <cell r="AQ1456">
            <v>0</v>
          </cell>
          <cell r="AR1456">
            <v>0</v>
          </cell>
          <cell r="AS1456" t="str">
            <v>Ы</v>
          </cell>
          <cell r="AT1456" t="str">
            <v>Ы</v>
          </cell>
          <cell r="AU1456">
            <v>0</v>
          </cell>
          <cell r="AV1456">
            <v>0</v>
          </cell>
          <cell r="AW1456">
            <v>23</v>
          </cell>
          <cell r="AX1456">
            <v>1</v>
          </cell>
          <cell r="AY1456">
            <v>0</v>
          </cell>
          <cell r="AZ1456">
            <v>0</v>
          </cell>
          <cell r="BA1456">
            <v>0</v>
          </cell>
          <cell r="BB1456">
            <v>0</v>
          </cell>
          <cell r="BC1456">
            <v>38828</v>
          </cell>
        </row>
        <row r="1457">
          <cell r="A1457">
            <v>2006</v>
          </cell>
          <cell r="B1457">
            <v>1</v>
          </cell>
          <cell r="C1457">
            <v>583</v>
          </cell>
          <cell r="D1457">
            <v>21</v>
          </cell>
          <cell r="E1457">
            <v>792020</v>
          </cell>
          <cell r="F1457">
            <v>0</v>
          </cell>
          <cell r="G1457" t="str">
            <v>Затраты по ШПЗ (основные)</v>
          </cell>
          <cell r="H1457">
            <v>2011</v>
          </cell>
          <cell r="I1457">
            <v>7920</v>
          </cell>
          <cell r="J1457">
            <v>946903</v>
          </cell>
          <cell r="K1457">
            <v>1</v>
          </cell>
          <cell r="L1457">
            <v>0</v>
          </cell>
          <cell r="M1457">
            <v>0</v>
          </cell>
          <cell r="N1457">
            <v>0</v>
          </cell>
          <cell r="R1457">
            <v>0</v>
          </cell>
          <cell r="S1457">
            <v>0</v>
          </cell>
          <cell r="T1457">
            <v>0</v>
          </cell>
          <cell r="U1457">
            <v>37</v>
          </cell>
          <cell r="V1457">
            <v>0</v>
          </cell>
          <cell r="W1457">
            <v>0</v>
          </cell>
          <cell r="AA1457">
            <v>0</v>
          </cell>
          <cell r="AB1457">
            <v>0</v>
          </cell>
          <cell r="AC1457">
            <v>0</v>
          </cell>
          <cell r="AD1457">
            <v>37</v>
          </cell>
          <cell r="AE1457">
            <v>131100</v>
          </cell>
          <cell r="AF1457">
            <v>0</v>
          </cell>
          <cell r="AI1457">
            <v>2223</v>
          </cell>
          <cell r="AK1457">
            <v>0</v>
          </cell>
          <cell r="AM1457">
            <v>710</v>
          </cell>
          <cell r="AN1457">
            <v>1</v>
          </cell>
          <cell r="AO1457">
            <v>393216</v>
          </cell>
          <cell r="AQ1457">
            <v>0</v>
          </cell>
          <cell r="AR1457">
            <v>0</v>
          </cell>
          <cell r="AS1457" t="str">
            <v>Ы</v>
          </cell>
          <cell r="AT1457" t="str">
            <v>Ы</v>
          </cell>
          <cell r="AU1457">
            <v>0</v>
          </cell>
          <cell r="AV1457">
            <v>0</v>
          </cell>
          <cell r="AW1457">
            <v>23</v>
          </cell>
          <cell r="AX1457">
            <v>1</v>
          </cell>
          <cell r="AY1457">
            <v>0</v>
          </cell>
          <cell r="AZ1457">
            <v>0</v>
          </cell>
          <cell r="BA1457">
            <v>0</v>
          </cell>
          <cell r="BB1457">
            <v>0</v>
          </cell>
          <cell r="BC1457">
            <v>38828</v>
          </cell>
        </row>
        <row r="1458">
          <cell r="A1458">
            <v>2006</v>
          </cell>
          <cell r="B1458">
            <v>1</v>
          </cell>
          <cell r="C1458">
            <v>584</v>
          </cell>
          <cell r="D1458">
            <v>21</v>
          </cell>
          <cell r="E1458">
            <v>792020</v>
          </cell>
          <cell r="F1458">
            <v>0</v>
          </cell>
          <cell r="G1458" t="str">
            <v>Затраты по ШПЗ (основные)</v>
          </cell>
          <cell r="H1458">
            <v>2011</v>
          </cell>
          <cell r="I1458">
            <v>7920</v>
          </cell>
          <cell r="J1458">
            <v>24258.62</v>
          </cell>
          <cell r="K1458">
            <v>1</v>
          </cell>
          <cell r="L1458">
            <v>0</v>
          </cell>
          <cell r="M1458">
            <v>0</v>
          </cell>
          <cell r="N1458">
            <v>0</v>
          </cell>
          <cell r="R1458">
            <v>0</v>
          </cell>
          <cell r="S1458">
            <v>0</v>
          </cell>
          <cell r="T1458">
            <v>0</v>
          </cell>
          <cell r="U1458">
            <v>37</v>
          </cell>
          <cell r="V1458">
            <v>0</v>
          </cell>
          <cell r="W1458">
            <v>0</v>
          </cell>
          <cell r="AA1458">
            <v>0</v>
          </cell>
          <cell r="AB1458">
            <v>0</v>
          </cell>
          <cell r="AC1458">
            <v>0</v>
          </cell>
          <cell r="AD1458">
            <v>37</v>
          </cell>
          <cell r="AE1458">
            <v>132000</v>
          </cell>
          <cell r="AF1458">
            <v>0</v>
          </cell>
          <cell r="AI1458">
            <v>2223</v>
          </cell>
          <cell r="AK1458">
            <v>0</v>
          </cell>
          <cell r="AM1458">
            <v>711</v>
          </cell>
          <cell r="AN1458">
            <v>1</v>
          </cell>
          <cell r="AO1458">
            <v>393216</v>
          </cell>
          <cell r="AQ1458">
            <v>0</v>
          </cell>
          <cell r="AR1458">
            <v>0</v>
          </cell>
          <cell r="AS1458" t="str">
            <v>Ы</v>
          </cell>
          <cell r="AT1458" t="str">
            <v>Ы</v>
          </cell>
          <cell r="AU1458">
            <v>0</v>
          </cell>
          <cell r="AV1458">
            <v>0</v>
          </cell>
          <cell r="AW1458">
            <v>23</v>
          </cell>
          <cell r="AX1458">
            <v>1</v>
          </cell>
          <cell r="AY1458">
            <v>0</v>
          </cell>
          <cell r="AZ1458">
            <v>0</v>
          </cell>
          <cell r="BA1458">
            <v>0</v>
          </cell>
          <cell r="BB1458">
            <v>0</v>
          </cell>
          <cell r="BC1458">
            <v>38828</v>
          </cell>
        </row>
        <row r="1459">
          <cell r="A1459">
            <v>2006</v>
          </cell>
          <cell r="B1459">
            <v>1</v>
          </cell>
          <cell r="C1459">
            <v>585</v>
          </cell>
          <cell r="D1459">
            <v>21</v>
          </cell>
          <cell r="E1459">
            <v>792020</v>
          </cell>
          <cell r="F1459">
            <v>0</v>
          </cell>
          <cell r="G1459" t="str">
            <v>Затраты по ШПЗ (основные)</v>
          </cell>
          <cell r="H1459">
            <v>2011</v>
          </cell>
          <cell r="I1459">
            <v>7920</v>
          </cell>
          <cell r="J1459">
            <v>996460.14</v>
          </cell>
          <cell r="K1459">
            <v>1</v>
          </cell>
          <cell r="L1459">
            <v>0</v>
          </cell>
          <cell r="M1459">
            <v>0</v>
          </cell>
          <cell r="N1459">
            <v>0</v>
          </cell>
          <cell r="R1459">
            <v>0</v>
          </cell>
          <cell r="S1459">
            <v>0</v>
          </cell>
          <cell r="T1459">
            <v>0</v>
          </cell>
          <cell r="U1459">
            <v>37</v>
          </cell>
          <cell r="V1459">
            <v>0</v>
          </cell>
          <cell r="W1459">
            <v>0</v>
          </cell>
          <cell r="AA1459">
            <v>0</v>
          </cell>
          <cell r="AB1459">
            <v>0</v>
          </cell>
          <cell r="AC1459">
            <v>0</v>
          </cell>
          <cell r="AD1459">
            <v>37</v>
          </cell>
          <cell r="AE1459">
            <v>133200</v>
          </cell>
          <cell r="AF1459">
            <v>0</v>
          </cell>
          <cell r="AI1459">
            <v>2223</v>
          </cell>
          <cell r="AK1459">
            <v>0</v>
          </cell>
          <cell r="AM1459">
            <v>712</v>
          </cell>
          <cell r="AN1459">
            <v>1</v>
          </cell>
          <cell r="AO1459">
            <v>393216</v>
          </cell>
          <cell r="AQ1459">
            <v>0</v>
          </cell>
          <cell r="AR1459">
            <v>0</v>
          </cell>
          <cell r="AS1459" t="str">
            <v>Ы</v>
          </cell>
          <cell r="AT1459" t="str">
            <v>Ы</v>
          </cell>
          <cell r="AU1459">
            <v>0</v>
          </cell>
          <cell r="AV1459">
            <v>0</v>
          </cell>
          <cell r="AW1459">
            <v>23</v>
          </cell>
          <cell r="AX1459">
            <v>1</v>
          </cell>
          <cell r="AY1459">
            <v>0</v>
          </cell>
          <cell r="AZ1459">
            <v>0</v>
          </cell>
          <cell r="BA1459">
            <v>0</v>
          </cell>
          <cell r="BB1459">
            <v>0</v>
          </cell>
          <cell r="BC1459">
            <v>38828</v>
          </cell>
        </row>
        <row r="1460">
          <cell r="A1460">
            <v>2006</v>
          </cell>
          <cell r="B1460">
            <v>1</v>
          </cell>
          <cell r="C1460">
            <v>586</v>
          </cell>
          <cell r="D1460">
            <v>21</v>
          </cell>
          <cell r="E1460">
            <v>792020</v>
          </cell>
          <cell r="F1460">
            <v>0</v>
          </cell>
          <cell r="G1460" t="str">
            <v>Затраты по ШПЗ (основные)</v>
          </cell>
          <cell r="H1460">
            <v>2011</v>
          </cell>
          <cell r="I1460">
            <v>7920</v>
          </cell>
          <cell r="J1460">
            <v>56860.89</v>
          </cell>
          <cell r="K1460">
            <v>1</v>
          </cell>
          <cell r="L1460">
            <v>0</v>
          </cell>
          <cell r="M1460">
            <v>0</v>
          </cell>
          <cell r="N1460">
            <v>0</v>
          </cell>
          <cell r="R1460">
            <v>0</v>
          </cell>
          <cell r="S1460">
            <v>0</v>
          </cell>
          <cell r="T1460">
            <v>0</v>
          </cell>
          <cell r="U1460">
            <v>37</v>
          </cell>
          <cell r="V1460">
            <v>0</v>
          </cell>
          <cell r="W1460">
            <v>0</v>
          </cell>
          <cell r="AA1460">
            <v>0</v>
          </cell>
          <cell r="AB1460">
            <v>0</v>
          </cell>
          <cell r="AC1460">
            <v>0</v>
          </cell>
          <cell r="AD1460">
            <v>37</v>
          </cell>
          <cell r="AE1460">
            <v>135000</v>
          </cell>
          <cell r="AF1460">
            <v>0</v>
          </cell>
          <cell r="AI1460">
            <v>2223</v>
          </cell>
          <cell r="AK1460">
            <v>0</v>
          </cell>
          <cell r="AM1460">
            <v>713</v>
          </cell>
          <cell r="AN1460">
            <v>1</v>
          </cell>
          <cell r="AO1460">
            <v>393216</v>
          </cell>
          <cell r="AQ1460">
            <v>0</v>
          </cell>
          <cell r="AR1460">
            <v>0</v>
          </cell>
          <cell r="AS1460" t="str">
            <v>Ы</v>
          </cell>
          <cell r="AT1460" t="str">
            <v>Ы</v>
          </cell>
          <cell r="AU1460">
            <v>0</v>
          </cell>
          <cell r="AV1460">
            <v>0</v>
          </cell>
          <cell r="AW1460">
            <v>23</v>
          </cell>
          <cell r="AX1460">
            <v>1</v>
          </cell>
          <cell r="AY1460">
            <v>0</v>
          </cell>
          <cell r="AZ1460">
            <v>0</v>
          </cell>
          <cell r="BA1460">
            <v>0</v>
          </cell>
          <cell r="BB1460">
            <v>0</v>
          </cell>
          <cell r="BC1460">
            <v>38828</v>
          </cell>
        </row>
        <row r="1461">
          <cell r="A1461">
            <v>2006</v>
          </cell>
          <cell r="B1461">
            <v>1</v>
          </cell>
          <cell r="C1461">
            <v>587</v>
          </cell>
          <cell r="D1461">
            <v>21</v>
          </cell>
          <cell r="E1461">
            <v>792020</v>
          </cell>
          <cell r="F1461">
            <v>0</v>
          </cell>
          <cell r="G1461" t="str">
            <v>Затраты по ШПЗ (основные)</v>
          </cell>
          <cell r="H1461">
            <v>2011</v>
          </cell>
          <cell r="I1461">
            <v>7920</v>
          </cell>
          <cell r="J1461">
            <v>760576.69</v>
          </cell>
          <cell r="K1461">
            <v>1</v>
          </cell>
          <cell r="L1461">
            <v>0</v>
          </cell>
          <cell r="M1461">
            <v>0</v>
          </cell>
          <cell r="N1461">
            <v>0</v>
          </cell>
          <cell r="R1461">
            <v>0</v>
          </cell>
          <cell r="S1461">
            <v>0</v>
          </cell>
          <cell r="T1461">
            <v>0</v>
          </cell>
          <cell r="U1461">
            <v>37</v>
          </cell>
          <cell r="V1461">
            <v>0</v>
          </cell>
          <cell r="W1461">
            <v>0</v>
          </cell>
          <cell r="AA1461">
            <v>0</v>
          </cell>
          <cell r="AB1461">
            <v>0</v>
          </cell>
          <cell r="AC1461">
            <v>0</v>
          </cell>
          <cell r="AD1461">
            <v>37</v>
          </cell>
          <cell r="AE1461">
            <v>143000</v>
          </cell>
          <cell r="AF1461">
            <v>0</v>
          </cell>
          <cell r="AI1461">
            <v>2223</v>
          </cell>
          <cell r="AK1461">
            <v>0</v>
          </cell>
          <cell r="AM1461">
            <v>714</v>
          </cell>
          <cell r="AN1461">
            <v>1</v>
          </cell>
          <cell r="AO1461">
            <v>393216</v>
          </cell>
          <cell r="AQ1461">
            <v>0</v>
          </cell>
          <cell r="AR1461">
            <v>0</v>
          </cell>
          <cell r="AS1461" t="str">
            <v>Ы</v>
          </cell>
          <cell r="AT1461" t="str">
            <v>Ы</v>
          </cell>
          <cell r="AU1461">
            <v>0</v>
          </cell>
          <cell r="AV1461">
            <v>0</v>
          </cell>
          <cell r="AW1461">
            <v>23</v>
          </cell>
          <cell r="AX1461">
            <v>1</v>
          </cell>
          <cell r="AY1461">
            <v>0</v>
          </cell>
          <cell r="AZ1461">
            <v>0</v>
          </cell>
          <cell r="BA1461">
            <v>0</v>
          </cell>
          <cell r="BB1461">
            <v>0</v>
          </cell>
          <cell r="BC1461">
            <v>38828</v>
          </cell>
        </row>
        <row r="1462">
          <cell r="A1462">
            <v>2006</v>
          </cell>
          <cell r="B1462">
            <v>1</v>
          </cell>
          <cell r="C1462">
            <v>588</v>
          </cell>
          <cell r="D1462">
            <v>21</v>
          </cell>
          <cell r="E1462">
            <v>792020</v>
          </cell>
          <cell r="F1462">
            <v>0</v>
          </cell>
          <cell r="G1462" t="str">
            <v>Затраты по ШПЗ (основные)</v>
          </cell>
          <cell r="H1462">
            <v>2011</v>
          </cell>
          <cell r="I1462">
            <v>7920</v>
          </cell>
          <cell r="J1462">
            <v>773723.75</v>
          </cell>
          <cell r="K1462">
            <v>1</v>
          </cell>
          <cell r="L1462">
            <v>0</v>
          </cell>
          <cell r="M1462">
            <v>0</v>
          </cell>
          <cell r="N1462">
            <v>0</v>
          </cell>
          <cell r="R1462">
            <v>0</v>
          </cell>
          <cell r="S1462">
            <v>0</v>
          </cell>
          <cell r="T1462">
            <v>0</v>
          </cell>
          <cell r="U1462">
            <v>37</v>
          </cell>
          <cell r="V1462">
            <v>0</v>
          </cell>
          <cell r="W1462">
            <v>0</v>
          </cell>
          <cell r="AA1462">
            <v>0</v>
          </cell>
          <cell r="AB1462">
            <v>0</v>
          </cell>
          <cell r="AC1462">
            <v>0</v>
          </cell>
          <cell r="AD1462">
            <v>37</v>
          </cell>
          <cell r="AE1462">
            <v>151000</v>
          </cell>
          <cell r="AF1462">
            <v>0</v>
          </cell>
          <cell r="AI1462">
            <v>2223</v>
          </cell>
          <cell r="AK1462">
            <v>0</v>
          </cell>
          <cell r="AM1462">
            <v>715</v>
          </cell>
          <cell r="AN1462">
            <v>1</v>
          </cell>
          <cell r="AO1462">
            <v>393216</v>
          </cell>
          <cell r="AQ1462">
            <v>0</v>
          </cell>
          <cell r="AR1462">
            <v>0</v>
          </cell>
          <cell r="AS1462" t="str">
            <v>Ы</v>
          </cell>
          <cell r="AT1462" t="str">
            <v>Ы</v>
          </cell>
          <cell r="AU1462">
            <v>0</v>
          </cell>
          <cell r="AV1462">
            <v>0</v>
          </cell>
          <cell r="AW1462">
            <v>23</v>
          </cell>
          <cell r="AX1462">
            <v>1</v>
          </cell>
          <cell r="AY1462">
            <v>0</v>
          </cell>
          <cell r="AZ1462">
            <v>0</v>
          </cell>
          <cell r="BA1462">
            <v>0</v>
          </cell>
          <cell r="BB1462">
            <v>0</v>
          </cell>
          <cell r="BC1462">
            <v>38828</v>
          </cell>
        </row>
        <row r="1463">
          <cell r="A1463">
            <v>2006</v>
          </cell>
          <cell r="B1463">
            <v>1</v>
          </cell>
          <cell r="C1463">
            <v>589</v>
          </cell>
          <cell r="D1463">
            <v>21</v>
          </cell>
          <cell r="E1463">
            <v>792020</v>
          </cell>
          <cell r="F1463">
            <v>0</v>
          </cell>
          <cell r="G1463" t="str">
            <v>Затраты по ШПЗ (основные)</v>
          </cell>
          <cell r="H1463">
            <v>2011</v>
          </cell>
          <cell r="I1463">
            <v>7920</v>
          </cell>
          <cell r="J1463">
            <v>42533.73</v>
          </cell>
          <cell r="K1463">
            <v>1</v>
          </cell>
          <cell r="L1463">
            <v>0</v>
          </cell>
          <cell r="M1463">
            <v>0</v>
          </cell>
          <cell r="N1463">
            <v>0</v>
          </cell>
          <cell r="R1463">
            <v>0</v>
          </cell>
          <cell r="S1463">
            <v>0</v>
          </cell>
          <cell r="T1463">
            <v>0</v>
          </cell>
          <cell r="U1463">
            <v>37</v>
          </cell>
          <cell r="V1463">
            <v>0</v>
          </cell>
          <cell r="W1463">
            <v>0</v>
          </cell>
          <cell r="AA1463">
            <v>0</v>
          </cell>
          <cell r="AB1463">
            <v>0</v>
          </cell>
          <cell r="AC1463">
            <v>0</v>
          </cell>
          <cell r="AD1463">
            <v>37</v>
          </cell>
          <cell r="AE1463">
            <v>152000</v>
          </cell>
          <cell r="AF1463">
            <v>0</v>
          </cell>
          <cell r="AI1463">
            <v>2223</v>
          </cell>
          <cell r="AK1463">
            <v>0</v>
          </cell>
          <cell r="AM1463">
            <v>716</v>
          </cell>
          <cell r="AN1463">
            <v>1</v>
          </cell>
          <cell r="AO1463">
            <v>393216</v>
          </cell>
          <cell r="AQ1463">
            <v>0</v>
          </cell>
          <cell r="AR1463">
            <v>0</v>
          </cell>
          <cell r="AS1463" t="str">
            <v>Ы</v>
          </cell>
          <cell r="AT1463" t="str">
            <v>Ы</v>
          </cell>
          <cell r="AU1463">
            <v>0</v>
          </cell>
          <cell r="AV1463">
            <v>0</v>
          </cell>
          <cell r="AW1463">
            <v>23</v>
          </cell>
          <cell r="AX1463">
            <v>1</v>
          </cell>
          <cell r="AY1463">
            <v>0</v>
          </cell>
          <cell r="AZ1463">
            <v>0</v>
          </cell>
          <cell r="BA1463">
            <v>0</v>
          </cell>
          <cell r="BB1463">
            <v>0</v>
          </cell>
          <cell r="BC1463">
            <v>38828</v>
          </cell>
        </row>
        <row r="1464">
          <cell r="A1464">
            <v>2006</v>
          </cell>
          <cell r="B1464">
            <v>1</v>
          </cell>
          <cell r="C1464">
            <v>590</v>
          </cell>
          <cell r="D1464">
            <v>21</v>
          </cell>
          <cell r="E1464">
            <v>792020</v>
          </cell>
          <cell r="F1464">
            <v>0</v>
          </cell>
          <cell r="G1464" t="str">
            <v>Затраты по ШПЗ (основные)</v>
          </cell>
          <cell r="H1464">
            <v>2011</v>
          </cell>
          <cell r="I1464">
            <v>7920</v>
          </cell>
          <cell r="J1464">
            <v>8964972.8399999999</v>
          </cell>
          <cell r="K1464">
            <v>1</v>
          </cell>
          <cell r="L1464">
            <v>0</v>
          </cell>
          <cell r="M1464">
            <v>0</v>
          </cell>
          <cell r="N1464">
            <v>0</v>
          </cell>
          <cell r="R1464">
            <v>0</v>
          </cell>
          <cell r="S1464">
            <v>0</v>
          </cell>
          <cell r="T1464">
            <v>0</v>
          </cell>
          <cell r="U1464">
            <v>37</v>
          </cell>
          <cell r="V1464">
            <v>0</v>
          </cell>
          <cell r="W1464">
            <v>0</v>
          </cell>
          <cell r="AA1464">
            <v>0</v>
          </cell>
          <cell r="AB1464">
            <v>0</v>
          </cell>
          <cell r="AC1464">
            <v>0</v>
          </cell>
          <cell r="AD1464">
            <v>37</v>
          </cell>
          <cell r="AE1464">
            <v>220000</v>
          </cell>
          <cell r="AF1464">
            <v>0</v>
          </cell>
          <cell r="AI1464">
            <v>2223</v>
          </cell>
          <cell r="AK1464">
            <v>0</v>
          </cell>
          <cell r="AM1464">
            <v>717</v>
          </cell>
          <cell r="AN1464">
            <v>1</v>
          </cell>
          <cell r="AO1464">
            <v>393216</v>
          </cell>
          <cell r="AQ1464">
            <v>0</v>
          </cell>
          <cell r="AR1464">
            <v>0</v>
          </cell>
          <cell r="AS1464" t="str">
            <v>Ы</v>
          </cell>
          <cell r="AT1464" t="str">
            <v>Ы</v>
          </cell>
          <cell r="AU1464">
            <v>0</v>
          </cell>
          <cell r="AV1464">
            <v>0</v>
          </cell>
          <cell r="AW1464">
            <v>23</v>
          </cell>
          <cell r="AX1464">
            <v>1</v>
          </cell>
          <cell r="AY1464">
            <v>0</v>
          </cell>
          <cell r="AZ1464">
            <v>0</v>
          </cell>
          <cell r="BA1464">
            <v>0</v>
          </cell>
          <cell r="BB1464">
            <v>0</v>
          </cell>
          <cell r="BC1464">
            <v>38828</v>
          </cell>
        </row>
        <row r="1465">
          <cell r="A1465">
            <v>2006</v>
          </cell>
          <cell r="B1465">
            <v>1</v>
          </cell>
          <cell r="C1465">
            <v>591</v>
          </cell>
          <cell r="D1465">
            <v>21</v>
          </cell>
          <cell r="E1465">
            <v>792020</v>
          </cell>
          <cell r="F1465">
            <v>0</v>
          </cell>
          <cell r="G1465" t="str">
            <v>Затраты по ШПЗ (основные)</v>
          </cell>
          <cell r="H1465">
            <v>2011</v>
          </cell>
          <cell r="I1465">
            <v>7920</v>
          </cell>
          <cell r="J1465">
            <v>4373758.76</v>
          </cell>
          <cell r="K1465">
            <v>1</v>
          </cell>
          <cell r="L1465">
            <v>0</v>
          </cell>
          <cell r="M1465">
            <v>0</v>
          </cell>
          <cell r="N1465">
            <v>0</v>
          </cell>
          <cell r="R1465">
            <v>0</v>
          </cell>
          <cell r="S1465">
            <v>0</v>
          </cell>
          <cell r="T1465">
            <v>0</v>
          </cell>
          <cell r="U1465">
            <v>37</v>
          </cell>
          <cell r="V1465">
            <v>0</v>
          </cell>
          <cell r="W1465">
            <v>0</v>
          </cell>
          <cell r="AA1465">
            <v>0</v>
          </cell>
          <cell r="AB1465">
            <v>0</v>
          </cell>
          <cell r="AC1465">
            <v>0</v>
          </cell>
          <cell r="AD1465">
            <v>37</v>
          </cell>
          <cell r="AE1465">
            <v>230000</v>
          </cell>
          <cell r="AF1465">
            <v>0</v>
          </cell>
          <cell r="AI1465">
            <v>2223</v>
          </cell>
          <cell r="AK1465">
            <v>0</v>
          </cell>
          <cell r="AM1465">
            <v>718</v>
          </cell>
          <cell r="AN1465">
            <v>1</v>
          </cell>
          <cell r="AO1465">
            <v>393216</v>
          </cell>
          <cell r="AQ1465">
            <v>0</v>
          </cell>
          <cell r="AR1465">
            <v>0</v>
          </cell>
          <cell r="AS1465" t="str">
            <v>Ы</v>
          </cell>
          <cell r="AT1465" t="str">
            <v>Ы</v>
          </cell>
          <cell r="AU1465">
            <v>0</v>
          </cell>
          <cell r="AV1465">
            <v>0</v>
          </cell>
          <cell r="AW1465">
            <v>23</v>
          </cell>
          <cell r="AX1465">
            <v>1</v>
          </cell>
          <cell r="AY1465">
            <v>0</v>
          </cell>
          <cell r="AZ1465">
            <v>0</v>
          </cell>
          <cell r="BA1465">
            <v>0</v>
          </cell>
          <cell r="BB1465">
            <v>0</v>
          </cell>
          <cell r="BC1465">
            <v>38828</v>
          </cell>
        </row>
        <row r="1466">
          <cell r="A1466">
            <v>2006</v>
          </cell>
          <cell r="B1466">
            <v>1</v>
          </cell>
          <cell r="C1466">
            <v>592</v>
          </cell>
          <cell r="D1466">
            <v>21</v>
          </cell>
          <cell r="E1466">
            <v>792020</v>
          </cell>
          <cell r="F1466">
            <v>0</v>
          </cell>
          <cell r="G1466" t="str">
            <v>Затраты по ШПЗ (основные)</v>
          </cell>
          <cell r="H1466">
            <v>2011</v>
          </cell>
          <cell r="I1466">
            <v>7920</v>
          </cell>
          <cell r="J1466">
            <v>32500</v>
          </cell>
          <cell r="K1466">
            <v>1</v>
          </cell>
          <cell r="L1466">
            <v>0</v>
          </cell>
          <cell r="M1466">
            <v>0</v>
          </cell>
          <cell r="N1466">
            <v>0</v>
          </cell>
          <cell r="R1466">
            <v>0</v>
          </cell>
          <cell r="S1466">
            <v>0</v>
          </cell>
          <cell r="T1466">
            <v>0</v>
          </cell>
          <cell r="U1466">
            <v>37</v>
          </cell>
          <cell r="V1466">
            <v>0</v>
          </cell>
          <cell r="W1466">
            <v>0</v>
          </cell>
          <cell r="AA1466">
            <v>0</v>
          </cell>
          <cell r="AB1466">
            <v>0</v>
          </cell>
          <cell r="AC1466">
            <v>0</v>
          </cell>
          <cell r="AD1466">
            <v>37</v>
          </cell>
          <cell r="AE1466">
            <v>240000</v>
          </cell>
          <cell r="AF1466">
            <v>0</v>
          </cell>
          <cell r="AI1466">
            <v>2223</v>
          </cell>
          <cell r="AK1466">
            <v>0</v>
          </cell>
          <cell r="AM1466">
            <v>719</v>
          </cell>
          <cell r="AN1466">
            <v>1</v>
          </cell>
          <cell r="AO1466">
            <v>393216</v>
          </cell>
          <cell r="AQ1466">
            <v>0</v>
          </cell>
          <cell r="AR1466">
            <v>0</v>
          </cell>
          <cell r="AS1466" t="str">
            <v>Ы</v>
          </cell>
          <cell r="AT1466" t="str">
            <v>Ы</v>
          </cell>
          <cell r="AU1466">
            <v>0</v>
          </cell>
          <cell r="AV1466">
            <v>0</v>
          </cell>
          <cell r="AW1466">
            <v>23</v>
          </cell>
          <cell r="AX1466">
            <v>1</v>
          </cell>
          <cell r="AY1466">
            <v>0</v>
          </cell>
          <cell r="AZ1466">
            <v>0</v>
          </cell>
          <cell r="BA1466">
            <v>0</v>
          </cell>
          <cell r="BB1466">
            <v>0</v>
          </cell>
          <cell r="BC1466">
            <v>38828</v>
          </cell>
        </row>
        <row r="1467">
          <cell r="A1467">
            <v>2006</v>
          </cell>
          <cell r="B1467">
            <v>1</v>
          </cell>
          <cell r="C1467">
            <v>593</v>
          </cell>
          <cell r="D1467">
            <v>21</v>
          </cell>
          <cell r="E1467">
            <v>792020</v>
          </cell>
          <cell r="F1467">
            <v>0</v>
          </cell>
          <cell r="G1467" t="str">
            <v>Затраты по ШПЗ (основные)</v>
          </cell>
          <cell r="H1467">
            <v>2011</v>
          </cell>
          <cell r="I1467">
            <v>7920</v>
          </cell>
          <cell r="J1467">
            <v>36321.89</v>
          </cell>
          <cell r="K1467">
            <v>1</v>
          </cell>
          <cell r="L1467">
            <v>0</v>
          </cell>
          <cell r="M1467">
            <v>0</v>
          </cell>
          <cell r="N1467">
            <v>0</v>
          </cell>
          <cell r="R1467">
            <v>0</v>
          </cell>
          <cell r="S1467">
            <v>0</v>
          </cell>
          <cell r="T1467">
            <v>0</v>
          </cell>
          <cell r="U1467">
            <v>37</v>
          </cell>
          <cell r="V1467">
            <v>0</v>
          </cell>
          <cell r="W1467">
            <v>0</v>
          </cell>
          <cell r="AA1467">
            <v>0</v>
          </cell>
          <cell r="AB1467">
            <v>0</v>
          </cell>
          <cell r="AC1467">
            <v>0</v>
          </cell>
          <cell r="AD1467">
            <v>37</v>
          </cell>
          <cell r="AE1467">
            <v>250000</v>
          </cell>
          <cell r="AF1467">
            <v>0</v>
          </cell>
          <cell r="AI1467">
            <v>2223</v>
          </cell>
          <cell r="AK1467">
            <v>0</v>
          </cell>
          <cell r="AM1467">
            <v>720</v>
          </cell>
          <cell r="AN1467">
            <v>1</v>
          </cell>
          <cell r="AO1467">
            <v>393216</v>
          </cell>
          <cell r="AQ1467">
            <v>0</v>
          </cell>
          <cell r="AR1467">
            <v>0</v>
          </cell>
          <cell r="AS1467" t="str">
            <v>Ы</v>
          </cell>
          <cell r="AT1467" t="str">
            <v>Ы</v>
          </cell>
          <cell r="AU1467">
            <v>0</v>
          </cell>
          <cell r="AV1467">
            <v>0</v>
          </cell>
          <cell r="AW1467">
            <v>23</v>
          </cell>
          <cell r="AX1467">
            <v>1</v>
          </cell>
          <cell r="AY1467">
            <v>0</v>
          </cell>
          <cell r="AZ1467">
            <v>0</v>
          </cell>
          <cell r="BA1467">
            <v>0</v>
          </cell>
          <cell r="BB1467">
            <v>0</v>
          </cell>
          <cell r="BC1467">
            <v>38828</v>
          </cell>
        </row>
        <row r="1468">
          <cell r="A1468">
            <v>2006</v>
          </cell>
          <cell r="B1468">
            <v>1</v>
          </cell>
          <cell r="C1468">
            <v>594</v>
          </cell>
          <cell r="D1468">
            <v>21</v>
          </cell>
          <cell r="E1468">
            <v>792020</v>
          </cell>
          <cell r="F1468">
            <v>0</v>
          </cell>
          <cell r="G1468" t="str">
            <v>Затраты по ШПЗ (основные)</v>
          </cell>
          <cell r="H1468">
            <v>2011</v>
          </cell>
          <cell r="I1468">
            <v>7920</v>
          </cell>
          <cell r="J1468">
            <v>180139.11</v>
          </cell>
          <cell r="K1468">
            <v>1</v>
          </cell>
          <cell r="L1468">
            <v>0</v>
          </cell>
          <cell r="M1468">
            <v>0</v>
          </cell>
          <cell r="N1468">
            <v>0</v>
          </cell>
          <cell r="R1468">
            <v>0</v>
          </cell>
          <cell r="S1468">
            <v>0</v>
          </cell>
          <cell r="T1468">
            <v>0</v>
          </cell>
          <cell r="U1468">
            <v>37</v>
          </cell>
          <cell r="V1468">
            <v>0</v>
          </cell>
          <cell r="W1468">
            <v>0</v>
          </cell>
          <cell r="AA1468">
            <v>0</v>
          </cell>
          <cell r="AB1468">
            <v>0</v>
          </cell>
          <cell r="AC1468">
            <v>0</v>
          </cell>
          <cell r="AD1468">
            <v>37</v>
          </cell>
          <cell r="AE1468">
            <v>260000</v>
          </cell>
          <cell r="AF1468">
            <v>0</v>
          </cell>
          <cell r="AI1468">
            <v>2223</v>
          </cell>
          <cell r="AK1468">
            <v>0</v>
          </cell>
          <cell r="AM1468">
            <v>721</v>
          </cell>
          <cell r="AN1468">
            <v>1</v>
          </cell>
          <cell r="AO1468">
            <v>393216</v>
          </cell>
          <cell r="AQ1468">
            <v>0</v>
          </cell>
          <cell r="AR1468">
            <v>0</v>
          </cell>
          <cell r="AS1468" t="str">
            <v>Ы</v>
          </cell>
          <cell r="AT1468" t="str">
            <v>Ы</v>
          </cell>
          <cell r="AU1468">
            <v>0</v>
          </cell>
          <cell r="AV1468">
            <v>0</v>
          </cell>
          <cell r="AW1468">
            <v>23</v>
          </cell>
          <cell r="AX1468">
            <v>1</v>
          </cell>
          <cell r="AY1468">
            <v>0</v>
          </cell>
          <cell r="AZ1468">
            <v>0</v>
          </cell>
          <cell r="BA1468">
            <v>0</v>
          </cell>
          <cell r="BB1468">
            <v>0</v>
          </cell>
          <cell r="BC1468">
            <v>38828</v>
          </cell>
        </row>
        <row r="1469">
          <cell r="A1469">
            <v>2006</v>
          </cell>
          <cell r="B1469">
            <v>1</v>
          </cell>
          <cell r="C1469">
            <v>595</v>
          </cell>
          <cell r="D1469">
            <v>21</v>
          </cell>
          <cell r="E1469">
            <v>792020</v>
          </cell>
          <cell r="F1469">
            <v>0</v>
          </cell>
          <cell r="G1469" t="str">
            <v>Затраты по ШПЗ (основные)</v>
          </cell>
          <cell r="H1469">
            <v>2011</v>
          </cell>
          <cell r="I1469">
            <v>7920</v>
          </cell>
          <cell r="J1469">
            <v>1099822.6299999999</v>
          </cell>
          <cell r="K1469">
            <v>1</v>
          </cell>
          <cell r="L1469">
            <v>0</v>
          </cell>
          <cell r="M1469">
            <v>0</v>
          </cell>
          <cell r="N1469">
            <v>0</v>
          </cell>
          <cell r="R1469">
            <v>0</v>
          </cell>
          <cell r="S1469">
            <v>0</v>
          </cell>
          <cell r="T1469">
            <v>0</v>
          </cell>
          <cell r="U1469">
            <v>37</v>
          </cell>
          <cell r="V1469">
            <v>0</v>
          </cell>
          <cell r="W1469">
            <v>0</v>
          </cell>
          <cell r="AA1469">
            <v>0</v>
          </cell>
          <cell r="AB1469">
            <v>0</v>
          </cell>
          <cell r="AC1469">
            <v>0</v>
          </cell>
          <cell r="AD1469">
            <v>37</v>
          </cell>
          <cell r="AE1469">
            <v>270000</v>
          </cell>
          <cell r="AF1469">
            <v>0</v>
          </cell>
          <cell r="AI1469">
            <v>2223</v>
          </cell>
          <cell r="AK1469">
            <v>0</v>
          </cell>
          <cell r="AM1469">
            <v>722</v>
          </cell>
          <cell r="AN1469">
            <v>1</v>
          </cell>
          <cell r="AO1469">
            <v>393216</v>
          </cell>
          <cell r="AQ1469">
            <v>0</v>
          </cell>
          <cell r="AR1469">
            <v>0</v>
          </cell>
          <cell r="AS1469" t="str">
            <v>Ы</v>
          </cell>
          <cell r="AT1469" t="str">
            <v>Ы</v>
          </cell>
          <cell r="AU1469">
            <v>0</v>
          </cell>
          <cell r="AV1469">
            <v>0</v>
          </cell>
          <cell r="AW1469">
            <v>23</v>
          </cell>
          <cell r="AX1469">
            <v>1</v>
          </cell>
          <cell r="AY1469">
            <v>0</v>
          </cell>
          <cell r="AZ1469">
            <v>0</v>
          </cell>
          <cell r="BA1469">
            <v>0</v>
          </cell>
          <cell r="BB1469">
            <v>0</v>
          </cell>
          <cell r="BC1469">
            <v>38828</v>
          </cell>
        </row>
        <row r="1470">
          <cell r="A1470">
            <v>2006</v>
          </cell>
          <cell r="B1470">
            <v>1</v>
          </cell>
          <cell r="C1470">
            <v>596</v>
          </cell>
          <cell r="D1470">
            <v>21</v>
          </cell>
          <cell r="E1470">
            <v>792020</v>
          </cell>
          <cell r="F1470">
            <v>0</v>
          </cell>
          <cell r="G1470" t="str">
            <v>Затраты по ШПЗ (основные)</v>
          </cell>
          <cell r="H1470">
            <v>2011</v>
          </cell>
          <cell r="I1470">
            <v>7920</v>
          </cell>
          <cell r="J1470">
            <v>46397.21</v>
          </cell>
          <cell r="K1470">
            <v>1</v>
          </cell>
          <cell r="L1470">
            <v>0</v>
          </cell>
          <cell r="M1470">
            <v>0</v>
          </cell>
          <cell r="N1470">
            <v>0</v>
          </cell>
          <cell r="R1470">
            <v>0</v>
          </cell>
          <cell r="S1470">
            <v>0</v>
          </cell>
          <cell r="T1470">
            <v>0</v>
          </cell>
          <cell r="U1470">
            <v>37</v>
          </cell>
          <cell r="V1470">
            <v>0</v>
          </cell>
          <cell r="W1470">
            <v>0</v>
          </cell>
          <cell r="AA1470">
            <v>0</v>
          </cell>
          <cell r="AB1470">
            <v>0</v>
          </cell>
          <cell r="AC1470">
            <v>0</v>
          </cell>
          <cell r="AD1470">
            <v>37</v>
          </cell>
          <cell r="AE1470">
            <v>280000</v>
          </cell>
          <cell r="AF1470">
            <v>0</v>
          </cell>
          <cell r="AI1470">
            <v>2223</v>
          </cell>
          <cell r="AK1470">
            <v>0</v>
          </cell>
          <cell r="AM1470">
            <v>723</v>
          </cell>
          <cell r="AN1470">
            <v>1</v>
          </cell>
          <cell r="AO1470">
            <v>393216</v>
          </cell>
          <cell r="AQ1470">
            <v>0</v>
          </cell>
          <cell r="AR1470">
            <v>0</v>
          </cell>
          <cell r="AS1470" t="str">
            <v>Ы</v>
          </cell>
          <cell r="AT1470" t="str">
            <v>Ы</v>
          </cell>
          <cell r="AU1470">
            <v>0</v>
          </cell>
          <cell r="AV1470">
            <v>0</v>
          </cell>
          <cell r="AW1470">
            <v>23</v>
          </cell>
          <cell r="AX1470">
            <v>1</v>
          </cell>
          <cell r="AY1470">
            <v>0</v>
          </cell>
          <cell r="AZ1470">
            <v>0</v>
          </cell>
          <cell r="BA1470">
            <v>0</v>
          </cell>
          <cell r="BB1470">
            <v>0</v>
          </cell>
          <cell r="BC1470">
            <v>38828</v>
          </cell>
        </row>
        <row r="1471">
          <cell r="A1471">
            <v>2006</v>
          </cell>
          <cell r="B1471">
            <v>1</v>
          </cell>
          <cell r="C1471">
            <v>597</v>
          </cell>
          <cell r="D1471">
            <v>21</v>
          </cell>
          <cell r="E1471">
            <v>792020</v>
          </cell>
          <cell r="F1471">
            <v>0</v>
          </cell>
          <cell r="G1471" t="str">
            <v>Затраты по ШПЗ (основные)</v>
          </cell>
          <cell r="H1471">
            <v>2011</v>
          </cell>
          <cell r="I1471">
            <v>7920</v>
          </cell>
          <cell r="J1471">
            <v>535580.17000000004</v>
          </cell>
          <cell r="K1471">
            <v>1</v>
          </cell>
          <cell r="L1471">
            <v>0</v>
          </cell>
          <cell r="M1471">
            <v>0</v>
          </cell>
          <cell r="N1471">
            <v>0</v>
          </cell>
          <cell r="R1471">
            <v>0</v>
          </cell>
          <cell r="S1471">
            <v>0</v>
          </cell>
          <cell r="T1471">
            <v>0</v>
          </cell>
          <cell r="U1471">
            <v>37</v>
          </cell>
          <cell r="V1471">
            <v>0</v>
          </cell>
          <cell r="W1471">
            <v>0</v>
          </cell>
          <cell r="AA1471">
            <v>0</v>
          </cell>
          <cell r="AB1471">
            <v>0</v>
          </cell>
          <cell r="AC1471">
            <v>0</v>
          </cell>
          <cell r="AD1471">
            <v>37</v>
          </cell>
          <cell r="AE1471">
            <v>280100</v>
          </cell>
          <cell r="AF1471">
            <v>0</v>
          </cell>
          <cell r="AI1471">
            <v>2223</v>
          </cell>
          <cell r="AK1471">
            <v>0</v>
          </cell>
          <cell r="AM1471">
            <v>724</v>
          </cell>
          <cell r="AN1471">
            <v>1</v>
          </cell>
          <cell r="AO1471">
            <v>393216</v>
          </cell>
          <cell r="AQ1471">
            <v>0</v>
          </cell>
          <cell r="AR1471">
            <v>0</v>
          </cell>
          <cell r="AS1471" t="str">
            <v>Ы</v>
          </cell>
          <cell r="AT1471" t="str">
            <v>Ы</v>
          </cell>
          <cell r="AU1471">
            <v>0</v>
          </cell>
          <cell r="AV1471">
            <v>0</v>
          </cell>
          <cell r="AW1471">
            <v>23</v>
          </cell>
          <cell r="AX1471">
            <v>1</v>
          </cell>
          <cell r="AY1471">
            <v>0</v>
          </cell>
          <cell r="AZ1471">
            <v>0</v>
          </cell>
          <cell r="BA1471">
            <v>0</v>
          </cell>
          <cell r="BB1471">
            <v>0</v>
          </cell>
          <cell r="BC1471">
            <v>38828</v>
          </cell>
        </row>
        <row r="1472">
          <cell r="A1472">
            <v>2006</v>
          </cell>
          <cell r="B1472">
            <v>1</v>
          </cell>
          <cell r="C1472">
            <v>598</v>
          </cell>
          <cell r="D1472">
            <v>21</v>
          </cell>
          <cell r="E1472">
            <v>792020</v>
          </cell>
          <cell r="F1472">
            <v>0</v>
          </cell>
          <cell r="G1472" t="str">
            <v>Затраты по ШПЗ (основные)</v>
          </cell>
          <cell r="H1472">
            <v>2011</v>
          </cell>
          <cell r="I1472">
            <v>7920</v>
          </cell>
          <cell r="J1472">
            <v>22743.08</v>
          </cell>
          <cell r="K1472">
            <v>1</v>
          </cell>
          <cell r="L1472">
            <v>0</v>
          </cell>
          <cell r="M1472">
            <v>0</v>
          </cell>
          <cell r="N1472">
            <v>0</v>
          </cell>
          <cell r="R1472">
            <v>0</v>
          </cell>
          <cell r="S1472">
            <v>0</v>
          </cell>
          <cell r="T1472">
            <v>0</v>
          </cell>
          <cell r="U1472">
            <v>37</v>
          </cell>
          <cell r="V1472">
            <v>0</v>
          </cell>
          <cell r="W1472">
            <v>0</v>
          </cell>
          <cell r="AA1472">
            <v>0</v>
          </cell>
          <cell r="AB1472">
            <v>0</v>
          </cell>
          <cell r="AC1472">
            <v>0</v>
          </cell>
          <cell r="AD1472">
            <v>37</v>
          </cell>
          <cell r="AE1472">
            <v>280200</v>
          </cell>
          <cell r="AF1472">
            <v>0</v>
          </cell>
          <cell r="AI1472">
            <v>2223</v>
          </cell>
          <cell r="AK1472">
            <v>0</v>
          </cell>
          <cell r="AM1472">
            <v>725</v>
          </cell>
          <cell r="AN1472">
            <v>1</v>
          </cell>
          <cell r="AO1472">
            <v>393216</v>
          </cell>
          <cell r="AQ1472">
            <v>0</v>
          </cell>
          <cell r="AR1472">
            <v>0</v>
          </cell>
          <cell r="AS1472" t="str">
            <v>Ы</v>
          </cell>
          <cell r="AT1472" t="str">
            <v>Ы</v>
          </cell>
          <cell r="AU1472">
            <v>0</v>
          </cell>
          <cell r="AV1472">
            <v>0</v>
          </cell>
          <cell r="AW1472">
            <v>23</v>
          </cell>
          <cell r="AX1472">
            <v>1</v>
          </cell>
          <cell r="AY1472">
            <v>0</v>
          </cell>
          <cell r="AZ1472">
            <v>0</v>
          </cell>
          <cell r="BA1472">
            <v>0</v>
          </cell>
          <cell r="BB1472">
            <v>0</v>
          </cell>
          <cell r="BC1472">
            <v>38828</v>
          </cell>
        </row>
        <row r="1473">
          <cell r="A1473">
            <v>2006</v>
          </cell>
          <cell r="B1473">
            <v>1</v>
          </cell>
          <cell r="C1473">
            <v>599</v>
          </cell>
          <cell r="D1473">
            <v>21</v>
          </cell>
          <cell r="E1473">
            <v>792020</v>
          </cell>
          <cell r="F1473">
            <v>0</v>
          </cell>
          <cell r="G1473" t="str">
            <v>Затраты по ШПЗ (основные)</v>
          </cell>
          <cell r="H1473">
            <v>2011</v>
          </cell>
          <cell r="I1473">
            <v>7920</v>
          </cell>
          <cell r="J1473">
            <v>11795.64</v>
          </cell>
          <cell r="K1473">
            <v>1</v>
          </cell>
          <cell r="L1473">
            <v>0</v>
          </cell>
          <cell r="M1473">
            <v>0</v>
          </cell>
          <cell r="N1473">
            <v>0</v>
          </cell>
          <cell r="R1473">
            <v>0</v>
          </cell>
          <cell r="S1473">
            <v>0</v>
          </cell>
          <cell r="T1473">
            <v>0</v>
          </cell>
          <cell r="U1473">
            <v>37</v>
          </cell>
          <cell r="V1473">
            <v>0</v>
          </cell>
          <cell r="W1473">
            <v>0</v>
          </cell>
          <cell r="AA1473">
            <v>0</v>
          </cell>
          <cell r="AB1473">
            <v>0</v>
          </cell>
          <cell r="AC1473">
            <v>0</v>
          </cell>
          <cell r="AD1473">
            <v>37</v>
          </cell>
          <cell r="AE1473">
            <v>280300</v>
          </cell>
          <cell r="AF1473">
            <v>0</v>
          </cell>
          <cell r="AI1473">
            <v>2223</v>
          </cell>
          <cell r="AK1473">
            <v>0</v>
          </cell>
          <cell r="AM1473">
            <v>726</v>
          </cell>
          <cell r="AN1473">
            <v>1</v>
          </cell>
          <cell r="AO1473">
            <v>393216</v>
          </cell>
          <cell r="AQ1473">
            <v>0</v>
          </cell>
          <cell r="AR1473">
            <v>0</v>
          </cell>
          <cell r="AS1473" t="str">
            <v>Ы</v>
          </cell>
          <cell r="AT1473" t="str">
            <v>Ы</v>
          </cell>
          <cell r="AU1473">
            <v>0</v>
          </cell>
          <cell r="AV1473">
            <v>0</v>
          </cell>
          <cell r="AW1473">
            <v>23</v>
          </cell>
          <cell r="AX1473">
            <v>1</v>
          </cell>
          <cell r="AY1473">
            <v>0</v>
          </cell>
          <cell r="AZ1473">
            <v>0</v>
          </cell>
          <cell r="BA1473">
            <v>0</v>
          </cell>
          <cell r="BB1473">
            <v>0</v>
          </cell>
          <cell r="BC1473">
            <v>38828</v>
          </cell>
        </row>
        <row r="1474">
          <cell r="A1474">
            <v>2006</v>
          </cell>
          <cell r="B1474">
            <v>1</v>
          </cell>
          <cell r="C1474">
            <v>600</v>
          </cell>
          <cell r="D1474">
            <v>21</v>
          </cell>
          <cell r="E1474">
            <v>792020</v>
          </cell>
          <cell r="F1474">
            <v>0</v>
          </cell>
          <cell r="G1474" t="str">
            <v>Затраты по ШПЗ (основные)</v>
          </cell>
          <cell r="H1474">
            <v>2011</v>
          </cell>
          <cell r="I1474">
            <v>7920</v>
          </cell>
          <cell r="J1474">
            <v>1084089.3600000001</v>
          </cell>
          <cell r="K1474">
            <v>1</v>
          </cell>
          <cell r="L1474">
            <v>0</v>
          </cell>
          <cell r="M1474">
            <v>0</v>
          </cell>
          <cell r="N1474">
            <v>0</v>
          </cell>
          <cell r="R1474">
            <v>0</v>
          </cell>
          <cell r="S1474">
            <v>0</v>
          </cell>
          <cell r="T1474">
            <v>0</v>
          </cell>
          <cell r="U1474">
            <v>37</v>
          </cell>
          <cell r="V1474">
            <v>0</v>
          </cell>
          <cell r="W1474">
            <v>0</v>
          </cell>
          <cell r="AA1474">
            <v>0</v>
          </cell>
          <cell r="AB1474">
            <v>0</v>
          </cell>
          <cell r="AC1474">
            <v>0</v>
          </cell>
          <cell r="AD1474">
            <v>37</v>
          </cell>
          <cell r="AE1474">
            <v>280400</v>
          </cell>
          <cell r="AF1474">
            <v>0</v>
          </cell>
          <cell r="AI1474">
            <v>2223</v>
          </cell>
          <cell r="AK1474">
            <v>0</v>
          </cell>
          <cell r="AM1474">
            <v>727</v>
          </cell>
          <cell r="AN1474">
            <v>1</v>
          </cell>
          <cell r="AO1474">
            <v>393216</v>
          </cell>
          <cell r="AQ1474">
            <v>0</v>
          </cell>
          <cell r="AR1474">
            <v>0</v>
          </cell>
          <cell r="AS1474" t="str">
            <v>Ы</v>
          </cell>
          <cell r="AT1474" t="str">
            <v>Ы</v>
          </cell>
          <cell r="AU1474">
            <v>0</v>
          </cell>
          <cell r="AV1474">
            <v>0</v>
          </cell>
          <cell r="AW1474">
            <v>23</v>
          </cell>
          <cell r="AX1474">
            <v>1</v>
          </cell>
          <cell r="AY1474">
            <v>0</v>
          </cell>
          <cell r="AZ1474">
            <v>0</v>
          </cell>
          <cell r="BA1474">
            <v>0</v>
          </cell>
          <cell r="BB1474">
            <v>0</v>
          </cell>
          <cell r="BC1474">
            <v>38828</v>
          </cell>
        </row>
        <row r="1475">
          <cell r="A1475">
            <v>2006</v>
          </cell>
          <cell r="B1475">
            <v>1</v>
          </cell>
          <cell r="C1475">
            <v>601</v>
          </cell>
          <cell r="D1475">
            <v>21</v>
          </cell>
          <cell r="E1475">
            <v>792020</v>
          </cell>
          <cell r="F1475">
            <v>0</v>
          </cell>
          <cell r="G1475" t="str">
            <v>Затраты по ШПЗ (основные)</v>
          </cell>
          <cell r="H1475">
            <v>2011</v>
          </cell>
          <cell r="I1475">
            <v>7920</v>
          </cell>
          <cell r="J1475">
            <v>86973.47</v>
          </cell>
          <cell r="K1475">
            <v>1</v>
          </cell>
          <cell r="L1475">
            <v>0</v>
          </cell>
          <cell r="M1475">
            <v>0</v>
          </cell>
          <cell r="N1475">
            <v>0</v>
          </cell>
          <cell r="R1475">
            <v>0</v>
          </cell>
          <cell r="S1475">
            <v>0</v>
          </cell>
          <cell r="T1475">
            <v>0</v>
          </cell>
          <cell r="U1475">
            <v>37</v>
          </cell>
          <cell r="V1475">
            <v>0</v>
          </cell>
          <cell r="W1475">
            <v>0</v>
          </cell>
          <cell r="AA1475">
            <v>0</v>
          </cell>
          <cell r="AB1475">
            <v>0</v>
          </cell>
          <cell r="AC1475">
            <v>0</v>
          </cell>
          <cell r="AD1475">
            <v>37</v>
          </cell>
          <cell r="AE1475">
            <v>281100</v>
          </cell>
          <cell r="AF1475">
            <v>0</v>
          </cell>
          <cell r="AI1475">
            <v>2223</v>
          </cell>
          <cell r="AK1475">
            <v>0</v>
          </cell>
          <cell r="AM1475">
            <v>728</v>
          </cell>
          <cell r="AN1475">
            <v>1</v>
          </cell>
          <cell r="AO1475">
            <v>393216</v>
          </cell>
          <cell r="AQ1475">
            <v>0</v>
          </cell>
          <cell r="AR1475">
            <v>0</v>
          </cell>
          <cell r="AS1475" t="str">
            <v>Ы</v>
          </cell>
          <cell r="AT1475" t="str">
            <v>Ы</v>
          </cell>
          <cell r="AU1475">
            <v>0</v>
          </cell>
          <cell r="AV1475">
            <v>0</v>
          </cell>
          <cell r="AW1475">
            <v>23</v>
          </cell>
          <cell r="AX1475">
            <v>1</v>
          </cell>
          <cell r="AY1475">
            <v>0</v>
          </cell>
          <cell r="AZ1475">
            <v>0</v>
          </cell>
          <cell r="BA1475">
            <v>0</v>
          </cell>
          <cell r="BB1475">
            <v>0</v>
          </cell>
          <cell r="BC1475">
            <v>38828</v>
          </cell>
        </row>
        <row r="1476">
          <cell r="A1476">
            <v>2006</v>
          </cell>
          <cell r="B1476">
            <v>1</v>
          </cell>
          <cell r="C1476">
            <v>602</v>
          </cell>
          <cell r="D1476">
            <v>21</v>
          </cell>
          <cell r="E1476">
            <v>792020</v>
          </cell>
          <cell r="F1476">
            <v>0</v>
          </cell>
          <cell r="G1476" t="str">
            <v>Затраты по ШПЗ (основные)</v>
          </cell>
          <cell r="H1476">
            <v>2011</v>
          </cell>
          <cell r="I1476">
            <v>7920</v>
          </cell>
          <cell r="J1476">
            <v>3974.16</v>
          </cell>
          <cell r="K1476">
            <v>1</v>
          </cell>
          <cell r="L1476">
            <v>0</v>
          </cell>
          <cell r="M1476">
            <v>0</v>
          </cell>
          <cell r="N1476">
            <v>0</v>
          </cell>
          <cell r="R1476">
            <v>0</v>
          </cell>
          <cell r="S1476">
            <v>0</v>
          </cell>
          <cell r="T1476">
            <v>0</v>
          </cell>
          <cell r="U1476">
            <v>37</v>
          </cell>
          <cell r="V1476">
            <v>0</v>
          </cell>
          <cell r="W1476">
            <v>0</v>
          </cell>
          <cell r="AA1476">
            <v>0</v>
          </cell>
          <cell r="AB1476">
            <v>0</v>
          </cell>
          <cell r="AC1476">
            <v>0</v>
          </cell>
          <cell r="AD1476">
            <v>37</v>
          </cell>
          <cell r="AE1476">
            <v>281200</v>
          </cell>
          <cell r="AF1476">
            <v>0</v>
          </cell>
          <cell r="AI1476">
            <v>2223</v>
          </cell>
          <cell r="AK1476">
            <v>0</v>
          </cell>
          <cell r="AM1476">
            <v>729</v>
          </cell>
          <cell r="AN1476">
            <v>1</v>
          </cell>
          <cell r="AO1476">
            <v>393216</v>
          </cell>
          <cell r="AQ1476">
            <v>0</v>
          </cell>
          <cell r="AR1476">
            <v>0</v>
          </cell>
          <cell r="AS1476" t="str">
            <v>Ы</v>
          </cell>
          <cell r="AT1476" t="str">
            <v>Ы</v>
          </cell>
          <cell r="AU1476">
            <v>0</v>
          </cell>
          <cell r="AV1476">
            <v>0</v>
          </cell>
          <cell r="AW1476">
            <v>23</v>
          </cell>
          <cell r="AX1476">
            <v>1</v>
          </cell>
          <cell r="AY1476">
            <v>0</v>
          </cell>
          <cell r="AZ1476">
            <v>0</v>
          </cell>
          <cell r="BA1476">
            <v>0</v>
          </cell>
          <cell r="BB1476">
            <v>0</v>
          </cell>
          <cell r="BC1476">
            <v>38828</v>
          </cell>
        </row>
        <row r="1477">
          <cell r="A1477">
            <v>2006</v>
          </cell>
          <cell r="B1477">
            <v>1</v>
          </cell>
          <cell r="C1477">
            <v>603</v>
          </cell>
          <cell r="D1477">
            <v>21</v>
          </cell>
          <cell r="E1477">
            <v>792020</v>
          </cell>
          <cell r="F1477">
            <v>0</v>
          </cell>
          <cell r="G1477" t="str">
            <v>Затраты по ШПЗ (основные)</v>
          </cell>
          <cell r="H1477">
            <v>2011</v>
          </cell>
          <cell r="I1477">
            <v>7920</v>
          </cell>
          <cell r="J1477">
            <v>606.45000000000005</v>
          </cell>
          <cell r="K1477">
            <v>1</v>
          </cell>
          <cell r="L1477">
            <v>0</v>
          </cell>
          <cell r="M1477">
            <v>0</v>
          </cell>
          <cell r="N1477">
            <v>0</v>
          </cell>
          <cell r="R1477">
            <v>0</v>
          </cell>
          <cell r="S1477">
            <v>0</v>
          </cell>
          <cell r="T1477">
            <v>0</v>
          </cell>
          <cell r="U1477">
            <v>37</v>
          </cell>
          <cell r="V1477">
            <v>0</v>
          </cell>
          <cell r="W1477">
            <v>0</v>
          </cell>
          <cell r="AA1477">
            <v>0</v>
          </cell>
          <cell r="AB1477">
            <v>0</v>
          </cell>
          <cell r="AC1477">
            <v>0</v>
          </cell>
          <cell r="AD1477">
            <v>37</v>
          </cell>
          <cell r="AE1477">
            <v>282000</v>
          </cell>
          <cell r="AF1477">
            <v>0</v>
          </cell>
          <cell r="AI1477">
            <v>2223</v>
          </cell>
          <cell r="AK1477">
            <v>0</v>
          </cell>
          <cell r="AM1477">
            <v>730</v>
          </cell>
          <cell r="AN1477">
            <v>1</v>
          </cell>
          <cell r="AO1477">
            <v>393216</v>
          </cell>
          <cell r="AQ1477">
            <v>0</v>
          </cell>
          <cell r="AR1477">
            <v>0</v>
          </cell>
          <cell r="AS1477" t="str">
            <v>Ы</v>
          </cell>
          <cell r="AT1477" t="str">
            <v>Ы</v>
          </cell>
          <cell r="AU1477">
            <v>0</v>
          </cell>
          <cell r="AV1477">
            <v>0</v>
          </cell>
          <cell r="AW1477">
            <v>23</v>
          </cell>
          <cell r="AX1477">
            <v>1</v>
          </cell>
          <cell r="AY1477">
            <v>0</v>
          </cell>
          <cell r="AZ1477">
            <v>0</v>
          </cell>
          <cell r="BA1477">
            <v>0</v>
          </cell>
          <cell r="BB1477">
            <v>0</v>
          </cell>
          <cell r="BC1477">
            <v>38828</v>
          </cell>
        </row>
        <row r="1478">
          <cell r="A1478">
            <v>2006</v>
          </cell>
          <cell r="B1478">
            <v>1</v>
          </cell>
          <cell r="C1478">
            <v>604</v>
          </cell>
          <cell r="D1478">
            <v>21</v>
          </cell>
          <cell r="E1478">
            <v>792020</v>
          </cell>
          <cell r="F1478">
            <v>0</v>
          </cell>
          <cell r="G1478" t="str">
            <v>Затраты по ШПЗ (основные)</v>
          </cell>
          <cell r="H1478">
            <v>2011</v>
          </cell>
          <cell r="I1478">
            <v>7920</v>
          </cell>
          <cell r="J1478">
            <v>68927.19</v>
          </cell>
          <cell r="K1478">
            <v>1</v>
          </cell>
          <cell r="L1478">
            <v>0</v>
          </cell>
          <cell r="M1478">
            <v>0</v>
          </cell>
          <cell r="N1478">
            <v>0</v>
          </cell>
          <cell r="R1478">
            <v>0</v>
          </cell>
          <cell r="S1478">
            <v>0</v>
          </cell>
          <cell r="T1478">
            <v>0</v>
          </cell>
          <cell r="U1478">
            <v>37</v>
          </cell>
          <cell r="V1478">
            <v>0</v>
          </cell>
          <cell r="W1478">
            <v>0</v>
          </cell>
          <cell r="AA1478">
            <v>0</v>
          </cell>
          <cell r="AB1478">
            <v>0</v>
          </cell>
          <cell r="AC1478">
            <v>0</v>
          </cell>
          <cell r="AD1478">
            <v>37</v>
          </cell>
          <cell r="AE1478">
            <v>282200</v>
          </cell>
          <cell r="AF1478">
            <v>0</v>
          </cell>
          <cell r="AI1478">
            <v>2223</v>
          </cell>
          <cell r="AK1478">
            <v>0</v>
          </cell>
          <cell r="AM1478">
            <v>731</v>
          </cell>
          <cell r="AN1478">
            <v>1</v>
          </cell>
          <cell r="AO1478">
            <v>393216</v>
          </cell>
          <cell r="AQ1478">
            <v>0</v>
          </cell>
          <cell r="AR1478">
            <v>0</v>
          </cell>
          <cell r="AS1478" t="str">
            <v>Ы</v>
          </cell>
          <cell r="AT1478" t="str">
            <v>Ы</v>
          </cell>
          <cell r="AU1478">
            <v>0</v>
          </cell>
          <cell r="AV1478">
            <v>0</v>
          </cell>
          <cell r="AW1478">
            <v>23</v>
          </cell>
          <cell r="AX1478">
            <v>1</v>
          </cell>
          <cell r="AY1478">
            <v>0</v>
          </cell>
          <cell r="AZ1478">
            <v>0</v>
          </cell>
          <cell r="BA1478">
            <v>0</v>
          </cell>
          <cell r="BB1478">
            <v>0</v>
          </cell>
          <cell r="BC1478">
            <v>38828</v>
          </cell>
        </row>
        <row r="1479">
          <cell r="A1479">
            <v>2006</v>
          </cell>
          <cell r="B1479">
            <v>1</v>
          </cell>
          <cell r="C1479">
            <v>605</v>
          </cell>
          <cell r="D1479">
            <v>21</v>
          </cell>
          <cell r="E1479">
            <v>792020</v>
          </cell>
          <cell r="F1479">
            <v>0</v>
          </cell>
          <cell r="G1479" t="str">
            <v>Затраты по ШПЗ (основные)</v>
          </cell>
          <cell r="H1479">
            <v>2011</v>
          </cell>
          <cell r="I1479">
            <v>7920</v>
          </cell>
          <cell r="J1479">
            <v>48265.95</v>
          </cell>
          <cell r="K1479">
            <v>1</v>
          </cell>
          <cell r="L1479">
            <v>0</v>
          </cell>
          <cell r="M1479">
            <v>0</v>
          </cell>
          <cell r="N1479">
            <v>0</v>
          </cell>
          <cell r="R1479">
            <v>0</v>
          </cell>
          <cell r="S1479">
            <v>0</v>
          </cell>
          <cell r="T1479">
            <v>0</v>
          </cell>
          <cell r="U1479">
            <v>37</v>
          </cell>
          <cell r="V1479">
            <v>0</v>
          </cell>
          <cell r="W1479">
            <v>0</v>
          </cell>
          <cell r="AA1479">
            <v>0</v>
          </cell>
          <cell r="AB1479">
            <v>0</v>
          </cell>
          <cell r="AC1479">
            <v>0</v>
          </cell>
          <cell r="AD1479">
            <v>37</v>
          </cell>
          <cell r="AE1479">
            <v>285000</v>
          </cell>
          <cell r="AF1479">
            <v>0</v>
          </cell>
          <cell r="AI1479">
            <v>2223</v>
          </cell>
          <cell r="AK1479">
            <v>0</v>
          </cell>
          <cell r="AM1479">
            <v>732</v>
          </cell>
          <cell r="AN1479">
            <v>1</v>
          </cell>
          <cell r="AO1479">
            <v>393216</v>
          </cell>
          <cell r="AQ1479">
            <v>0</v>
          </cell>
          <cell r="AR1479">
            <v>0</v>
          </cell>
          <cell r="AS1479" t="str">
            <v>Ы</v>
          </cell>
          <cell r="AT1479" t="str">
            <v>Ы</v>
          </cell>
          <cell r="AU1479">
            <v>0</v>
          </cell>
          <cell r="AV1479">
            <v>0</v>
          </cell>
          <cell r="AW1479">
            <v>23</v>
          </cell>
          <cell r="AX1479">
            <v>1</v>
          </cell>
          <cell r="AY1479">
            <v>0</v>
          </cell>
          <cell r="AZ1479">
            <v>0</v>
          </cell>
          <cell r="BA1479">
            <v>0</v>
          </cell>
          <cell r="BB1479">
            <v>0</v>
          </cell>
          <cell r="BC1479">
            <v>38828</v>
          </cell>
        </row>
        <row r="1480">
          <cell r="A1480">
            <v>2006</v>
          </cell>
          <cell r="B1480">
            <v>1</v>
          </cell>
          <cell r="C1480">
            <v>606</v>
          </cell>
          <cell r="D1480">
            <v>21</v>
          </cell>
          <cell r="E1480">
            <v>792020</v>
          </cell>
          <cell r="F1480">
            <v>0</v>
          </cell>
          <cell r="G1480" t="str">
            <v>Затраты по ШПЗ (основные)</v>
          </cell>
          <cell r="H1480">
            <v>2011</v>
          </cell>
          <cell r="I1480">
            <v>7920</v>
          </cell>
          <cell r="J1480">
            <v>123699</v>
          </cell>
          <cell r="K1480">
            <v>1</v>
          </cell>
          <cell r="L1480">
            <v>0</v>
          </cell>
          <cell r="M1480">
            <v>0</v>
          </cell>
          <cell r="N1480">
            <v>0</v>
          </cell>
          <cell r="R1480">
            <v>0</v>
          </cell>
          <cell r="S1480">
            <v>0</v>
          </cell>
          <cell r="T1480">
            <v>0</v>
          </cell>
          <cell r="U1480">
            <v>37</v>
          </cell>
          <cell r="V1480">
            <v>0</v>
          </cell>
          <cell r="W1480">
            <v>0</v>
          </cell>
          <cell r="AA1480">
            <v>0</v>
          </cell>
          <cell r="AB1480">
            <v>0</v>
          </cell>
          <cell r="AC1480">
            <v>0</v>
          </cell>
          <cell r="AD1480">
            <v>37</v>
          </cell>
          <cell r="AE1480">
            <v>285100</v>
          </cell>
          <cell r="AF1480">
            <v>0</v>
          </cell>
          <cell r="AI1480">
            <v>2223</v>
          </cell>
          <cell r="AK1480">
            <v>0</v>
          </cell>
          <cell r="AM1480">
            <v>733</v>
          </cell>
          <cell r="AN1480">
            <v>1</v>
          </cell>
          <cell r="AO1480">
            <v>393216</v>
          </cell>
          <cell r="AQ1480">
            <v>0</v>
          </cell>
          <cell r="AR1480">
            <v>0</v>
          </cell>
          <cell r="AS1480" t="str">
            <v>Ы</v>
          </cell>
          <cell r="AT1480" t="str">
            <v>Ы</v>
          </cell>
          <cell r="AU1480">
            <v>0</v>
          </cell>
          <cell r="AV1480">
            <v>0</v>
          </cell>
          <cell r="AW1480">
            <v>23</v>
          </cell>
          <cell r="AX1480">
            <v>1</v>
          </cell>
          <cell r="AY1480">
            <v>0</v>
          </cell>
          <cell r="AZ1480">
            <v>0</v>
          </cell>
          <cell r="BA1480">
            <v>0</v>
          </cell>
          <cell r="BB1480">
            <v>0</v>
          </cell>
          <cell r="BC1480">
            <v>38828</v>
          </cell>
        </row>
        <row r="1481">
          <cell r="A1481">
            <v>2006</v>
          </cell>
          <cell r="B1481">
            <v>1</v>
          </cell>
          <cell r="C1481">
            <v>607</v>
          </cell>
          <cell r="D1481">
            <v>21</v>
          </cell>
          <cell r="E1481">
            <v>792020</v>
          </cell>
          <cell r="F1481">
            <v>0</v>
          </cell>
          <cell r="G1481" t="str">
            <v>Затраты по ШПЗ (основные)</v>
          </cell>
          <cell r="H1481">
            <v>2011</v>
          </cell>
          <cell r="I1481">
            <v>7920</v>
          </cell>
          <cell r="J1481">
            <v>479442.99</v>
          </cell>
          <cell r="K1481">
            <v>1</v>
          </cell>
          <cell r="L1481">
            <v>0</v>
          </cell>
          <cell r="M1481">
            <v>0</v>
          </cell>
          <cell r="N1481">
            <v>0</v>
          </cell>
          <cell r="R1481">
            <v>0</v>
          </cell>
          <cell r="S1481">
            <v>0</v>
          </cell>
          <cell r="T1481">
            <v>0</v>
          </cell>
          <cell r="U1481">
            <v>37</v>
          </cell>
          <cell r="V1481">
            <v>0</v>
          </cell>
          <cell r="W1481">
            <v>0</v>
          </cell>
          <cell r="AA1481">
            <v>0</v>
          </cell>
          <cell r="AB1481">
            <v>0</v>
          </cell>
          <cell r="AC1481">
            <v>0</v>
          </cell>
          <cell r="AD1481">
            <v>37</v>
          </cell>
          <cell r="AE1481">
            <v>311000</v>
          </cell>
          <cell r="AF1481">
            <v>0</v>
          </cell>
          <cell r="AI1481">
            <v>2223</v>
          </cell>
          <cell r="AK1481">
            <v>0</v>
          </cell>
          <cell r="AM1481">
            <v>734</v>
          </cell>
          <cell r="AN1481">
            <v>1</v>
          </cell>
          <cell r="AO1481">
            <v>393216</v>
          </cell>
          <cell r="AQ1481">
            <v>0</v>
          </cell>
          <cell r="AR1481">
            <v>0</v>
          </cell>
          <cell r="AS1481" t="str">
            <v>Ы</v>
          </cell>
          <cell r="AT1481" t="str">
            <v>Ы</v>
          </cell>
          <cell r="AU1481">
            <v>0</v>
          </cell>
          <cell r="AV1481">
            <v>0</v>
          </cell>
          <cell r="AW1481">
            <v>23</v>
          </cell>
          <cell r="AX1481">
            <v>1</v>
          </cell>
          <cell r="AY1481">
            <v>0</v>
          </cell>
          <cell r="AZ1481">
            <v>0</v>
          </cell>
          <cell r="BA1481">
            <v>0</v>
          </cell>
          <cell r="BB1481">
            <v>0</v>
          </cell>
          <cell r="BC1481">
            <v>38828</v>
          </cell>
        </row>
        <row r="1482">
          <cell r="A1482">
            <v>2006</v>
          </cell>
          <cell r="B1482">
            <v>1</v>
          </cell>
          <cell r="C1482">
            <v>608</v>
          </cell>
          <cell r="D1482">
            <v>21</v>
          </cell>
          <cell r="E1482">
            <v>792020</v>
          </cell>
          <cell r="F1482">
            <v>0</v>
          </cell>
          <cell r="G1482" t="str">
            <v>Затраты по ШПЗ (основные)</v>
          </cell>
          <cell r="H1482">
            <v>2011</v>
          </cell>
          <cell r="I1482">
            <v>7920</v>
          </cell>
          <cell r="J1482">
            <v>3314679.52</v>
          </cell>
          <cell r="K1482">
            <v>1</v>
          </cell>
          <cell r="L1482">
            <v>0</v>
          </cell>
          <cell r="M1482">
            <v>0</v>
          </cell>
          <cell r="N1482">
            <v>0</v>
          </cell>
          <cell r="R1482">
            <v>0</v>
          </cell>
          <cell r="S1482">
            <v>0</v>
          </cell>
          <cell r="T1482">
            <v>0</v>
          </cell>
          <cell r="U1482">
            <v>37</v>
          </cell>
          <cell r="V1482">
            <v>0</v>
          </cell>
          <cell r="W1482">
            <v>0</v>
          </cell>
          <cell r="AA1482">
            <v>0</v>
          </cell>
          <cell r="AB1482">
            <v>0</v>
          </cell>
          <cell r="AC1482">
            <v>0</v>
          </cell>
          <cell r="AD1482">
            <v>37</v>
          </cell>
          <cell r="AE1482">
            <v>312000</v>
          </cell>
          <cell r="AF1482">
            <v>0</v>
          </cell>
          <cell r="AI1482">
            <v>2223</v>
          </cell>
          <cell r="AK1482">
            <v>0</v>
          </cell>
          <cell r="AM1482">
            <v>735</v>
          </cell>
          <cell r="AN1482">
            <v>1</v>
          </cell>
          <cell r="AO1482">
            <v>393216</v>
          </cell>
          <cell r="AQ1482">
            <v>0</v>
          </cell>
          <cell r="AR1482">
            <v>0</v>
          </cell>
          <cell r="AS1482" t="str">
            <v>Ы</v>
          </cell>
          <cell r="AT1482" t="str">
            <v>Ы</v>
          </cell>
          <cell r="AU1482">
            <v>0</v>
          </cell>
          <cell r="AV1482">
            <v>0</v>
          </cell>
          <cell r="AW1482">
            <v>23</v>
          </cell>
          <cell r="AX1482">
            <v>1</v>
          </cell>
          <cell r="AY1482">
            <v>0</v>
          </cell>
          <cell r="AZ1482">
            <v>0</v>
          </cell>
          <cell r="BA1482">
            <v>0</v>
          </cell>
          <cell r="BB1482">
            <v>0</v>
          </cell>
          <cell r="BC1482">
            <v>38828</v>
          </cell>
        </row>
        <row r="1483">
          <cell r="A1483">
            <v>2006</v>
          </cell>
          <cell r="B1483">
            <v>1</v>
          </cell>
          <cell r="C1483">
            <v>609</v>
          </cell>
          <cell r="D1483">
            <v>21</v>
          </cell>
          <cell r="E1483">
            <v>792020</v>
          </cell>
          <cell r="F1483">
            <v>0</v>
          </cell>
          <cell r="G1483" t="str">
            <v>Затраты по ШПЗ (основные)</v>
          </cell>
          <cell r="H1483">
            <v>2011</v>
          </cell>
          <cell r="I1483">
            <v>7920</v>
          </cell>
          <cell r="J1483">
            <v>181690.11</v>
          </cell>
          <cell r="K1483">
            <v>1</v>
          </cell>
          <cell r="L1483">
            <v>0</v>
          </cell>
          <cell r="M1483">
            <v>0</v>
          </cell>
          <cell r="N1483">
            <v>0</v>
          </cell>
          <cell r="R1483">
            <v>0</v>
          </cell>
          <cell r="S1483">
            <v>0</v>
          </cell>
          <cell r="T1483">
            <v>0</v>
          </cell>
          <cell r="U1483">
            <v>37</v>
          </cell>
          <cell r="V1483">
            <v>0</v>
          </cell>
          <cell r="W1483">
            <v>0</v>
          </cell>
          <cell r="AA1483">
            <v>0</v>
          </cell>
          <cell r="AB1483">
            <v>0</v>
          </cell>
          <cell r="AC1483">
            <v>0</v>
          </cell>
          <cell r="AD1483">
            <v>37</v>
          </cell>
          <cell r="AE1483">
            <v>313000</v>
          </cell>
          <cell r="AF1483">
            <v>0</v>
          </cell>
          <cell r="AI1483">
            <v>2223</v>
          </cell>
          <cell r="AK1483">
            <v>0</v>
          </cell>
          <cell r="AM1483">
            <v>736</v>
          </cell>
          <cell r="AN1483">
            <v>1</v>
          </cell>
          <cell r="AO1483">
            <v>393216</v>
          </cell>
          <cell r="AQ1483">
            <v>0</v>
          </cell>
          <cell r="AR1483">
            <v>0</v>
          </cell>
          <cell r="AS1483" t="str">
            <v>Ы</v>
          </cell>
          <cell r="AT1483" t="str">
            <v>Ы</v>
          </cell>
          <cell r="AU1483">
            <v>0</v>
          </cell>
          <cell r="AV1483">
            <v>0</v>
          </cell>
          <cell r="AW1483">
            <v>23</v>
          </cell>
          <cell r="AX1483">
            <v>1</v>
          </cell>
          <cell r="AY1483">
            <v>0</v>
          </cell>
          <cell r="AZ1483">
            <v>0</v>
          </cell>
          <cell r="BA1483">
            <v>0</v>
          </cell>
          <cell r="BB1483">
            <v>0</v>
          </cell>
          <cell r="BC1483">
            <v>38828</v>
          </cell>
        </row>
        <row r="1484">
          <cell r="A1484">
            <v>2006</v>
          </cell>
          <cell r="B1484">
            <v>1</v>
          </cell>
          <cell r="C1484">
            <v>610</v>
          </cell>
          <cell r="D1484">
            <v>21</v>
          </cell>
          <cell r="E1484">
            <v>792020</v>
          </cell>
          <cell r="F1484">
            <v>0</v>
          </cell>
          <cell r="G1484" t="str">
            <v>Затраты по ШПЗ (основные)</v>
          </cell>
          <cell r="H1484">
            <v>2011</v>
          </cell>
          <cell r="I1484">
            <v>7920</v>
          </cell>
          <cell r="J1484">
            <v>331061.43</v>
          </cell>
          <cell r="K1484">
            <v>1</v>
          </cell>
          <cell r="L1484">
            <v>0</v>
          </cell>
          <cell r="M1484">
            <v>0</v>
          </cell>
          <cell r="N1484">
            <v>0</v>
          </cell>
          <cell r="R1484">
            <v>0</v>
          </cell>
          <cell r="S1484">
            <v>0</v>
          </cell>
          <cell r="T1484">
            <v>0</v>
          </cell>
          <cell r="U1484">
            <v>37</v>
          </cell>
          <cell r="V1484">
            <v>0</v>
          </cell>
          <cell r="W1484">
            <v>0</v>
          </cell>
          <cell r="AA1484">
            <v>0</v>
          </cell>
          <cell r="AB1484">
            <v>0</v>
          </cell>
          <cell r="AC1484">
            <v>0</v>
          </cell>
          <cell r="AD1484">
            <v>37</v>
          </cell>
          <cell r="AE1484">
            <v>314000</v>
          </cell>
          <cell r="AF1484">
            <v>0</v>
          </cell>
          <cell r="AI1484">
            <v>2223</v>
          </cell>
          <cell r="AK1484">
            <v>0</v>
          </cell>
          <cell r="AM1484">
            <v>737</v>
          </cell>
          <cell r="AN1484">
            <v>1</v>
          </cell>
          <cell r="AO1484">
            <v>393216</v>
          </cell>
          <cell r="AQ1484">
            <v>0</v>
          </cell>
          <cell r="AR1484">
            <v>0</v>
          </cell>
          <cell r="AS1484" t="str">
            <v>Ы</v>
          </cell>
          <cell r="AT1484" t="str">
            <v>Ы</v>
          </cell>
          <cell r="AU1484">
            <v>0</v>
          </cell>
          <cell r="AV1484">
            <v>0</v>
          </cell>
          <cell r="AW1484">
            <v>23</v>
          </cell>
          <cell r="AX1484">
            <v>1</v>
          </cell>
          <cell r="AY1484">
            <v>0</v>
          </cell>
          <cell r="AZ1484">
            <v>0</v>
          </cell>
          <cell r="BA1484">
            <v>0</v>
          </cell>
          <cell r="BB1484">
            <v>0</v>
          </cell>
          <cell r="BC1484">
            <v>38828</v>
          </cell>
        </row>
        <row r="1485">
          <cell r="A1485">
            <v>2006</v>
          </cell>
          <cell r="B1485">
            <v>1</v>
          </cell>
          <cell r="C1485">
            <v>611</v>
          </cell>
          <cell r="D1485">
            <v>21</v>
          </cell>
          <cell r="E1485">
            <v>792020</v>
          </cell>
          <cell r="F1485">
            <v>0</v>
          </cell>
          <cell r="G1485" t="str">
            <v>Затраты по ШПЗ (основные)</v>
          </cell>
          <cell r="H1485">
            <v>2011</v>
          </cell>
          <cell r="I1485">
            <v>7920</v>
          </cell>
          <cell r="J1485">
            <v>66344.289999999994</v>
          </cell>
          <cell r="K1485">
            <v>1</v>
          </cell>
          <cell r="L1485">
            <v>0</v>
          </cell>
          <cell r="M1485">
            <v>0</v>
          </cell>
          <cell r="N1485">
            <v>0</v>
          </cell>
          <cell r="R1485">
            <v>0</v>
          </cell>
          <cell r="S1485">
            <v>0</v>
          </cell>
          <cell r="T1485">
            <v>0</v>
          </cell>
          <cell r="U1485">
            <v>37</v>
          </cell>
          <cell r="V1485">
            <v>0</v>
          </cell>
          <cell r="W1485">
            <v>0</v>
          </cell>
          <cell r="AA1485">
            <v>0</v>
          </cell>
          <cell r="AB1485">
            <v>0</v>
          </cell>
          <cell r="AC1485">
            <v>0</v>
          </cell>
          <cell r="AD1485">
            <v>37</v>
          </cell>
          <cell r="AE1485">
            <v>315000</v>
          </cell>
          <cell r="AF1485">
            <v>0</v>
          </cell>
          <cell r="AI1485">
            <v>2223</v>
          </cell>
          <cell r="AK1485">
            <v>0</v>
          </cell>
          <cell r="AM1485">
            <v>738</v>
          </cell>
          <cell r="AN1485">
            <v>1</v>
          </cell>
          <cell r="AO1485">
            <v>393216</v>
          </cell>
          <cell r="AQ1485">
            <v>0</v>
          </cell>
          <cell r="AR1485">
            <v>0</v>
          </cell>
          <cell r="AS1485" t="str">
            <v>Ы</v>
          </cell>
          <cell r="AT1485" t="str">
            <v>Ы</v>
          </cell>
          <cell r="AU1485">
            <v>0</v>
          </cell>
          <cell r="AV1485">
            <v>0</v>
          </cell>
          <cell r="AW1485">
            <v>23</v>
          </cell>
          <cell r="AX1485">
            <v>1</v>
          </cell>
          <cell r="AY1485">
            <v>0</v>
          </cell>
          <cell r="AZ1485">
            <v>0</v>
          </cell>
          <cell r="BA1485">
            <v>0</v>
          </cell>
          <cell r="BB1485">
            <v>0</v>
          </cell>
          <cell r="BC1485">
            <v>38828</v>
          </cell>
        </row>
        <row r="1486">
          <cell r="A1486">
            <v>2006</v>
          </cell>
          <cell r="B1486">
            <v>1</v>
          </cell>
          <cell r="C1486">
            <v>612</v>
          </cell>
          <cell r="D1486">
            <v>21</v>
          </cell>
          <cell r="E1486">
            <v>792020</v>
          </cell>
          <cell r="F1486">
            <v>0</v>
          </cell>
          <cell r="G1486" t="str">
            <v>Затраты по ШПЗ (основные)</v>
          </cell>
          <cell r="H1486">
            <v>2011</v>
          </cell>
          <cell r="I1486">
            <v>7920</v>
          </cell>
          <cell r="J1486">
            <v>8603078</v>
          </cell>
          <cell r="K1486">
            <v>1</v>
          </cell>
          <cell r="L1486">
            <v>0</v>
          </cell>
          <cell r="M1486">
            <v>0</v>
          </cell>
          <cell r="N1486">
            <v>0</v>
          </cell>
          <cell r="R1486">
            <v>0</v>
          </cell>
          <cell r="S1486">
            <v>0</v>
          </cell>
          <cell r="T1486">
            <v>0</v>
          </cell>
          <cell r="U1486">
            <v>37</v>
          </cell>
          <cell r="V1486">
            <v>0</v>
          </cell>
          <cell r="W1486">
            <v>0</v>
          </cell>
          <cell r="AA1486">
            <v>0</v>
          </cell>
          <cell r="AB1486">
            <v>0</v>
          </cell>
          <cell r="AC1486">
            <v>0</v>
          </cell>
          <cell r="AD1486">
            <v>37</v>
          </cell>
          <cell r="AE1486">
            <v>410000</v>
          </cell>
          <cell r="AF1486">
            <v>0</v>
          </cell>
          <cell r="AI1486">
            <v>2223</v>
          </cell>
          <cell r="AK1486">
            <v>0</v>
          </cell>
          <cell r="AM1486">
            <v>739</v>
          </cell>
          <cell r="AN1486">
            <v>1</v>
          </cell>
          <cell r="AO1486">
            <v>393216</v>
          </cell>
          <cell r="AQ1486">
            <v>0</v>
          </cell>
          <cell r="AR1486">
            <v>0</v>
          </cell>
          <cell r="AS1486" t="str">
            <v>Ы</v>
          </cell>
          <cell r="AT1486" t="str">
            <v>Ы</v>
          </cell>
          <cell r="AU1486">
            <v>0</v>
          </cell>
          <cell r="AV1486">
            <v>0</v>
          </cell>
          <cell r="AW1486">
            <v>23</v>
          </cell>
          <cell r="AX1486">
            <v>1</v>
          </cell>
          <cell r="AY1486">
            <v>0</v>
          </cell>
          <cell r="AZ1486">
            <v>0</v>
          </cell>
          <cell r="BA1486">
            <v>0</v>
          </cell>
          <cell r="BB1486">
            <v>0</v>
          </cell>
          <cell r="BC1486">
            <v>38828</v>
          </cell>
        </row>
        <row r="1487">
          <cell r="A1487">
            <v>2006</v>
          </cell>
          <cell r="B1487">
            <v>1</v>
          </cell>
          <cell r="C1487">
            <v>613</v>
          </cell>
          <cell r="D1487">
            <v>21</v>
          </cell>
          <cell r="E1487">
            <v>792020</v>
          </cell>
          <cell r="F1487">
            <v>0</v>
          </cell>
          <cell r="G1487" t="str">
            <v>Затраты по ШПЗ (основные)</v>
          </cell>
          <cell r="H1487">
            <v>2011</v>
          </cell>
          <cell r="I1487">
            <v>7920</v>
          </cell>
          <cell r="J1487">
            <v>682900</v>
          </cell>
          <cell r="K1487">
            <v>1</v>
          </cell>
          <cell r="L1487">
            <v>0</v>
          </cell>
          <cell r="M1487">
            <v>0</v>
          </cell>
          <cell r="N1487">
            <v>0</v>
          </cell>
          <cell r="R1487">
            <v>0</v>
          </cell>
          <cell r="S1487">
            <v>0</v>
          </cell>
          <cell r="T1487">
            <v>0</v>
          </cell>
          <cell r="U1487">
            <v>37</v>
          </cell>
          <cell r="V1487">
            <v>0</v>
          </cell>
          <cell r="W1487">
            <v>0</v>
          </cell>
          <cell r="AA1487">
            <v>0</v>
          </cell>
          <cell r="AB1487">
            <v>0</v>
          </cell>
          <cell r="AC1487">
            <v>0</v>
          </cell>
          <cell r="AD1487">
            <v>37</v>
          </cell>
          <cell r="AE1487">
            <v>420000</v>
          </cell>
          <cell r="AF1487">
            <v>0</v>
          </cell>
          <cell r="AI1487">
            <v>2223</v>
          </cell>
          <cell r="AK1487">
            <v>0</v>
          </cell>
          <cell r="AM1487">
            <v>740</v>
          </cell>
          <cell r="AN1487">
            <v>1</v>
          </cell>
          <cell r="AO1487">
            <v>393216</v>
          </cell>
          <cell r="AQ1487">
            <v>0</v>
          </cell>
          <cell r="AR1487">
            <v>0</v>
          </cell>
          <cell r="AS1487" t="str">
            <v>Ы</v>
          </cell>
          <cell r="AT1487" t="str">
            <v>Ы</v>
          </cell>
          <cell r="AU1487">
            <v>0</v>
          </cell>
          <cell r="AV1487">
            <v>0</v>
          </cell>
          <cell r="AW1487">
            <v>23</v>
          </cell>
          <cell r="AX1487">
            <v>1</v>
          </cell>
          <cell r="AY1487">
            <v>0</v>
          </cell>
          <cell r="AZ1487">
            <v>0</v>
          </cell>
          <cell r="BA1487">
            <v>0</v>
          </cell>
          <cell r="BB1487">
            <v>0</v>
          </cell>
          <cell r="BC1487">
            <v>38828</v>
          </cell>
        </row>
        <row r="1488">
          <cell r="A1488">
            <v>2006</v>
          </cell>
          <cell r="B1488">
            <v>1</v>
          </cell>
          <cell r="C1488">
            <v>614</v>
          </cell>
          <cell r="D1488">
            <v>21</v>
          </cell>
          <cell r="E1488">
            <v>792020</v>
          </cell>
          <cell r="F1488">
            <v>0</v>
          </cell>
          <cell r="G1488" t="str">
            <v>Затраты по ШПЗ (основные)</v>
          </cell>
          <cell r="H1488">
            <v>2011</v>
          </cell>
          <cell r="I1488">
            <v>7920</v>
          </cell>
          <cell r="J1488">
            <v>1259013</v>
          </cell>
          <cell r="K1488">
            <v>1</v>
          </cell>
          <cell r="L1488">
            <v>0</v>
          </cell>
          <cell r="M1488">
            <v>0</v>
          </cell>
          <cell r="N1488">
            <v>0</v>
          </cell>
          <cell r="R1488">
            <v>0</v>
          </cell>
          <cell r="S1488">
            <v>0</v>
          </cell>
          <cell r="T1488">
            <v>0</v>
          </cell>
          <cell r="U1488">
            <v>37</v>
          </cell>
          <cell r="V1488">
            <v>0</v>
          </cell>
          <cell r="W1488">
            <v>0</v>
          </cell>
          <cell r="AA1488">
            <v>0</v>
          </cell>
          <cell r="AB1488">
            <v>0</v>
          </cell>
          <cell r="AC1488">
            <v>0</v>
          </cell>
          <cell r="AD1488">
            <v>37</v>
          </cell>
          <cell r="AE1488">
            <v>430000</v>
          </cell>
          <cell r="AF1488">
            <v>0</v>
          </cell>
          <cell r="AI1488">
            <v>2223</v>
          </cell>
          <cell r="AK1488">
            <v>0</v>
          </cell>
          <cell r="AM1488">
            <v>741</v>
          </cell>
          <cell r="AN1488">
            <v>1</v>
          </cell>
          <cell r="AO1488">
            <v>393216</v>
          </cell>
          <cell r="AQ1488">
            <v>0</v>
          </cell>
          <cell r="AR1488">
            <v>0</v>
          </cell>
          <cell r="AS1488" t="str">
            <v>Ы</v>
          </cell>
          <cell r="AT1488" t="str">
            <v>Ы</v>
          </cell>
          <cell r="AU1488">
            <v>0</v>
          </cell>
          <cell r="AV1488">
            <v>0</v>
          </cell>
          <cell r="AW1488">
            <v>23</v>
          </cell>
          <cell r="AX1488">
            <v>1</v>
          </cell>
          <cell r="AY1488">
            <v>0</v>
          </cell>
          <cell r="AZ1488">
            <v>0</v>
          </cell>
          <cell r="BA1488">
            <v>0</v>
          </cell>
          <cell r="BB1488">
            <v>0</v>
          </cell>
          <cell r="BC1488">
            <v>38828</v>
          </cell>
        </row>
        <row r="1489">
          <cell r="A1489">
            <v>2006</v>
          </cell>
          <cell r="B1489">
            <v>1</v>
          </cell>
          <cell r="C1489">
            <v>615</v>
          </cell>
          <cell r="D1489">
            <v>21</v>
          </cell>
          <cell r="E1489">
            <v>792020</v>
          </cell>
          <cell r="F1489">
            <v>0</v>
          </cell>
          <cell r="G1489" t="str">
            <v>Затраты по ШПЗ (основные)</v>
          </cell>
          <cell r="H1489">
            <v>2011</v>
          </cell>
          <cell r="I1489">
            <v>7920</v>
          </cell>
          <cell r="J1489">
            <v>2022755</v>
          </cell>
          <cell r="K1489">
            <v>1</v>
          </cell>
          <cell r="L1489">
            <v>0</v>
          </cell>
          <cell r="M1489">
            <v>0</v>
          </cell>
          <cell r="N1489">
            <v>0</v>
          </cell>
          <cell r="R1489">
            <v>0</v>
          </cell>
          <cell r="S1489">
            <v>0</v>
          </cell>
          <cell r="T1489">
            <v>0</v>
          </cell>
          <cell r="U1489">
            <v>37</v>
          </cell>
          <cell r="V1489">
            <v>0</v>
          </cell>
          <cell r="W1489">
            <v>0</v>
          </cell>
          <cell r="AA1489">
            <v>0</v>
          </cell>
          <cell r="AB1489">
            <v>0</v>
          </cell>
          <cell r="AC1489">
            <v>0</v>
          </cell>
          <cell r="AD1489">
            <v>37</v>
          </cell>
          <cell r="AE1489">
            <v>430110</v>
          </cell>
          <cell r="AF1489">
            <v>0</v>
          </cell>
          <cell r="AI1489">
            <v>2223</v>
          </cell>
          <cell r="AK1489">
            <v>0</v>
          </cell>
          <cell r="AM1489">
            <v>742</v>
          </cell>
          <cell r="AN1489">
            <v>1</v>
          </cell>
          <cell r="AO1489">
            <v>393216</v>
          </cell>
          <cell r="AQ1489">
            <v>0</v>
          </cell>
          <cell r="AR1489">
            <v>0</v>
          </cell>
          <cell r="AS1489" t="str">
            <v>Ы</v>
          </cell>
          <cell r="AT1489" t="str">
            <v>Ы</v>
          </cell>
          <cell r="AU1489">
            <v>0</v>
          </cell>
          <cell r="AV1489">
            <v>0</v>
          </cell>
          <cell r="AW1489">
            <v>23</v>
          </cell>
          <cell r="AX1489">
            <v>1</v>
          </cell>
          <cell r="AY1489">
            <v>0</v>
          </cell>
          <cell r="AZ1489">
            <v>0</v>
          </cell>
          <cell r="BA1489">
            <v>0</v>
          </cell>
          <cell r="BB1489">
            <v>0</v>
          </cell>
          <cell r="BC1489">
            <v>38828</v>
          </cell>
        </row>
        <row r="1490">
          <cell r="A1490">
            <v>2006</v>
          </cell>
          <cell r="B1490">
            <v>1</v>
          </cell>
          <cell r="C1490">
            <v>616</v>
          </cell>
          <cell r="D1490">
            <v>21</v>
          </cell>
          <cell r="E1490">
            <v>792020</v>
          </cell>
          <cell r="F1490">
            <v>0</v>
          </cell>
          <cell r="G1490" t="str">
            <v>Затраты по ШПЗ (основные)</v>
          </cell>
          <cell r="H1490">
            <v>2011</v>
          </cell>
          <cell r="I1490">
            <v>7920</v>
          </cell>
          <cell r="J1490">
            <v>539664</v>
          </cell>
          <cell r="K1490">
            <v>1</v>
          </cell>
          <cell r="L1490">
            <v>0</v>
          </cell>
          <cell r="M1490">
            <v>0</v>
          </cell>
          <cell r="N1490">
            <v>0</v>
          </cell>
          <cell r="R1490">
            <v>0</v>
          </cell>
          <cell r="S1490">
            <v>0</v>
          </cell>
          <cell r="T1490">
            <v>0</v>
          </cell>
          <cell r="U1490">
            <v>37</v>
          </cell>
          <cell r="V1490">
            <v>0</v>
          </cell>
          <cell r="W1490">
            <v>0</v>
          </cell>
          <cell r="AA1490">
            <v>0</v>
          </cell>
          <cell r="AB1490">
            <v>0</v>
          </cell>
          <cell r="AC1490">
            <v>0</v>
          </cell>
          <cell r="AD1490">
            <v>37</v>
          </cell>
          <cell r="AE1490">
            <v>430120</v>
          </cell>
          <cell r="AF1490">
            <v>0</v>
          </cell>
          <cell r="AI1490">
            <v>2223</v>
          </cell>
          <cell r="AK1490">
            <v>0</v>
          </cell>
          <cell r="AM1490">
            <v>743</v>
          </cell>
          <cell r="AN1490">
            <v>1</v>
          </cell>
          <cell r="AO1490">
            <v>393216</v>
          </cell>
          <cell r="AQ1490">
            <v>0</v>
          </cell>
          <cell r="AR1490">
            <v>0</v>
          </cell>
          <cell r="AS1490" t="str">
            <v>Ы</v>
          </cell>
          <cell r="AT1490" t="str">
            <v>Ы</v>
          </cell>
          <cell r="AU1490">
            <v>0</v>
          </cell>
          <cell r="AV1490">
            <v>0</v>
          </cell>
          <cell r="AW1490">
            <v>23</v>
          </cell>
          <cell r="AX1490">
            <v>1</v>
          </cell>
          <cell r="AY1490">
            <v>0</v>
          </cell>
          <cell r="AZ1490">
            <v>0</v>
          </cell>
          <cell r="BA1490">
            <v>0</v>
          </cell>
          <cell r="BB1490">
            <v>0</v>
          </cell>
          <cell r="BC1490">
            <v>38828</v>
          </cell>
        </row>
        <row r="1491">
          <cell r="A1491">
            <v>2006</v>
          </cell>
          <cell r="B1491">
            <v>1</v>
          </cell>
          <cell r="C1491">
            <v>617</v>
          </cell>
          <cell r="D1491">
            <v>21</v>
          </cell>
          <cell r="E1491">
            <v>792020</v>
          </cell>
          <cell r="F1491">
            <v>0</v>
          </cell>
          <cell r="G1491" t="str">
            <v>Затраты по ШПЗ (основные)</v>
          </cell>
          <cell r="H1491">
            <v>2011</v>
          </cell>
          <cell r="I1491">
            <v>7920</v>
          </cell>
          <cell r="J1491">
            <v>963659</v>
          </cell>
          <cell r="K1491">
            <v>1</v>
          </cell>
          <cell r="L1491">
            <v>0</v>
          </cell>
          <cell r="M1491">
            <v>0</v>
          </cell>
          <cell r="N1491">
            <v>0</v>
          </cell>
          <cell r="R1491">
            <v>0</v>
          </cell>
          <cell r="S1491">
            <v>0</v>
          </cell>
          <cell r="T1491">
            <v>0</v>
          </cell>
          <cell r="U1491">
            <v>37</v>
          </cell>
          <cell r="V1491">
            <v>0</v>
          </cell>
          <cell r="W1491">
            <v>0</v>
          </cell>
          <cell r="AA1491">
            <v>0</v>
          </cell>
          <cell r="AB1491">
            <v>0</v>
          </cell>
          <cell r="AC1491">
            <v>0</v>
          </cell>
          <cell r="AD1491">
            <v>37</v>
          </cell>
          <cell r="AE1491">
            <v>430130</v>
          </cell>
          <cell r="AF1491">
            <v>0</v>
          </cell>
          <cell r="AI1491">
            <v>2223</v>
          </cell>
          <cell r="AK1491">
            <v>0</v>
          </cell>
          <cell r="AM1491">
            <v>744</v>
          </cell>
          <cell r="AN1491">
            <v>1</v>
          </cell>
          <cell r="AO1491">
            <v>393216</v>
          </cell>
          <cell r="AQ1491">
            <v>0</v>
          </cell>
          <cell r="AR1491">
            <v>0</v>
          </cell>
          <cell r="AS1491" t="str">
            <v>Ы</v>
          </cell>
          <cell r="AT1491" t="str">
            <v>Ы</v>
          </cell>
          <cell r="AU1491">
            <v>0</v>
          </cell>
          <cell r="AV1491">
            <v>0</v>
          </cell>
          <cell r="AW1491">
            <v>23</v>
          </cell>
          <cell r="AX1491">
            <v>1</v>
          </cell>
          <cell r="AY1491">
            <v>0</v>
          </cell>
          <cell r="AZ1491">
            <v>0</v>
          </cell>
          <cell r="BA1491">
            <v>0</v>
          </cell>
          <cell r="BB1491">
            <v>0</v>
          </cell>
          <cell r="BC1491">
            <v>38828</v>
          </cell>
        </row>
        <row r="1492">
          <cell r="A1492">
            <v>2006</v>
          </cell>
          <cell r="B1492">
            <v>1</v>
          </cell>
          <cell r="C1492">
            <v>618</v>
          </cell>
          <cell r="D1492">
            <v>21</v>
          </cell>
          <cell r="E1492">
            <v>792020</v>
          </cell>
          <cell r="F1492">
            <v>0</v>
          </cell>
          <cell r="G1492" t="str">
            <v>Затраты по ШПЗ (основные)</v>
          </cell>
          <cell r="H1492">
            <v>2011</v>
          </cell>
          <cell r="I1492">
            <v>7920</v>
          </cell>
          <cell r="J1492">
            <v>521512</v>
          </cell>
          <cell r="K1492">
            <v>1</v>
          </cell>
          <cell r="L1492">
            <v>0</v>
          </cell>
          <cell r="M1492">
            <v>0</v>
          </cell>
          <cell r="N1492">
            <v>0</v>
          </cell>
          <cell r="R1492">
            <v>0</v>
          </cell>
          <cell r="S1492">
            <v>0</v>
          </cell>
          <cell r="T1492">
            <v>0</v>
          </cell>
          <cell r="U1492">
            <v>37</v>
          </cell>
          <cell r="V1492">
            <v>0</v>
          </cell>
          <cell r="W1492">
            <v>0</v>
          </cell>
          <cell r="AA1492">
            <v>0</v>
          </cell>
          <cell r="AB1492">
            <v>0</v>
          </cell>
          <cell r="AC1492">
            <v>0</v>
          </cell>
          <cell r="AD1492">
            <v>37</v>
          </cell>
          <cell r="AE1492">
            <v>430140</v>
          </cell>
          <cell r="AF1492">
            <v>0</v>
          </cell>
          <cell r="AI1492">
            <v>2223</v>
          </cell>
          <cell r="AK1492">
            <v>0</v>
          </cell>
          <cell r="AM1492">
            <v>745</v>
          </cell>
          <cell r="AN1492">
            <v>1</v>
          </cell>
          <cell r="AO1492">
            <v>393216</v>
          </cell>
          <cell r="AQ1492">
            <v>0</v>
          </cell>
          <cell r="AR1492">
            <v>0</v>
          </cell>
          <cell r="AS1492" t="str">
            <v>Ы</v>
          </cell>
          <cell r="AT1492" t="str">
            <v>Ы</v>
          </cell>
          <cell r="AU1492">
            <v>0</v>
          </cell>
          <cell r="AV1492">
            <v>0</v>
          </cell>
          <cell r="AW1492">
            <v>23</v>
          </cell>
          <cell r="AX1492">
            <v>1</v>
          </cell>
          <cell r="AY1492">
            <v>0</v>
          </cell>
          <cell r="AZ1492">
            <v>0</v>
          </cell>
          <cell r="BA1492">
            <v>0</v>
          </cell>
          <cell r="BB1492">
            <v>0</v>
          </cell>
          <cell r="BC1492">
            <v>38828</v>
          </cell>
        </row>
        <row r="1493">
          <cell r="A1493">
            <v>2006</v>
          </cell>
          <cell r="B1493">
            <v>1</v>
          </cell>
          <cell r="C1493">
            <v>619</v>
          </cell>
          <cell r="D1493">
            <v>21</v>
          </cell>
          <cell r="E1493">
            <v>792020</v>
          </cell>
          <cell r="F1493">
            <v>0</v>
          </cell>
          <cell r="G1493" t="str">
            <v>Затраты по ШПЗ (основные)</v>
          </cell>
          <cell r="H1493">
            <v>2011</v>
          </cell>
          <cell r="I1493">
            <v>7920</v>
          </cell>
          <cell r="J1493">
            <v>9100</v>
          </cell>
          <cell r="K1493">
            <v>1</v>
          </cell>
          <cell r="L1493">
            <v>0</v>
          </cell>
          <cell r="M1493">
            <v>0</v>
          </cell>
          <cell r="N1493">
            <v>0</v>
          </cell>
          <cell r="R1493">
            <v>0</v>
          </cell>
          <cell r="S1493">
            <v>0</v>
          </cell>
          <cell r="T1493">
            <v>0</v>
          </cell>
          <cell r="U1493">
            <v>37</v>
          </cell>
          <cell r="V1493">
            <v>0</v>
          </cell>
          <cell r="W1493">
            <v>0</v>
          </cell>
          <cell r="AA1493">
            <v>0</v>
          </cell>
          <cell r="AB1493">
            <v>0</v>
          </cell>
          <cell r="AC1493">
            <v>0</v>
          </cell>
          <cell r="AD1493">
            <v>37</v>
          </cell>
          <cell r="AE1493">
            <v>430210</v>
          </cell>
          <cell r="AF1493">
            <v>0</v>
          </cell>
          <cell r="AI1493">
            <v>2223</v>
          </cell>
          <cell r="AK1493">
            <v>0</v>
          </cell>
          <cell r="AM1493">
            <v>746</v>
          </cell>
          <cell r="AN1493">
            <v>1</v>
          </cell>
          <cell r="AO1493">
            <v>393216</v>
          </cell>
          <cell r="AQ1493">
            <v>0</v>
          </cell>
          <cell r="AR1493">
            <v>0</v>
          </cell>
          <cell r="AS1493" t="str">
            <v>Ы</v>
          </cell>
          <cell r="AT1493" t="str">
            <v>Ы</v>
          </cell>
          <cell r="AU1493">
            <v>0</v>
          </cell>
          <cell r="AV1493">
            <v>0</v>
          </cell>
          <cell r="AW1493">
            <v>23</v>
          </cell>
          <cell r="AX1493">
            <v>1</v>
          </cell>
          <cell r="AY1493">
            <v>0</v>
          </cell>
          <cell r="AZ1493">
            <v>0</v>
          </cell>
          <cell r="BA1493">
            <v>0</v>
          </cell>
          <cell r="BB1493">
            <v>0</v>
          </cell>
          <cell r="BC1493">
            <v>38828</v>
          </cell>
        </row>
        <row r="1494">
          <cell r="A1494">
            <v>2006</v>
          </cell>
          <cell r="B1494">
            <v>1</v>
          </cell>
          <cell r="C1494">
            <v>620</v>
          </cell>
          <cell r="D1494">
            <v>21</v>
          </cell>
          <cell r="E1494">
            <v>792020</v>
          </cell>
          <cell r="F1494">
            <v>0</v>
          </cell>
          <cell r="G1494" t="str">
            <v>Затраты по ШПЗ (основные)</v>
          </cell>
          <cell r="H1494">
            <v>2011</v>
          </cell>
          <cell r="I1494">
            <v>7920</v>
          </cell>
          <cell r="J1494">
            <v>380674</v>
          </cell>
          <cell r="K1494">
            <v>1</v>
          </cell>
          <cell r="L1494">
            <v>0</v>
          </cell>
          <cell r="M1494">
            <v>0</v>
          </cell>
          <cell r="N1494">
            <v>0</v>
          </cell>
          <cell r="R1494">
            <v>0</v>
          </cell>
          <cell r="S1494">
            <v>0</v>
          </cell>
          <cell r="T1494">
            <v>0</v>
          </cell>
          <cell r="U1494">
            <v>37</v>
          </cell>
          <cell r="V1494">
            <v>0</v>
          </cell>
          <cell r="W1494">
            <v>0</v>
          </cell>
          <cell r="AA1494">
            <v>0</v>
          </cell>
          <cell r="AB1494">
            <v>0</v>
          </cell>
          <cell r="AC1494">
            <v>0</v>
          </cell>
          <cell r="AD1494">
            <v>37</v>
          </cell>
          <cell r="AE1494">
            <v>430230</v>
          </cell>
          <cell r="AF1494">
            <v>0</v>
          </cell>
          <cell r="AI1494">
            <v>2223</v>
          </cell>
          <cell r="AK1494">
            <v>0</v>
          </cell>
          <cell r="AM1494">
            <v>747</v>
          </cell>
          <cell r="AN1494">
            <v>1</v>
          </cell>
          <cell r="AO1494">
            <v>393216</v>
          </cell>
          <cell r="AQ1494">
            <v>0</v>
          </cell>
          <cell r="AR1494">
            <v>0</v>
          </cell>
          <cell r="AS1494" t="str">
            <v>Ы</v>
          </cell>
          <cell r="AT1494" t="str">
            <v>Ы</v>
          </cell>
          <cell r="AU1494">
            <v>0</v>
          </cell>
          <cell r="AV1494">
            <v>0</v>
          </cell>
          <cell r="AW1494">
            <v>23</v>
          </cell>
          <cell r="AX1494">
            <v>1</v>
          </cell>
          <cell r="AY1494">
            <v>0</v>
          </cell>
          <cell r="AZ1494">
            <v>0</v>
          </cell>
          <cell r="BA1494">
            <v>0</v>
          </cell>
          <cell r="BB1494">
            <v>0</v>
          </cell>
          <cell r="BC1494">
            <v>38828</v>
          </cell>
        </row>
        <row r="1495">
          <cell r="A1495">
            <v>2006</v>
          </cell>
          <cell r="B1495">
            <v>1</v>
          </cell>
          <cell r="C1495">
            <v>621</v>
          </cell>
          <cell r="D1495">
            <v>21</v>
          </cell>
          <cell r="E1495">
            <v>792020</v>
          </cell>
          <cell r="F1495">
            <v>0</v>
          </cell>
          <cell r="G1495" t="str">
            <v>Затраты по ШПЗ (основные)</v>
          </cell>
          <cell r="H1495">
            <v>2011</v>
          </cell>
          <cell r="I1495">
            <v>7920</v>
          </cell>
          <cell r="J1495">
            <v>130953</v>
          </cell>
          <cell r="K1495">
            <v>1</v>
          </cell>
          <cell r="L1495">
            <v>0</v>
          </cell>
          <cell r="M1495">
            <v>0</v>
          </cell>
          <cell r="N1495">
            <v>0</v>
          </cell>
          <cell r="R1495">
            <v>0</v>
          </cell>
          <cell r="S1495">
            <v>0</v>
          </cell>
          <cell r="T1495">
            <v>0</v>
          </cell>
          <cell r="U1495">
            <v>37</v>
          </cell>
          <cell r="V1495">
            <v>0</v>
          </cell>
          <cell r="W1495">
            <v>0</v>
          </cell>
          <cell r="AA1495">
            <v>0</v>
          </cell>
          <cell r="AB1495">
            <v>0</v>
          </cell>
          <cell r="AC1495">
            <v>0</v>
          </cell>
          <cell r="AD1495">
            <v>37</v>
          </cell>
          <cell r="AE1495">
            <v>430240</v>
          </cell>
          <cell r="AF1495">
            <v>0</v>
          </cell>
          <cell r="AI1495">
            <v>2223</v>
          </cell>
          <cell r="AK1495">
            <v>0</v>
          </cell>
          <cell r="AM1495">
            <v>748</v>
          </cell>
          <cell r="AN1495">
            <v>1</v>
          </cell>
          <cell r="AO1495">
            <v>393216</v>
          </cell>
          <cell r="AQ1495">
            <v>0</v>
          </cell>
          <cell r="AR1495">
            <v>0</v>
          </cell>
          <cell r="AS1495" t="str">
            <v>Ы</v>
          </cell>
          <cell r="AT1495" t="str">
            <v>Ы</v>
          </cell>
          <cell r="AU1495">
            <v>0</v>
          </cell>
          <cell r="AV1495">
            <v>0</v>
          </cell>
          <cell r="AW1495">
            <v>23</v>
          </cell>
          <cell r="AX1495">
            <v>1</v>
          </cell>
          <cell r="AY1495">
            <v>0</v>
          </cell>
          <cell r="AZ1495">
            <v>0</v>
          </cell>
          <cell r="BA1495">
            <v>0</v>
          </cell>
          <cell r="BB1495">
            <v>0</v>
          </cell>
          <cell r="BC1495">
            <v>38828</v>
          </cell>
        </row>
        <row r="1496">
          <cell r="A1496">
            <v>2006</v>
          </cell>
          <cell r="B1496">
            <v>1</v>
          </cell>
          <cell r="C1496">
            <v>622</v>
          </cell>
          <cell r="D1496">
            <v>21</v>
          </cell>
          <cell r="E1496">
            <v>792020</v>
          </cell>
          <cell r="F1496">
            <v>0</v>
          </cell>
          <cell r="G1496" t="str">
            <v>Затраты по ШПЗ (основные)</v>
          </cell>
          <cell r="H1496">
            <v>2011</v>
          </cell>
          <cell r="I1496">
            <v>7920</v>
          </cell>
          <cell r="J1496">
            <v>292585</v>
          </cell>
          <cell r="K1496">
            <v>1</v>
          </cell>
          <cell r="L1496">
            <v>0</v>
          </cell>
          <cell r="M1496">
            <v>0</v>
          </cell>
          <cell r="N1496">
            <v>0</v>
          </cell>
          <cell r="R1496">
            <v>0</v>
          </cell>
          <cell r="S1496">
            <v>0</v>
          </cell>
          <cell r="T1496">
            <v>0</v>
          </cell>
          <cell r="U1496">
            <v>37</v>
          </cell>
          <cell r="V1496">
            <v>0</v>
          </cell>
          <cell r="W1496">
            <v>0</v>
          </cell>
          <cell r="AA1496">
            <v>0</v>
          </cell>
          <cell r="AB1496">
            <v>0</v>
          </cell>
          <cell r="AC1496">
            <v>0</v>
          </cell>
          <cell r="AD1496">
            <v>37</v>
          </cell>
          <cell r="AE1496">
            <v>450000</v>
          </cell>
          <cell r="AF1496">
            <v>0</v>
          </cell>
          <cell r="AI1496">
            <v>2223</v>
          </cell>
          <cell r="AK1496">
            <v>0</v>
          </cell>
          <cell r="AM1496">
            <v>749</v>
          </cell>
          <cell r="AN1496">
            <v>1</v>
          </cell>
          <cell r="AO1496">
            <v>393216</v>
          </cell>
          <cell r="AQ1496">
            <v>0</v>
          </cell>
          <cell r="AR1496">
            <v>0</v>
          </cell>
          <cell r="AS1496" t="str">
            <v>Ы</v>
          </cell>
          <cell r="AT1496" t="str">
            <v>Ы</v>
          </cell>
          <cell r="AU1496">
            <v>0</v>
          </cell>
          <cell r="AV1496">
            <v>0</v>
          </cell>
          <cell r="AW1496">
            <v>23</v>
          </cell>
          <cell r="AX1496">
            <v>1</v>
          </cell>
          <cell r="AY1496">
            <v>0</v>
          </cell>
          <cell r="AZ1496">
            <v>0</v>
          </cell>
          <cell r="BA1496">
            <v>0</v>
          </cell>
          <cell r="BB1496">
            <v>0</v>
          </cell>
          <cell r="BC1496">
            <v>38828</v>
          </cell>
        </row>
        <row r="1497">
          <cell r="A1497">
            <v>2006</v>
          </cell>
          <cell r="B1497">
            <v>1</v>
          </cell>
          <cell r="C1497">
            <v>623</v>
          </cell>
          <cell r="D1497">
            <v>21</v>
          </cell>
          <cell r="E1497">
            <v>792020</v>
          </cell>
          <cell r="F1497">
            <v>0</v>
          </cell>
          <cell r="G1497" t="str">
            <v>Затраты по ШПЗ (основные)</v>
          </cell>
          <cell r="H1497">
            <v>2011</v>
          </cell>
          <cell r="I1497">
            <v>7920</v>
          </cell>
          <cell r="J1497">
            <v>16381</v>
          </cell>
          <cell r="K1497">
            <v>1</v>
          </cell>
          <cell r="L1497">
            <v>0</v>
          </cell>
          <cell r="M1497">
            <v>0</v>
          </cell>
          <cell r="N1497">
            <v>0</v>
          </cell>
          <cell r="R1497">
            <v>0</v>
          </cell>
          <cell r="S1497">
            <v>0</v>
          </cell>
          <cell r="T1497">
            <v>0</v>
          </cell>
          <cell r="U1497">
            <v>37</v>
          </cell>
          <cell r="V1497">
            <v>0</v>
          </cell>
          <cell r="W1497">
            <v>0</v>
          </cell>
          <cell r="AA1497">
            <v>0</v>
          </cell>
          <cell r="AB1497">
            <v>0</v>
          </cell>
          <cell r="AC1497">
            <v>0</v>
          </cell>
          <cell r="AD1497">
            <v>37</v>
          </cell>
          <cell r="AE1497">
            <v>460000</v>
          </cell>
          <cell r="AF1497">
            <v>0</v>
          </cell>
          <cell r="AI1497">
            <v>2223</v>
          </cell>
          <cell r="AK1497">
            <v>0</v>
          </cell>
          <cell r="AM1497">
            <v>750</v>
          </cell>
          <cell r="AN1497">
            <v>1</v>
          </cell>
          <cell r="AO1497">
            <v>393216</v>
          </cell>
          <cell r="AQ1497">
            <v>0</v>
          </cell>
          <cell r="AR1497">
            <v>0</v>
          </cell>
          <cell r="AS1497" t="str">
            <v>Ы</v>
          </cell>
          <cell r="AT1497" t="str">
            <v>Ы</v>
          </cell>
          <cell r="AU1497">
            <v>0</v>
          </cell>
          <cell r="AV1497">
            <v>0</v>
          </cell>
          <cell r="AW1497">
            <v>23</v>
          </cell>
          <cell r="AX1497">
            <v>1</v>
          </cell>
          <cell r="AY1497">
            <v>0</v>
          </cell>
          <cell r="AZ1497">
            <v>0</v>
          </cell>
          <cell r="BA1497">
            <v>0</v>
          </cell>
          <cell r="BB1497">
            <v>0</v>
          </cell>
          <cell r="BC1497">
            <v>38828</v>
          </cell>
        </row>
        <row r="1498">
          <cell r="A1498">
            <v>2006</v>
          </cell>
          <cell r="B1498">
            <v>1</v>
          </cell>
          <cell r="C1498">
            <v>624</v>
          </cell>
          <cell r="D1498">
            <v>21</v>
          </cell>
          <cell r="E1498">
            <v>792020</v>
          </cell>
          <cell r="F1498">
            <v>0</v>
          </cell>
          <cell r="G1498" t="str">
            <v>Затраты по ШПЗ (основные)</v>
          </cell>
          <cell r="H1498">
            <v>2011</v>
          </cell>
          <cell r="I1498">
            <v>7920</v>
          </cell>
          <cell r="J1498">
            <v>41063</v>
          </cell>
          <cell r="K1498">
            <v>1</v>
          </cell>
          <cell r="L1498">
            <v>0</v>
          </cell>
          <cell r="M1498">
            <v>0</v>
          </cell>
          <cell r="N1498">
            <v>0</v>
          </cell>
          <cell r="R1498">
            <v>0</v>
          </cell>
          <cell r="S1498">
            <v>0</v>
          </cell>
          <cell r="T1498">
            <v>0</v>
          </cell>
          <cell r="U1498">
            <v>37</v>
          </cell>
          <cell r="V1498">
            <v>0</v>
          </cell>
          <cell r="W1498">
            <v>0</v>
          </cell>
          <cell r="AA1498">
            <v>0</v>
          </cell>
          <cell r="AB1498">
            <v>0</v>
          </cell>
          <cell r="AC1498">
            <v>0</v>
          </cell>
          <cell r="AD1498">
            <v>37</v>
          </cell>
          <cell r="AE1498">
            <v>465000</v>
          </cell>
          <cell r="AF1498">
            <v>0</v>
          </cell>
          <cell r="AI1498">
            <v>2223</v>
          </cell>
          <cell r="AK1498">
            <v>0</v>
          </cell>
          <cell r="AM1498">
            <v>751</v>
          </cell>
          <cell r="AN1498">
            <v>1</v>
          </cell>
          <cell r="AO1498">
            <v>393216</v>
          </cell>
          <cell r="AQ1498">
            <v>0</v>
          </cell>
          <cell r="AR1498">
            <v>0</v>
          </cell>
          <cell r="AS1498" t="str">
            <v>Ы</v>
          </cell>
          <cell r="AT1498" t="str">
            <v>Ы</v>
          </cell>
          <cell r="AU1498">
            <v>0</v>
          </cell>
          <cell r="AV1498">
            <v>0</v>
          </cell>
          <cell r="AW1498">
            <v>23</v>
          </cell>
          <cell r="AX1498">
            <v>1</v>
          </cell>
          <cell r="AY1498">
            <v>0</v>
          </cell>
          <cell r="AZ1498">
            <v>0</v>
          </cell>
          <cell r="BA1498">
            <v>0</v>
          </cell>
          <cell r="BB1498">
            <v>0</v>
          </cell>
          <cell r="BC1498">
            <v>38828</v>
          </cell>
        </row>
        <row r="1499">
          <cell r="A1499">
            <v>2006</v>
          </cell>
          <cell r="B1499">
            <v>1</v>
          </cell>
          <cell r="C1499">
            <v>625</v>
          </cell>
          <cell r="D1499">
            <v>21</v>
          </cell>
          <cell r="E1499">
            <v>792020</v>
          </cell>
          <cell r="F1499">
            <v>0</v>
          </cell>
          <cell r="G1499" t="str">
            <v>Затраты по ШПЗ (основные)</v>
          </cell>
          <cell r="H1499">
            <v>2011</v>
          </cell>
          <cell r="I1499">
            <v>7920</v>
          </cell>
          <cell r="J1499">
            <v>152945</v>
          </cell>
          <cell r="K1499">
            <v>1</v>
          </cell>
          <cell r="L1499">
            <v>0</v>
          </cell>
          <cell r="M1499">
            <v>0</v>
          </cell>
          <cell r="N1499">
            <v>0</v>
          </cell>
          <cell r="R1499">
            <v>0</v>
          </cell>
          <cell r="S1499">
            <v>0</v>
          </cell>
          <cell r="T1499">
            <v>0</v>
          </cell>
          <cell r="U1499">
            <v>37</v>
          </cell>
          <cell r="V1499">
            <v>0</v>
          </cell>
          <cell r="W1499">
            <v>0</v>
          </cell>
          <cell r="AA1499">
            <v>0</v>
          </cell>
          <cell r="AB1499">
            <v>0</v>
          </cell>
          <cell r="AC1499">
            <v>0</v>
          </cell>
          <cell r="AD1499">
            <v>37</v>
          </cell>
          <cell r="AE1499">
            <v>501102</v>
          </cell>
          <cell r="AF1499">
            <v>0</v>
          </cell>
          <cell r="AI1499">
            <v>2223</v>
          </cell>
          <cell r="AK1499">
            <v>0</v>
          </cell>
          <cell r="AM1499">
            <v>752</v>
          </cell>
          <cell r="AN1499">
            <v>1</v>
          </cell>
          <cell r="AO1499">
            <v>393216</v>
          </cell>
          <cell r="AQ1499">
            <v>0</v>
          </cell>
          <cell r="AR1499">
            <v>0</v>
          </cell>
          <cell r="AS1499" t="str">
            <v>Ы</v>
          </cell>
          <cell r="AT1499" t="str">
            <v>Ы</v>
          </cell>
          <cell r="AU1499">
            <v>0</v>
          </cell>
          <cell r="AV1499">
            <v>0</v>
          </cell>
          <cell r="AW1499">
            <v>23</v>
          </cell>
          <cell r="AX1499">
            <v>1</v>
          </cell>
          <cell r="AY1499">
            <v>0</v>
          </cell>
          <cell r="AZ1499">
            <v>0</v>
          </cell>
          <cell r="BA1499">
            <v>0</v>
          </cell>
          <cell r="BB1499">
            <v>0</v>
          </cell>
          <cell r="BC1499">
            <v>38828</v>
          </cell>
        </row>
        <row r="1500">
          <cell r="A1500">
            <v>2006</v>
          </cell>
          <cell r="B1500">
            <v>1</v>
          </cell>
          <cell r="C1500">
            <v>626</v>
          </cell>
          <cell r="D1500">
            <v>21</v>
          </cell>
          <cell r="E1500">
            <v>792020</v>
          </cell>
          <cell r="F1500">
            <v>0</v>
          </cell>
          <cell r="G1500" t="str">
            <v>Затраты по ШПЗ (основные)</v>
          </cell>
          <cell r="H1500">
            <v>2011</v>
          </cell>
          <cell r="I1500">
            <v>7920</v>
          </cell>
          <cell r="J1500">
            <v>119216</v>
          </cell>
          <cell r="K1500">
            <v>1</v>
          </cell>
          <cell r="L1500">
            <v>0</v>
          </cell>
          <cell r="M1500">
            <v>0</v>
          </cell>
          <cell r="N1500">
            <v>0</v>
          </cell>
          <cell r="R1500">
            <v>0</v>
          </cell>
          <cell r="S1500">
            <v>0</v>
          </cell>
          <cell r="T1500">
            <v>0</v>
          </cell>
          <cell r="U1500">
            <v>37</v>
          </cell>
          <cell r="V1500">
            <v>0</v>
          </cell>
          <cell r="W1500">
            <v>0</v>
          </cell>
          <cell r="AA1500">
            <v>0</v>
          </cell>
          <cell r="AB1500">
            <v>0</v>
          </cell>
          <cell r="AC1500">
            <v>0</v>
          </cell>
          <cell r="AD1500">
            <v>37</v>
          </cell>
          <cell r="AE1500">
            <v>501103</v>
          </cell>
          <cell r="AF1500">
            <v>0</v>
          </cell>
          <cell r="AI1500">
            <v>2223</v>
          </cell>
          <cell r="AK1500">
            <v>0</v>
          </cell>
          <cell r="AM1500">
            <v>753</v>
          </cell>
          <cell r="AN1500">
            <v>1</v>
          </cell>
          <cell r="AO1500">
            <v>393216</v>
          </cell>
          <cell r="AQ1500">
            <v>0</v>
          </cell>
          <cell r="AR1500">
            <v>0</v>
          </cell>
          <cell r="AS1500" t="str">
            <v>Ы</v>
          </cell>
          <cell r="AT1500" t="str">
            <v>Ы</v>
          </cell>
          <cell r="AU1500">
            <v>0</v>
          </cell>
          <cell r="AV1500">
            <v>0</v>
          </cell>
          <cell r="AW1500">
            <v>23</v>
          </cell>
          <cell r="AX1500">
            <v>1</v>
          </cell>
          <cell r="AY1500">
            <v>0</v>
          </cell>
          <cell r="AZ1500">
            <v>0</v>
          </cell>
          <cell r="BA1500">
            <v>0</v>
          </cell>
          <cell r="BB1500">
            <v>0</v>
          </cell>
          <cell r="BC1500">
            <v>38828</v>
          </cell>
        </row>
        <row r="1501">
          <cell r="A1501">
            <v>2006</v>
          </cell>
          <cell r="B1501">
            <v>1</v>
          </cell>
          <cell r="C1501">
            <v>627</v>
          </cell>
          <cell r="D1501">
            <v>21</v>
          </cell>
          <cell r="E1501">
            <v>792020</v>
          </cell>
          <cell r="F1501">
            <v>0</v>
          </cell>
          <cell r="G1501" t="str">
            <v>Затраты по ШПЗ (основные)</v>
          </cell>
          <cell r="H1501">
            <v>2011</v>
          </cell>
          <cell r="I1501">
            <v>7920</v>
          </cell>
          <cell r="J1501">
            <v>2181886.64</v>
          </cell>
          <cell r="K1501">
            <v>1</v>
          </cell>
          <cell r="L1501">
            <v>0</v>
          </cell>
          <cell r="M1501">
            <v>0</v>
          </cell>
          <cell r="N1501">
            <v>0</v>
          </cell>
          <cell r="R1501">
            <v>0</v>
          </cell>
          <cell r="S1501">
            <v>0</v>
          </cell>
          <cell r="T1501">
            <v>0</v>
          </cell>
          <cell r="U1501">
            <v>37</v>
          </cell>
          <cell r="V1501">
            <v>0</v>
          </cell>
          <cell r="W1501">
            <v>0</v>
          </cell>
          <cell r="AA1501">
            <v>0</v>
          </cell>
          <cell r="AB1501">
            <v>0</v>
          </cell>
          <cell r="AC1501">
            <v>0</v>
          </cell>
          <cell r="AD1501">
            <v>37</v>
          </cell>
          <cell r="AE1501">
            <v>503000</v>
          </cell>
          <cell r="AF1501">
            <v>0</v>
          </cell>
          <cell r="AI1501">
            <v>2223</v>
          </cell>
          <cell r="AK1501">
            <v>0</v>
          </cell>
          <cell r="AM1501">
            <v>754</v>
          </cell>
          <cell r="AN1501">
            <v>1</v>
          </cell>
          <cell r="AO1501">
            <v>393216</v>
          </cell>
          <cell r="AQ1501">
            <v>0</v>
          </cell>
          <cell r="AR1501">
            <v>0</v>
          </cell>
          <cell r="AS1501" t="str">
            <v>Ы</v>
          </cell>
          <cell r="AT1501" t="str">
            <v>Ы</v>
          </cell>
          <cell r="AU1501">
            <v>0</v>
          </cell>
          <cell r="AV1501">
            <v>0</v>
          </cell>
          <cell r="AW1501">
            <v>23</v>
          </cell>
          <cell r="AX1501">
            <v>1</v>
          </cell>
          <cell r="AY1501">
            <v>0</v>
          </cell>
          <cell r="AZ1501">
            <v>0</v>
          </cell>
          <cell r="BA1501">
            <v>0</v>
          </cell>
          <cell r="BB1501">
            <v>0</v>
          </cell>
          <cell r="BC1501">
            <v>38828</v>
          </cell>
        </row>
        <row r="1502">
          <cell r="A1502">
            <v>2006</v>
          </cell>
          <cell r="B1502">
            <v>1</v>
          </cell>
          <cell r="C1502">
            <v>628</v>
          </cell>
          <cell r="D1502">
            <v>21</v>
          </cell>
          <cell r="E1502">
            <v>792020</v>
          </cell>
          <cell r="F1502">
            <v>0</v>
          </cell>
          <cell r="G1502" t="str">
            <v>Затраты по ШПЗ (основные)</v>
          </cell>
          <cell r="H1502">
            <v>2011</v>
          </cell>
          <cell r="I1502">
            <v>7920</v>
          </cell>
          <cell r="J1502">
            <v>11165</v>
          </cell>
          <cell r="K1502">
            <v>1</v>
          </cell>
          <cell r="L1502">
            <v>0</v>
          </cell>
          <cell r="M1502">
            <v>0</v>
          </cell>
          <cell r="N1502">
            <v>0</v>
          </cell>
          <cell r="R1502">
            <v>0</v>
          </cell>
          <cell r="S1502">
            <v>0</v>
          </cell>
          <cell r="T1502">
            <v>0</v>
          </cell>
          <cell r="U1502">
            <v>37</v>
          </cell>
          <cell r="V1502">
            <v>0</v>
          </cell>
          <cell r="W1502">
            <v>0</v>
          </cell>
          <cell r="AA1502">
            <v>0</v>
          </cell>
          <cell r="AB1502">
            <v>0</v>
          </cell>
          <cell r="AC1502">
            <v>0</v>
          </cell>
          <cell r="AD1502">
            <v>37</v>
          </cell>
          <cell r="AE1502">
            <v>504900</v>
          </cell>
          <cell r="AF1502">
            <v>0</v>
          </cell>
          <cell r="AI1502">
            <v>2223</v>
          </cell>
          <cell r="AK1502">
            <v>0</v>
          </cell>
          <cell r="AM1502">
            <v>755</v>
          </cell>
          <cell r="AN1502">
            <v>1</v>
          </cell>
          <cell r="AO1502">
            <v>393216</v>
          </cell>
          <cell r="AQ1502">
            <v>0</v>
          </cell>
          <cell r="AR1502">
            <v>0</v>
          </cell>
          <cell r="AS1502" t="str">
            <v>Ы</v>
          </cell>
          <cell r="AT1502" t="str">
            <v>Ы</v>
          </cell>
          <cell r="AU1502">
            <v>0</v>
          </cell>
          <cell r="AV1502">
            <v>0</v>
          </cell>
          <cell r="AW1502">
            <v>23</v>
          </cell>
          <cell r="AX1502">
            <v>1</v>
          </cell>
          <cell r="AY1502">
            <v>0</v>
          </cell>
          <cell r="AZ1502">
            <v>0</v>
          </cell>
          <cell r="BA1502">
            <v>0</v>
          </cell>
          <cell r="BB1502">
            <v>0</v>
          </cell>
          <cell r="BC1502">
            <v>38828</v>
          </cell>
        </row>
        <row r="1503">
          <cell r="A1503">
            <v>2006</v>
          </cell>
          <cell r="B1503">
            <v>1</v>
          </cell>
          <cell r="C1503">
            <v>629</v>
          </cell>
          <cell r="D1503">
            <v>21</v>
          </cell>
          <cell r="E1503">
            <v>792020</v>
          </cell>
          <cell r="F1503">
            <v>0</v>
          </cell>
          <cell r="G1503" t="str">
            <v>Затраты по ШПЗ (основные)</v>
          </cell>
          <cell r="H1503">
            <v>2011</v>
          </cell>
          <cell r="I1503">
            <v>7920</v>
          </cell>
          <cell r="J1503">
            <v>10350.23</v>
          </cell>
          <cell r="K1503">
            <v>1</v>
          </cell>
          <cell r="L1503">
            <v>0</v>
          </cell>
          <cell r="M1503">
            <v>0</v>
          </cell>
          <cell r="N1503">
            <v>0</v>
          </cell>
          <cell r="R1503">
            <v>0</v>
          </cell>
          <cell r="S1503">
            <v>0</v>
          </cell>
          <cell r="T1503">
            <v>0</v>
          </cell>
          <cell r="U1503">
            <v>37</v>
          </cell>
          <cell r="V1503">
            <v>0</v>
          </cell>
          <cell r="W1503">
            <v>0</v>
          </cell>
          <cell r="AA1503">
            <v>0</v>
          </cell>
          <cell r="AB1503">
            <v>0</v>
          </cell>
          <cell r="AC1503">
            <v>0</v>
          </cell>
          <cell r="AD1503">
            <v>37</v>
          </cell>
          <cell r="AE1503">
            <v>505100</v>
          </cell>
          <cell r="AF1503">
            <v>0</v>
          </cell>
          <cell r="AI1503">
            <v>2223</v>
          </cell>
          <cell r="AK1503">
            <v>0</v>
          </cell>
          <cell r="AM1503">
            <v>756</v>
          </cell>
          <cell r="AN1503">
            <v>1</v>
          </cell>
          <cell r="AO1503">
            <v>393216</v>
          </cell>
          <cell r="AQ1503">
            <v>0</v>
          </cell>
          <cell r="AR1503">
            <v>0</v>
          </cell>
          <cell r="AS1503" t="str">
            <v>Ы</v>
          </cell>
          <cell r="AT1503" t="str">
            <v>Ы</v>
          </cell>
          <cell r="AU1503">
            <v>0</v>
          </cell>
          <cell r="AV1503">
            <v>0</v>
          </cell>
          <cell r="AW1503">
            <v>23</v>
          </cell>
          <cell r="AX1503">
            <v>1</v>
          </cell>
          <cell r="AY1503">
            <v>0</v>
          </cell>
          <cell r="AZ1503">
            <v>0</v>
          </cell>
          <cell r="BA1503">
            <v>0</v>
          </cell>
          <cell r="BB1503">
            <v>0</v>
          </cell>
          <cell r="BC1503">
            <v>38828</v>
          </cell>
        </row>
        <row r="1504">
          <cell r="A1504">
            <v>2006</v>
          </cell>
          <cell r="B1504">
            <v>1</v>
          </cell>
          <cell r="C1504">
            <v>630</v>
          </cell>
          <cell r="D1504">
            <v>21</v>
          </cell>
          <cell r="E1504">
            <v>792020</v>
          </cell>
          <cell r="F1504">
            <v>0</v>
          </cell>
          <cell r="G1504" t="str">
            <v>Затраты по ШПЗ (основные)</v>
          </cell>
          <cell r="H1504">
            <v>2011</v>
          </cell>
          <cell r="I1504">
            <v>7920</v>
          </cell>
          <cell r="J1504">
            <v>915757.04</v>
          </cell>
          <cell r="K1504">
            <v>1</v>
          </cell>
          <cell r="L1504">
            <v>0</v>
          </cell>
          <cell r="M1504">
            <v>0</v>
          </cell>
          <cell r="N1504">
            <v>0</v>
          </cell>
          <cell r="R1504">
            <v>0</v>
          </cell>
          <cell r="S1504">
            <v>0</v>
          </cell>
          <cell r="T1504">
            <v>0</v>
          </cell>
          <cell r="U1504">
            <v>37</v>
          </cell>
          <cell r="V1504">
            <v>0</v>
          </cell>
          <cell r="W1504">
            <v>0</v>
          </cell>
          <cell r="AA1504">
            <v>0</v>
          </cell>
          <cell r="AB1504">
            <v>0</v>
          </cell>
          <cell r="AC1504">
            <v>0</v>
          </cell>
          <cell r="AD1504">
            <v>37</v>
          </cell>
          <cell r="AE1504">
            <v>505200</v>
          </cell>
          <cell r="AF1504">
            <v>0</v>
          </cell>
          <cell r="AI1504">
            <v>2223</v>
          </cell>
          <cell r="AK1504">
            <v>0</v>
          </cell>
          <cell r="AM1504">
            <v>757</v>
          </cell>
          <cell r="AN1504">
            <v>1</v>
          </cell>
          <cell r="AO1504">
            <v>393216</v>
          </cell>
          <cell r="AQ1504">
            <v>0</v>
          </cell>
          <cell r="AR1504">
            <v>0</v>
          </cell>
          <cell r="AS1504" t="str">
            <v>Ы</v>
          </cell>
          <cell r="AT1504" t="str">
            <v>Ы</v>
          </cell>
          <cell r="AU1504">
            <v>0</v>
          </cell>
          <cell r="AV1504">
            <v>0</v>
          </cell>
          <cell r="AW1504">
            <v>23</v>
          </cell>
          <cell r="AX1504">
            <v>1</v>
          </cell>
          <cell r="AY1504">
            <v>0</v>
          </cell>
          <cell r="AZ1504">
            <v>0</v>
          </cell>
          <cell r="BA1504">
            <v>0</v>
          </cell>
          <cell r="BB1504">
            <v>0</v>
          </cell>
          <cell r="BC1504">
            <v>38828</v>
          </cell>
        </row>
        <row r="1505">
          <cell r="A1505">
            <v>2006</v>
          </cell>
          <cell r="B1505">
            <v>1</v>
          </cell>
          <cell r="C1505">
            <v>631</v>
          </cell>
          <cell r="D1505">
            <v>21</v>
          </cell>
          <cell r="E1505">
            <v>792020</v>
          </cell>
          <cell r="F1505">
            <v>0</v>
          </cell>
          <cell r="G1505" t="str">
            <v>Затраты по ШПЗ (основные)</v>
          </cell>
          <cell r="H1505">
            <v>2011</v>
          </cell>
          <cell r="I1505">
            <v>7920</v>
          </cell>
          <cell r="J1505">
            <v>4797.8999999999996</v>
          </cell>
          <cell r="K1505">
            <v>1</v>
          </cell>
          <cell r="L1505">
            <v>0</v>
          </cell>
          <cell r="M1505">
            <v>0</v>
          </cell>
          <cell r="N1505">
            <v>0</v>
          </cell>
          <cell r="R1505">
            <v>0</v>
          </cell>
          <cell r="S1505">
            <v>0</v>
          </cell>
          <cell r="T1505">
            <v>0</v>
          </cell>
          <cell r="U1505">
            <v>37</v>
          </cell>
          <cell r="V1505">
            <v>0</v>
          </cell>
          <cell r="W1505">
            <v>0</v>
          </cell>
          <cell r="AA1505">
            <v>0</v>
          </cell>
          <cell r="AB1505">
            <v>0</v>
          </cell>
          <cell r="AC1505">
            <v>0</v>
          </cell>
          <cell r="AD1505">
            <v>37</v>
          </cell>
          <cell r="AE1505">
            <v>505300</v>
          </cell>
          <cell r="AF1505">
            <v>0</v>
          </cell>
          <cell r="AI1505">
            <v>2223</v>
          </cell>
          <cell r="AK1505">
            <v>0</v>
          </cell>
          <cell r="AM1505">
            <v>758</v>
          </cell>
          <cell r="AN1505">
            <v>1</v>
          </cell>
          <cell r="AO1505">
            <v>393216</v>
          </cell>
          <cell r="AQ1505">
            <v>0</v>
          </cell>
          <cell r="AR1505">
            <v>0</v>
          </cell>
          <cell r="AS1505" t="str">
            <v>Ы</v>
          </cell>
          <cell r="AT1505" t="str">
            <v>Ы</v>
          </cell>
          <cell r="AU1505">
            <v>0</v>
          </cell>
          <cell r="AV1505">
            <v>0</v>
          </cell>
          <cell r="AW1505">
            <v>23</v>
          </cell>
          <cell r="AX1505">
            <v>1</v>
          </cell>
          <cell r="AY1505">
            <v>0</v>
          </cell>
          <cell r="AZ1505">
            <v>0</v>
          </cell>
          <cell r="BA1505">
            <v>0</v>
          </cell>
          <cell r="BB1505">
            <v>0</v>
          </cell>
          <cell r="BC1505">
            <v>38828</v>
          </cell>
        </row>
        <row r="1506">
          <cell r="A1506">
            <v>2006</v>
          </cell>
          <cell r="B1506">
            <v>1</v>
          </cell>
          <cell r="C1506">
            <v>632</v>
          </cell>
          <cell r="D1506">
            <v>21</v>
          </cell>
          <cell r="E1506">
            <v>792020</v>
          </cell>
          <cell r="F1506">
            <v>0</v>
          </cell>
          <cell r="G1506" t="str">
            <v>Затраты по ШПЗ (основные)</v>
          </cell>
          <cell r="H1506">
            <v>2011</v>
          </cell>
          <cell r="I1506">
            <v>7920</v>
          </cell>
          <cell r="J1506">
            <v>776761.4</v>
          </cell>
          <cell r="K1506">
            <v>1</v>
          </cell>
          <cell r="L1506">
            <v>0</v>
          </cell>
          <cell r="M1506">
            <v>0</v>
          </cell>
          <cell r="N1506">
            <v>0</v>
          </cell>
          <cell r="R1506">
            <v>0</v>
          </cell>
          <cell r="S1506">
            <v>0</v>
          </cell>
          <cell r="T1506">
            <v>0</v>
          </cell>
          <cell r="U1506">
            <v>37</v>
          </cell>
          <cell r="V1506">
            <v>0</v>
          </cell>
          <cell r="W1506">
            <v>0</v>
          </cell>
          <cell r="AA1506">
            <v>0</v>
          </cell>
          <cell r="AB1506">
            <v>0</v>
          </cell>
          <cell r="AC1506">
            <v>0</v>
          </cell>
          <cell r="AD1506">
            <v>37</v>
          </cell>
          <cell r="AE1506">
            <v>508310</v>
          </cell>
          <cell r="AF1506">
            <v>0</v>
          </cell>
          <cell r="AI1506">
            <v>2223</v>
          </cell>
          <cell r="AK1506">
            <v>0</v>
          </cell>
          <cell r="AM1506">
            <v>759</v>
          </cell>
          <cell r="AN1506">
            <v>1</v>
          </cell>
          <cell r="AO1506">
            <v>393216</v>
          </cell>
          <cell r="AQ1506">
            <v>0</v>
          </cell>
          <cell r="AR1506">
            <v>0</v>
          </cell>
          <cell r="AS1506" t="str">
            <v>Ы</v>
          </cell>
          <cell r="AT1506" t="str">
            <v>Ы</v>
          </cell>
          <cell r="AU1506">
            <v>0</v>
          </cell>
          <cell r="AV1506">
            <v>0</v>
          </cell>
          <cell r="AW1506">
            <v>23</v>
          </cell>
          <cell r="AX1506">
            <v>1</v>
          </cell>
          <cell r="AY1506">
            <v>0</v>
          </cell>
          <cell r="AZ1506">
            <v>0</v>
          </cell>
          <cell r="BA1506">
            <v>0</v>
          </cell>
          <cell r="BB1506">
            <v>0</v>
          </cell>
          <cell r="BC1506">
            <v>38828</v>
          </cell>
        </row>
        <row r="1507">
          <cell r="A1507">
            <v>2006</v>
          </cell>
          <cell r="B1507">
            <v>1</v>
          </cell>
          <cell r="C1507">
            <v>633</v>
          </cell>
          <cell r="D1507">
            <v>21</v>
          </cell>
          <cell r="E1507">
            <v>792020</v>
          </cell>
          <cell r="F1507">
            <v>0</v>
          </cell>
          <cell r="G1507" t="str">
            <v>Затраты по ШПЗ (основные)</v>
          </cell>
          <cell r="H1507">
            <v>2011</v>
          </cell>
          <cell r="I1507">
            <v>7920</v>
          </cell>
          <cell r="J1507">
            <v>1976420.11</v>
          </cell>
          <cell r="K1507">
            <v>1</v>
          </cell>
          <cell r="L1507">
            <v>0</v>
          </cell>
          <cell r="M1507">
            <v>0</v>
          </cell>
          <cell r="N1507">
            <v>0</v>
          </cell>
          <cell r="R1507">
            <v>0</v>
          </cell>
          <cell r="S1507">
            <v>0</v>
          </cell>
          <cell r="T1507">
            <v>0</v>
          </cell>
          <cell r="U1507">
            <v>37</v>
          </cell>
          <cell r="V1507">
            <v>0</v>
          </cell>
          <cell r="W1507">
            <v>0</v>
          </cell>
          <cell r="AA1507">
            <v>0</v>
          </cell>
          <cell r="AB1507">
            <v>0</v>
          </cell>
          <cell r="AC1507">
            <v>0</v>
          </cell>
          <cell r="AD1507">
            <v>37</v>
          </cell>
          <cell r="AE1507">
            <v>510100</v>
          </cell>
          <cell r="AF1507">
            <v>0</v>
          </cell>
          <cell r="AI1507">
            <v>2223</v>
          </cell>
          <cell r="AK1507">
            <v>0</v>
          </cell>
          <cell r="AM1507">
            <v>760</v>
          </cell>
          <cell r="AN1507">
            <v>1</v>
          </cell>
          <cell r="AO1507">
            <v>393216</v>
          </cell>
          <cell r="AQ1507">
            <v>0</v>
          </cell>
          <cell r="AR1507">
            <v>0</v>
          </cell>
          <cell r="AS1507" t="str">
            <v>Ы</v>
          </cell>
          <cell r="AT1507" t="str">
            <v>Ы</v>
          </cell>
          <cell r="AU1507">
            <v>0</v>
          </cell>
          <cell r="AV1507">
            <v>0</v>
          </cell>
          <cell r="AW1507">
            <v>23</v>
          </cell>
          <cell r="AX1507">
            <v>1</v>
          </cell>
          <cell r="AY1507">
            <v>0</v>
          </cell>
          <cell r="AZ1507">
            <v>0</v>
          </cell>
          <cell r="BA1507">
            <v>0</v>
          </cell>
          <cell r="BB1507">
            <v>0</v>
          </cell>
          <cell r="BC1507">
            <v>38828</v>
          </cell>
        </row>
        <row r="1508">
          <cell r="A1508">
            <v>2006</v>
          </cell>
          <cell r="B1508">
            <v>1</v>
          </cell>
          <cell r="C1508">
            <v>634</v>
          </cell>
          <cell r="D1508">
            <v>21</v>
          </cell>
          <cell r="E1508">
            <v>792020</v>
          </cell>
          <cell r="F1508">
            <v>0</v>
          </cell>
          <cell r="G1508" t="str">
            <v>Затраты по ШПЗ (основные)</v>
          </cell>
          <cell r="H1508">
            <v>2011</v>
          </cell>
          <cell r="I1508">
            <v>7920</v>
          </cell>
          <cell r="J1508">
            <v>320.35000000000002</v>
          </cell>
          <cell r="K1508">
            <v>1</v>
          </cell>
          <cell r="L1508">
            <v>0</v>
          </cell>
          <cell r="M1508">
            <v>0</v>
          </cell>
          <cell r="N1508">
            <v>0</v>
          </cell>
          <cell r="R1508">
            <v>0</v>
          </cell>
          <cell r="S1508">
            <v>0</v>
          </cell>
          <cell r="T1508">
            <v>0</v>
          </cell>
          <cell r="U1508">
            <v>37</v>
          </cell>
          <cell r="V1508">
            <v>0</v>
          </cell>
          <cell r="W1508">
            <v>0</v>
          </cell>
          <cell r="AA1508">
            <v>0</v>
          </cell>
          <cell r="AB1508">
            <v>0</v>
          </cell>
          <cell r="AC1508">
            <v>0</v>
          </cell>
          <cell r="AD1508">
            <v>37</v>
          </cell>
          <cell r="AE1508">
            <v>510200</v>
          </cell>
          <cell r="AF1508">
            <v>0</v>
          </cell>
          <cell r="AI1508">
            <v>2223</v>
          </cell>
          <cell r="AK1508">
            <v>0</v>
          </cell>
          <cell r="AM1508">
            <v>761</v>
          </cell>
          <cell r="AN1508">
            <v>1</v>
          </cell>
          <cell r="AO1508">
            <v>393216</v>
          </cell>
          <cell r="AQ1508">
            <v>0</v>
          </cell>
          <cell r="AR1508">
            <v>0</v>
          </cell>
          <cell r="AS1508" t="str">
            <v>Ы</v>
          </cell>
          <cell r="AT1508" t="str">
            <v>Ы</v>
          </cell>
          <cell r="AU1508">
            <v>0</v>
          </cell>
          <cell r="AV1508">
            <v>0</v>
          </cell>
          <cell r="AW1508">
            <v>23</v>
          </cell>
          <cell r="AX1508">
            <v>1</v>
          </cell>
          <cell r="AY1508">
            <v>0</v>
          </cell>
          <cell r="AZ1508">
            <v>0</v>
          </cell>
          <cell r="BA1508">
            <v>0</v>
          </cell>
          <cell r="BB1508">
            <v>0</v>
          </cell>
          <cell r="BC1508">
            <v>38828</v>
          </cell>
        </row>
        <row r="1509">
          <cell r="A1509">
            <v>2006</v>
          </cell>
          <cell r="B1509">
            <v>1</v>
          </cell>
          <cell r="C1509">
            <v>635</v>
          </cell>
          <cell r="D1509">
            <v>21</v>
          </cell>
          <cell r="E1509">
            <v>792020</v>
          </cell>
          <cell r="F1509">
            <v>0</v>
          </cell>
          <cell r="G1509" t="str">
            <v>Затраты по ШПЗ (основные)</v>
          </cell>
          <cell r="H1509">
            <v>2011</v>
          </cell>
          <cell r="I1509">
            <v>7920</v>
          </cell>
          <cell r="J1509">
            <v>540</v>
          </cell>
          <cell r="K1509">
            <v>1</v>
          </cell>
          <cell r="L1509">
            <v>0</v>
          </cell>
          <cell r="M1509">
            <v>0</v>
          </cell>
          <cell r="N1509">
            <v>0</v>
          </cell>
          <cell r="R1509">
            <v>0</v>
          </cell>
          <cell r="S1509">
            <v>0</v>
          </cell>
          <cell r="T1509">
            <v>0</v>
          </cell>
          <cell r="U1509">
            <v>37</v>
          </cell>
          <cell r="V1509">
            <v>0</v>
          </cell>
          <cell r="W1509">
            <v>0</v>
          </cell>
          <cell r="AA1509">
            <v>0</v>
          </cell>
          <cell r="AB1509">
            <v>0</v>
          </cell>
          <cell r="AC1509">
            <v>0</v>
          </cell>
          <cell r="AD1509">
            <v>37</v>
          </cell>
          <cell r="AE1509">
            <v>510300</v>
          </cell>
          <cell r="AF1509">
            <v>0</v>
          </cell>
          <cell r="AI1509">
            <v>2223</v>
          </cell>
          <cell r="AK1509">
            <v>0</v>
          </cell>
          <cell r="AM1509">
            <v>762</v>
          </cell>
          <cell r="AN1509">
            <v>1</v>
          </cell>
          <cell r="AO1509">
            <v>393216</v>
          </cell>
          <cell r="AQ1509">
            <v>0</v>
          </cell>
          <cell r="AR1509">
            <v>0</v>
          </cell>
          <cell r="AS1509" t="str">
            <v>Ы</v>
          </cell>
          <cell r="AT1509" t="str">
            <v>Ы</v>
          </cell>
          <cell r="AU1509">
            <v>0</v>
          </cell>
          <cell r="AV1509">
            <v>0</v>
          </cell>
          <cell r="AW1509">
            <v>23</v>
          </cell>
          <cell r="AX1509">
            <v>1</v>
          </cell>
          <cell r="AY1509">
            <v>0</v>
          </cell>
          <cell r="AZ1509">
            <v>0</v>
          </cell>
          <cell r="BA1509">
            <v>0</v>
          </cell>
          <cell r="BB1509">
            <v>0</v>
          </cell>
          <cell r="BC1509">
            <v>38828</v>
          </cell>
        </row>
        <row r="1510">
          <cell r="A1510">
            <v>2006</v>
          </cell>
          <cell r="B1510">
            <v>1</v>
          </cell>
          <cell r="C1510">
            <v>636</v>
          </cell>
          <cell r="D1510">
            <v>21</v>
          </cell>
          <cell r="E1510">
            <v>792020</v>
          </cell>
          <cell r="F1510">
            <v>0</v>
          </cell>
          <cell r="G1510" t="str">
            <v>Затраты по ШПЗ (основные)</v>
          </cell>
          <cell r="H1510">
            <v>2011</v>
          </cell>
          <cell r="I1510">
            <v>7920</v>
          </cell>
          <cell r="J1510">
            <v>1828.18</v>
          </cell>
          <cell r="K1510">
            <v>1</v>
          </cell>
          <cell r="L1510">
            <v>0</v>
          </cell>
          <cell r="M1510">
            <v>0</v>
          </cell>
          <cell r="N1510">
            <v>0</v>
          </cell>
          <cell r="R1510">
            <v>0</v>
          </cell>
          <cell r="S1510">
            <v>0</v>
          </cell>
          <cell r="T1510">
            <v>0</v>
          </cell>
          <cell r="U1510">
            <v>37</v>
          </cell>
          <cell r="V1510">
            <v>0</v>
          </cell>
          <cell r="W1510">
            <v>0</v>
          </cell>
          <cell r="AA1510">
            <v>0</v>
          </cell>
          <cell r="AB1510">
            <v>0</v>
          </cell>
          <cell r="AC1510">
            <v>0</v>
          </cell>
          <cell r="AD1510">
            <v>37</v>
          </cell>
          <cell r="AE1510">
            <v>510400</v>
          </cell>
          <cell r="AF1510">
            <v>0</v>
          </cell>
          <cell r="AI1510">
            <v>2223</v>
          </cell>
          <cell r="AK1510">
            <v>0</v>
          </cell>
          <cell r="AM1510">
            <v>763</v>
          </cell>
          <cell r="AN1510">
            <v>1</v>
          </cell>
          <cell r="AO1510">
            <v>393216</v>
          </cell>
          <cell r="AQ1510">
            <v>0</v>
          </cell>
          <cell r="AR1510">
            <v>0</v>
          </cell>
          <cell r="AS1510" t="str">
            <v>Ы</v>
          </cell>
          <cell r="AT1510" t="str">
            <v>Ы</v>
          </cell>
          <cell r="AU1510">
            <v>0</v>
          </cell>
          <cell r="AV1510">
            <v>0</v>
          </cell>
          <cell r="AW1510">
            <v>23</v>
          </cell>
          <cell r="AX1510">
            <v>1</v>
          </cell>
          <cell r="AY1510">
            <v>0</v>
          </cell>
          <cell r="AZ1510">
            <v>0</v>
          </cell>
          <cell r="BA1510">
            <v>0</v>
          </cell>
          <cell r="BB1510">
            <v>0</v>
          </cell>
          <cell r="BC1510">
            <v>38828</v>
          </cell>
        </row>
        <row r="1511">
          <cell r="A1511">
            <v>2006</v>
          </cell>
          <cell r="B1511">
            <v>1</v>
          </cell>
          <cell r="C1511">
            <v>637</v>
          </cell>
          <cell r="D1511">
            <v>21</v>
          </cell>
          <cell r="E1511">
            <v>792020</v>
          </cell>
          <cell r="F1511">
            <v>0</v>
          </cell>
          <cell r="G1511" t="str">
            <v>Затраты по ШПЗ (основные)</v>
          </cell>
          <cell r="H1511">
            <v>2011</v>
          </cell>
          <cell r="I1511">
            <v>7920</v>
          </cell>
          <cell r="J1511">
            <v>1495540</v>
          </cell>
          <cell r="K1511">
            <v>1</v>
          </cell>
          <cell r="L1511">
            <v>0</v>
          </cell>
          <cell r="M1511">
            <v>0</v>
          </cell>
          <cell r="N1511">
            <v>0</v>
          </cell>
          <cell r="R1511">
            <v>0</v>
          </cell>
          <cell r="S1511">
            <v>0</v>
          </cell>
          <cell r="T1511">
            <v>0</v>
          </cell>
          <cell r="U1511">
            <v>37</v>
          </cell>
          <cell r="V1511">
            <v>0</v>
          </cell>
          <cell r="W1511">
            <v>0</v>
          </cell>
          <cell r="AA1511">
            <v>0</v>
          </cell>
          <cell r="AB1511">
            <v>0</v>
          </cell>
          <cell r="AC1511">
            <v>0</v>
          </cell>
          <cell r="AD1511">
            <v>37</v>
          </cell>
          <cell r="AE1511">
            <v>510600</v>
          </cell>
          <cell r="AF1511">
            <v>0</v>
          </cell>
          <cell r="AI1511">
            <v>2223</v>
          </cell>
          <cell r="AK1511">
            <v>0</v>
          </cell>
          <cell r="AM1511">
            <v>764</v>
          </cell>
          <cell r="AN1511">
            <v>1</v>
          </cell>
          <cell r="AO1511">
            <v>393216</v>
          </cell>
          <cell r="AQ1511">
            <v>0</v>
          </cell>
          <cell r="AR1511">
            <v>0</v>
          </cell>
          <cell r="AS1511" t="str">
            <v>Ы</v>
          </cell>
          <cell r="AT1511" t="str">
            <v>Ы</v>
          </cell>
          <cell r="AU1511">
            <v>0</v>
          </cell>
          <cell r="AV1511">
            <v>0</v>
          </cell>
          <cell r="AW1511">
            <v>23</v>
          </cell>
          <cell r="AX1511">
            <v>1</v>
          </cell>
          <cell r="AY1511">
            <v>0</v>
          </cell>
          <cell r="AZ1511">
            <v>0</v>
          </cell>
          <cell r="BA1511">
            <v>0</v>
          </cell>
          <cell r="BB1511">
            <v>0</v>
          </cell>
          <cell r="BC1511">
            <v>38828</v>
          </cell>
        </row>
        <row r="1512">
          <cell r="A1512">
            <v>2006</v>
          </cell>
          <cell r="B1512">
            <v>1</v>
          </cell>
          <cell r="C1512">
            <v>638</v>
          </cell>
          <cell r="D1512">
            <v>21</v>
          </cell>
          <cell r="E1512">
            <v>792020</v>
          </cell>
          <cell r="F1512">
            <v>0</v>
          </cell>
          <cell r="G1512" t="str">
            <v>Затраты по ШПЗ (основные)</v>
          </cell>
          <cell r="H1512">
            <v>2011</v>
          </cell>
          <cell r="I1512">
            <v>7920</v>
          </cell>
          <cell r="J1512">
            <v>23486.17</v>
          </cell>
          <cell r="K1512">
            <v>1</v>
          </cell>
          <cell r="L1512">
            <v>0</v>
          </cell>
          <cell r="M1512">
            <v>0</v>
          </cell>
          <cell r="N1512">
            <v>0</v>
          </cell>
          <cell r="R1512">
            <v>0</v>
          </cell>
          <cell r="S1512">
            <v>0</v>
          </cell>
          <cell r="T1512">
            <v>0</v>
          </cell>
          <cell r="U1512">
            <v>37</v>
          </cell>
          <cell r="V1512">
            <v>0</v>
          </cell>
          <cell r="W1512">
            <v>0</v>
          </cell>
          <cell r="AA1512">
            <v>0</v>
          </cell>
          <cell r="AB1512">
            <v>0</v>
          </cell>
          <cell r="AC1512">
            <v>0</v>
          </cell>
          <cell r="AD1512">
            <v>37</v>
          </cell>
          <cell r="AE1512">
            <v>513600</v>
          </cell>
          <cell r="AF1512">
            <v>0</v>
          </cell>
          <cell r="AI1512">
            <v>2223</v>
          </cell>
          <cell r="AK1512">
            <v>0</v>
          </cell>
          <cell r="AM1512">
            <v>765</v>
          </cell>
          <cell r="AN1512">
            <v>1</v>
          </cell>
          <cell r="AO1512">
            <v>393216</v>
          </cell>
          <cell r="AQ1512">
            <v>0</v>
          </cell>
          <cell r="AR1512">
            <v>0</v>
          </cell>
          <cell r="AS1512" t="str">
            <v>Ы</v>
          </cell>
          <cell r="AT1512" t="str">
            <v>Ы</v>
          </cell>
          <cell r="AU1512">
            <v>0</v>
          </cell>
          <cell r="AV1512">
            <v>0</v>
          </cell>
          <cell r="AW1512">
            <v>23</v>
          </cell>
          <cell r="AX1512">
            <v>1</v>
          </cell>
          <cell r="AY1512">
            <v>0</v>
          </cell>
          <cell r="AZ1512">
            <v>0</v>
          </cell>
          <cell r="BA1512">
            <v>0</v>
          </cell>
          <cell r="BB1512">
            <v>0</v>
          </cell>
          <cell r="BC1512">
            <v>38828</v>
          </cell>
        </row>
        <row r="1513">
          <cell r="A1513">
            <v>2006</v>
          </cell>
          <cell r="B1513">
            <v>1</v>
          </cell>
          <cell r="C1513">
            <v>639</v>
          </cell>
          <cell r="D1513">
            <v>21</v>
          </cell>
          <cell r="E1513">
            <v>792020</v>
          </cell>
          <cell r="F1513">
            <v>0</v>
          </cell>
          <cell r="G1513" t="str">
            <v>Затраты по ШПЗ (основные)</v>
          </cell>
          <cell r="H1513">
            <v>2011</v>
          </cell>
          <cell r="I1513">
            <v>7920</v>
          </cell>
          <cell r="J1513">
            <v>3915</v>
          </cell>
          <cell r="K1513">
            <v>1</v>
          </cell>
          <cell r="L1513">
            <v>0</v>
          </cell>
          <cell r="M1513">
            <v>0</v>
          </cell>
          <cell r="N1513">
            <v>0</v>
          </cell>
          <cell r="R1513">
            <v>0</v>
          </cell>
          <cell r="S1513">
            <v>0</v>
          </cell>
          <cell r="T1513">
            <v>0</v>
          </cell>
          <cell r="U1513">
            <v>37</v>
          </cell>
          <cell r="V1513">
            <v>0</v>
          </cell>
          <cell r="W1513">
            <v>0</v>
          </cell>
          <cell r="AA1513">
            <v>0</v>
          </cell>
          <cell r="AB1513">
            <v>0</v>
          </cell>
          <cell r="AC1513">
            <v>0</v>
          </cell>
          <cell r="AD1513">
            <v>37</v>
          </cell>
          <cell r="AE1513">
            <v>530000</v>
          </cell>
          <cell r="AF1513">
            <v>0</v>
          </cell>
          <cell r="AI1513">
            <v>2223</v>
          </cell>
          <cell r="AK1513">
            <v>0</v>
          </cell>
          <cell r="AM1513">
            <v>766</v>
          </cell>
          <cell r="AN1513">
            <v>1</v>
          </cell>
          <cell r="AO1513">
            <v>393216</v>
          </cell>
          <cell r="AQ1513">
            <v>0</v>
          </cell>
          <cell r="AR1513">
            <v>0</v>
          </cell>
          <cell r="AS1513" t="str">
            <v>Ы</v>
          </cell>
          <cell r="AT1513" t="str">
            <v>Ы</v>
          </cell>
          <cell r="AU1513">
            <v>0</v>
          </cell>
          <cell r="AV1513">
            <v>0</v>
          </cell>
          <cell r="AW1513">
            <v>23</v>
          </cell>
          <cell r="AX1513">
            <v>1</v>
          </cell>
          <cell r="AY1513">
            <v>0</v>
          </cell>
          <cell r="AZ1513">
            <v>0</v>
          </cell>
          <cell r="BA1513">
            <v>0</v>
          </cell>
          <cell r="BB1513">
            <v>0</v>
          </cell>
          <cell r="BC1513">
            <v>38828</v>
          </cell>
        </row>
        <row r="1514">
          <cell r="A1514">
            <v>2006</v>
          </cell>
          <cell r="B1514">
            <v>2</v>
          </cell>
          <cell r="C1514">
            <v>20</v>
          </cell>
          <cell r="D1514">
            <v>21</v>
          </cell>
          <cell r="E1514">
            <v>792020</v>
          </cell>
          <cell r="F1514">
            <v>0</v>
          </cell>
          <cell r="G1514" t="str">
            <v>Затраты по ШПЗ (основные)</v>
          </cell>
          <cell r="H1514">
            <v>2011</v>
          </cell>
          <cell r="I1514">
            <v>7920</v>
          </cell>
          <cell r="J1514">
            <v>396538.19</v>
          </cell>
          <cell r="K1514">
            <v>1</v>
          </cell>
          <cell r="L1514">
            <v>0</v>
          </cell>
          <cell r="M1514">
            <v>0</v>
          </cell>
          <cell r="N1514">
            <v>0</v>
          </cell>
          <cell r="R1514">
            <v>0</v>
          </cell>
          <cell r="S1514">
            <v>0</v>
          </cell>
          <cell r="T1514">
            <v>0</v>
          </cell>
          <cell r="U1514">
            <v>31</v>
          </cell>
          <cell r="V1514">
            <v>0</v>
          </cell>
          <cell r="W1514">
            <v>0</v>
          </cell>
          <cell r="AA1514">
            <v>0</v>
          </cell>
          <cell r="AB1514">
            <v>0</v>
          </cell>
          <cell r="AC1514">
            <v>0</v>
          </cell>
          <cell r="AD1514">
            <v>31</v>
          </cell>
          <cell r="AE1514">
            <v>110000</v>
          </cell>
          <cell r="AF1514">
            <v>0</v>
          </cell>
          <cell r="AI1514">
            <v>2251</v>
          </cell>
          <cell r="AK1514">
            <v>0</v>
          </cell>
          <cell r="AM1514">
            <v>149</v>
          </cell>
          <cell r="AN1514">
            <v>1</v>
          </cell>
          <cell r="AO1514">
            <v>393216</v>
          </cell>
          <cell r="AQ1514">
            <v>0</v>
          </cell>
          <cell r="AR1514">
            <v>0</v>
          </cell>
          <cell r="AS1514" t="str">
            <v>Ы</v>
          </cell>
          <cell r="AT1514" t="str">
            <v>Ы</v>
          </cell>
          <cell r="AU1514">
            <v>0</v>
          </cell>
          <cell r="AV1514">
            <v>0</v>
          </cell>
          <cell r="AW1514">
            <v>23</v>
          </cell>
          <cell r="AX1514">
            <v>1</v>
          </cell>
          <cell r="AY1514">
            <v>0</v>
          </cell>
          <cell r="AZ1514">
            <v>0</v>
          </cell>
          <cell r="BA1514">
            <v>0</v>
          </cell>
          <cell r="BB1514">
            <v>0</v>
          </cell>
          <cell r="BC1514">
            <v>38828</v>
          </cell>
        </row>
        <row r="1515">
          <cell r="A1515">
            <v>2006</v>
          </cell>
          <cell r="B1515">
            <v>2</v>
          </cell>
          <cell r="C1515">
            <v>21</v>
          </cell>
          <cell r="D1515">
            <v>21</v>
          </cell>
          <cell r="E1515">
            <v>792020</v>
          </cell>
          <cell r="F1515">
            <v>0</v>
          </cell>
          <cell r="G1515" t="str">
            <v>Затраты по ШПЗ (основные)</v>
          </cell>
          <cell r="H1515">
            <v>2011</v>
          </cell>
          <cell r="I1515">
            <v>7920</v>
          </cell>
          <cell r="J1515">
            <v>1220.24</v>
          </cell>
          <cell r="K1515">
            <v>1</v>
          </cell>
          <cell r="L1515">
            <v>0</v>
          </cell>
          <cell r="M1515">
            <v>0</v>
          </cell>
          <cell r="N1515">
            <v>0</v>
          </cell>
          <cell r="R1515">
            <v>0</v>
          </cell>
          <cell r="S1515">
            <v>0</v>
          </cell>
          <cell r="T1515">
            <v>0</v>
          </cell>
          <cell r="U1515">
            <v>31</v>
          </cell>
          <cell r="V1515">
            <v>0</v>
          </cell>
          <cell r="W1515">
            <v>0</v>
          </cell>
          <cell r="AA1515">
            <v>0</v>
          </cell>
          <cell r="AB1515">
            <v>0</v>
          </cell>
          <cell r="AC1515">
            <v>0</v>
          </cell>
          <cell r="AD1515">
            <v>31</v>
          </cell>
          <cell r="AE1515">
            <v>114020</v>
          </cell>
          <cell r="AF1515">
            <v>0</v>
          </cell>
          <cell r="AI1515">
            <v>2251</v>
          </cell>
          <cell r="AK1515">
            <v>0</v>
          </cell>
          <cell r="AM1515">
            <v>150</v>
          </cell>
          <cell r="AN1515">
            <v>1</v>
          </cell>
          <cell r="AO1515">
            <v>393216</v>
          </cell>
          <cell r="AQ1515">
            <v>0</v>
          </cell>
          <cell r="AR1515">
            <v>0</v>
          </cell>
          <cell r="AS1515" t="str">
            <v>Ы</v>
          </cell>
          <cell r="AT1515" t="str">
            <v>Ы</v>
          </cell>
          <cell r="AU1515">
            <v>0</v>
          </cell>
          <cell r="AV1515">
            <v>0</v>
          </cell>
          <cell r="AW1515">
            <v>23</v>
          </cell>
          <cell r="AX1515">
            <v>1</v>
          </cell>
          <cell r="AY1515">
            <v>0</v>
          </cell>
          <cell r="AZ1515">
            <v>0</v>
          </cell>
          <cell r="BA1515">
            <v>0</v>
          </cell>
          <cell r="BB1515">
            <v>0</v>
          </cell>
          <cell r="BC1515">
            <v>38828</v>
          </cell>
        </row>
        <row r="1516">
          <cell r="A1516">
            <v>2006</v>
          </cell>
          <cell r="B1516">
            <v>2</v>
          </cell>
          <cell r="C1516">
            <v>22</v>
          </cell>
          <cell r="D1516">
            <v>21</v>
          </cell>
          <cell r="E1516">
            <v>792020</v>
          </cell>
          <cell r="F1516">
            <v>0</v>
          </cell>
          <cell r="G1516" t="str">
            <v>Затраты по ШПЗ (основные)</v>
          </cell>
          <cell r="H1516">
            <v>2011</v>
          </cell>
          <cell r="I1516">
            <v>7920</v>
          </cell>
          <cell r="J1516">
            <v>7537.5</v>
          </cell>
          <cell r="K1516">
            <v>1</v>
          </cell>
          <cell r="L1516">
            <v>0</v>
          </cell>
          <cell r="M1516">
            <v>0</v>
          </cell>
          <cell r="N1516">
            <v>0</v>
          </cell>
          <cell r="R1516">
            <v>0</v>
          </cell>
          <cell r="S1516">
            <v>0</v>
          </cell>
          <cell r="T1516">
            <v>0</v>
          </cell>
          <cell r="U1516">
            <v>31</v>
          </cell>
          <cell r="V1516">
            <v>0</v>
          </cell>
          <cell r="W1516">
            <v>0</v>
          </cell>
          <cell r="AA1516">
            <v>0</v>
          </cell>
          <cell r="AB1516">
            <v>0</v>
          </cell>
          <cell r="AC1516">
            <v>0</v>
          </cell>
          <cell r="AD1516">
            <v>31</v>
          </cell>
          <cell r="AE1516">
            <v>117000</v>
          </cell>
          <cell r="AF1516">
            <v>0</v>
          </cell>
          <cell r="AI1516">
            <v>2251</v>
          </cell>
          <cell r="AK1516">
            <v>0</v>
          </cell>
          <cell r="AM1516">
            <v>151</v>
          </cell>
          <cell r="AN1516">
            <v>1</v>
          </cell>
          <cell r="AO1516">
            <v>393216</v>
          </cell>
          <cell r="AQ1516">
            <v>0</v>
          </cell>
          <cell r="AR1516">
            <v>0</v>
          </cell>
          <cell r="AS1516" t="str">
            <v>Ы</v>
          </cell>
          <cell r="AT1516" t="str">
            <v>Ы</v>
          </cell>
          <cell r="AU1516">
            <v>0</v>
          </cell>
          <cell r="AV1516">
            <v>0</v>
          </cell>
          <cell r="AW1516">
            <v>23</v>
          </cell>
          <cell r="AX1516">
            <v>1</v>
          </cell>
          <cell r="AY1516">
            <v>0</v>
          </cell>
          <cell r="AZ1516">
            <v>0</v>
          </cell>
          <cell r="BA1516">
            <v>0</v>
          </cell>
          <cell r="BB1516">
            <v>0</v>
          </cell>
          <cell r="BC1516">
            <v>38828</v>
          </cell>
        </row>
        <row r="1517">
          <cell r="A1517">
            <v>2006</v>
          </cell>
          <cell r="B1517">
            <v>2</v>
          </cell>
          <cell r="C1517">
            <v>23</v>
          </cell>
          <cell r="D1517">
            <v>21</v>
          </cell>
          <cell r="E1517">
            <v>792020</v>
          </cell>
          <cell r="F1517">
            <v>0</v>
          </cell>
          <cell r="G1517" t="str">
            <v>Затраты по ШПЗ (основные)</v>
          </cell>
          <cell r="H1517">
            <v>2011</v>
          </cell>
          <cell r="I1517">
            <v>7920</v>
          </cell>
          <cell r="J1517">
            <v>82370</v>
          </cell>
          <cell r="K1517">
            <v>1</v>
          </cell>
          <cell r="L1517">
            <v>0</v>
          </cell>
          <cell r="M1517">
            <v>0</v>
          </cell>
          <cell r="N1517">
            <v>0</v>
          </cell>
          <cell r="R1517">
            <v>0</v>
          </cell>
          <cell r="S1517">
            <v>0</v>
          </cell>
          <cell r="T1517">
            <v>0</v>
          </cell>
          <cell r="U1517">
            <v>31</v>
          </cell>
          <cell r="V1517">
            <v>0</v>
          </cell>
          <cell r="W1517">
            <v>0</v>
          </cell>
          <cell r="AA1517">
            <v>0</v>
          </cell>
          <cell r="AB1517">
            <v>0</v>
          </cell>
          <cell r="AC1517">
            <v>0</v>
          </cell>
          <cell r="AD1517">
            <v>31</v>
          </cell>
          <cell r="AE1517">
            <v>118000</v>
          </cell>
          <cell r="AF1517">
            <v>0</v>
          </cell>
          <cell r="AI1517">
            <v>2251</v>
          </cell>
          <cell r="AK1517">
            <v>0</v>
          </cell>
          <cell r="AM1517">
            <v>152</v>
          </cell>
          <cell r="AN1517">
            <v>1</v>
          </cell>
          <cell r="AO1517">
            <v>393216</v>
          </cell>
          <cell r="AQ1517">
            <v>0</v>
          </cell>
          <cell r="AR1517">
            <v>0</v>
          </cell>
          <cell r="AS1517" t="str">
            <v>Ы</v>
          </cell>
          <cell r="AT1517" t="str">
            <v>Ы</v>
          </cell>
          <cell r="AU1517">
            <v>0</v>
          </cell>
          <cell r="AV1517">
            <v>0</v>
          </cell>
          <cell r="AW1517">
            <v>23</v>
          </cell>
          <cell r="AX1517">
            <v>1</v>
          </cell>
          <cell r="AY1517">
            <v>0</v>
          </cell>
          <cell r="AZ1517">
            <v>0</v>
          </cell>
          <cell r="BA1517">
            <v>0</v>
          </cell>
          <cell r="BB1517">
            <v>0</v>
          </cell>
          <cell r="BC1517">
            <v>38828</v>
          </cell>
        </row>
        <row r="1518">
          <cell r="A1518">
            <v>2006</v>
          </cell>
          <cell r="B1518">
            <v>2</v>
          </cell>
          <cell r="C1518">
            <v>24</v>
          </cell>
          <cell r="D1518">
            <v>21</v>
          </cell>
          <cell r="E1518">
            <v>792020</v>
          </cell>
          <cell r="F1518">
            <v>0</v>
          </cell>
          <cell r="G1518" t="str">
            <v>Затраты по ШПЗ (основные)</v>
          </cell>
          <cell r="H1518">
            <v>2011</v>
          </cell>
          <cell r="I1518">
            <v>7920</v>
          </cell>
          <cell r="J1518">
            <v>3980</v>
          </cell>
          <cell r="K1518">
            <v>1</v>
          </cell>
          <cell r="L1518">
            <v>0</v>
          </cell>
          <cell r="M1518">
            <v>0</v>
          </cell>
          <cell r="N1518">
            <v>0</v>
          </cell>
          <cell r="R1518">
            <v>0</v>
          </cell>
          <cell r="S1518">
            <v>0</v>
          </cell>
          <cell r="T1518">
            <v>0</v>
          </cell>
          <cell r="U1518">
            <v>31</v>
          </cell>
          <cell r="V1518">
            <v>0</v>
          </cell>
          <cell r="W1518">
            <v>0</v>
          </cell>
          <cell r="AA1518">
            <v>0</v>
          </cell>
          <cell r="AB1518">
            <v>0</v>
          </cell>
          <cell r="AC1518">
            <v>0</v>
          </cell>
          <cell r="AD1518">
            <v>31</v>
          </cell>
          <cell r="AE1518">
            <v>130100</v>
          </cell>
          <cell r="AF1518">
            <v>0</v>
          </cell>
          <cell r="AI1518">
            <v>2251</v>
          </cell>
          <cell r="AK1518">
            <v>0</v>
          </cell>
          <cell r="AM1518">
            <v>153</v>
          </cell>
          <cell r="AN1518">
            <v>1</v>
          </cell>
          <cell r="AO1518">
            <v>393216</v>
          </cell>
          <cell r="AQ1518">
            <v>0</v>
          </cell>
          <cell r="AR1518">
            <v>0</v>
          </cell>
          <cell r="AS1518" t="str">
            <v>Ы</v>
          </cell>
          <cell r="AT1518" t="str">
            <v>Ы</v>
          </cell>
          <cell r="AU1518">
            <v>0</v>
          </cell>
          <cell r="AV1518">
            <v>0</v>
          </cell>
          <cell r="AW1518">
            <v>23</v>
          </cell>
          <cell r="AX1518">
            <v>1</v>
          </cell>
          <cell r="AY1518">
            <v>0</v>
          </cell>
          <cell r="AZ1518">
            <v>0</v>
          </cell>
          <cell r="BA1518">
            <v>0</v>
          </cell>
          <cell r="BB1518">
            <v>0</v>
          </cell>
          <cell r="BC1518">
            <v>38828</v>
          </cell>
        </row>
        <row r="1519">
          <cell r="A1519">
            <v>2006</v>
          </cell>
          <cell r="B1519">
            <v>2</v>
          </cell>
          <cell r="C1519">
            <v>25</v>
          </cell>
          <cell r="D1519">
            <v>21</v>
          </cell>
          <cell r="E1519">
            <v>792020</v>
          </cell>
          <cell r="F1519">
            <v>0</v>
          </cell>
          <cell r="G1519" t="str">
            <v>Затраты по ШПЗ (основные)</v>
          </cell>
          <cell r="H1519">
            <v>2011</v>
          </cell>
          <cell r="I1519">
            <v>7920</v>
          </cell>
          <cell r="J1519">
            <v>15023.48</v>
          </cell>
          <cell r="K1519">
            <v>1</v>
          </cell>
          <cell r="L1519">
            <v>0</v>
          </cell>
          <cell r="M1519">
            <v>0</v>
          </cell>
          <cell r="N1519">
            <v>0</v>
          </cell>
          <cell r="R1519">
            <v>0</v>
          </cell>
          <cell r="S1519">
            <v>0</v>
          </cell>
          <cell r="T1519">
            <v>0</v>
          </cell>
          <cell r="U1519">
            <v>31</v>
          </cell>
          <cell r="V1519">
            <v>0</v>
          </cell>
          <cell r="W1519">
            <v>0</v>
          </cell>
          <cell r="AA1519">
            <v>0</v>
          </cell>
          <cell r="AB1519">
            <v>0</v>
          </cell>
          <cell r="AC1519">
            <v>0</v>
          </cell>
          <cell r="AD1519">
            <v>31</v>
          </cell>
          <cell r="AE1519">
            <v>132000</v>
          </cell>
          <cell r="AF1519">
            <v>0</v>
          </cell>
          <cell r="AI1519">
            <v>2251</v>
          </cell>
          <cell r="AK1519">
            <v>0</v>
          </cell>
          <cell r="AM1519">
            <v>154</v>
          </cell>
          <cell r="AN1519">
            <v>1</v>
          </cell>
          <cell r="AO1519">
            <v>393216</v>
          </cell>
          <cell r="AQ1519">
            <v>0</v>
          </cell>
          <cell r="AR1519">
            <v>0</v>
          </cell>
          <cell r="AS1519" t="str">
            <v>Ы</v>
          </cell>
          <cell r="AT1519" t="str">
            <v>Ы</v>
          </cell>
          <cell r="AU1519">
            <v>0</v>
          </cell>
          <cell r="AV1519">
            <v>0</v>
          </cell>
          <cell r="AW1519">
            <v>23</v>
          </cell>
          <cell r="AX1519">
            <v>1</v>
          </cell>
          <cell r="AY1519">
            <v>0</v>
          </cell>
          <cell r="AZ1519">
            <v>0</v>
          </cell>
          <cell r="BA1519">
            <v>0</v>
          </cell>
          <cell r="BB1519">
            <v>0</v>
          </cell>
          <cell r="BC1519">
            <v>38828</v>
          </cell>
        </row>
        <row r="1520">
          <cell r="A1520">
            <v>2006</v>
          </cell>
          <cell r="B1520">
            <v>2</v>
          </cell>
          <cell r="C1520">
            <v>26</v>
          </cell>
          <cell r="D1520">
            <v>21</v>
          </cell>
          <cell r="E1520">
            <v>792020</v>
          </cell>
          <cell r="F1520">
            <v>0</v>
          </cell>
          <cell r="G1520" t="str">
            <v>Затраты по ШПЗ (основные)</v>
          </cell>
          <cell r="H1520">
            <v>2011</v>
          </cell>
          <cell r="I1520">
            <v>7920</v>
          </cell>
          <cell r="J1520">
            <v>494.5</v>
          </cell>
          <cell r="K1520">
            <v>1</v>
          </cell>
          <cell r="L1520">
            <v>0</v>
          </cell>
          <cell r="M1520">
            <v>0</v>
          </cell>
          <cell r="N1520">
            <v>0</v>
          </cell>
          <cell r="R1520">
            <v>0</v>
          </cell>
          <cell r="S1520">
            <v>0</v>
          </cell>
          <cell r="T1520">
            <v>0</v>
          </cell>
          <cell r="U1520">
            <v>31</v>
          </cell>
          <cell r="V1520">
            <v>0</v>
          </cell>
          <cell r="W1520">
            <v>0</v>
          </cell>
          <cell r="AA1520">
            <v>0</v>
          </cell>
          <cell r="AB1520">
            <v>0</v>
          </cell>
          <cell r="AC1520">
            <v>0</v>
          </cell>
          <cell r="AD1520">
            <v>31</v>
          </cell>
          <cell r="AE1520">
            <v>135000</v>
          </cell>
          <cell r="AF1520">
            <v>0</v>
          </cell>
          <cell r="AI1520">
            <v>2251</v>
          </cell>
          <cell r="AK1520">
            <v>0</v>
          </cell>
          <cell r="AM1520">
            <v>155</v>
          </cell>
          <cell r="AN1520">
            <v>1</v>
          </cell>
          <cell r="AO1520">
            <v>393216</v>
          </cell>
          <cell r="AQ1520">
            <v>0</v>
          </cell>
          <cell r="AR1520">
            <v>0</v>
          </cell>
          <cell r="AS1520" t="str">
            <v>Ы</v>
          </cell>
          <cell r="AT1520" t="str">
            <v>Ы</v>
          </cell>
          <cell r="AU1520">
            <v>0</v>
          </cell>
          <cell r="AV1520">
            <v>0</v>
          </cell>
          <cell r="AW1520">
            <v>23</v>
          </cell>
          <cell r="AX1520">
            <v>1</v>
          </cell>
          <cell r="AY1520">
            <v>0</v>
          </cell>
          <cell r="AZ1520">
            <v>0</v>
          </cell>
          <cell r="BA1520">
            <v>0</v>
          </cell>
          <cell r="BB1520">
            <v>0</v>
          </cell>
          <cell r="BC1520">
            <v>38828</v>
          </cell>
        </row>
        <row r="1521">
          <cell r="A1521">
            <v>2006</v>
          </cell>
          <cell r="B1521">
            <v>2</v>
          </cell>
          <cell r="C1521">
            <v>27</v>
          </cell>
          <cell r="D1521">
            <v>21</v>
          </cell>
          <cell r="E1521">
            <v>792020</v>
          </cell>
          <cell r="F1521">
            <v>0</v>
          </cell>
          <cell r="G1521" t="str">
            <v>Затраты по ШПЗ (основные)</v>
          </cell>
          <cell r="H1521">
            <v>2011</v>
          </cell>
          <cell r="I1521">
            <v>7920</v>
          </cell>
          <cell r="J1521">
            <v>328713.62</v>
          </cell>
          <cell r="K1521">
            <v>1</v>
          </cell>
          <cell r="L1521">
            <v>0</v>
          </cell>
          <cell r="M1521">
            <v>0</v>
          </cell>
          <cell r="N1521">
            <v>0</v>
          </cell>
          <cell r="R1521">
            <v>0</v>
          </cell>
          <cell r="S1521">
            <v>0</v>
          </cell>
          <cell r="T1521">
            <v>0</v>
          </cell>
          <cell r="U1521">
            <v>31</v>
          </cell>
          <cell r="V1521">
            <v>0</v>
          </cell>
          <cell r="W1521">
            <v>0</v>
          </cell>
          <cell r="AA1521">
            <v>0</v>
          </cell>
          <cell r="AB1521">
            <v>0</v>
          </cell>
          <cell r="AC1521">
            <v>0</v>
          </cell>
          <cell r="AD1521">
            <v>31</v>
          </cell>
          <cell r="AE1521">
            <v>143000</v>
          </cell>
          <cell r="AF1521">
            <v>0</v>
          </cell>
          <cell r="AI1521">
            <v>2251</v>
          </cell>
          <cell r="AK1521">
            <v>0</v>
          </cell>
          <cell r="AM1521">
            <v>156</v>
          </cell>
          <cell r="AN1521">
            <v>1</v>
          </cell>
          <cell r="AO1521">
            <v>393216</v>
          </cell>
          <cell r="AQ1521">
            <v>0</v>
          </cell>
          <cell r="AR1521">
            <v>0</v>
          </cell>
          <cell r="AS1521" t="str">
            <v>Ы</v>
          </cell>
          <cell r="AT1521" t="str">
            <v>Ы</v>
          </cell>
          <cell r="AU1521">
            <v>0</v>
          </cell>
          <cell r="AV1521">
            <v>0</v>
          </cell>
          <cell r="AW1521">
            <v>23</v>
          </cell>
          <cell r="AX1521">
            <v>1</v>
          </cell>
          <cell r="AY1521">
            <v>0</v>
          </cell>
          <cell r="AZ1521">
            <v>0</v>
          </cell>
          <cell r="BA1521">
            <v>0</v>
          </cell>
          <cell r="BB1521">
            <v>0</v>
          </cell>
          <cell r="BC1521">
            <v>38828</v>
          </cell>
        </row>
        <row r="1522">
          <cell r="A1522">
            <v>2006</v>
          </cell>
          <cell r="B1522">
            <v>2</v>
          </cell>
          <cell r="C1522">
            <v>28</v>
          </cell>
          <cell r="D1522">
            <v>21</v>
          </cell>
          <cell r="E1522">
            <v>792020</v>
          </cell>
          <cell r="F1522">
            <v>0</v>
          </cell>
          <cell r="G1522" t="str">
            <v>Затраты по ШПЗ (основные)</v>
          </cell>
          <cell r="H1522">
            <v>2011</v>
          </cell>
          <cell r="I1522">
            <v>7920</v>
          </cell>
          <cell r="J1522">
            <v>737939.77</v>
          </cell>
          <cell r="K1522">
            <v>1</v>
          </cell>
          <cell r="L1522">
            <v>0</v>
          </cell>
          <cell r="M1522">
            <v>0</v>
          </cell>
          <cell r="N1522">
            <v>0</v>
          </cell>
          <cell r="R1522">
            <v>0</v>
          </cell>
          <cell r="S1522">
            <v>0</v>
          </cell>
          <cell r="T1522">
            <v>0</v>
          </cell>
          <cell r="U1522">
            <v>31</v>
          </cell>
          <cell r="V1522">
            <v>0</v>
          </cell>
          <cell r="W1522">
            <v>0</v>
          </cell>
          <cell r="AA1522">
            <v>0</v>
          </cell>
          <cell r="AB1522">
            <v>0</v>
          </cell>
          <cell r="AC1522">
            <v>0</v>
          </cell>
          <cell r="AD1522">
            <v>31</v>
          </cell>
          <cell r="AE1522">
            <v>151000</v>
          </cell>
          <cell r="AF1522">
            <v>0</v>
          </cell>
          <cell r="AI1522">
            <v>2251</v>
          </cell>
          <cell r="AK1522">
            <v>0</v>
          </cell>
          <cell r="AM1522">
            <v>157</v>
          </cell>
          <cell r="AN1522">
            <v>1</v>
          </cell>
          <cell r="AO1522">
            <v>393216</v>
          </cell>
          <cell r="AQ1522">
            <v>0</v>
          </cell>
          <cell r="AR1522">
            <v>0</v>
          </cell>
          <cell r="AS1522" t="str">
            <v>Ы</v>
          </cell>
          <cell r="AT1522" t="str">
            <v>Ы</v>
          </cell>
          <cell r="AU1522">
            <v>0</v>
          </cell>
          <cell r="AV1522">
            <v>0</v>
          </cell>
          <cell r="AW1522">
            <v>23</v>
          </cell>
          <cell r="AX1522">
            <v>1</v>
          </cell>
          <cell r="AY1522">
            <v>0</v>
          </cell>
          <cell r="AZ1522">
            <v>0</v>
          </cell>
          <cell r="BA1522">
            <v>0</v>
          </cell>
          <cell r="BB1522">
            <v>0</v>
          </cell>
          <cell r="BC1522">
            <v>38828</v>
          </cell>
        </row>
        <row r="1523">
          <cell r="A1523">
            <v>2006</v>
          </cell>
          <cell r="B1523">
            <v>2</v>
          </cell>
          <cell r="C1523">
            <v>29</v>
          </cell>
          <cell r="D1523">
            <v>21</v>
          </cell>
          <cell r="E1523">
            <v>792020</v>
          </cell>
          <cell r="F1523">
            <v>0</v>
          </cell>
          <cell r="G1523" t="str">
            <v>Затраты по ШПЗ (основные)</v>
          </cell>
          <cell r="H1523">
            <v>2011</v>
          </cell>
          <cell r="I1523">
            <v>7920</v>
          </cell>
          <cell r="J1523">
            <v>110773.79</v>
          </cell>
          <cell r="K1523">
            <v>1</v>
          </cell>
          <cell r="L1523">
            <v>0</v>
          </cell>
          <cell r="M1523">
            <v>0</v>
          </cell>
          <cell r="N1523">
            <v>0</v>
          </cell>
          <cell r="R1523">
            <v>0</v>
          </cell>
          <cell r="S1523">
            <v>0</v>
          </cell>
          <cell r="T1523">
            <v>0</v>
          </cell>
          <cell r="U1523">
            <v>31</v>
          </cell>
          <cell r="V1523">
            <v>0</v>
          </cell>
          <cell r="W1523">
            <v>0</v>
          </cell>
          <cell r="AA1523">
            <v>0</v>
          </cell>
          <cell r="AB1523">
            <v>0</v>
          </cell>
          <cell r="AC1523">
            <v>0</v>
          </cell>
          <cell r="AD1523">
            <v>31</v>
          </cell>
          <cell r="AE1523">
            <v>152000</v>
          </cell>
          <cell r="AF1523">
            <v>0</v>
          </cell>
          <cell r="AI1523">
            <v>2251</v>
          </cell>
          <cell r="AK1523">
            <v>0</v>
          </cell>
          <cell r="AM1523">
            <v>158</v>
          </cell>
          <cell r="AN1523">
            <v>1</v>
          </cell>
          <cell r="AO1523">
            <v>393216</v>
          </cell>
          <cell r="AQ1523">
            <v>0</v>
          </cell>
          <cell r="AR1523">
            <v>0</v>
          </cell>
          <cell r="AS1523" t="str">
            <v>Ы</v>
          </cell>
          <cell r="AT1523" t="str">
            <v>Ы</v>
          </cell>
          <cell r="AU1523">
            <v>0</v>
          </cell>
          <cell r="AV1523">
            <v>0</v>
          </cell>
          <cell r="AW1523">
            <v>23</v>
          </cell>
          <cell r="AX1523">
            <v>1</v>
          </cell>
          <cell r="AY1523">
            <v>0</v>
          </cell>
          <cell r="AZ1523">
            <v>0</v>
          </cell>
          <cell r="BA1523">
            <v>0</v>
          </cell>
          <cell r="BB1523">
            <v>0</v>
          </cell>
          <cell r="BC1523">
            <v>38828</v>
          </cell>
        </row>
        <row r="1524">
          <cell r="A1524">
            <v>2006</v>
          </cell>
          <cell r="B1524">
            <v>2</v>
          </cell>
          <cell r="C1524">
            <v>30</v>
          </cell>
          <cell r="D1524">
            <v>21</v>
          </cell>
          <cell r="E1524">
            <v>792020</v>
          </cell>
          <cell r="F1524">
            <v>0</v>
          </cell>
          <cell r="G1524" t="str">
            <v>Затраты по ШПЗ (основные)</v>
          </cell>
          <cell r="H1524">
            <v>2011</v>
          </cell>
          <cell r="I1524">
            <v>7920</v>
          </cell>
          <cell r="J1524">
            <v>3219911.79</v>
          </cell>
          <cell r="K1524">
            <v>1</v>
          </cell>
          <cell r="L1524">
            <v>0</v>
          </cell>
          <cell r="M1524">
            <v>0</v>
          </cell>
          <cell r="N1524">
            <v>0</v>
          </cell>
          <cell r="R1524">
            <v>0</v>
          </cell>
          <cell r="S1524">
            <v>0</v>
          </cell>
          <cell r="T1524">
            <v>0</v>
          </cell>
          <cell r="U1524">
            <v>31</v>
          </cell>
          <cell r="V1524">
            <v>0</v>
          </cell>
          <cell r="W1524">
            <v>0</v>
          </cell>
          <cell r="AA1524">
            <v>0</v>
          </cell>
          <cell r="AB1524">
            <v>0</v>
          </cell>
          <cell r="AC1524">
            <v>0</v>
          </cell>
          <cell r="AD1524">
            <v>31</v>
          </cell>
          <cell r="AE1524">
            <v>220000</v>
          </cell>
          <cell r="AF1524">
            <v>0</v>
          </cell>
          <cell r="AI1524">
            <v>2251</v>
          </cell>
          <cell r="AK1524">
            <v>0</v>
          </cell>
          <cell r="AM1524">
            <v>159</v>
          </cell>
          <cell r="AN1524">
            <v>1</v>
          </cell>
          <cell r="AO1524">
            <v>393216</v>
          </cell>
          <cell r="AQ1524">
            <v>0</v>
          </cell>
          <cell r="AR1524">
            <v>0</v>
          </cell>
          <cell r="AS1524" t="str">
            <v>Ы</v>
          </cell>
          <cell r="AT1524" t="str">
            <v>Ы</v>
          </cell>
          <cell r="AU1524">
            <v>0</v>
          </cell>
          <cell r="AV1524">
            <v>0</v>
          </cell>
          <cell r="AW1524">
            <v>23</v>
          </cell>
          <cell r="AX1524">
            <v>1</v>
          </cell>
          <cell r="AY1524">
            <v>0</v>
          </cell>
          <cell r="AZ1524">
            <v>0</v>
          </cell>
          <cell r="BA1524">
            <v>0</v>
          </cell>
          <cell r="BB1524">
            <v>0</v>
          </cell>
          <cell r="BC1524">
            <v>38828</v>
          </cell>
        </row>
        <row r="1525">
          <cell r="A1525">
            <v>2006</v>
          </cell>
          <cell r="B1525">
            <v>2</v>
          </cell>
          <cell r="C1525">
            <v>31</v>
          </cell>
          <cell r="D1525">
            <v>21</v>
          </cell>
          <cell r="E1525">
            <v>792020</v>
          </cell>
          <cell r="F1525">
            <v>0</v>
          </cell>
          <cell r="G1525" t="str">
            <v>Затраты по ШПЗ (основные)</v>
          </cell>
          <cell r="H1525">
            <v>2011</v>
          </cell>
          <cell r="I1525">
            <v>7920</v>
          </cell>
          <cell r="J1525">
            <v>1696482.95</v>
          </cell>
          <cell r="K1525">
            <v>1</v>
          </cell>
          <cell r="L1525">
            <v>0</v>
          </cell>
          <cell r="M1525">
            <v>0</v>
          </cell>
          <cell r="N1525">
            <v>0</v>
          </cell>
          <cell r="R1525">
            <v>0</v>
          </cell>
          <cell r="S1525">
            <v>0</v>
          </cell>
          <cell r="T1525">
            <v>0</v>
          </cell>
          <cell r="U1525">
            <v>31</v>
          </cell>
          <cell r="V1525">
            <v>0</v>
          </cell>
          <cell r="W1525">
            <v>0</v>
          </cell>
          <cell r="AA1525">
            <v>0</v>
          </cell>
          <cell r="AB1525">
            <v>0</v>
          </cell>
          <cell r="AC1525">
            <v>0</v>
          </cell>
          <cell r="AD1525">
            <v>31</v>
          </cell>
          <cell r="AE1525">
            <v>230000</v>
          </cell>
          <cell r="AF1525">
            <v>0</v>
          </cell>
          <cell r="AI1525">
            <v>2251</v>
          </cell>
          <cell r="AK1525">
            <v>0</v>
          </cell>
          <cell r="AM1525">
            <v>160</v>
          </cell>
          <cell r="AN1525">
            <v>1</v>
          </cell>
          <cell r="AO1525">
            <v>393216</v>
          </cell>
          <cell r="AQ1525">
            <v>0</v>
          </cell>
          <cell r="AR1525">
            <v>0</v>
          </cell>
          <cell r="AS1525" t="str">
            <v>Ы</v>
          </cell>
          <cell r="AT1525" t="str">
            <v>Ы</v>
          </cell>
          <cell r="AU1525">
            <v>0</v>
          </cell>
          <cell r="AV1525">
            <v>0</v>
          </cell>
          <cell r="AW1525">
            <v>23</v>
          </cell>
          <cell r="AX1525">
            <v>1</v>
          </cell>
          <cell r="AY1525">
            <v>0</v>
          </cell>
          <cell r="AZ1525">
            <v>0</v>
          </cell>
          <cell r="BA1525">
            <v>0</v>
          </cell>
          <cell r="BB1525">
            <v>0</v>
          </cell>
          <cell r="BC1525">
            <v>38828</v>
          </cell>
        </row>
        <row r="1526">
          <cell r="A1526">
            <v>2006</v>
          </cell>
          <cell r="B1526">
            <v>2</v>
          </cell>
          <cell r="C1526">
            <v>32</v>
          </cell>
          <cell r="D1526">
            <v>21</v>
          </cell>
          <cell r="E1526">
            <v>792020</v>
          </cell>
          <cell r="F1526">
            <v>0</v>
          </cell>
          <cell r="G1526" t="str">
            <v>Затраты по ШПЗ (основные)</v>
          </cell>
          <cell r="H1526">
            <v>2011</v>
          </cell>
          <cell r="I1526">
            <v>7920</v>
          </cell>
          <cell r="J1526">
            <v>10000</v>
          </cell>
          <cell r="K1526">
            <v>1</v>
          </cell>
          <cell r="L1526">
            <v>0</v>
          </cell>
          <cell r="M1526">
            <v>0</v>
          </cell>
          <cell r="N1526">
            <v>0</v>
          </cell>
          <cell r="R1526">
            <v>0</v>
          </cell>
          <cell r="S1526">
            <v>0</v>
          </cell>
          <cell r="T1526">
            <v>0</v>
          </cell>
          <cell r="U1526">
            <v>31</v>
          </cell>
          <cell r="V1526">
            <v>0</v>
          </cell>
          <cell r="W1526">
            <v>0</v>
          </cell>
          <cell r="AA1526">
            <v>0</v>
          </cell>
          <cell r="AB1526">
            <v>0</v>
          </cell>
          <cell r="AC1526">
            <v>0</v>
          </cell>
          <cell r="AD1526">
            <v>31</v>
          </cell>
          <cell r="AE1526">
            <v>240000</v>
          </cell>
          <cell r="AF1526">
            <v>0</v>
          </cell>
          <cell r="AI1526">
            <v>2251</v>
          </cell>
          <cell r="AK1526">
            <v>0</v>
          </cell>
          <cell r="AM1526">
            <v>161</v>
          </cell>
          <cell r="AN1526">
            <v>1</v>
          </cell>
          <cell r="AO1526">
            <v>393216</v>
          </cell>
          <cell r="AQ1526">
            <v>0</v>
          </cell>
          <cell r="AR1526">
            <v>0</v>
          </cell>
          <cell r="AS1526" t="str">
            <v>Ы</v>
          </cell>
          <cell r="AT1526" t="str">
            <v>Ы</v>
          </cell>
          <cell r="AU1526">
            <v>0</v>
          </cell>
          <cell r="AV1526">
            <v>0</v>
          </cell>
          <cell r="AW1526">
            <v>23</v>
          </cell>
          <cell r="AX1526">
            <v>1</v>
          </cell>
          <cell r="AY1526">
            <v>0</v>
          </cell>
          <cell r="AZ1526">
            <v>0</v>
          </cell>
          <cell r="BA1526">
            <v>0</v>
          </cell>
          <cell r="BB1526">
            <v>0</v>
          </cell>
          <cell r="BC1526">
            <v>38828</v>
          </cell>
        </row>
        <row r="1527">
          <cell r="A1527">
            <v>2006</v>
          </cell>
          <cell r="B1527">
            <v>2</v>
          </cell>
          <cell r="C1527">
            <v>33</v>
          </cell>
          <cell r="D1527">
            <v>21</v>
          </cell>
          <cell r="E1527">
            <v>792020</v>
          </cell>
          <cell r="F1527">
            <v>0</v>
          </cell>
          <cell r="G1527" t="str">
            <v>Затраты по ШПЗ (основные)</v>
          </cell>
          <cell r="H1527">
            <v>2011</v>
          </cell>
          <cell r="I1527">
            <v>7920</v>
          </cell>
          <cell r="J1527">
            <v>111213.25</v>
          </cell>
          <cell r="K1527">
            <v>1</v>
          </cell>
          <cell r="L1527">
            <v>0</v>
          </cell>
          <cell r="M1527">
            <v>0</v>
          </cell>
          <cell r="N1527">
            <v>0</v>
          </cell>
          <cell r="R1527">
            <v>0</v>
          </cell>
          <cell r="S1527">
            <v>0</v>
          </cell>
          <cell r="T1527">
            <v>0</v>
          </cell>
          <cell r="U1527">
            <v>31</v>
          </cell>
          <cell r="V1527">
            <v>0</v>
          </cell>
          <cell r="W1527">
            <v>0</v>
          </cell>
          <cell r="AA1527">
            <v>0</v>
          </cell>
          <cell r="AB1527">
            <v>0</v>
          </cell>
          <cell r="AC1527">
            <v>0</v>
          </cell>
          <cell r="AD1527">
            <v>31</v>
          </cell>
          <cell r="AE1527">
            <v>260000</v>
          </cell>
          <cell r="AF1527">
            <v>0</v>
          </cell>
          <cell r="AI1527">
            <v>2251</v>
          </cell>
          <cell r="AK1527">
            <v>0</v>
          </cell>
          <cell r="AM1527">
            <v>162</v>
          </cell>
          <cell r="AN1527">
            <v>1</v>
          </cell>
          <cell r="AO1527">
            <v>393216</v>
          </cell>
          <cell r="AQ1527">
            <v>0</v>
          </cell>
          <cell r="AR1527">
            <v>0</v>
          </cell>
          <cell r="AS1527" t="str">
            <v>Ы</v>
          </cell>
          <cell r="AT1527" t="str">
            <v>Ы</v>
          </cell>
          <cell r="AU1527">
            <v>0</v>
          </cell>
          <cell r="AV1527">
            <v>0</v>
          </cell>
          <cell r="AW1527">
            <v>23</v>
          </cell>
          <cell r="AX1527">
            <v>1</v>
          </cell>
          <cell r="AY1527">
            <v>0</v>
          </cell>
          <cell r="AZ1527">
            <v>0</v>
          </cell>
          <cell r="BA1527">
            <v>0</v>
          </cell>
          <cell r="BB1527">
            <v>0</v>
          </cell>
          <cell r="BC1527">
            <v>38828</v>
          </cell>
        </row>
        <row r="1528">
          <cell r="A1528">
            <v>2006</v>
          </cell>
          <cell r="B1528">
            <v>2</v>
          </cell>
          <cell r="C1528">
            <v>34</v>
          </cell>
          <cell r="D1528">
            <v>21</v>
          </cell>
          <cell r="E1528">
            <v>792020</v>
          </cell>
          <cell r="F1528">
            <v>0</v>
          </cell>
          <cell r="G1528" t="str">
            <v>Затраты по ШПЗ (основные)</v>
          </cell>
          <cell r="H1528">
            <v>2011</v>
          </cell>
          <cell r="I1528">
            <v>7920</v>
          </cell>
          <cell r="J1528">
            <v>376067.88</v>
          </cell>
          <cell r="K1528">
            <v>1</v>
          </cell>
          <cell r="L1528">
            <v>0</v>
          </cell>
          <cell r="M1528">
            <v>0</v>
          </cell>
          <cell r="N1528">
            <v>0</v>
          </cell>
          <cell r="R1528">
            <v>0</v>
          </cell>
          <cell r="S1528">
            <v>0</v>
          </cell>
          <cell r="T1528">
            <v>0</v>
          </cell>
          <cell r="U1528">
            <v>31</v>
          </cell>
          <cell r="V1528">
            <v>0</v>
          </cell>
          <cell r="W1528">
            <v>0</v>
          </cell>
          <cell r="AA1528">
            <v>0</v>
          </cell>
          <cell r="AB1528">
            <v>0</v>
          </cell>
          <cell r="AC1528">
            <v>0</v>
          </cell>
          <cell r="AD1528">
            <v>31</v>
          </cell>
          <cell r="AE1528">
            <v>270000</v>
          </cell>
          <cell r="AF1528">
            <v>0</v>
          </cell>
          <cell r="AI1528">
            <v>2251</v>
          </cell>
          <cell r="AK1528">
            <v>0</v>
          </cell>
          <cell r="AM1528">
            <v>163</v>
          </cell>
          <cell r="AN1528">
            <v>1</v>
          </cell>
          <cell r="AO1528">
            <v>393216</v>
          </cell>
          <cell r="AQ1528">
            <v>0</v>
          </cell>
          <cell r="AR1528">
            <v>0</v>
          </cell>
          <cell r="AS1528" t="str">
            <v>Ы</v>
          </cell>
          <cell r="AT1528" t="str">
            <v>Ы</v>
          </cell>
          <cell r="AU1528">
            <v>0</v>
          </cell>
          <cell r="AV1528">
            <v>0</v>
          </cell>
          <cell r="AW1528">
            <v>23</v>
          </cell>
          <cell r="AX1528">
            <v>1</v>
          </cell>
          <cell r="AY1528">
            <v>0</v>
          </cell>
          <cell r="AZ1528">
            <v>0</v>
          </cell>
          <cell r="BA1528">
            <v>0</v>
          </cell>
          <cell r="BB1528">
            <v>0</v>
          </cell>
          <cell r="BC1528">
            <v>38828</v>
          </cell>
        </row>
        <row r="1529">
          <cell r="A1529">
            <v>2006</v>
          </cell>
          <cell r="B1529">
            <v>2</v>
          </cell>
          <cell r="C1529">
            <v>35</v>
          </cell>
          <cell r="D1529">
            <v>21</v>
          </cell>
          <cell r="E1529">
            <v>792020</v>
          </cell>
          <cell r="F1529">
            <v>0</v>
          </cell>
          <cell r="G1529" t="str">
            <v>Затраты по ШПЗ (основные)</v>
          </cell>
          <cell r="H1529">
            <v>2011</v>
          </cell>
          <cell r="I1529">
            <v>7920</v>
          </cell>
          <cell r="J1529">
            <v>147998.76999999999</v>
          </cell>
          <cell r="K1529">
            <v>1</v>
          </cell>
          <cell r="L1529">
            <v>0</v>
          </cell>
          <cell r="M1529">
            <v>0</v>
          </cell>
          <cell r="N1529">
            <v>0</v>
          </cell>
          <cell r="R1529">
            <v>0</v>
          </cell>
          <cell r="S1529">
            <v>0</v>
          </cell>
          <cell r="T1529">
            <v>0</v>
          </cell>
          <cell r="U1529">
            <v>31</v>
          </cell>
          <cell r="V1529">
            <v>0</v>
          </cell>
          <cell r="W1529">
            <v>0</v>
          </cell>
          <cell r="AA1529">
            <v>0</v>
          </cell>
          <cell r="AB1529">
            <v>0</v>
          </cell>
          <cell r="AC1529">
            <v>0</v>
          </cell>
          <cell r="AD1529">
            <v>31</v>
          </cell>
          <cell r="AE1529">
            <v>280100</v>
          </cell>
          <cell r="AF1529">
            <v>0</v>
          </cell>
          <cell r="AI1529">
            <v>2251</v>
          </cell>
          <cell r="AK1529">
            <v>0</v>
          </cell>
          <cell r="AM1529">
            <v>164</v>
          </cell>
          <cell r="AN1529">
            <v>1</v>
          </cell>
          <cell r="AO1529">
            <v>393216</v>
          </cell>
          <cell r="AQ1529">
            <v>0</v>
          </cell>
          <cell r="AR1529">
            <v>0</v>
          </cell>
          <cell r="AS1529" t="str">
            <v>Ы</v>
          </cell>
          <cell r="AT1529" t="str">
            <v>Ы</v>
          </cell>
          <cell r="AU1529">
            <v>0</v>
          </cell>
          <cell r="AV1529">
            <v>0</v>
          </cell>
          <cell r="AW1529">
            <v>23</v>
          </cell>
          <cell r="AX1529">
            <v>1</v>
          </cell>
          <cell r="AY1529">
            <v>0</v>
          </cell>
          <cell r="AZ1529">
            <v>0</v>
          </cell>
          <cell r="BA1529">
            <v>0</v>
          </cell>
          <cell r="BB1529">
            <v>0</v>
          </cell>
          <cell r="BC1529">
            <v>38828</v>
          </cell>
        </row>
        <row r="1530">
          <cell r="A1530">
            <v>2006</v>
          </cell>
          <cell r="B1530">
            <v>2</v>
          </cell>
          <cell r="C1530">
            <v>36</v>
          </cell>
          <cell r="D1530">
            <v>21</v>
          </cell>
          <cell r="E1530">
            <v>792020</v>
          </cell>
          <cell r="F1530">
            <v>0</v>
          </cell>
          <cell r="G1530" t="str">
            <v>Затраты по ШПЗ (основные)</v>
          </cell>
          <cell r="H1530">
            <v>2011</v>
          </cell>
          <cell r="I1530">
            <v>7920</v>
          </cell>
          <cell r="J1530">
            <v>52674.27</v>
          </cell>
          <cell r="K1530">
            <v>1</v>
          </cell>
          <cell r="L1530">
            <v>0</v>
          </cell>
          <cell r="M1530">
            <v>0</v>
          </cell>
          <cell r="N1530">
            <v>0</v>
          </cell>
          <cell r="R1530">
            <v>0</v>
          </cell>
          <cell r="S1530">
            <v>0</v>
          </cell>
          <cell r="T1530">
            <v>0</v>
          </cell>
          <cell r="U1530">
            <v>31</v>
          </cell>
          <cell r="V1530">
            <v>0</v>
          </cell>
          <cell r="W1530">
            <v>0</v>
          </cell>
          <cell r="AA1530">
            <v>0</v>
          </cell>
          <cell r="AB1530">
            <v>0</v>
          </cell>
          <cell r="AC1530">
            <v>0</v>
          </cell>
          <cell r="AD1530">
            <v>31</v>
          </cell>
          <cell r="AE1530">
            <v>280200</v>
          </cell>
          <cell r="AF1530">
            <v>0</v>
          </cell>
          <cell r="AI1530">
            <v>2251</v>
          </cell>
          <cell r="AK1530">
            <v>0</v>
          </cell>
          <cell r="AM1530">
            <v>165</v>
          </cell>
          <cell r="AN1530">
            <v>1</v>
          </cell>
          <cell r="AO1530">
            <v>393216</v>
          </cell>
          <cell r="AQ1530">
            <v>0</v>
          </cell>
          <cell r="AR1530">
            <v>0</v>
          </cell>
          <cell r="AS1530" t="str">
            <v>Ы</v>
          </cell>
          <cell r="AT1530" t="str">
            <v>Ы</v>
          </cell>
          <cell r="AU1530">
            <v>0</v>
          </cell>
          <cell r="AV1530">
            <v>0</v>
          </cell>
          <cell r="AW1530">
            <v>23</v>
          </cell>
          <cell r="AX1530">
            <v>1</v>
          </cell>
          <cell r="AY1530">
            <v>0</v>
          </cell>
          <cell r="AZ1530">
            <v>0</v>
          </cell>
          <cell r="BA1530">
            <v>0</v>
          </cell>
          <cell r="BB1530">
            <v>0</v>
          </cell>
          <cell r="BC1530">
            <v>38828</v>
          </cell>
        </row>
        <row r="1531">
          <cell r="A1531">
            <v>2006</v>
          </cell>
          <cell r="B1531">
            <v>2</v>
          </cell>
          <cell r="C1531">
            <v>37</v>
          </cell>
          <cell r="D1531">
            <v>21</v>
          </cell>
          <cell r="E1531">
            <v>792020</v>
          </cell>
          <cell r="F1531">
            <v>0</v>
          </cell>
          <cell r="G1531" t="str">
            <v>Затраты по ШПЗ (основные)</v>
          </cell>
          <cell r="H1531">
            <v>2011</v>
          </cell>
          <cell r="I1531">
            <v>7920</v>
          </cell>
          <cell r="J1531">
            <v>389685.46</v>
          </cell>
          <cell r="K1531">
            <v>1</v>
          </cell>
          <cell r="L1531">
            <v>0</v>
          </cell>
          <cell r="M1531">
            <v>0</v>
          </cell>
          <cell r="N1531">
            <v>0</v>
          </cell>
          <cell r="R1531">
            <v>0</v>
          </cell>
          <cell r="S1531">
            <v>0</v>
          </cell>
          <cell r="T1531">
            <v>0</v>
          </cell>
          <cell r="U1531">
            <v>31</v>
          </cell>
          <cell r="V1531">
            <v>0</v>
          </cell>
          <cell r="W1531">
            <v>0</v>
          </cell>
          <cell r="AA1531">
            <v>0</v>
          </cell>
          <cell r="AB1531">
            <v>0</v>
          </cell>
          <cell r="AC1531">
            <v>0</v>
          </cell>
          <cell r="AD1531">
            <v>31</v>
          </cell>
          <cell r="AE1531">
            <v>280400</v>
          </cell>
          <cell r="AF1531">
            <v>0</v>
          </cell>
          <cell r="AI1531">
            <v>2251</v>
          </cell>
          <cell r="AK1531">
            <v>0</v>
          </cell>
          <cell r="AM1531">
            <v>166</v>
          </cell>
          <cell r="AN1531">
            <v>1</v>
          </cell>
          <cell r="AO1531">
            <v>393216</v>
          </cell>
          <cell r="AQ1531">
            <v>0</v>
          </cell>
          <cell r="AR1531">
            <v>0</v>
          </cell>
          <cell r="AS1531" t="str">
            <v>Ы</v>
          </cell>
          <cell r="AT1531" t="str">
            <v>Ы</v>
          </cell>
          <cell r="AU1531">
            <v>0</v>
          </cell>
          <cell r="AV1531">
            <v>0</v>
          </cell>
          <cell r="AW1531">
            <v>23</v>
          </cell>
          <cell r="AX1531">
            <v>1</v>
          </cell>
          <cell r="AY1531">
            <v>0</v>
          </cell>
          <cell r="AZ1531">
            <v>0</v>
          </cell>
          <cell r="BA1531">
            <v>0</v>
          </cell>
          <cell r="BB1531">
            <v>0</v>
          </cell>
          <cell r="BC1531">
            <v>38828</v>
          </cell>
        </row>
        <row r="1532">
          <cell r="A1532">
            <v>2006</v>
          </cell>
          <cell r="B1532">
            <v>2</v>
          </cell>
          <cell r="C1532">
            <v>38</v>
          </cell>
          <cell r="D1532">
            <v>21</v>
          </cell>
          <cell r="E1532">
            <v>792020</v>
          </cell>
          <cell r="F1532">
            <v>0</v>
          </cell>
          <cell r="G1532" t="str">
            <v>Затраты по ШПЗ (основные)</v>
          </cell>
          <cell r="H1532">
            <v>2011</v>
          </cell>
          <cell r="I1532">
            <v>7920</v>
          </cell>
          <cell r="J1532">
            <v>11139.74</v>
          </cell>
          <cell r="K1532">
            <v>1</v>
          </cell>
          <cell r="L1532">
            <v>0</v>
          </cell>
          <cell r="M1532">
            <v>0</v>
          </cell>
          <cell r="N1532">
            <v>0</v>
          </cell>
          <cell r="R1532">
            <v>0</v>
          </cell>
          <cell r="S1532">
            <v>0</v>
          </cell>
          <cell r="T1532">
            <v>0</v>
          </cell>
          <cell r="U1532">
            <v>31</v>
          </cell>
          <cell r="V1532">
            <v>0</v>
          </cell>
          <cell r="W1532">
            <v>0</v>
          </cell>
          <cell r="AA1532">
            <v>0</v>
          </cell>
          <cell r="AB1532">
            <v>0</v>
          </cell>
          <cell r="AC1532">
            <v>0</v>
          </cell>
          <cell r="AD1532">
            <v>31</v>
          </cell>
          <cell r="AE1532">
            <v>281000</v>
          </cell>
          <cell r="AF1532">
            <v>0</v>
          </cell>
          <cell r="AI1532">
            <v>2251</v>
          </cell>
          <cell r="AK1532">
            <v>0</v>
          </cell>
          <cell r="AM1532">
            <v>167</v>
          </cell>
          <cell r="AN1532">
            <v>1</v>
          </cell>
          <cell r="AO1532">
            <v>393216</v>
          </cell>
          <cell r="AQ1532">
            <v>0</v>
          </cell>
          <cell r="AR1532">
            <v>0</v>
          </cell>
          <cell r="AS1532" t="str">
            <v>Ы</v>
          </cell>
          <cell r="AT1532" t="str">
            <v>Ы</v>
          </cell>
          <cell r="AU1532">
            <v>0</v>
          </cell>
          <cell r="AV1532">
            <v>0</v>
          </cell>
          <cell r="AW1532">
            <v>23</v>
          </cell>
          <cell r="AX1532">
            <v>1</v>
          </cell>
          <cell r="AY1532">
            <v>0</v>
          </cell>
          <cell r="AZ1532">
            <v>0</v>
          </cell>
          <cell r="BA1532">
            <v>0</v>
          </cell>
          <cell r="BB1532">
            <v>0</v>
          </cell>
          <cell r="BC1532">
            <v>38828</v>
          </cell>
        </row>
        <row r="1533">
          <cell r="A1533">
            <v>2006</v>
          </cell>
          <cell r="B1533">
            <v>2</v>
          </cell>
          <cell r="C1533">
            <v>39</v>
          </cell>
          <cell r="D1533">
            <v>21</v>
          </cell>
          <cell r="E1533">
            <v>792020</v>
          </cell>
          <cell r="F1533">
            <v>0</v>
          </cell>
          <cell r="G1533" t="str">
            <v>Затраты по ШПЗ (основные)</v>
          </cell>
          <cell r="H1533">
            <v>2011</v>
          </cell>
          <cell r="I1533">
            <v>7920</v>
          </cell>
          <cell r="J1533">
            <v>33816.32</v>
          </cell>
          <cell r="K1533">
            <v>1</v>
          </cell>
          <cell r="L1533">
            <v>0</v>
          </cell>
          <cell r="M1533">
            <v>0</v>
          </cell>
          <cell r="N1533">
            <v>0</v>
          </cell>
          <cell r="R1533">
            <v>0</v>
          </cell>
          <cell r="S1533">
            <v>0</v>
          </cell>
          <cell r="T1533">
            <v>0</v>
          </cell>
          <cell r="U1533">
            <v>31</v>
          </cell>
          <cell r="V1533">
            <v>0</v>
          </cell>
          <cell r="W1533">
            <v>0</v>
          </cell>
          <cell r="AA1533">
            <v>0</v>
          </cell>
          <cell r="AB1533">
            <v>0</v>
          </cell>
          <cell r="AC1533">
            <v>0</v>
          </cell>
          <cell r="AD1533">
            <v>31</v>
          </cell>
          <cell r="AE1533">
            <v>281100</v>
          </cell>
          <cell r="AF1533">
            <v>0</v>
          </cell>
          <cell r="AI1533">
            <v>2251</v>
          </cell>
          <cell r="AK1533">
            <v>0</v>
          </cell>
          <cell r="AM1533">
            <v>168</v>
          </cell>
          <cell r="AN1533">
            <v>1</v>
          </cell>
          <cell r="AO1533">
            <v>393216</v>
          </cell>
          <cell r="AQ1533">
            <v>0</v>
          </cell>
          <cell r="AR1533">
            <v>0</v>
          </cell>
          <cell r="AS1533" t="str">
            <v>Ы</v>
          </cell>
          <cell r="AT1533" t="str">
            <v>Ы</v>
          </cell>
          <cell r="AU1533">
            <v>0</v>
          </cell>
          <cell r="AV1533">
            <v>0</v>
          </cell>
          <cell r="AW1533">
            <v>23</v>
          </cell>
          <cell r="AX1533">
            <v>1</v>
          </cell>
          <cell r="AY1533">
            <v>0</v>
          </cell>
          <cell r="AZ1533">
            <v>0</v>
          </cell>
          <cell r="BA1533">
            <v>0</v>
          </cell>
          <cell r="BB1533">
            <v>0</v>
          </cell>
          <cell r="BC1533">
            <v>38828</v>
          </cell>
        </row>
        <row r="1534">
          <cell r="A1534">
            <v>2006</v>
          </cell>
          <cell r="B1534">
            <v>2</v>
          </cell>
          <cell r="C1534">
            <v>40</v>
          </cell>
          <cell r="D1534">
            <v>21</v>
          </cell>
          <cell r="E1534">
            <v>792020</v>
          </cell>
          <cell r="F1534">
            <v>0</v>
          </cell>
          <cell r="G1534" t="str">
            <v>Затраты по ШПЗ (основные)</v>
          </cell>
          <cell r="H1534">
            <v>2011</v>
          </cell>
          <cell r="I1534">
            <v>7920</v>
          </cell>
          <cell r="J1534">
            <v>35557.120000000003</v>
          </cell>
          <cell r="K1534">
            <v>1</v>
          </cell>
          <cell r="L1534">
            <v>0</v>
          </cell>
          <cell r="M1534">
            <v>0</v>
          </cell>
          <cell r="N1534">
            <v>0</v>
          </cell>
          <cell r="R1534">
            <v>0</v>
          </cell>
          <cell r="S1534">
            <v>0</v>
          </cell>
          <cell r="T1534">
            <v>0</v>
          </cell>
          <cell r="U1534">
            <v>31</v>
          </cell>
          <cell r="V1534">
            <v>0</v>
          </cell>
          <cell r="W1534">
            <v>0</v>
          </cell>
          <cell r="AA1534">
            <v>0</v>
          </cell>
          <cell r="AB1534">
            <v>0</v>
          </cell>
          <cell r="AC1534">
            <v>0</v>
          </cell>
          <cell r="AD1534">
            <v>31</v>
          </cell>
          <cell r="AE1534">
            <v>281200</v>
          </cell>
          <cell r="AF1534">
            <v>0</v>
          </cell>
          <cell r="AI1534">
            <v>2251</v>
          </cell>
          <cell r="AK1534">
            <v>0</v>
          </cell>
          <cell r="AM1534">
            <v>169</v>
          </cell>
          <cell r="AN1534">
            <v>1</v>
          </cell>
          <cell r="AO1534">
            <v>393216</v>
          </cell>
          <cell r="AQ1534">
            <v>0</v>
          </cell>
          <cell r="AR1534">
            <v>0</v>
          </cell>
          <cell r="AS1534" t="str">
            <v>Ы</v>
          </cell>
          <cell r="AT1534" t="str">
            <v>Ы</v>
          </cell>
          <cell r="AU1534">
            <v>0</v>
          </cell>
          <cell r="AV1534">
            <v>0</v>
          </cell>
          <cell r="AW1534">
            <v>23</v>
          </cell>
          <cell r="AX1534">
            <v>1</v>
          </cell>
          <cell r="AY1534">
            <v>0</v>
          </cell>
          <cell r="AZ1534">
            <v>0</v>
          </cell>
          <cell r="BA1534">
            <v>0</v>
          </cell>
          <cell r="BB1534">
            <v>0</v>
          </cell>
          <cell r="BC1534">
            <v>38828</v>
          </cell>
        </row>
        <row r="1535">
          <cell r="A1535">
            <v>2006</v>
          </cell>
          <cell r="B1535">
            <v>2</v>
          </cell>
          <cell r="C1535">
            <v>41</v>
          </cell>
          <cell r="D1535">
            <v>21</v>
          </cell>
          <cell r="E1535">
            <v>792020</v>
          </cell>
          <cell r="F1535">
            <v>0</v>
          </cell>
          <cell r="G1535" t="str">
            <v>Затраты по ШПЗ (основные)</v>
          </cell>
          <cell r="H1535">
            <v>2011</v>
          </cell>
          <cell r="I1535">
            <v>7920</v>
          </cell>
          <cell r="J1535">
            <v>272.58</v>
          </cell>
          <cell r="K1535">
            <v>1</v>
          </cell>
          <cell r="L1535">
            <v>0</v>
          </cell>
          <cell r="M1535">
            <v>0</v>
          </cell>
          <cell r="N1535">
            <v>0</v>
          </cell>
          <cell r="R1535">
            <v>0</v>
          </cell>
          <cell r="S1535">
            <v>0</v>
          </cell>
          <cell r="T1535">
            <v>0</v>
          </cell>
          <cell r="U1535">
            <v>31</v>
          </cell>
          <cell r="V1535">
            <v>0</v>
          </cell>
          <cell r="W1535">
            <v>0</v>
          </cell>
          <cell r="AA1535">
            <v>0</v>
          </cell>
          <cell r="AB1535">
            <v>0</v>
          </cell>
          <cell r="AC1535">
            <v>0</v>
          </cell>
          <cell r="AD1535">
            <v>31</v>
          </cell>
          <cell r="AE1535">
            <v>282000</v>
          </cell>
          <cell r="AF1535">
            <v>0</v>
          </cell>
          <cell r="AI1535">
            <v>2251</v>
          </cell>
          <cell r="AK1535">
            <v>0</v>
          </cell>
          <cell r="AM1535">
            <v>170</v>
          </cell>
          <cell r="AN1535">
            <v>1</v>
          </cell>
          <cell r="AO1535">
            <v>393216</v>
          </cell>
          <cell r="AQ1535">
            <v>0</v>
          </cell>
          <cell r="AR1535">
            <v>0</v>
          </cell>
          <cell r="AS1535" t="str">
            <v>Ы</v>
          </cell>
          <cell r="AT1535" t="str">
            <v>Ы</v>
          </cell>
          <cell r="AU1535">
            <v>0</v>
          </cell>
          <cell r="AV1535">
            <v>0</v>
          </cell>
          <cell r="AW1535">
            <v>23</v>
          </cell>
          <cell r="AX1535">
            <v>1</v>
          </cell>
          <cell r="AY1535">
            <v>0</v>
          </cell>
          <cell r="AZ1535">
            <v>0</v>
          </cell>
          <cell r="BA1535">
            <v>0</v>
          </cell>
          <cell r="BB1535">
            <v>0</v>
          </cell>
          <cell r="BC1535">
            <v>38828</v>
          </cell>
        </row>
        <row r="1536">
          <cell r="A1536">
            <v>2006</v>
          </cell>
          <cell r="B1536">
            <v>2</v>
          </cell>
          <cell r="C1536">
            <v>42</v>
          </cell>
          <cell r="D1536">
            <v>21</v>
          </cell>
          <cell r="E1536">
            <v>792020</v>
          </cell>
          <cell r="F1536">
            <v>0</v>
          </cell>
          <cell r="G1536" t="str">
            <v>Затраты по ШПЗ (основные)</v>
          </cell>
          <cell r="H1536">
            <v>2011</v>
          </cell>
          <cell r="I1536">
            <v>7920</v>
          </cell>
          <cell r="J1536">
            <v>17760.95</v>
          </cell>
          <cell r="K1536">
            <v>1</v>
          </cell>
          <cell r="L1536">
            <v>0</v>
          </cell>
          <cell r="M1536">
            <v>0</v>
          </cell>
          <cell r="N1536">
            <v>0</v>
          </cell>
          <cell r="R1536">
            <v>0</v>
          </cell>
          <cell r="S1536">
            <v>0</v>
          </cell>
          <cell r="T1536">
            <v>0</v>
          </cell>
          <cell r="U1536">
            <v>31</v>
          </cell>
          <cell r="V1536">
            <v>0</v>
          </cell>
          <cell r="W1536">
            <v>0</v>
          </cell>
          <cell r="AA1536">
            <v>0</v>
          </cell>
          <cell r="AB1536">
            <v>0</v>
          </cell>
          <cell r="AC1536">
            <v>0</v>
          </cell>
          <cell r="AD1536">
            <v>31</v>
          </cell>
          <cell r="AE1536">
            <v>282200</v>
          </cell>
          <cell r="AF1536">
            <v>0</v>
          </cell>
          <cell r="AI1536">
            <v>2251</v>
          </cell>
          <cell r="AK1536">
            <v>0</v>
          </cell>
          <cell r="AM1536">
            <v>171</v>
          </cell>
          <cell r="AN1536">
            <v>1</v>
          </cell>
          <cell r="AO1536">
            <v>393216</v>
          </cell>
          <cell r="AQ1536">
            <v>0</v>
          </cell>
          <cell r="AR1536">
            <v>0</v>
          </cell>
          <cell r="AS1536" t="str">
            <v>Ы</v>
          </cell>
          <cell r="AT1536" t="str">
            <v>Ы</v>
          </cell>
          <cell r="AU1536">
            <v>0</v>
          </cell>
          <cell r="AV1536">
            <v>0</v>
          </cell>
          <cell r="AW1536">
            <v>23</v>
          </cell>
          <cell r="AX1536">
            <v>1</v>
          </cell>
          <cell r="AY1536">
            <v>0</v>
          </cell>
          <cell r="AZ1536">
            <v>0</v>
          </cell>
          <cell r="BA1536">
            <v>0</v>
          </cell>
          <cell r="BB1536">
            <v>0</v>
          </cell>
          <cell r="BC1536">
            <v>38828</v>
          </cell>
        </row>
        <row r="1537">
          <cell r="A1537">
            <v>2006</v>
          </cell>
          <cell r="B1537">
            <v>2</v>
          </cell>
          <cell r="C1537">
            <v>43</v>
          </cell>
          <cell r="D1537">
            <v>21</v>
          </cell>
          <cell r="E1537">
            <v>792020</v>
          </cell>
          <cell r="F1537">
            <v>0</v>
          </cell>
          <cell r="G1537" t="str">
            <v>Затраты по ШПЗ (основные)</v>
          </cell>
          <cell r="H1537">
            <v>2011</v>
          </cell>
          <cell r="I1537">
            <v>7920</v>
          </cell>
          <cell r="J1537">
            <v>38304</v>
          </cell>
          <cell r="K1537">
            <v>1</v>
          </cell>
          <cell r="L1537">
            <v>0</v>
          </cell>
          <cell r="M1537">
            <v>0</v>
          </cell>
          <cell r="N1537">
            <v>0</v>
          </cell>
          <cell r="R1537">
            <v>0</v>
          </cell>
          <cell r="S1537">
            <v>0</v>
          </cell>
          <cell r="T1537">
            <v>0</v>
          </cell>
          <cell r="U1537">
            <v>31</v>
          </cell>
          <cell r="V1537">
            <v>0</v>
          </cell>
          <cell r="W1537">
            <v>0</v>
          </cell>
          <cell r="AA1537">
            <v>0</v>
          </cell>
          <cell r="AB1537">
            <v>0</v>
          </cell>
          <cell r="AC1537">
            <v>0</v>
          </cell>
          <cell r="AD1537">
            <v>31</v>
          </cell>
          <cell r="AE1537">
            <v>283000</v>
          </cell>
          <cell r="AF1537">
            <v>0</v>
          </cell>
          <cell r="AI1537">
            <v>2251</v>
          </cell>
          <cell r="AK1537">
            <v>0</v>
          </cell>
          <cell r="AM1537">
            <v>172</v>
          </cell>
          <cell r="AN1537">
            <v>1</v>
          </cell>
          <cell r="AO1537">
            <v>393216</v>
          </cell>
          <cell r="AQ1537">
            <v>0</v>
          </cell>
          <cell r="AR1537">
            <v>0</v>
          </cell>
          <cell r="AS1537" t="str">
            <v>Ы</v>
          </cell>
          <cell r="AT1537" t="str">
            <v>Ы</v>
          </cell>
          <cell r="AU1537">
            <v>0</v>
          </cell>
          <cell r="AV1537">
            <v>0</v>
          </cell>
          <cell r="AW1537">
            <v>23</v>
          </cell>
          <cell r="AX1537">
            <v>1</v>
          </cell>
          <cell r="AY1537">
            <v>0</v>
          </cell>
          <cell r="AZ1537">
            <v>0</v>
          </cell>
          <cell r="BA1537">
            <v>0</v>
          </cell>
          <cell r="BB1537">
            <v>0</v>
          </cell>
          <cell r="BC1537">
            <v>38828</v>
          </cell>
        </row>
        <row r="1538">
          <cell r="A1538">
            <v>2006</v>
          </cell>
          <cell r="B1538">
            <v>2</v>
          </cell>
          <cell r="C1538">
            <v>44</v>
          </cell>
          <cell r="D1538">
            <v>21</v>
          </cell>
          <cell r="E1538">
            <v>792020</v>
          </cell>
          <cell r="F1538">
            <v>0</v>
          </cell>
          <cell r="G1538" t="str">
            <v>Затраты по ШПЗ (основные)</v>
          </cell>
          <cell r="H1538">
            <v>2011</v>
          </cell>
          <cell r="I1538">
            <v>7920</v>
          </cell>
          <cell r="J1538">
            <v>27319.41</v>
          </cell>
          <cell r="K1538">
            <v>1</v>
          </cell>
          <cell r="L1538">
            <v>0</v>
          </cell>
          <cell r="M1538">
            <v>0</v>
          </cell>
          <cell r="N1538">
            <v>0</v>
          </cell>
          <cell r="R1538">
            <v>0</v>
          </cell>
          <cell r="S1538">
            <v>0</v>
          </cell>
          <cell r="T1538">
            <v>0</v>
          </cell>
          <cell r="U1538">
            <v>31</v>
          </cell>
          <cell r="V1538">
            <v>0</v>
          </cell>
          <cell r="W1538">
            <v>0</v>
          </cell>
          <cell r="AA1538">
            <v>0</v>
          </cell>
          <cell r="AB1538">
            <v>0</v>
          </cell>
          <cell r="AC1538">
            <v>0</v>
          </cell>
          <cell r="AD1538">
            <v>31</v>
          </cell>
          <cell r="AE1538">
            <v>285000</v>
          </cell>
          <cell r="AF1538">
            <v>0</v>
          </cell>
          <cell r="AI1538">
            <v>2251</v>
          </cell>
          <cell r="AK1538">
            <v>0</v>
          </cell>
          <cell r="AM1538">
            <v>173</v>
          </cell>
          <cell r="AN1538">
            <v>1</v>
          </cell>
          <cell r="AO1538">
            <v>393216</v>
          </cell>
          <cell r="AQ1538">
            <v>0</v>
          </cell>
          <cell r="AR1538">
            <v>0</v>
          </cell>
          <cell r="AS1538" t="str">
            <v>Ы</v>
          </cell>
          <cell r="AT1538" t="str">
            <v>Ы</v>
          </cell>
          <cell r="AU1538">
            <v>0</v>
          </cell>
          <cell r="AV1538">
            <v>0</v>
          </cell>
          <cell r="AW1538">
            <v>23</v>
          </cell>
          <cell r="AX1538">
            <v>1</v>
          </cell>
          <cell r="AY1538">
            <v>0</v>
          </cell>
          <cell r="AZ1538">
            <v>0</v>
          </cell>
          <cell r="BA1538">
            <v>0</v>
          </cell>
          <cell r="BB1538">
            <v>0</v>
          </cell>
          <cell r="BC1538">
            <v>38828</v>
          </cell>
        </row>
        <row r="1539">
          <cell r="A1539">
            <v>2006</v>
          </cell>
          <cell r="B1539">
            <v>2</v>
          </cell>
          <cell r="C1539">
            <v>45</v>
          </cell>
          <cell r="D1539">
            <v>21</v>
          </cell>
          <cell r="E1539">
            <v>792020</v>
          </cell>
          <cell r="F1539">
            <v>0</v>
          </cell>
          <cell r="G1539" t="str">
            <v>Затраты по ШПЗ (основные)</v>
          </cell>
          <cell r="H1539">
            <v>2011</v>
          </cell>
          <cell r="I1539">
            <v>7920</v>
          </cell>
          <cell r="J1539">
            <v>177535.26</v>
          </cell>
          <cell r="K1539">
            <v>1</v>
          </cell>
          <cell r="L1539">
            <v>0</v>
          </cell>
          <cell r="M1539">
            <v>0</v>
          </cell>
          <cell r="N1539">
            <v>0</v>
          </cell>
          <cell r="R1539">
            <v>0</v>
          </cell>
          <cell r="S1539">
            <v>0</v>
          </cell>
          <cell r="T1539">
            <v>0</v>
          </cell>
          <cell r="U1539">
            <v>31</v>
          </cell>
          <cell r="V1539">
            <v>0</v>
          </cell>
          <cell r="W1539">
            <v>0</v>
          </cell>
          <cell r="AA1539">
            <v>0</v>
          </cell>
          <cell r="AB1539">
            <v>0</v>
          </cell>
          <cell r="AC1539">
            <v>0</v>
          </cell>
          <cell r="AD1539">
            <v>31</v>
          </cell>
          <cell r="AE1539">
            <v>311000</v>
          </cell>
          <cell r="AF1539">
            <v>0</v>
          </cell>
          <cell r="AI1539">
            <v>2251</v>
          </cell>
          <cell r="AK1539">
            <v>0</v>
          </cell>
          <cell r="AM1539">
            <v>174</v>
          </cell>
          <cell r="AN1539">
            <v>1</v>
          </cell>
          <cell r="AO1539">
            <v>393216</v>
          </cell>
          <cell r="AQ1539">
            <v>0</v>
          </cell>
          <cell r="AR1539">
            <v>0</v>
          </cell>
          <cell r="AS1539" t="str">
            <v>Ы</v>
          </cell>
          <cell r="AT1539" t="str">
            <v>Ы</v>
          </cell>
          <cell r="AU1539">
            <v>0</v>
          </cell>
          <cell r="AV1539">
            <v>0</v>
          </cell>
          <cell r="AW1539">
            <v>23</v>
          </cell>
          <cell r="AX1539">
            <v>1</v>
          </cell>
          <cell r="AY1539">
            <v>0</v>
          </cell>
          <cell r="AZ1539">
            <v>0</v>
          </cell>
          <cell r="BA1539">
            <v>0</v>
          </cell>
          <cell r="BB1539">
            <v>0</v>
          </cell>
          <cell r="BC1539">
            <v>38828</v>
          </cell>
        </row>
        <row r="1540">
          <cell r="A1540">
            <v>2006</v>
          </cell>
          <cell r="B1540">
            <v>2</v>
          </cell>
          <cell r="C1540">
            <v>46</v>
          </cell>
          <cell r="D1540">
            <v>21</v>
          </cell>
          <cell r="E1540">
            <v>792020</v>
          </cell>
          <cell r="F1540">
            <v>0</v>
          </cell>
          <cell r="G1540" t="str">
            <v>Затраты по ШПЗ (основные)</v>
          </cell>
          <cell r="H1540">
            <v>2011</v>
          </cell>
          <cell r="I1540">
            <v>7920</v>
          </cell>
          <cell r="J1540">
            <v>367314.32</v>
          </cell>
          <cell r="K1540">
            <v>1</v>
          </cell>
          <cell r="L1540">
            <v>0</v>
          </cell>
          <cell r="M1540">
            <v>0</v>
          </cell>
          <cell r="N1540">
            <v>0</v>
          </cell>
          <cell r="R1540">
            <v>0</v>
          </cell>
          <cell r="S1540">
            <v>0</v>
          </cell>
          <cell r="T1540">
            <v>0</v>
          </cell>
          <cell r="U1540">
            <v>31</v>
          </cell>
          <cell r="V1540">
            <v>0</v>
          </cell>
          <cell r="W1540">
            <v>0</v>
          </cell>
          <cell r="AA1540">
            <v>0</v>
          </cell>
          <cell r="AB1540">
            <v>0</v>
          </cell>
          <cell r="AC1540">
            <v>0</v>
          </cell>
          <cell r="AD1540">
            <v>31</v>
          </cell>
          <cell r="AE1540">
            <v>312000</v>
          </cell>
          <cell r="AF1540">
            <v>0</v>
          </cell>
          <cell r="AI1540">
            <v>2251</v>
          </cell>
          <cell r="AK1540">
            <v>0</v>
          </cell>
          <cell r="AM1540">
            <v>175</v>
          </cell>
          <cell r="AN1540">
            <v>1</v>
          </cell>
          <cell r="AO1540">
            <v>393216</v>
          </cell>
          <cell r="AQ1540">
            <v>0</v>
          </cell>
          <cell r="AR1540">
            <v>0</v>
          </cell>
          <cell r="AS1540" t="str">
            <v>Ы</v>
          </cell>
          <cell r="AT1540" t="str">
            <v>Ы</v>
          </cell>
          <cell r="AU1540">
            <v>0</v>
          </cell>
          <cell r="AV1540">
            <v>0</v>
          </cell>
          <cell r="AW1540">
            <v>23</v>
          </cell>
          <cell r="AX1540">
            <v>1</v>
          </cell>
          <cell r="AY1540">
            <v>0</v>
          </cell>
          <cell r="AZ1540">
            <v>0</v>
          </cell>
          <cell r="BA1540">
            <v>0</v>
          </cell>
          <cell r="BB1540">
            <v>0</v>
          </cell>
          <cell r="BC1540">
            <v>38828</v>
          </cell>
        </row>
        <row r="1541">
          <cell r="A1541">
            <v>2006</v>
          </cell>
          <cell r="B1541">
            <v>2</v>
          </cell>
          <cell r="C1541">
            <v>47</v>
          </cell>
          <cell r="D1541">
            <v>21</v>
          </cell>
          <cell r="E1541">
            <v>792020</v>
          </cell>
          <cell r="F1541">
            <v>0</v>
          </cell>
          <cell r="G1541" t="str">
            <v>Затраты по ШПЗ (основные)</v>
          </cell>
          <cell r="H1541">
            <v>2011</v>
          </cell>
          <cell r="I1541">
            <v>7920</v>
          </cell>
          <cell r="J1541">
            <v>66298.92</v>
          </cell>
          <cell r="K1541">
            <v>1</v>
          </cell>
          <cell r="L1541">
            <v>0</v>
          </cell>
          <cell r="M1541">
            <v>0</v>
          </cell>
          <cell r="N1541">
            <v>0</v>
          </cell>
          <cell r="R1541">
            <v>0</v>
          </cell>
          <cell r="S1541">
            <v>0</v>
          </cell>
          <cell r="T1541">
            <v>0</v>
          </cell>
          <cell r="U1541">
            <v>31</v>
          </cell>
          <cell r="V1541">
            <v>0</v>
          </cell>
          <cell r="W1541">
            <v>0</v>
          </cell>
          <cell r="AA1541">
            <v>0</v>
          </cell>
          <cell r="AB1541">
            <v>0</v>
          </cell>
          <cell r="AC1541">
            <v>0</v>
          </cell>
          <cell r="AD1541">
            <v>31</v>
          </cell>
          <cell r="AE1541">
            <v>312100</v>
          </cell>
          <cell r="AF1541">
            <v>0</v>
          </cell>
          <cell r="AI1541">
            <v>2251</v>
          </cell>
          <cell r="AK1541">
            <v>0</v>
          </cell>
          <cell r="AM1541">
            <v>176</v>
          </cell>
          <cell r="AN1541">
            <v>1</v>
          </cell>
          <cell r="AO1541">
            <v>393216</v>
          </cell>
          <cell r="AQ1541">
            <v>0</v>
          </cell>
          <cell r="AR1541">
            <v>0</v>
          </cell>
          <cell r="AS1541" t="str">
            <v>Ы</v>
          </cell>
          <cell r="AT1541" t="str">
            <v>Ы</v>
          </cell>
          <cell r="AU1541">
            <v>0</v>
          </cell>
          <cell r="AV1541">
            <v>0</v>
          </cell>
          <cell r="AW1541">
            <v>23</v>
          </cell>
          <cell r="AX1541">
            <v>1</v>
          </cell>
          <cell r="AY1541">
            <v>0</v>
          </cell>
          <cell r="AZ1541">
            <v>0</v>
          </cell>
          <cell r="BA1541">
            <v>0</v>
          </cell>
          <cell r="BB1541">
            <v>0</v>
          </cell>
          <cell r="BC1541">
            <v>38828</v>
          </cell>
        </row>
        <row r="1542">
          <cell r="A1542">
            <v>2006</v>
          </cell>
          <cell r="B1542">
            <v>2</v>
          </cell>
          <cell r="C1542">
            <v>48</v>
          </cell>
          <cell r="D1542">
            <v>21</v>
          </cell>
          <cell r="E1542">
            <v>792020</v>
          </cell>
          <cell r="F1542">
            <v>0</v>
          </cell>
          <cell r="G1542" t="str">
            <v>Затраты по ШПЗ (основные)</v>
          </cell>
          <cell r="H1542">
            <v>2011</v>
          </cell>
          <cell r="I1542">
            <v>7920</v>
          </cell>
          <cell r="J1542">
            <v>790767.84</v>
          </cell>
          <cell r="K1542">
            <v>1</v>
          </cell>
          <cell r="L1542">
            <v>0</v>
          </cell>
          <cell r="M1542">
            <v>0</v>
          </cell>
          <cell r="N1542">
            <v>0</v>
          </cell>
          <cell r="R1542">
            <v>0</v>
          </cell>
          <cell r="S1542">
            <v>0</v>
          </cell>
          <cell r="T1542">
            <v>0</v>
          </cell>
          <cell r="U1542">
            <v>31</v>
          </cell>
          <cell r="V1542">
            <v>0</v>
          </cell>
          <cell r="W1542">
            <v>0</v>
          </cell>
          <cell r="AA1542">
            <v>0</v>
          </cell>
          <cell r="AB1542">
            <v>0</v>
          </cell>
          <cell r="AC1542">
            <v>0</v>
          </cell>
          <cell r="AD1542">
            <v>31</v>
          </cell>
          <cell r="AE1542">
            <v>312200</v>
          </cell>
          <cell r="AF1542">
            <v>0</v>
          </cell>
          <cell r="AI1542">
            <v>2251</v>
          </cell>
          <cell r="AK1542">
            <v>0</v>
          </cell>
          <cell r="AM1542">
            <v>177</v>
          </cell>
          <cell r="AN1542">
            <v>1</v>
          </cell>
          <cell r="AO1542">
            <v>393216</v>
          </cell>
          <cell r="AQ1542">
            <v>0</v>
          </cell>
          <cell r="AR1542">
            <v>0</v>
          </cell>
          <cell r="AS1542" t="str">
            <v>Ы</v>
          </cell>
          <cell r="AT1542" t="str">
            <v>Ы</v>
          </cell>
          <cell r="AU1542">
            <v>0</v>
          </cell>
          <cell r="AV1542">
            <v>0</v>
          </cell>
          <cell r="AW1542">
            <v>23</v>
          </cell>
          <cell r="AX1542">
            <v>1</v>
          </cell>
          <cell r="AY1542">
            <v>0</v>
          </cell>
          <cell r="AZ1542">
            <v>0</v>
          </cell>
          <cell r="BA1542">
            <v>0</v>
          </cell>
          <cell r="BB1542">
            <v>0</v>
          </cell>
          <cell r="BC1542">
            <v>38828</v>
          </cell>
        </row>
        <row r="1543">
          <cell r="A1543">
            <v>2006</v>
          </cell>
          <cell r="B1543">
            <v>2</v>
          </cell>
          <cell r="C1543">
            <v>49</v>
          </cell>
          <cell r="D1543">
            <v>21</v>
          </cell>
          <cell r="E1543">
            <v>792020</v>
          </cell>
          <cell r="F1543">
            <v>0</v>
          </cell>
          <cell r="G1543" t="str">
            <v>Затраты по ШПЗ (основные)</v>
          </cell>
          <cell r="H1543">
            <v>2011</v>
          </cell>
          <cell r="I1543">
            <v>7920</v>
          </cell>
          <cell r="J1543">
            <v>67340.95</v>
          </cell>
          <cell r="K1543">
            <v>1</v>
          </cell>
          <cell r="L1543">
            <v>0</v>
          </cell>
          <cell r="M1543">
            <v>0</v>
          </cell>
          <cell r="N1543">
            <v>0</v>
          </cell>
          <cell r="R1543">
            <v>0</v>
          </cell>
          <cell r="S1543">
            <v>0</v>
          </cell>
          <cell r="T1543">
            <v>0</v>
          </cell>
          <cell r="U1543">
            <v>31</v>
          </cell>
          <cell r="V1543">
            <v>0</v>
          </cell>
          <cell r="W1543">
            <v>0</v>
          </cell>
          <cell r="AA1543">
            <v>0</v>
          </cell>
          <cell r="AB1543">
            <v>0</v>
          </cell>
          <cell r="AC1543">
            <v>0</v>
          </cell>
          <cell r="AD1543">
            <v>31</v>
          </cell>
          <cell r="AE1543">
            <v>313000</v>
          </cell>
          <cell r="AF1543">
            <v>0</v>
          </cell>
          <cell r="AI1543">
            <v>2251</v>
          </cell>
          <cell r="AK1543">
            <v>0</v>
          </cell>
          <cell r="AM1543">
            <v>178</v>
          </cell>
          <cell r="AN1543">
            <v>1</v>
          </cell>
          <cell r="AO1543">
            <v>393216</v>
          </cell>
          <cell r="AQ1543">
            <v>0</v>
          </cell>
          <cell r="AR1543">
            <v>0</v>
          </cell>
          <cell r="AS1543" t="str">
            <v>Ы</v>
          </cell>
          <cell r="AT1543" t="str">
            <v>Ы</v>
          </cell>
          <cell r="AU1543">
            <v>0</v>
          </cell>
          <cell r="AV1543">
            <v>0</v>
          </cell>
          <cell r="AW1543">
            <v>23</v>
          </cell>
          <cell r="AX1543">
            <v>1</v>
          </cell>
          <cell r="AY1543">
            <v>0</v>
          </cell>
          <cell r="AZ1543">
            <v>0</v>
          </cell>
          <cell r="BA1543">
            <v>0</v>
          </cell>
          <cell r="BB1543">
            <v>0</v>
          </cell>
          <cell r="BC1543">
            <v>38828</v>
          </cell>
        </row>
        <row r="1544">
          <cell r="A1544">
            <v>2006</v>
          </cell>
          <cell r="B1544">
            <v>2</v>
          </cell>
          <cell r="C1544">
            <v>50</v>
          </cell>
          <cell r="D1544">
            <v>21</v>
          </cell>
          <cell r="E1544">
            <v>792020</v>
          </cell>
          <cell r="F1544">
            <v>0</v>
          </cell>
          <cell r="G1544" t="str">
            <v>Затраты по ШПЗ (основные)</v>
          </cell>
          <cell r="H1544">
            <v>2011</v>
          </cell>
          <cell r="I1544">
            <v>7920</v>
          </cell>
          <cell r="J1544">
            <v>122438.1</v>
          </cell>
          <cell r="K1544">
            <v>1</v>
          </cell>
          <cell r="L1544">
            <v>0</v>
          </cell>
          <cell r="M1544">
            <v>0</v>
          </cell>
          <cell r="N1544">
            <v>0</v>
          </cell>
          <cell r="R1544">
            <v>0</v>
          </cell>
          <cell r="S1544">
            <v>0</v>
          </cell>
          <cell r="T1544">
            <v>0</v>
          </cell>
          <cell r="U1544">
            <v>31</v>
          </cell>
          <cell r="V1544">
            <v>0</v>
          </cell>
          <cell r="W1544">
            <v>0</v>
          </cell>
          <cell r="AA1544">
            <v>0</v>
          </cell>
          <cell r="AB1544">
            <v>0</v>
          </cell>
          <cell r="AC1544">
            <v>0</v>
          </cell>
          <cell r="AD1544">
            <v>31</v>
          </cell>
          <cell r="AE1544">
            <v>314000</v>
          </cell>
          <cell r="AF1544">
            <v>0</v>
          </cell>
          <cell r="AI1544">
            <v>2251</v>
          </cell>
          <cell r="AK1544">
            <v>0</v>
          </cell>
          <cell r="AM1544">
            <v>179</v>
          </cell>
          <cell r="AN1544">
            <v>1</v>
          </cell>
          <cell r="AO1544">
            <v>393216</v>
          </cell>
          <cell r="AQ1544">
            <v>0</v>
          </cell>
          <cell r="AR1544">
            <v>0</v>
          </cell>
          <cell r="AS1544" t="str">
            <v>Ы</v>
          </cell>
          <cell r="AT1544" t="str">
            <v>Ы</v>
          </cell>
          <cell r="AU1544">
            <v>0</v>
          </cell>
          <cell r="AV1544">
            <v>0</v>
          </cell>
          <cell r="AW1544">
            <v>23</v>
          </cell>
          <cell r="AX1544">
            <v>1</v>
          </cell>
          <cell r="AY1544">
            <v>0</v>
          </cell>
          <cell r="AZ1544">
            <v>0</v>
          </cell>
          <cell r="BA1544">
            <v>0</v>
          </cell>
          <cell r="BB1544">
            <v>0</v>
          </cell>
          <cell r="BC1544">
            <v>38828</v>
          </cell>
        </row>
        <row r="1545">
          <cell r="A1545">
            <v>2006</v>
          </cell>
          <cell r="B1545">
            <v>2</v>
          </cell>
          <cell r="C1545">
            <v>51</v>
          </cell>
          <cell r="D1545">
            <v>21</v>
          </cell>
          <cell r="E1545">
            <v>792020</v>
          </cell>
          <cell r="F1545">
            <v>0</v>
          </cell>
          <cell r="G1545" t="str">
            <v>Затраты по ШПЗ (основные)</v>
          </cell>
          <cell r="H1545">
            <v>2011</v>
          </cell>
          <cell r="I1545">
            <v>7920</v>
          </cell>
          <cell r="J1545">
            <v>24487.62</v>
          </cell>
          <cell r="K1545">
            <v>1</v>
          </cell>
          <cell r="L1545">
            <v>0</v>
          </cell>
          <cell r="M1545">
            <v>0</v>
          </cell>
          <cell r="N1545">
            <v>0</v>
          </cell>
          <cell r="R1545">
            <v>0</v>
          </cell>
          <cell r="S1545">
            <v>0</v>
          </cell>
          <cell r="T1545">
            <v>0</v>
          </cell>
          <cell r="U1545">
            <v>31</v>
          </cell>
          <cell r="V1545">
            <v>0</v>
          </cell>
          <cell r="W1545">
            <v>0</v>
          </cell>
          <cell r="AA1545">
            <v>0</v>
          </cell>
          <cell r="AB1545">
            <v>0</v>
          </cell>
          <cell r="AC1545">
            <v>0</v>
          </cell>
          <cell r="AD1545">
            <v>31</v>
          </cell>
          <cell r="AE1545">
            <v>315000</v>
          </cell>
          <cell r="AF1545">
            <v>0</v>
          </cell>
          <cell r="AI1545">
            <v>2251</v>
          </cell>
          <cell r="AK1545">
            <v>0</v>
          </cell>
          <cell r="AM1545">
            <v>180</v>
          </cell>
          <cell r="AN1545">
            <v>1</v>
          </cell>
          <cell r="AO1545">
            <v>393216</v>
          </cell>
          <cell r="AQ1545">
            <v>0</v>
          </cell>
          <cell r="AR1545">
            <v>0</v>
          </cell>
          <cell r="AS1545" t="str">
            <v>Ы</v>
          </cell>
          <cell r="AT1545" t="str">
            <v>Ы</v>
          </cell>
          <cell r="AU1545">
            <v>0</v>
          </cell>
          <cell r="AV1545">
            <v>0</v>
          </cell>
          <cell r="AW1545">
            <v>23</v>
          </cell>
          <cell r="AX1545">
            <v>1</v>
          </cell>
          <cell r="AY1545">
            <v>0</v>
          </cell>
          <cell r="AZ1545">
            <v>0</v>
          </cell>
          <cell r="BA1545">
            <v>0</v>
          </cell>
          <cell r="BB1545">
            <v>0</v>
          </cell>
          <cell r="BC1545">
            <v>38828</v>
          </cell>
        </row>
        <row r="1546">
          <cell r="A1546">
            <v>2006</v>
          </cell>
          <cell r="B1546">
            <v>2</v>
          </cell>
          <cell r="C1546">
            <v>52</v>
          </cell>
          <cell r="D1546">
            <v>21</v>
          </cell>
          <cell r="E1546">
            <v>792020</v>
          </cell>
          <cell r="F1546">
            <v>0</v>
          </cell>
          <cell r="G1546" t="str">
            <v>Затраты по ШПЗ (основные)</v>
          </cell>
          <cell r="H1546">
            <v>2011</v>
          </cell>
          <cell r="I1546">
            <v>7920</v>
          </cell>
          <cell r="J1546">
            <v>1561071</v>
          </cell>
          <cell r="K1546">
            <v>1</v>
          </cell>
          <cell r="L1546">
            <v>0</v>
          </cell>
          <cell r="M1546">
            <v>0</v>
          </cell>
          <cell r="N1546">
            <v>0</v>
          </cell>
          <cell r="R1546">
            <v>0</v>
          </cell>
          <cell r="S1546">
            <v>0</v>
          </cell>
          <cell r="T1546">
            <v>0</v>
          </cell>
          <cell r="U1546">
            <v>31</v>
          </cell>
          <cell r="V1546">
            <v>0</v>
          </cell>
          <cell r="W1546">
            <v>0</v>
          </cell>
          <cell r="AA1546">
            <v>0</v>
          </cell>
          <cell r="AB1546">
            <v>0</v>
          </cell>
          <cell r="AC1546">
            <v>0</v>
          </cell>
          <cell r="AD1546">
            <v>31</v>
          </cell>
          <cell r="AE1546">
            <v>410000</v>
          </cell>
          <cell r="AF1546">
            <v>0</v>
          </cell>
          <cell r="AI1546">
            <v>2251</v>
          </cell>
          <cell r="AK1546">
            <v>0</v>
          </cell>
          <cell r="AM1546">
            <v>181</v>
          </cell>
          <cell r="AN1546">
            <v>1</v>
          </cell>
          <cell r="AO1546">
            <v>393216</v>
          </cell>
          <cell r="AQ1546">
            <v>0</v>
          </cell>
          <cell r="AR1546">
            <v>0</v>
          </cell>
          <cell r="AS1546" t="str">
            <v>Ы</v>
          </cell>
          <cell r="AT1546" t="str">
            <v>Ы</v>
          </cell>
          <cell r="AU1546">
            <v>0</v>
          </cell>
          <cell r="AV1546">
            <v>0</v>
          </cell>
          <cell r="AW1546">
            <v>23</v>
          </cell>
          <cell r="AX1546">
            <v>1</v>
          </cell>
          <cell r="AY1546">
            <v>0</v>
          </cell>
          <cell r="AZ1546">
            <v>0</v>
          </cell>
          <cell r="BA1546">
            <v>0</v>
          </cell>
          <cell r="BB1546">
            <v>0</v>
          </cell>
          <cell r="BC1546">
            <v>38828</v>
          </cell>
        </row>
        <row r="1547">
          <cell r="A1547">
            <v>2006</v>
          </cell>
          <cell r="B1547">
            <v>2</v>
          </cell>
          <cell r="C1547">
            <v>53</v>
          </cell>
          <cell r="D1547">
            <v>21</v>
          </cell>
          <cell r="E1547">
            <v>792020</v>
          </cell>
          <cell r="F1547">
            <v>0</v>
          </cell>
          <cell r="G1547" t="str">
            <v>Затраты по ШПЗ (основные)</v>
          </cell>
          <cell r="H1547">
            <v>2011</v>
          </cell>
          <cell r="I1547">
            <v>7920</v>
          </cell>
          <cell r="J1547">
            <v>11600</v>
          </cell>
          <cell r="K1547">
            <v>1</v>
          </cell>
          <cell r="L1547">
            <v>0</v>
          </cell>
          <cell r="M1547">
            <v>0</v>
          </cell>
          <cell r="N1547">
            <v>0</v>
          </cell>
          <cell r="R1547">
            <v>0</v>
          </cell>
          <cell r="S1547">
            <v>0</v>
          </cell>
          <cell r="T1547">
            <v>0</v>
          </cell>
          <cell r="U1547">
            <v>31</v>
          </cell>
          <cell r="V1547">
            <v>0</v>
          </cell>
          <cell r="W1547">
            <v>0</v>
          </cell>
          <cell r="AA1547">
            <v>0</v>
          </cell>
          <cell r="AB1547">
            <v>0</v>
          </cell>
          <cell r="AC1547">
            <v>0</v>
          </cell>
          <cell r="AD1547">
            <v>31</v>
          </cell>
          <cell r="AE1547">
            <v>410200</v>
          </cell>
          <cell r="AF1547">
            <v>0</v>
          </cell>
          <cell r="AI1547">
            <v>2251</v>
          </cell>
          <cell r="AK1547">
            <v>0</v>
          </cell>
          <cell r="AM1547">
            <v>182</v>
          </cell>
          <cell r="AN1547">
            <v>1</v>
          </cell>
          <cell r="AO1547">
            <v>393216</v>
          </cell>
          <cell r="AQ1547">
            <v>0</v>
          </cell>
          <cell r="AR1547">
            <v>0</v>
          </cell>
          <cell r="AS1547" t="str">
            <v>Ы</v>
          </cell>
          <cell r="AT1547" t="str">
            <v>Ы</v>
          </cell>
          <cell r="AU1547">
            <v>0</v>
          </cell>
          <cell r="AV1547">
            <v>0</v>
          </cell>
          <cell r="AW1547">
            <v>23</v>
          </cell>
          <cell r="AX1547">
            <v>1</v>
          </cell>
          <cell r="AY1547">
            <v>0</v>
          </cell>
          <cell r="AZ1547">
            <v>0</v>
          </cell>
          <cell r="BA1547">
            <v>0</v>
          </cell>
          <cell r="BB1547">
            <v>0</v>
          </cell>
          <cell r="BC1547">
            <v>38828</v>
          </cell>
        </row>
        <row r="1548">
          <cell r="A1548">
            <v>2006</v>
          </cell>
          <cell r="B1548">
            <v>2</v>
          </cell>
          <cell r="C1548">
            <v>54</v>
          </cell>
          <cell r="D1548">
            <v>21</v>
          </cell>
          <cell r="E1548">
            <v>792020</v>
          </cell>
          <cell r="F1548">
            <v>0</v>
          </cell>
          <cell r="G1548" t="str">
            <v>Затраты по ШПЗ (основные)</v>
          </cell>
          <cell r="H1548">
            <v>2011</v>
          </cell>
          <cell r="I1548">
            <v>7920</v>
          </cell>
          <cell r="J1548">
            <v>200211</v>
          </cell>
          <cell r="K1548">
            <v>1</v>
          </cell>
          <cell r="L1548">
            <v>0</v>
          </cell>
          <cell r="M1548">
            <v>0</v>
          </cell>
          <cell r="N1548">
            <v>0</v>
          </cell>
          <cell r="R1548">
            <v>0</v>
          </cell>
          <cell r="S1548">
            <v>0</v>
          </cell>
          <cell r="T1548">
            <v>0</v>
          </cell>
          <cell r="U1548">
            <v>31</v>
          </cell>
          <cell r="V1548">
            <v>0</v>
          </cell>
          <cell r="W1548">
            <v>0</v>
          </cell>
          <cell r="AA1548">
            <v>0</v>
          </cell>
          <cell r="AB1548">
            <v>0</v>
          </cell>
          <cell r="AC1548">
            <v>0</v>
          </cell>
          <cell r="AD1548">
            <v>31</v>
          </cell>
          <cell r="AE1548">
            <v>420000</v>
          </cell>
          <cell r="AF1548">
            <v>0</v>
          </cell>
          <cell r="AI1548">
            <v>2251</v>
          </cell>
          <cell r="AK1548">
            <v>0</v>
          </cell>
          <cell r="AM1548">
            <v>183</v>
          </cell>
          <cell r="AN1548">
            <v>1</v>
          </cell>
          <cell r="AO1548">
            <v>393216</v>
          </cell>
          <cell r="AQ1548">
            <v>0</v>
          </cell>
          <cell r="AR1548">
            <v>0</v>
          </cell>
          <cell r="AS1548" t="str">
            <v>Ы</v>
          </cell>
          <cell r="AT1548" t="str">
            <v>Ы</v>
          </cell>
          <cell r="AU1548">
            <v>0</v>
          </cell>
          <cell r="AV1548">
            <v>0</v>
          </cell>
          <cell r="AW1548">
            <v>23</v>
          </cell>
          <cell r="AX1548">
            <v>1</v>
          </cell>
          <cell r="AY1548">
            <v>0</v>
          </cell>
          <cell r="AZ1548">
            <v>0</v>
          </cell>
          <cell r="BA1548">
            <v>0</v>
          </cell>
          <cell r="BB1548">
            <v>0</v>
          </cell>
          <cell r="BC1548">
            <v>38828</v>
          </cell>
        </row>
        <row r="1549">
          <cell r="A1549">
            <v>2006</v>
          </cell>
          <cell r="B1549">
            <v>2</v>
          </cell>
          <cell r="C1549">
            <v>55</v>
          </cell>
          <cell r="D1549">
            <v>21</v>
          </cell>
          <cell r="E1549">
            <v>792020</v>
          </cell>
          <cell r="F1549">
            <v>0</v>
          </cell>
          <cell r="G1549" t="str">
            <v>Затраты по ШПЗ (основные)</v>
          </cell>
          <cell r="H1549">
            <v>2011</v>
          </cell>
          <cell r="I1549">
            <v>7920</v>
          </cell>
          <cell r="J1549">
            <v>2287972</v>
          </cell>
          <cell r="K1549">
            <v>1</v>
          </cell>
          <cell r="L1549">
            <v>0</v>
          </cell>
          <cell r="M1549">
            <v>0</v>
          </cell>
          <cell r="N1549">
            <v>0</v>
          </cell>
          <cell r="R1549">
            <v>0</v>
          </cell>
          <cell r="S1549">
            <v>0</v>
          </cell>
          <cell r="T1549">
            <v>0</v>
          </cell>
          <cell r="U1549">
            <v>31</v>
          </cell>
          <cell r="V1549">
            <v>0</v>
          </cell>
          <cell r="W1549">
            <v>0</v>
          </cell>
          <cell r="AA1549">
            <v>0</v>
          </cell>
          <cell r="AB1549">
            <v>0</v>
          </cell>
          <cell r="AC1549">
            <v>0</v>
          </cell>
          <cell r="AD1549">
            <v>31</v>
          </cell>
          <cell r="AE1549">
            <v>430000</v>
          </cell>
          <cell r="AF1549">
            <v>0</v>
          </cell>
          <cell r="AI1549">
            <v>2251</v>
          </cell>
          <cell r="AK1549">
            <v>0</v>
          </cell>
          <cell r="AM1549">
            <v>184</v>
          </cell>
          <cell r="AN1549">
            <v>1</v>
          </cell>
          <cell r="AO1549">
            <v>393216</v>
          </cell>
          <cell r="AQ1549">
            <v>0</v>
          </cell>
          <cell r="AR1549">
            <v>0</v>
          </cell>
          <cell r="AS1549" t="str">
            <v>Ы</v>
          </cell>
          <cell r="AT1549" t="str">
            <v>Ы</v>
          </cell>
          <cell r="AU1549">
            <v>0</v>
          </cell>
          <cell r="AV1549">
            <v>0</v>
          </cell>
          <cell r="AW1549">
            <v>23</v>
          </cell>
          <cell r="AX1549">
            <v>1</v>
          </cell>
          <cell r="AY1549">
            <v>0</v>
          </cell>
          <cell r="AZ1549">
            <v>0</v>
          </cell>
          <cell r="BA1549">
            <v>0</v>
          </cell>
          <cell r="BB1549">
            <v>0</v>
          </cell>
          <cell r="BC1549">
            <v>38828</v>
          </cell>
        </row>
        <row r="1550">
          <cell r="A1550">
            <v>2006</v>
          </cell>
          <cell r="B1550">
            <v>2</v>
          </cell>
          <cell r="C1550">
            <v>56</v>
          </cell>
          <cell r="D1550">
            <v>21</v>
          </cell>
          <cell r="E1550">
            <v>792020</v>
          </cell>
          <cell r="F1550">
            <v>0</v>
          </cell>
          <cell r="G1550" t="str">
            <v>Затраты по ШПЗ (основные)</v>
          </cell>
          <cell r="H1550">
            <v>2011</v>
          </cell>
          <cell r="I1550">
            <v>7920</v>
          </cell>
          <cell r="J1550">
            <v>1470856</v>
          </cell>
          <cell r="K1550">
            <v>1</v>
          </cell>
          <cell r="L1550">
            <v>0</v>
          </cell>
          <cell r="M1550">
            <v>0</v>
          </cell>
          <cell r="N1550">
            <v>0</v>
          </cell>
          <cell r="R1550">
            <v>0</v>
          </cell>
          <cell r="S1550">
            <v>0</v>
          </cell>
          <cell r="T1550">
            <v>0</v>
          </cell>
          <cell r="U1550">
            <v>31</v>
          </cell>
          <cell r="V1550">
            <v>0</v>
          </cell>
          <cell r="W1550">
            <v>0</v>
          </cell>
          <cell r="AA1550">
            <v>0</v>
          </cell>
          <cell r="AB1550">
            <v>0</v>
          </cell>
          <cell r="AC1550">
            <v>0</v>
          </cell>
          <cell r="AD1550">
            <v>31</v>
          </cell>
          <cell r="AE1550">
            <v>430110</v>
          </cell>
          <cell r="AF1550">
            <v>0</v>
          </cell>
          <cell r="AI1550">
            <v>2251</v>
          </cell>
          <cell r="AK1550">
            <v>0</v>
          </cell>
          <cell r="AM1550">
            <v>185</v>
          </cell>
          <cell r="AN1550">
            <v>1</v>
          </cell>
          <cell r="AO1550">
            <v>393216</v>
          </cell>
          <cell r="AQ1550">
            <v>0</v>
          </cell>
          <cell r="AR1550">
            <v>0</v>
          </cell>
          <cell r="AS1550" t="str">
            <v>Ы</v>
          </cell>
          <cell r="AT1550" t="str">
            <v>Ы</v>
          </cell>
          <cell r="AU1550">
            <v>0</v>
          </cell>
          <cell r="AV1550">
            <v>0</v>
          </cell>
          <cell r="AW1550">
            <v>23</v>
          </cell>
          <cell r="AX1550">
            <v>1</v>
          </cell>
          <cell r="AY1550">
            <v>0</v>
          </cell>
          <cell r="AZ1550">
            <v>0</v>
          </cell>
          <cell r="BA1550">
            <v>0</v>
          </cell>
          <cell r="BB1550">
            <v>0</v>
          </cell>
          <cell r="BC1550">
            <v>38828</v>
          </cell>
        </row>
        <row r="1551">
          <cell r="A1551">
            <v>2006</v>
          </cell>
          <cell r="B1551">
            <v>2</v>
          </cell>
          <cell r="C1551">
            <v>57</v>
          </cell>
          <cell r="D1551">
            <v>21</v>
          </cell>
          <cell r="E1551">
            <v>792020</v>
          </cell>
          <cell r="F1551">
            <v>0</v>
          </cell>
          <cell r="G1551" t="str">
            <v>Затраты по ШПЗ (основные)</v>
          </cell>
          <cell r="H1551">
            <v>2011</v>
          </cell>
          <cell r="I1551">
            <v>7920</v>
          </cell>
          <cell r="J1551">
            <v>37224</v>
          </cell>
          <cell r="K1551">
            <v>1</v>
          </cell>
          <cell r="L1551">
            <v>0</v>
          </cell>
          <cell r="M1551">
            <v>0</v>
          </cell>
          <cell r="N1551">
            <v>0</v>
          </cell>
          <cell r="R1551">
            <v>0</v>
          </cell>
          <cell r="S1551">
            <v>0</v>
          </cell>
          <cell r="T1551">
            <v>0</v>
          </cell>
          <cell r="U1551">
            <v>31</v>
          </cell>
          <cell r="V1551">
            <v>0</v>
          </cell>
          <cell r="W1551">
            <v>0</v>
          </cell>
          <cell r="AA1551">
            <v>0</v>
          </cell>
          <cell r="AB1551">
            <v>0</v>
          </cell>
          <cell r="AC1551">
            <v>0</v>
          </cell>
          <cell r="AD1551">
            <v>31</v>
          </cell>
          <cell r="AE1551">
            <v>430120</v>
          </cell>
          <cell r="AF1551">
            <v>0</v>
          </cell>
          <cell r="AI1551">
            <v>2251</v>
          </cell>
          <cell r="AK1551">
            <v>0</v>
          </cell>
          <cell r="AM1551">
            <v>186</v>
          </cell>
          <cell r="AN1551">
            <v>1</v>
          </cell>
          <cell r="AO1551">
            <v>393216</v>
          </cell>
          <cell r="AQ1551">
            <v>0</v>
          </cell>
          <cell r="AR1551">
            <v>0</v>
          </cell>
          <cell r="AS1551" t="str">
            <v>Ы</v>
          </cell>
          <cell r="AT1551" t="str">
            <v>Ы</v>
          </cell>
          <cell r="AU1551">
            <v>0</v>
          </cell>
          <cell r="AV1551">
            <v>0</v>
          </cell>
          <cell r="AW1551">
            <v>23</v>
          </cell>
          <cell r="AX1551">
            <v>1</v>
          </cell>
          <cell r="AY1551">
            <v>0</v>
          </cell>
          <cell r="AZ1551">
            <v>0</v>
          </cell>
          <cell r="BA1551">
            <v>0</v>
          </cell>
          <cell r="BB1551">
            <v>0</v>
          </cell>
          <cell r="BC1551">
            <v>38828</v>
          </cell>
        </row>
        <row r="1552">
          <cell r="A1552">
            <v>2006</v>
          </cell>
          <cell r="B1552">
            <v>2</v>
          </cell>
          <cell r="C1552">
            <v>58</v>
          </cell>
          <cell r="D1552">
            <v>21</v>
          </cell>
          <cell r="E1552">
            <v>792020</v>
          </cell>
          <cell r="F1552">
            <v>0</v>
          </cell>
          <cell r="G1552" t="str">
            <v>Затраты по ШПЗ (основные)</v>
          </cell>
          <cell r="H1552">
            <v>2011</v>
          </cell>
          <cell r="I1552">
            <v>7920</v>
          </cell>
          <cell r="J1552">
            <v>698032</v>
          </cell>
          <cell r="K1552">
            <v>1</v>
          </cell>
          <cell r="L1552">
            <v>0</v>
          </cell>
          <cell r="M1552">
            <v>0</v>
          </cell>
          <cell r="N1552">
            <v>0</v>
          </cell>
          <cell r="R1552">
            <v>0</v>
          </cell>
          <cell r="S1552">
            <v>0</v>
          </cell>
          <cell r="T1552">
            <v>0</v>
          </cell>
          <cell r="U1552">
            <v>31</v>
          </cell>
          <cell r="V1552">
            <v>0</v>
          </cell>
          <cell r="W1552">
            <v>0</v>
          </cell>
          <cell r="AA1552">
            <v>0</v>
          </cell>
          <cell r="AB1552">
            <v>0</v>
          </cell>
          <cell r="AC1552">
            <v>0</v>
          </cell>
          <cell r="AD1552">
            <v>31</v>
          </cell>
          <cell r="AE1552">
            <v>430130</v>
          </cell>
          <cell r="AF1552">
            <v>0</v>
          </cell>
          <cell r="AI1552">
            <v>2251</v>
          </cell>
          <cell r="AK1552">
            <v>0</v>
          </cell>
          <cell r="AM1552">
            <v>187</v>
          </cell>
          <cell r="AN1552">
            <v>1</v>
          </cell>
          <cell r="AO1552">
            <v>393216</v>
          </cell>
          <cell r="AQ1552">
            <v>0</v>
          </cell>
          <cell r="AR1552">
            <v>0</v>
          </cell>
          <cell r="AS1552" t="str">
            <v>Ы</v>
          </cell>
          <cell r="AT1552" t="str">
            <v>Ы</v>
          </cell>
          <cell r="AU1552">
            <v>0</v>
          </cell>
          <cell r="AV1552">
            <v>0</v>
          </cell>
          <cell r="AW1552">
            <v>23</v>
          </cell>
          <cell r="AX1552">
            <v>1</v>
          </cell>
          <cell r="AY1552">
            <v>0</v>
          </cell>
          <cell r="AZ1552">
            <v>0</v>
          </cell>
          <cell r="BA1552">
            <v>0</v>
          </cell>
          <cell r="BB1552">
            <v>0</v>
          </cell>
          <cell r="BC1552">
            <v>38828</v>
          </cell>
        </row>
        <row r="1553">
          <cell r="A1553">
            <v>2006</v>
          </cell>
          <cell r="B1553">
            <v>2</v>
          </cell>
          <cell r="C1553">
            <v>59</v>
          </cell>
          <cell r="D1553">
            <v>21</v>
          </cell>
          <cell r="E1553">
            <v>792020</v>
          </cell>
          <cell r="F1553">
            <v>0</v>
          </cell>
          <cell r="G1553" t="str">
            <v>Затраты по ШПЗ (основные)</v>
          </cell>
          <cell r="H1553">
            <v>2011</v>
          </cell>
          <cell r="I1553">
            <v>7920</v>
          </cell>
          <cell r="J1553">
            <v>66334</v>
          </cell>
          <cell r="K1553">
            <v>1</v>
          </cell>
          <cell r="L1553">
            <v>0</v>
          </cell>
          <cell r="M1553">
            <v>0</v>
          </cell>
          <cell r="N1553">
            <v>0</v>
          </cell>
          <cell r="R1553">
            <v>0</v>
          </cell>
          <cell r="S1553">
            <v>0</v>
          </cell>
          <cell r="T1553">
            <v>0</v>
          </cell>
          <cell r="U1553">
            <v>31</v>
          </cell>
          <cell r="V1553">
            <v>0</v>
          </cell>
          <cell r="W1553">
            <v>0</v>
          </cell>
          <cell r="AA1553">
            <v>0</v>
          </cell>
          <cell r="AB1553">
            <v>0</v>
          </cell>
          <cell r="AC1553">
            <v>0</v>
          </cell>
          <cell r="AD1553">
            <v>31</v>
          </cell>
          <cell r="AE1553">
            <v>430140</v>
          </cell>
          <cell r="AF1553">
            <v>0</v>
          </cell>
          <cell r="AI1553">
            <v>2251</v>
          </cell>
          <cell r="AK1553">
            <v>0</v>
          </cell>
          <cell r="AM1553">
            <v>188</v>
          </cell>
          <cell r="AN1553">
            <v>1</v>
          </cell>
          <cell r="AO1553">
            <v>393216</v>
          </cell>
          <cell r="AQ1553">
            <v>0</v>
          </cell>
          <cell r="AR1553">
            <v>0</v>
          </cell>
          <cell r="AS1553" t="str">
            <v>Ы</v>
          </cell>
          <cell r="AT1553" t="str">
            <v>Ы</v>
          </cell>
          <cell r="AU1553">
            <v>0</v>
          </cell>
          <cell r="AV1553">
            <v>0</v>
          </cell>
          <cell r="AW1553">
            <v>23</v>
          </cell>
          <cell r="AX1553">
            <v>1</v>
          </cell>
          <cell r="AY1553">
            <v>0</v>
          </cell>
          <cell r="AZ1553">
            <v>0</v>
          </cell>
          <cell r="BA1553">
            <v>0</v>
          </cell>
          <cell r="BB1553">
            <v>0</v>
          </cell>
          <cell r="BC1553">
            <v>38828</v>
          </cell>
        </row>
        <row r="1554">
          <cell r="A1554">
            <v>2006</v>
          </cell>
          <cell r="B1554">
            <v>2</v>
          </cell>
          <cell r="C1554">
            <v>60</v>
          </cell>
          <cell r="D1554">
            <v>21</v>
          </cell>
          <cell r="E1554">
            <v>792020</v>
          </cell>
          <cell r="F1554">
            <v>0</v>
          </cell>
          <cell r="G1554" t="str">
            <v>Затраты по ШПЗ (основные)</v>
          </cell>
          <cell r="H1554">
            <v>2011</v>
          </cell>
          <cell r="I1554">
            <v>7920</v>
          </cell>
          <cell r="J1554">
            <v>162308</v>
          </cell>
          <cell r="K1554">
            <v>1</v>
          </cell>
          <cell r="L1554">
            <v>0</v>
          </cell>
          <cell r="M1554">
            <v>0</v>
          </cell>
          <cell r="N1554">
            <v>0</v>
          </cell>
          <cell r="R1554">
            <v>0</v>
          </cell>
          <cell r="S1554">
            <v>0</v>
          </cell>
          <cell r="T1554">
            <v>0</v>
          </cell>
          <cell r="U1554">
            <v>31</v>
          </cell>
          <cell r="V1554">
            <v>0</v>
          </cell>
          <cell r="W1554">
            <v>0</v>
          </cell>
          <cell r="AA1554">
            <v>0</v>
          </cell>
          <cell r="AB1554">
            <v>0</v>
          </cell>
          <cell r="AC1554">
            <v>0</v>
          </cell>
          <cell r="AD1554">
            <v>31</v>
          </cell>
          <cell r="AE1554">
            <v>430220</v>
          </cell>
          <cell r="AF1554">
            <v>0</v>
          </cell>
          <cell r="AI1554">
            <v>2251</v>
          </cell>
          <cell r="AK1554">
            <v>0</v>
          </cell>
          <cell r="AM1554">
            <v>189</v>
          </cell>
          <cell r="AN1554">
            <v>1</v>
          </cell>
          <cell r="AO1554">
            <v>393216</v>
          </cell>
          <cell r="AQ1554">
            <v>0</v>
          </cell>
          <cell r="AR1554">
            <v>0</v>
          </cell>
          <cell r="AS1554" t="str">
            <v>Ы</v>
          </cell>
          <cell r="AT1554" t="str">
            <v>Ы</v>
          </cell>
          <cell r="AU1554">
            <v>0</v>
          </cell>
          <cell r="AV1554">
            <v>0</v>
          </cell>
          <cell r="AW1554">
            <v>23</v>
          </cell>
          <cell r="AX1554">
            <v>1</v>
          </cell>
          <cell r="AY1554">
            <v>0</v>
          </cell>
          <cell r="AZ1554">
            <v>0</v>
          </cell>
          <cell r="BA1554">
            <v>0</v>
          </cell>
          <cell r="BB1554">
            <v>0</v>
          </cell>
          <cell r="BC1554">
            <v>38828</v>
          </cell>
        </row>
        <row r="1555">
          <cell r="A1555">
            <v>2006</v>
          </cell>
          <cell r="B1555">
            <v>2</v>
          </cell>
          <cell r="C1555">
            <v>61</v>
          </cell>
          <cell r="D1555">
            <v>21</v>
          </cell>
          <cell r="E1555">
            <v>792020</v>
          </cell>
          <cell r="F1555">
            <v>0</v>
          </cell>
          <cell r="G1555" t="str">
            <v>Затраты по ШПЗ (основные)</v>
          </cell>
          <cell r="H1555">
            <v>2011</v>
          </cell>
          <cell r="I1555">
            <v>7920</v>
          </cell>
          <cell r="J1555">
            <v>151371</v>
          </cell>
          <cell r="K1555">
            <v>1</v>
          </cell>
          <cell r="L1555">
            <v>0</v>
          </cell>
          <cell r="M1555">
            <v>0</v>
          </cell>
          <cell r="N1555">
            <v>0</v>
          </cell>
          <cell r="R1555">
            <v>0</v>
          </cell>
          <cell r="S1555">
            <v>0</v>
          </cell>
          <cell r="T1555">
            <v>0</v>
          </cell>
          <cell r="U1555">
            <v>31</v>
          </cell>
          <cell r="V1555">
            <v>0</v>
          </cell>
          <cell r="W1555">
            <v>0</v>
          </cell>
          <cell r="AA1555">
            <v>0</v>
          </cell>
          <cell r="AB1555">
            <v>0</v>
          </cell>
          <cell r="AC1555">
            <v>0</v>
          </cell>
          <cell r="AD1555">
            <v>31</v>
          </cell>
          <cell r="AE1555">
            <v>430230</v>
          </cell>
          <cell r="AF1555">
            <v>0</v>
          </cell>
          <cell r="AI1555">
            <v>2251</v>
          </cell>
          <cell r="AK1555">
            <v>0</v>
          </cell>
          <cell r="AM1555">
            <v>190</v>
          </cell>
          <cell r="AN1555">
            <v>1</v>
          </cell>
          <cell r="AO1555">
            <v>393216</v>
          </cell>
          <cell r="AQ1555">
            <v>0</v>
          </cell>
          <cell r="AR1555">
            <v>0</v>
          </cell>
          <cell r="AS1555" t="str">
            <v>Ы</v>
          </cell>
          <cell r="AT1555" t="str">
            <v>Ы</v>
          </cell>
          <cell r="AU1555">
            <v>0</v>
          </cell>
          <cell r="AV1555">
            <v>0</v>
          </cell>
          <cell r="AW1555">
            <v>23</v>
          </cell>
          <cell r="AX1555">
            <v>1</v>
          </cell>
          <cell r="AY1555">
            <v>0</v>
          </cell>
          <cell r="AZ1555">
            <v>0</v>
          </cell>
          <cell r="BA1555">
            <v>0</v>
          </cell>
          <cell r="BB1555">
            <v>0</v>
          </cell>
          <cell r="BC1555">
            <v>38828</v>
          </cell>
        </row>
        <row r="1556">
          <cell r="A1556">
            <v>2006</v>
          </cell>
          <cell r="B1556">
            <v>2</v>
          </cell>
          <cell r="C1556">
            <v>62</v>
          </cell>
          <cell r="D1556">
            <v>21</v>
          </cell>
          <cell r="E1556">
            <v>792020</v>
          </cell>
          <cell r="F1556">
            <v>0</v>
          </cell>
          <cell r="G1556" t="str">
            <v>Затраты по ШПЗ (основные)</v>
          </cell>
          <cell r="H1556">
            <v>2011</v>
          </cell>
          <cell r="I1556">
            <v>7920</v>
          </cell>
          <cell r="J1556">
            <v>61460</v>
          </cell>
          <cell r="K1556">
            <v>1</v>
          </cell>
          <cell r="L1556">
            <v>0</v>
          </cell>
          <cell r="M1556">
            <v>0</v>
          </cell>
          <cell r="N1556">
            <v>0</v>
          </cell>
          <cell r="R1556">
            <v>0</v>
          </cell>
          <cell r="S1556">
            <v>0</v>
          </cell>
          <cell r="T1556">
            <v>0</v>
          </cell>
          <cell r="U1556">
            <v>31</v>
          </cell>
          <cell r="V1556">
            <v>0</v>
          </cell>
          <cell r="W1556">
            <v>0</v>
          </cell>
          <cell r="AA1556">
            <v>0</v>
          </cell>
          <cell r="AB1556">
            <v>0</v>
          </cell>
          <cell r="AC1556">
            <v>0</v>
          </cell>
          <cell r="AD1556">
            <v>31</v>
          </cell>
          <cell r="AE1556">
            <v>430240</v>
          </cell>
          <cell r="AF1556">
            <v>0</v>
          </cell>
          <cell r="AI1556">
            <v>2251</v>
          </cell>
          <cell r="AK1556">
            <v>0</v>
          </cell>
          <cell r="AM1556">
            <v>191</v>
          </cell>
          <cell r="AN1556">
            <v>1</v>
          </cell>
          <cell r="AO1556">
            <v>393216</v>
          </cell>
          <cell r="AQ1556">
            <v>0</v>
          </cell>
          <cell r="AR1556">
            <v>0</v>
          </cell>
          <cell r="AS1556" t="str">
            <v>Ы</v>
          </cell>
          <cell r="AT1556" t="str">
            <v>Ы</v>
          </cell>
          <cell r="AU1556">
            <v>0</v>
          </cell>
          <cell r="AV1556">
            <v>0</v>
          </cell>
          <cell r="AW1556">
            <v>23</v>
          </cell>
          <cell r="AX1556">
            <v>1</v>
          </cell>
          <cell r="AY1556">
            <v>0</v>
          </cell>
          <cell r="AZ1556">
            <v>0</v>
          </cell>
          <cell r="BA1556">
            <v>0</v>
          </cell>
          <cell r="BB1556">
            <v>0</v>
          </cell>
          <cell r="BC1556">
            <v>38828</v>
          </cell>
        </row>
        <row r="1557">
          <cell r="A1557">
            <v>2006</v>
          </cell>
          <cell r="B1557">
            <v>2</v>
          </cell>
          <cell r="C1557">
            <v>63</v>
          </cell>
          <cell r="D1557">
            <v>21</v>
          </cell>
          <cell r="E1557">
            <v>792020</v>
          </cell>
          <cell r="F1557">
            <v>0</v>
          </cell>
          <cell r="G1557" t="str">
            <v>Затраты по ШПЗ (основные)</v>
          </cell>
          <cell r="H1557">
            <v>2011</v>
          </cell>
          <cell r="I1557">
            <v>7920</v>
          </cell>
          <cell r="J1557">
            <v>136219</v>
          </cell>
          <cell r="K1557">
            <v>1</v>
          </cell>
          <cell r="L1557">
            <v>0</v>
          </cell>
          <cell r="M1557">
            <v>0</v>
          </cell>
          <cell r="N1557">
            <v>0</v>
          </cell>
          <cell r="R1557">
            <v>0</v>
          </cell>
          <cell r="S1557">
            <v>0</v>
          </cell>
          <cell r="T1557">
            <v>0</v>
          </cell>
          <cell r="U1557">
            <v>31</v>
          </cell>
          <cell r="V1557">
            <v>0</v>
          </cell>
          <cell r="W1557">
            <v>0</v>
          </cell>
          <cell r="AA1557">
            <v>0</v>
          </cell>
          <cell r="AB1557">
            <v>0</v>
          </cell>
          <cell r="AC1557">
            <v>0</v>
          </cell>
          <cell r="AD1557">
            <v>31</v>
          </cell>
          <cell r="AE1557">
            <v>450000</v>
          </cell>
          <cell r="AF1557">
            <v>0</v>
          </cell>
          <cell r="AI1557">
            <v>2251</v>
          </cell>
          <cell r="AK1557">
            <v>0</v>
          </cell>
          <cell r="AM1557">
            <v>192</v>
          </cell>
          <cell r="AN1557">
            <v>1</v>
          </cell>
          <cell r="AO1557">
            <v>393216</v>
          </cell>
          <cell r="AQ1557">
            <v>0</v>
          </cell>
          <cell r="AR1557">
            <v>0</v>
          </cell>
          <cell r="AS1557" t="str">
            <v>Ы</v>
          </cell>
          <cell r="AT1557" t="str">
            <v>Ы</v>
          </cell>
          <cell r="AU1557">
            <v>0</v>
          </cell>
          <cell r="AV1557">
            <v>0</v>
          </cell>
          <cell r="AW1557">
            <v>23</v>
          </cell>
          <cell r="AX1557">
            <v>1</v>
          </cell>
          <cell r="AY1557">
            <v>0</v>
          </cell>
          <cell r="AZ1557">
            <v>0</v>
          </cell>
          <cell r="BA1557">
            <v>0</v>
          </cell>
          <cell r="BB1557">
            <v>0</v>
          </cell>
          <cell r="BC1557">
            <v>38828</v>
          </cell>
        </row>
        <row r="1558">
          <cell r="A1558">
            <v>2006</v>
          </cell>
          <cell r="B1558">
            <v>2</v>
          </cell>
          <cell r="C1558">
            <v>64</v>
          </cell>
          <cell r="D1558">
            <v>21</v>
          </cell>
          <cell r="E1558">
            <v>792020</v>
          </cell>
          <cell r="F1558">
            <v>0</v>
          </cell>
          <cell r="G1558" t="str">
            <v>Затраты по ШПЗ (основные)</v>
          </cell>
          <cell r="H1558">
            <v>2011</v>
          </cell>
          <cell r="I1558">
            <v>7920</v>
          </cell>
          <cell r="J1558">
            <v>9941</v>
          </cell>
          <cell r="K1558">
            <v>1</v>
          </cell>
          <cell r="L1558">
            <v>0</v>
          </cell>
          <cell r="M1558">
            <v>0</v>
          </cell>
          <cell r="N1558">
            <v>0</v>
          </cell>
          <cell r="R1558">
            <v>0</v>
          </cell>
          <cell r="S1558">
            <v>0</v>
          </cell>
          <cell r="T1558">
            <v>0</v>
          </cell>
          <cell r="U1558">
            <v>31</v>
          </cell>
          <cell r="V1558">
            <v>0</v>
          </cell>
          <cell r="W1558">
            <v>0</v>
          </cell>
          <cell r="AA1558">
            <v>0</v>
          </cell>
          <cell r="AB1558">
            <v>0</v>
          </cell>
          <cell r="AC1558">
            <v>0</v>
          </cell>
          <cell r="AD1558">
            <v>31</v>
          </cell>
          <cell r="AE1558">
            <v>460000</v>
          </cell>
          <cell r="AF1558">
            <v>0</v>
          </cell>
          <cell r="AI1558">
            <v>2251</v>
          </cell>
          <cell r="AK1558">
            <v>0</v>
          </cell>
          <cell r="AM1558">
            <v>193</v>
          </cell>
          <cell r="AN1558">
            <v>1</v>
          </cell>
          <cell r="AO1558">
            <v>393216</v>
          </cell>
          <cell r="AQ1558">
            <v>0</v>
          </cell>
          <cell r="AR1558">
            <v>0</v>
          </cell>
          <cell r="AS1558" t="str">
            <v>Ы</v>
          </cell>
          <cell r="AT1558" t="str">
            <v>Ы</v>
          </cell>
          <cell r="AU1558">
            <v>0</v>
          </cell>
          <cell r="AV1558">
            <v>0</v>
          </cell>
          <cell r="AW1558">
            <v>23</v>
          </cell>
          <cell r="AX1558">
            <v>1</v>
          </cell>
          <cell r="AY1558">
            <v>0</v>
          </cell>
          <cell r="AZ1558">
            <v>0</v>
          </cell>
          <cell r="BA1558">
            <v>0</v>
          </cell>
          <cell r="BB1558">
            <v>0</v>
          </cell>
          <cell r="BC1558">
            <v>38828</v>
          </cell>
        </row>
        <row r="1559">
          <cell r="A1559">
            <v>2006</v>
          </cell>
          <cell r="B1559">
            <v>2</v>
          </cell>
          <cell r="C1559">
            <v>65</v>
          </cell>
          <cell r="D1559">
            <v>21</v>
          </cell>
          <cell r="E1559">
            <v>792020</v>
          </cell>
          <cell r="F1559">
            <v>0</v>
          </cell>
          <cell r="G1559" t="str">
            <v>Затраты по ШПЗ (основные)</v>
          </cell>
          <cell r="H1559">
            <v>2011</v>
          </cell>
          <cell r="I1559">
            <v>7920</v>
          </cell>
          <cell r="J1559">
            <v>991</v>
          </cell>
          <cell r="K1559">
            <v>1</v>
          </cell>
          <cell r="L1559">
            <v>0</v>
          </cell>
          <cell r="M1559">
            <v>0</v>
          </cell>
          <cell r="N1559">
            <v>0</v>
          </cell>
          <cell r="R1559">
            <v>0</v>
          </cell>
          <cell r="S1559">
            <v>0</v>
          </cell>
          <cell r="T1559">
            <v>0</v>
          </cell>
          <cell r="U1559">
            <v>31</v>
          </cell>
          <cell r="V1559">
            <v>0</v>
          </cell>
          <cell r="W1559">
            <v>0</v>
          </cell>
          <cell r="AA1559">
            <v>0</v>
          </cell>
          <cell r="AB1559">
            <v>0</v>
          </cell>
          <cell r="AC1559">
            <v>0</v>
          </cell>
          <cell r="AD1559">
            <v>31</v>
          </cell>
          <cell r="AE1559">
            <v>465000</v>
          </cell>
          <cell r="AF1559">
            <v>0</v>
          </cell>
          <cell r="AI1559">
            <v>2251</v>
          </cell>
          <cell r="AK1559">
            <v>0</v>
          </cell>
          <cell r="AM1559">
            <v>194</v>
          </cell>
          <cell r="AN1559">
            <v>1</v>
          </cell>
          <cell r="AO1559">
            <v>393216</v>
          </cell>
          <cell r="AQ1559">
            <v>0</v>
          </cell>
          <cell r="AR1559">
            <v>0</v>
          </cell>
          <cell r="AS1559" t="str">
            <v>Ы</v>
          </cell>
          <cell r="AT1559" t="str">
            <v>Ы</v>
          </cell>
          <cell r="AU1559">
            <v>0</v>
          </cell>
          <cell r="AV1559">
            <v>0</v>
          </cell>
          <cell r="AW1559">
            <v>23</v>
          </cell>
          <cell r="AX1559">
            <v>1</v>
          </cell>
          <cell r="AY1559">
            <v>0</v>
          </cell>
          <cell r="AZ1559">
            <v>0</v>
          </cell>
          <cell r="BA1559">
            <v>0</v>
          </cell>
          <cell r="BB1559">
            <v>0</v>
          </cell>
          <cell r="BC1559">
            <v>38828</v>
          </cell>
        </row>
        <row r="1560">
          <cell r="A1560">
            <v>2006</v>
          </cell>
          <cell r="B1560">
            <v>2</v>
          </cell>
          <cell r="C1560">
            <v>66</v>
          </cell>
          <cell r="D1560">
            <v>21</v>
          </cell>
          <cell r="E1560">
            <v>792020</v>
          </cell>
          <cell r="F1560">
            <v>0</v>
          </cell>
          <cell r="G1560" t="str">
            <v>Затраты по ШПЗ (основные)</v>
          </cell>
          <cell r="H1560">
            <v>2011</v>
          </cell>
          <cell r="I1560">
            <v>7920</v>
          </cell>
          <cell r="J1560">
            <v>157600</v>
          </cell>
          <cell r="K1560">
            <v>1</v>
          </cell>
          <cell r="L1560">
            <v>0</v>
          </cell>
          <cell r="M1560">
            <v>0</v>
          </cell>
          <cell r="N1560">
            <v>0</v>
          </cell>
          <cell r="R1560">
            <v>0</v>
          </cell>
          <cell r="S1560">
            <v>0</v>
          </cell>
          <cell r="T1560">
            <v>0</v>
          </cell>
          <cell r="U1560">
            <v>31</v>
          </cell>
          <cell r="V1560">
            <v>0</v>
          </cell>
          <cell r="W1560">
            <v>0</v>
          </cell>
          <cell r="AA1560">
            <v>0</v>
          </cell>
          <cell r="AB1560">
            <v>0</v>
          </cell>
          <cell r="AC1560">
            <v>0</v>
          </cell>
          <cell r="AD1560">
            <v>31</v>
          </cell>
          <cell r="AE1560">
            <v>501102</v>
          </cell>
          <cell r="AF1560">
            <v>0</v>
          </cell>
          <cell r="AI1560">
            <v>2251</v>
          </cell>
          <cell r="AK1560">
            <v>0</v>
          </cell>
          <cell r="AM1560">
            <v>195</v>
          </cell>
          <cell r="AN1560">
            <v>1</v>
          </cell>
          <cell r="AO1560">
            <v>393216</v>
          </cell>
          <cell r="AQ1560">
            <v>0</v>
          </cell>
          <cell r="AR1560">
            <v>0</v>
          </cell>
          <cell r="AS1560" t="str">
            <v>Ы</v>
          </cell>
          <cell r="AT1560" t="str">
            <v>Ы</v>
          </cell>
          <cell r="AU1560">
            <v>0</v>
          </cell>
          <cell r="AV1560">
            <v>0</v>
          </cell>
          <cell r="AW1560">
            <v>23</v>
          </cell>
          <cell r="AX1560">
            <v>1</v>
          </cell>
          <cell r="AY1560">
            <v>0</v>
          </cell>
          <cell r="AZ1560">
            <v>0</v>
          </cell>
          <cell r="BA1560">
            <v>0</v>
          </cell>
          <cell r="BB1560">
            <v>0</v>
          </cell>
          <cell r="BC1560">
            <v>38828</v>
          </cell>
        </row>
        <row r="1561">
          <cell r="A1561">
            <v>2006</v>
          </cell>
          <cell r="B1561">
            <v>2</v>
          </cell>
          <cell r="C1561">
            <v>67</v>
          </cell>
          <cell r="D1561">
            <v>21</v>
          </cell>
          <cell r="E1561">
            <v>792020</v>
          </cell>
          <cell r="F1561">
            <v>0</v>
          </cell>
          <cell r="G1561" t="str">
            <v>Затраты по ШПЗ (основные)</v>
          </cell>
          <cell r="H1561">
            <v>2011</v>
          </cell>
          <cell r="I1561">
            <v>7920</v>
          </cell>
          <cell r="J1561">
            <v>10672</v>
          </cell>
          <cell r="K1561">
            <v>1</v>
          </cell>
          <cell r="L1561">
            <v>0</v>
          </cell>
          <cell r="M1561">
            <v>0</v>
          </cell>
          <cell r="N1561">
            <v>0</v>
          </cell>
          <cell r="R1561">
            <v>0</v>
          </cell>
          <cell r="S1561">
            <v>0</v>
          </cell>
          <cell r="T1561">
            <v>0</v>
          </cell>
          <cell r="U1561">
            <v>31</v>
          </cell>
          <cell r="V1561">
            <v>0</v>
          </cell>
          <cell r="W1561">
            <v>0</v>
          </cell>
          <cell r="AA1561">
            <v>0</v>
          </cell>
          <cell r="AB1561">
            <v>0</v>
          </cell>
          <cell r="AC1561">
            <v>0</v>
          </cell>
          <cell r="AD1561">
            <v>31</v>
          </cell>
          <cell r="AE1561">
            <v>502400</v>
          </cell>
          <cell r="AF1561">
            <v>0</v>
          </cell>
          <cell r="AI1561">
            <v>2251</v>
          </cell>
          <cell r="AK1561">
            <v>0</v>
          </cell>
          <cell r="AM1561">
            <v>196</v>
          </cell>
          <cell r="AN1561">
            <v>1</v>
          </cell>
          <cell r="AO1561">
            <v>393216</v>
          </cell>
          <cell r="AQ1561">
            <v>0</v>
          </cell>
          <cell r="AR1561">
            <v>0</v>
          </cell>
          <cell r="AS1561" t="str">
            <v>Ы</v>
          </cell>
          <cell r="AT1561" t="str">
            <v>Ы</v>
          </cell>
          <cell r="AU1561">
            <v>0</v>
          </cell>
          <cell r="AV1561">
            <v>0</v>
          </cell>
          <cell r="AW1561">
            <v>23</v>
          </cell>
          <cell r="AX1561">
            <v>1</v>
          </cell>
          <cell r="AY1561">
            <v>0</v>
          </cell>
          <cell r="AZ1561">
            <v>0</v>
          </cell>
          <cell r="BA1561">
            <v>0</v>
          </cell>
          <cell r="BB1561">
            <v>0</v>
          </cell>
          <cell r="BC1561">
            <v>38828</v>
          </cell>
        </row>
        <row r="1562">
          <cell r="A1562">
            <v>2006</v>
          </cell>
          <cell r="B1562">
            <v>2</v>
          </cell>
          <cell r="C1562">
            <v>68</v>
          </cell>
          <cell r="D1562">
            <v>21</v>
          </cell>
          <cell r="E1562">
            <v>792020</v>
          </cell>
          <cell r="F1562">
            <v>0</v>
          </cell>
          <cell r="G1562" t="str">
            <v>Затраты по ШПЗ (основные)</v>
          </cell>
          <cell r="H1562">
            <v>2011</v>
          </cell>
          <cell r="I1562">
            <v>7920</v>
          </cell>
          <cell r="J1562">
            <v>310008.21999999997</v>
          </cell>
          <cell r="K1562">
            <v>1</v>
          </cell>
          <cell r="L1562">
            <v>0</v>
          </cell>
          <cell r="M1562">
            <v>0</v>
          </cell>
          <cell r="N1562">
            <v>0</v>
          </cell>
          <cell r="R1562">
            <v>0</v>
          </cell>
          <cell r="S1562">
            <v>0</v>
          </cell>
          <cell r="T1562">
            <v>0</v>
          </cell>
          <cell r="U1562">
            <v>31</v>
          </cell>
          <cell r="V1562">
            <v>0</v>
          </cell>
          <cell r="W1562">
            <v>0</v>
          </cell>
          <cell r="AA1562">
            <v>0</v>
          </cell>
          <cell r="AB1562">
            <v>0</v>
          </cell>
          <cell r="AC1562">
            <v>0</v>
          </cell>
          <cell r="AD1562">
            <v>31</v>
          </cell>
          <cell r="AE1562">
            <v>503000</v>
          </cell>
          <cell r="AF1562">
            <v>0</v>
          </cell>
          <cell r="AI1562">
            <v>2251</v>
          </cell>
          <cell r="AK1562">
            <v>0</v>
          </cell>
          <cell r="AM1562">
            <v>197</v>
          </cell>
          <cell r="AN1562">
            <v>1</v>
          </cell>
          <cell r="AO1562">
            <v>393216</v>
          </cell>
          <cell r="AQ1562">
            <v>0</v>
          </cell>
          <cell r="AR1562">
            <v>0</v>
          </cell>
          <cell r="AS1562" t="str">
            <v>Ы</v>
          </cell>
          <cell r="AT1562" t="str">
            <v>Ы</v>
          </cell>
          <cell r="AU1562">
            <v>0</v>
          </cell>
          <cell r="AV1562">
            <v>0</v>
          </cell>
          <cell r="AW1562">
            <v>23</v>
          </cell>
          <cell r="AX1562">
            <v>1</v>
          </cell>
          <cell r="AY1562">
            <v>0</v>
          </cell>
          <cell r="AZ1562">
            <v>0</v>
          </cell>
          <cell r="BA1562">
            <v>0</v>
          </cell>
          <cell r="BB1562">
            <v>0</v>
          </cell>
          <cell r="BC1562">
            <v>38828</v>
          </cell>
        </row>
        <row r="1563">
          <cell r="A1563">
            <v>2006</v>
          </cell>
          <cell r="B1563">
            <v>2</v>
          </cell>
          <cell r="C1563">
            <v>69</v>
          </cell>
          <cell r="D1563">
            <v>21</v>
          </cell>
          <cell r="E1563">
            <v>792020</v>
          </cell>
          <cell r="F1563">
            <v>0</v>
          </cell>
          <cell r="G1563" t="str">
            <v>Затраты по ШПЗ (основные)</v>
          </cell>
          <cell r="H1563">
            <v>2011</v>
          </cell>
          <cell r="I1563">
            <v>7920</v>
          </cell>
          <cell r="J1563">
            <v>30700</v>
          </cell>
          <cell r="K1563">
            <v>1</v>
          </cell>
          <cell r="L1563">
            <v>0</v>
          </cell>
          <cell r="M1563">
            <v>0</v>
          </cell>
          <cell r="N1563">
            <v>0</v>
          </cell>
          <cell r="R1563">
            <v>0</v>
          </cell>
          <cell r="S1563">
            <v>0</v>
          </cell>
          <cell r="T1563">
            <v>0</v>
          </cell>
          <cell r="U1563">
            <v>31</v>
          </cell>
          <cell r="V1563">
            <v>0</v>
          </cell>
          <cell r="W1563">
            <v>0</v>
          </cell>
          <cell r="AA1563">
            <v>0</v>
          </cell>
          <cell r="AB1563">
            <v>0</v>
          </cell>
          <cell r="AC1563">
            <v>0</v>
          </cell>
          <cell r="AD1563">
            <v>31</v>
          </cell>
          <cell r="AE1563">
            <v>504100</v>
          </cell>
          <cell r="AF1563">
            <v>0</v>
          </cell>
          <cell r="AI1563">
            <v>2251</v>
          </cell>
          <cell r="AK1563">
            <v>0</v>
          </cell>
          <cell r="AM1563">
            <v>198</v>
          </cell>
          <cell r="AN1563">
            <v>1</v>
          </cell>
          <cell r="AO1563">
            <v>393216</v>
          </cell>
          <cell r="AQ1563">
            <v>0</v>
          </cell>
          <cell r="AR1563">
            <v>0</v>
          </cell>
          <cell r="AS1563" t="str">
            <v>Ы</v>
          </cell>
          <cell r="AT1563" t="str">
            <v>Ы</v>
          </cell>
          <cell r="AU1563">
            <v>0</v>
          </cell>
          <cell r="AV1563">
            <v>0</v>
          </cell>
          <cell r="AW1563">
            <v>23</v>
          </cell>
          <cell r="AX1563">
            <v>1</v>
          </cell>
          <cell r="AY1563">
            <v>0</v>
          </cell>
          <cell r="AZ1563">
            <v>0</v>
          </cell>
          <cell r="BA1563">
            <v>0</v>
          </cell>
          <cell r="BB1563">
            <v>0</v>
          </cell>
          <cell r="BC1563">
            <v>38828</v>
          </cell>
        </row>
        <row r="1564">
          <cell r="A1564">
            <v>2006</v>
          </cell>
          <cell r="B1564">
            <v>2</v>
          </cell>
          <cell r="C1564">
            <v>70</v>
          </cell>
          <cell r="D1564">
            <v>21</v>
          </cell>
          <cell r="E1564">
            <v>792020</v>
          </cell>
          <cell r="F1564">
            <v>0</v>
          </cell>
          <cell r="G1564" t="str">
            <v>Затраты по ШПЗ (основные)</v>
          </cell>
          <cell r="H1564">
            <v>2011</v>
          </cell>
          <cell r="I1564">
            <v>7920</v>
          </cell>
          <cell r="J1564">
            <v>48586.78</v>
          </cell>
          <cell r="K1564">
            <v>1</v>
          </cell>
          <cell r="L1564">
            <v>0</v>
          </cell>
          <cell r="M1564">
            <v>0</v>
          </cell>
          <cell r="N1564">
            <v>0</v>
          </cell>
          <cell r="R1564">
            <v>0</v>
          </cell>
          <cell r="S1564">
            <v>0</v>
          </cell>
          <cell r="T1564">
            <v>0</v>
          </cell>
          <cell r="U1564">
            <v>31</v>
          </cell>
          <cell r="V1564">
            <v>0</v>
          </cell>
          <cell r="W1564">
            <v>0</v>
          </cell>
          <cell r="AA1564">
            <v>0</v>
          </cell>
          <cell r="AB1564">
            <v>0</v>
          </cell>
          <cell r="AC1564">
            <v>0</v>
          </cell>
          <cell r="AD1564">
            <v>31</v>
          </cell>
          <cell r="AE1564">
            <v>504200</v>
          </cell>
          <cell r="AF1564">
            <v>0</v>
          </cell>
          <cell r="AI1564">
            <v>2251</v>
          </cell>
          <cell r="AK1564">
            <v>0</v>
          </cell>
          <cell r="AM1564">
            <v>199</v>
          </cell>
          <cell r="AN1564">
            <v>1</v>
          </cell>
          <cell r="AO1564">
            <v>393216</v>
          </cell>
          <cell r="AQ1564">
            <v>0</v>
          </cell>
          <cell r="AR1564">
            <v>0</v>
          </cell>
          <cell r="AS1564" t="str">
            <v>Ы</v>
          </cell>
          <cell r="AT1564" t="str">
            <v>Ы</v>
          </cell>
          <cell r="AU1564">
            <v>0</v>
          </cell>
          <cell r="AV1564">
            <v>0</v>
          </cell>
          <cell r="AW1564">
            <v>23</v>
          </cell>
          <cell r="AX1564">
            <v>1</v>
          </cell>
          <cell r="AY1564">
            <v>0</v>
          </cell>
          <cell r="AZ1564">
            <v>0</v>
          </cell>
          <cell r="BA1564">
            <v>0</v>
          </cell>
          <cell r="BB1564">
            <v>0</v>
          </cell>
          <cell r="BC1564">
            <v>38828</v>
          </cell>
        </row>
        <row r="1565">
          <cell r="A1565">
            <v>2006</v>
          </cell>
          <cell r="B1565">
            <v>2</v>
          </cell>
          <cell r="C1565">
            <v>71</v>
          </cell>
          <cell r="D1565">
            <v>21</v>
          </cell>
          <cell r="E1565">
            <v>792020</v>
          </cell>
          <cell r="F1565">
            <v>0</v>
          </cell>
          <cell r="G1565" t="str">
            <v>Затраты по ШПЗ (основные)</v>
          </cell>
          <cell r="H1565">
            <v>2011</v>
          </cell>
          <cell r="I1565">
            <v>7920</v>
          </cell>
          <cell r="J1565">
            <v>2467</v>
          </cell>
          <cell r="K1565">
            <v>1</v>
          </cell>
          <cell r="L1565">
            <v>0</v>
          </cell>
          <cell r="M1565">
            <v>0</v>
          </cell>
          <cell r="N1565">
            <v>0</v>
          </cell>
          <cell r="R1565">
            <v>0</v>
          </cell>
          <cell r="S1565">
            <v>0</v>
          </cell>
          <cell r="T1565">
            <v>0</v>
          </cell>
          <cell r="U1565">
            <v>31</v>
          </cell>
          <cell r="V1565">
            <v>0</v>
          </cell>
          <cell r="W1565">
            <v>0</v>
          </cell>
          <cell r="AA1565">
            <v>0</v>
          </cell>
          <cell r="AB1565">
            <v>0</v>
          </cell>
          <cell r="AC1565">
            <v>0</v>
          </cell>
          <cell r="AD1565">
            <v>31</v>
          </cell>
          <cell r="AE1565">
            <v>504400</v>
          </cell>
          <cell r="AF1565">
            <v>0</v>
          </cell>
          <cell r="AI1565">
            <v>2251</v>
          </cell>
          <cell r="AK1565">
            <v>0</v>
          </cell>
          <cell r="AM1565">
            <v>200</v>
          </cell>
          <cell r="AN1565">
            <v>1</v>
          </cell>
          <cell r="AO1565">
            <v>393216</v>
          </cell>
          <cell r="AQ1565">
            <v>0</v>
          </cell>
          <cell r="AR1565">
            <v>0</v>
          </cell>
          <cell r="AS1565" t="str">
            <v>Ы</v>
          </cell>
          <cell r="AT1565" t="str">
            <v>Ы</v>
          </cell>
          <cell r="AU1565">
            <v>0</v>
          </cell>
          <cell r="AV1565">
            <v>0</v>
          </cell>
          <cell r="AW1565">
            <v>23</v>
          </cell>
          <cell r="AX1565">
            <v>1</v>
          </cell>
          <cell r="AY1565">
            <v>0</v>
          </cell>
          <cell r="AZ1565">
            <v>0</v>
          </cell>
          <cell r="BA1565">
            <v>0</v>
          </cell>
          <cell r="BB1565">
            <v>0</v>
          </cell>
          <cell r="BC1565">
            <v>38828</v>
          </cell>
        </row>
        <row r="1566">
          <cell r="A1566">
            <v>2006</v>
          </cell>
          <cell r="B1566">
            <v>2</v>
          </cell>
          <cell r="C1566">
            <v>72</v>
          </cell>
          <cell r="D1566">
            <v>21</v>
          </cell>
          <cell r="E1566">
            <v>792020</v>
          </cell>
          <cell r="F1566">
            <v>0</v>
          </cell>
          <cell r="G1566" t="str">
            <v>Затраты по ШПЗ (основные)</v>
          </cell>
          <cell r="H1566">
            <v>2011</v>
          </cell>
          <cell r="I1566">
            <v>7920</v>
          </cell>
          <cell r="J1566">
            <v>1960.8</v>
          </cell>
          <cell r="K1566">
            <v>1</v>
          </cell>
          <cell r="L1566">
            <v>0</v>
          </cell>
          <cell r="M1566">
            <v>0</v>
          </cell>
          <cell r="N1566">
            <v>0</v>
          </cell>
          <cell r="R1566">
            <v>0</v>
          </cell>
          <cell r="S1566">
            <v>0</v>
          </cell>
          <cell r="T1566">
            <v>0</v>
          </cell>
          <cell r="U1566">
            <v>31</v>
          </cell>
          <cell r="V1566">
            <v>0</v>
          </cell>
          <cell r="W1566">
            <v>0</v>
          </cell>
          <cell r="AA1566">
            <v>0</v>
          </cell>
          <cell r="AB1566">
            <v>0</v>
          </cell>
          <cell r="AC1566">
            <v>0</v>
          </cell>
          <cell r="AD1566">
            <v>31</v>
          </cell>
          <cell r="AE1566">
            <v>504900</v>
          </cell>
          <cell r="AF1566">
            <v>0</v>
          </cell>
          <cell r="AI1566">
            <v>2251</v>
          </cell>
          <cell r="AK1566">
            <v>0</v>
          </cell>
          <cell r="AM1566">
            <v>201</v>
          </cell>
          <cell r="AN1566">
            <v>1</v>
          </cell>
          <cell r="AO1566">
            <v>393216</v>
          </cell>
          <cell r="AQ1566">
            <v>0</v>
          </cell>
          <cell r="AR1566">
            <v>0</v>
          </cell>
          <cell r="AS1566" t="str">
            <v>Ы</v>
          </cell>
          <cell r="AT1566" t="str">
            <v>Ы</v>
          </cell>
          <cell r="AU1566">
            <v>0</v>
          </cell>
          <cell r="AV1566">
            <v>0</v>
          </cell>
          <cell r="AW1566">
            <v>23</v>
          </cell>
          <cell r="AX1566">
            <v>1</v>
          </cell>
          <cell r="AY1566">
            <v>0</v>
          </cell>
          <cell r="AZ1566">
            <v>0</v>
          </cell>
          <cell r="BA1566">
            <v>0</v>
          </cell>
          <cell r="BB1566">
            <v>0</v>
          </cell>
          <cell r="BC1566">
            <v>38828</v>
          </cell>
        </row>
        <row r="1567">
          <cell r="A1567">
            <v>2006</v>
          </cell>
          <cell r="B1567">
            <v>2</v>
          </cell>
          <cell r="C1567">
            <v>73</v>
          </cell>
          <cell r="D1567">
            <v>21</v>
          </cell>
          <cell r="E1567">
            <v>792020</v>
          </cell>
          <cell r="F1567">
            <v>0</v>
          </cell>
          <cell r="G1567" t="str">
            <v>Затраты по ШПЗ (основные)</v>
          </cell>
          <cell r="H1567">
            <v>2011</v>
          </cell>
          <cell r="I1567">
            <v>7920</v>
          </cell>
          <cell r="J1567">
            <v>1664.65</v>
          </cell>
          <cell r="K1567">
            <v>1</v>
          </cell>
          <cell r="L1567">
            <v>0</v>
          </cell>
          <cell r="M1567">
            <v>0</v>
          </cell>
          <cell r="N1567">
            <v>0</v>
          </cell>
          <cell r="R1567">
            <v>0</v>
          </cell>
          <cell r="S1567">
            <v>0</v>
          </cell>
          <cell r="T1567">
            <v>0</v>
          </cell>
          <cell r="U1567">
            <v>31</v>
          </cell>
          <cell r="V1567">
            <v>0</v>
          </cell>
          <cell r="W1567">
            <v>0</v>
          </cell>
          <cell r="AA1567">
            <v>0</v>
          </cell>
          <cell r="AB1567">
            <v>0</v>
          </cell>
          <cell r="AC1567">
            <v>0</v>
          </cell>
          <cell r="AD1567">
            <v>31</v>
          </cell>
          <cell r="AE1567">
            <v>505100</v>
          </cell>
          <cell r="AF1567">
            <v>0</v>
          </cell>
          <cell r="AI1567">
            <v>2251</v>
          </cell>
          <cell r="AK1567">
            <v>0</v>
          </cell>
          <cell r="AM1567">
            <v>202</v>
          </cell>
          <cell r="AN1567">
            <v>1</v>
          </cell>
          <cell r="AO1567">
            <v>393216</v>
          </cell>
          <cell r="AQ1567">
            <v>0</v>
          </cell>
          <cell r="AR1567">
            <v>0</v>
          </cell>
          <cell r="AS1567" t="str">
            <v>Ы</v>
          </cell>
          <cell r="AT1567" t="str">
            <v>Ы</v>
          </cell>
          <cell r="AU1567">
            <v>0</v>
          </cell>
          <cell r="AV1567">
            <v>0</v>
          </cell>
          <cell r="AW1567">
            <v>23</v>
          </cell>
          <cell r="AX1567">
            <v>1</v>
          </cell>
          <cell r="AY1567">
            <v>0</v>
          </cell>
          <cell r="AZ1567">
            <v>0</v>
          </cell>
          <cell r="BA1567">
            <v>0</v>
          </cell>
          <cell r="BB1567">
            <v>0</v>
          </cell>
          <cell r="BC1567">
            <v>38828</v>
          </cell>
        </row>
        <row r="1568">
          <cell r="A1568">
            <v>2006</v>
          </cell>
          <cell r="B1568">
            <v>2</v>
          </cell>
          <cell r="C1568">
            <v>74</v>
          </cell>
          <cell r="D1568">
            <v>21</v>
          </cell>
          <cell r="E1568">
            <v>792020</v>
          </cell>
          <cell r="F1568">
            <v>0</v>
          </cell>
          <cell r="G1568" t="str">
            <v>Затраты по ШПЗ (основные)</v>
          </cell>
          <cell r="H1568">
            <v>2011</v>
          </cell>
          <cell r="I1568">
            <v>7920</v>
          </cell>
          <cell r="J1568">
            <v>69198.37</v>
          </cell>
          <cell r="K1568">
            <v>1</v>
          </cell>
          <cell r="L1568">
            <v>0</v>
          </cell>
          <cell r="M1568">
            <v>0</v>
          </cell>
          <cell r="N1568">
            <v>0</v>
          </cell>
          <cell r="R1568">
            <v>0</v>
          </cell>
          <cell r="S1568">
            <v>0</v>
          </cell>
          <cell r="T1568">
            <v>0</v>
          </cell>
          <cell r="U1568">
            <v>31</v>
          </cell>
          <cell r="V1568">
            <v>0</v>
          </cell>
          <cell r="W1568">
            <v>0</v>
          </cell>
          <cell r="AA1568">
            <v>0</v>
          </cell>
          <cell r="AB1568">
            <v>0</v>
          </cell>
          <cell r="AC1568">
            <v>0</v>
          </cell>
          <cell r="AD1568">
            <v>31</v>
          </cell>
          <cell r="AE1568">
            <v>505200</v>
          </cell>
          <cell r="AF1568">
            <v>0</v>
          </cell>
          <cell r="AI1568">
            <v>2251</v>
          </cell>
          <cell r="AK1568">
            <v>0</v>
          </cell>
          <cell r="AM1568">
            <v>203</v>
          </cell>
          <cell r="AN1568">
            <v>1</v>
          </cell>
          <cell r="AO1568">
            <v>393216</v>
          </cell>
          <cell r="AQ1568">
            <v>0</v>
          </cell>
          <cell r="AR1568">
            <v>0</v>
          </cell>
          <cell r="AS1568" t="str">
            <v>Ы</v>
          </cell>
          <cell r="AT1568" t="str">
            <v>Ы</v>
          </cell>
          <cell r="AU1568">
            <v>0</v>
          </cell>
          <cell r="AV1568">
            <v>0</v>
          </cell>
          <cell r="AW1568">
            <v>23</v>
          </cell>
          <cell r="AX1568">
            <v>1</v>
          </cell>
          <cell r="AY1568">
            <v>0</v>
          </cell>
          <cell r="AZ1568">
            <v>0</v>
          </cell>
          <cell r="BA1568">
            <v>0</v>
          </cell>
          <cell r="BB1568">
            <v>0</v>
          </cell>
          <cell r="BC1568">
            <v>38828</v>
          </cell>
        </row>
        <row r="1569">
          <cell r="A1569">
            <v>2006</v>
          </cell>
          <cell r="B1569">
            <v>2</v>
          </cell>
          <cell r="C1569">
            <v>75</v>
          </cell>
          <cell r="D1569">
            <v>21</v>
          </cell>
          <cell r="E1569">
            <v>792020</v>
          </cell>
          <cell r="F1569">
            <v>0</v>
          </cell>
          <cell r="G1569" t="str">
            <v>Затраты по ШПЗ (основные)</v>
          </cell>
          <cell r="H1569">
            <v>2011</v>
          </cell>
          <cell r="I1569">
            <v>7920</v>
          </cell>
          <cell r="J1569">
            <v>2977.82</v>
          </cell>
          <cell r="K1569">
            <v>1</v>
          </cell>
          <cell r="L1569">
            <v>0</v>
          </cell>
          <cell r="M1569">
            <v>0</v>
          </cell>
          <cell r="N1569">
            <v>0</v>
          </cell>
          <cell r="R1569">
            <v>0</v>
          </cell>
          <cell r="S1569">
            <v>0</v>
          </cell>
          <cell r="T1569">
            <v>0</v>
          </cell>
          <cell r="U1569">
            <v>31</v>
          </cell>
          <cell r="V1569">
            <v>0</v>
          </cell>
          <cell r="W1569">
            <v>0</v>
          </cell>
          <cell r="AA1569">
            <v>0</v>
          </cell>
          <cell r="AB1569">
            <v>0</v>
          </cell>
          <cell r="AC1569">
            <v>0</v>
          </cell>
          <cell r="AD1569">
            <v>31</v>
          </cell>
          <cell r="AE1569">
            <v>505300</v>
          </cell>
          <cell r="AF1569">
            <v>0</v>
          </cell>
          <cell r="AI1569">
            <v>2251</v>
          </cell>
          <cell r="AK1569">
            <v>0</v>
          </cell>
          <cell r="AM1569">
            <v>204</v>
          </cell>
          <cell r="AN1569">
            <v>1</v>
          </cell>
          <cell r="AO1569">
            <v>393216</v>
          </cell>
          <cell r="AQ1569">
            <v>0</v>
          </cell>
          <cell r="AR1569">
            <v>0</v>
          </cell>
          <cell r="AS1569" t="str">
            <v>Ы</v>
          </cell>
          <cell r="AT1569" t="str">
            <v>Ы</v>
          </cell>
          <cell r="AU1569">
            <v>0</v>
          </cell>
          <cell r="AV1569">
            <v>0</v>
          </cell>
          <cell r="AW1569">
            <v>23</v>
          </cell>
          <cell r="AX1569">
            <v>1</v>
          </cell>
          <cell r="AY1569">
            <v>0</v>
          </cell>
          <cell r="AZ1569">
            <v>0</v>
          </cell>
          <cell r="BA1569">
            <v>0</v>
          </cell>
          <cell r="BB1569">
            <v>0</v>
          </cell>
          <cell r="BC1569">
            <v>38828</v>
          </cell>
        </row>
        <row r="1570">
          <cell r="A1570">
            <v>2006</v>
          </cell>
          <cell r="B1570">
            <v>2</v>
          </cell>
          <cell r="C1570">
            <v>76</v>
          </cell>
          <cell r="D1570">
            <v>21</v>
          </cell>
          <cell r="E1570">
            <v>792020</v>
          </cell>
          <cell r="F1570">
            <v>0</v>
          </cell>
          <cell r="G1570" t="str">
            <v>Затраты по ШПЗ (основные)</v>
          </cell>
          <cell r="H1570">
            <v>2011</v>
          </cell>
          <cell r="I1570">
            <v>7920</v>
          </cell>
          <cell r="J1570">
            <v>2137</v>
          </cell>
          <cell r="K1570">
            <v>1</v>
          </cell>
          <cell r="L1570">
            <v>0</v>
          </cell>
          <cell r="M1570">
            <v>0</v>
          </cell>
          <cell r="N1570">
            <v>0</v>
          </cell>
          <cell r="R1570">
            <v>0</v>
          </cell>
          <cell r="S1570">
            <v>0</v>
          </cell>
          <cell r="T1570">
            <v>0</v>
          </cell>
          <cell r="U1570">
            <v>31</v>
          </cell>
          <cell r="V1570">
            <v>0</v>
          </cell>
          <cell r="W1570">
            <v>0</v>
          </cell>
          <cell r="AA1570">
            <v>0</v>
          </cell>
          <cell r="AB1570">
            <v>0</v>
          </cell>
          <cell r="AC1570">
            <v>0</v>
          </cell>
          <cell r="AD1570">
            <v>31</v>
          </cell>
          <cell r="AE1570">
            <v>505400</v>
          </cell>
          <cell r="AF1570">
            <v>0</v>
          </cell>
          <cell r="AI1570">
            <v>2251</v>
          </cell>
          <cell r="AK1570">
            <v>0</v>
          </cell>
          <cell r="AM1570">
            <v>205</v>
          </cell>
          <cell r="AN1570">
            <v>1</v>
          </cell>
          <cell r="AO1570">
            <v>393216</v>
          </cell>
          <cell r="AQ1570">
            <v>0</v>
          </cell>
          <cell r="AR1570">
            <v>0</v>
          </cell>
          <cell r="AS1570" t="str">
            <v>Ы</v>
          </cell>
          <cell r="AT1570" t="str">
            <v>Ы</v>
          </cell>
          <cell r="AU1570">
            <v>0</v>
          </cell>
          <cell r="AV1570">
            <v>0</v>
          </cell>
          <cell r="AW1570">
            <v>23</v>
          </cell>
          <cell r="AX1570">
            <v>1</v>
          </cell>
          <cell r="AY1570">
            <v>0</v>
          </cell>
          <cell r="AZ1570">
            <v>0</v>
          </cell>
          <cell r="BA1570">
            <v>0</v>
          </cell>
          <cell r="BB1570">
            <v>0</v>
          </cell>
          <cell r="BC1570">
            <v>38828</v>
          </cell>
        </row>
        <row r="1571">
          <cell r="A1571">
            <v>2006</v>
          </cell>
          <cell r="B1571">
            <v>2</v>
          </cell>
          <cell r="C1571">
            <v>77</v>
          </cell>
          <cell r="D1571">
            <v>21</v>
          </cell>
          <cell r="E1571">
            <v>792020</v>
          </cell>
          <cell r="F1571">
            <v>0</v>
          </cell>
          <cell r="G1571" t="str">
            <v>Затраты по ШПЗ (основные)</v>
          </cell>
          <cell r="H1571">
            <v>2011</v>
          </cell>
          <cell r="I1571">
            <v>7920</v>
          </cell>
          <cell r="J1571">
            <v>180</v>
          </cell>
          <cell r="K1571">
            <v>1</v>
          </cell>
          <cell r="L1571">
            <v>0</v>
          </cell>
          <cell r="M1571">
            <v>0</v>
          </cell>
          <cell r="N1571">
            <v>0</v>
          </cell>
          <cell r="R1571">
            <v>0</v>
          </cell>
          <cell r="S1571">
            <v>0</v>
          </cell>
          <cell r="T1571">
            <v>0</v>
          </cell>
          <cell r="U1571">
            <v>31</v>
          </cell>
          <cell r="V1571">
            <v>0</v>
          </cell>
          <cell r="W1571">
            <v>0</v>
          </cell>
          <cell r="AA1571">
            <v>0</v>
          </cell>
          <cell r="AB1571">
            <v>0</v>
          </cell>
          <cell r="AC1571">
            <v>0</v>
          </cell>
          <cell r="AD1571">
            <v>31</v>
          </cell>
          <cell r="AE1571">
            <v>506300</v>
          </cell>
          <cell r="AF1571">
            <v>0</v>
          </cell>
          <cell r="AI1571">
            <v>2251</v>
          </cell>
          <cell r="AK1571">
            <v>0</v>
          </cell>
          <cell r="AM1571">
            <v>206</v>
          </cell>
          <cell r="AN1571">
            <v>1</v>
          </cell>
          <cell r="AO1571">
            <v>393216</v>
          </cell>
          <cell r="AQ1571">
            <v>0</v>
          </cell>
          <cell r="AR1571">
            <v>0</v>
          </cell>
          <cell r="AS1571" t="str">
            <v>Ы</v>
          </cell>
          <cell r="AT1571" t="str">
            <v>Ы</v>
          </cell>
          <cell r="AU1571">
            <v>0</v>
          </cell>
          <cell r="AV1571">
            <v>0</v>
          </cell>
          <cell r="AW1571">
            <v>23</v>
          </cell>
          <cell r="AX1571">
            <v>1</v>
          </cell>
          <cell r="AY1571">
            <v>0</v>
          </cell>
          <cell r="AZ1571">
            <v>0</v>
          </cell>
          <cell r="BA1571">
            <v>0</v>
          </cell>
          <cell r="BB1571">
            <v>0</v>
          </cell>
          <cell r="BC1571">
            <v>38828</v>
          </cell>
        </row>
        <row r="1572">
          <cell r="A1572">
            <v>2006</v>
          </cell>
          <cell r="B1572">
            <v>2</v>
          </cell>
          <cell r="C1572">
            <v>78</v>
          </cell>
          <cell r="D1572">
            <v>21</v>
          </cell>
          <cell r="E1572">
            <v>792020</v>
          </cell>
          <cell r="F1572">
            <v>0</v>
          </cell>
          <cell r="G1572" t="str">
            <v>Затраты по ШПЗ (основные)</v>
          </cell>
          <cell r="H1572">
            <v>2011</v>
          </cell>
          <cell r="I1572">
            <v>7920</v>
          </cell>
          <cell r="J1572">
            <v>890611.45</v>
          </cell>
          <cell r="K1572">
            <v>1</v>
          </cell>
          <cell r="L1572">
            <v>0</v>
          </cell>
          <cell r="M1572">
            <v>0</v>
          </cell>
          <cell r="N1572">
            <v>0</v>
          </cell>
          <cell r="R1572">
            <v>0</v>
          </cell>
          <cell r="S1572">
            <v>0</v>
          </cell>
          <cell r="T1572">
            <v>0</v>
          </cell>
          <cell r="U1572">
            <v>31</v>
          </cell>
          <cell r="V1572">
            <v>0</v>
          </cell>
          <cell r="W1572">
            <v>0</v>
          </cell>
          <cell r="AA1572">
            <v>0</v>
          </cell>
          <cell r="AB1572">
            <v>0</v>
          </cell>
          <cell r="AC1572">
            <v>0</v>
          </cell>
          <cell r="AD1572">
            <v>31</v>
          </cell>
          <cell r="AE1572">
            <v>510100</v>
          </cell>
          <cell r="AF1572">
            <v>0</v>
          </cell>
          <cell r="AI1572">
            <v>2251</v>
          </cell>
          <cell r="AK1572">
            <v>0</v>
          </cell>
          <cell r="AM1572">
            <v>207</v>
          </cell>
          <cell r="AN1572">
            <v>1</v>
          </cell>
          <cell r="AO1572">
            <v>393216</v>
          </cell>
          <cell r="AQ1572">
            <v>0</v>
          </cell>
          <cell r="AR1572">
            <v>0</v>
          </cell>
          <cell r="AS1572" t="str">
            <v>Ы</v>
          </cell>
          <cell r="AT1572" t="str">
            <v>Ы</v>
          </cell>
          <cell r="AU1572">
            <v>0</v>
          </cell>
          <cell r="AV1572">
            <v>0</v>
          </cell>
          <cell r="AW1572">
            <v>23</v>
          </cell>
          <cell r="AX1572">
            <v>1</v>
          </cell>
          <cell r="AY1572">
            <v>0</v>
          </cell>
          <cell r="AZ1572">
            <v>0</v>
          </cell>
          <cell r="BA1572">
            <v>0</v>
          </cell>
          <cell r="BB1572">
            <v>0</v>
          </cell>
          <cell r="BC1572">
            <v>38828</v>
          </cell>
        </row>
        <row r="1573">
          <cell r="A1573">
            <v>2006</v>
          </cell>
          <cell r="B1573">
            <v>2</v>
          </cell>
          <cell r="C1573">
            <v>79</v>
          </cell>
          <cell r="D1573">
            <v>21</v>
          </cell>
          <cell r="E1573">
            <v>792020</v>
          </cell>
          <cell r="F1573">
            <v>0</v>
          </cell>
          <cell r="G1573" t="str">
            <v>Затраты по ШПЗ (основные)</v>
          </cell>
          <cell r="H1573">
            <v>2011</v>
          </cell>
          <cell r="I1573">
            <v>7920</v>
          </cell>
          <cell r="J1573">
            <v>496.6</v>
          </cell>
          <cell r="K1573">
            <v>1</v>
          </cell>
          <cell r="L1573">
            <v>0</v>
          </cell>
          <cell r="M1573">
            <v>0</v>
          </cell>
          <cell r="N1573">
            <v>0</v>
          </cell>
          <cell r="R1573">
            <v>0</v>
          </cell>
          <cell r="S1573">
            <v>0</v>
          </cell>
          <cell r="T1573">
            <v>0</v>
          </cell>
          <cell r="U1573">
            <v>31</v>
          </cell>
          <cell r="V1573">
            <v>0</v>
          </cell>
          <cell r="W1573">
            <v>0</v>
          </cell>
          <cell r="AA1573">
            <v>0</v>
          </cell>
          <cell r="AB1573">
            <v>0</v>
          </cell>
          <cell r="AC1573">
            <v>0</v>
          </cell>
          <cell r="AD1573">
            <v>31</v>
          </cell>
          <cell r="AE1573">
            <v>510200</v>
          </cell>
          <cell r="AF1573">
            <v>0</v>
          </cell>
          <cell r="AI1573">
            <v>2251</v>
          </cell>
          <cell r="AK1573">
            <v>0</v>
          </cell>
          <cell r="AM1573">
            <v>208</v>
          </cell>
          <cell r="AN1573">
            <v>1</v>
          </cell>
          <cell r="AO1573">
            <v>393216</v>
          </cell>
          <cell r="AQ1573">
            <v>0</v>
          </cell>
          <cell r="AR1573">
            <v>0</v>
          </cell>
          <cell r="AS1573" t="str">
            <v>Ы</v>
          </cell>
          <cell r="AT1573" t="str">
            <v>Ы</v>
          </cell>
          <cell r="AU1573">
            <v>0</v>
          </cell>
          <cell r="AV1573">
            <v>0</v>
          </cell>
          <cell r="AW1573">
            <v>23</v>
          </cell>
          <cell r="AX1573">
            <v>1</v>
          </cell>
          <cell r="AY1573">
            <v>0</v>
          </cell>
          <cell r="AZ1573">
            <v>0</v>
          </cell>
          <cell r="BA1573">
            <v>0</v>
          </cell>
          <cell r="BB1573">
            <v>0</v>
          </cell>
          <cell r="BC1573">
            <v>38828</v>
          </cell>
        </row>
        <row r="1574">
          <cell r="A1574">
            <v>2006</v>
          </cell>
          <cell r="B1574">
            <v>2</v>
          </cell>
          <cell r="C1574">
            <v>80</v>
          </cell>
          <cell r="D1574">
            <v>21</v>
          </cell>
          <cell r="E1574">
            <v>792020</v>
          </cell>
          <cell r="F1574">
            <v>0</v>
          </cell>
          <cell r="G1574" t="str">
            <v>Затраты по ШПЗ (основные)</v>
          </cell>
          <cell r="H1574">
            <v>2011</v>
          </cell>
          <cell r="I1574">
            <v>7920</v>
          </cell>
          <cell r="J1574">
            <v>3259.86</v>
          </cell>
          <cell r="K1574">
            <v>1</v>
          </cell>
          <cell r="L1574">
            <v>0</v>
          </cell>
          <cell r="M1574">
            <v>0</v>
          </cell>
          <cell r="N1574">
            <v>0</v>
          </cell>
          <cell r="R1574">
            <v>0</v>
          </cell>
          <cell r="S1574">
            <v>0</v>
          </cell>
          <cell r="T1574">
            <v>0</v>
          </cell>
          <cell r="U1574">
            <v>31</v>
          </cell>
          <cell r="V1574">
            <v>0</v>
          </cell>
          <cell r="W1574">
            <v>0</v>
          </cell>
          <cell r="AA1574">
            <v>0</v>
          </cell>
          <cell r="AB1574">
            <v>0</v>
          </cell>
          <cell r="AC1574">
            <v>0</v>
          </cell>
          <cell r="AD1574">
            <v>31</v>
          </cell>
          <cell r="AE1574">
            <v>510400</v>
          </cell>
          <cell r="AF1574">
            <v>0</v>
          </cell>
          <cell r="AI1574">
            <v>2251</v>
          </cell>
          <cell r="AK1574">
            <v>0</v>
          </cell>
          <cell r="AM1574">
            <v>209</v>
          </cell>
          <cell r="AN1574">
            <v>1</v>
          </cell>
          <cell r="AO1574">
            <v>393216</v>
          </cell>
          <cell r="AQ1574">
            <v>0</v>
          </cell>
          <cell r="AR1574">
            <v>0</v>
          </cell>
          <cell r="AS1574" t="str">
            <v>Ы</v>
          </cell>
          <cell r="AT1574" t="str">
            <v>Ы</v>
          </cell>
          <cell r="AU1574">
            <v>0</v>
          </cell>
          <cell r="AV1574">
            <v>0</v>
          </cell>
          <cell r="AW1574">
            <v>23</v>
          </cell>
          <cell r="AX1574">
            <v>1</v>
          </cell>
          <cell r="AY1574">
            <v>0</v>
          </cell>
          <cell r="AZ1574">
            <v>0</v>
          </cell>
          <cell r="BA1574">
            <v>0</v>
          </cell>
          <cell r="BB1574">
            <v>0</v>
          </cell>
          <cell r="BC1574">
            <v>38828</v>
          </cell>
        </row>
        <row r="1575">
          <cell r="A1575">
            <v>2006</v>
          </cell>
          <cell r="B1575">
            <v>2</v>
          </cell>
          <cell r="C1575">
            <v>81</v>
          </cell>
          <cell r="D1575">
            <v>21</v>
          </cell>
          <cell r="E1575">
            <v>792020</v>
          </cell>
          <cell r="F1575">
            <v>0</v>
          </cell>
          <cell r="G1575" t="str">
            <v>Затраты по ШПЗ (основные)</v>
          </cell>
          <cell r="H1575">
            <v>2011</v>
          </cell>
          <cell r="I1575">
            <v>7920</v>
          </cell>
          <cell r="J1575">
            <v>823710.02</v>
          </cell>
          <cell r="K1575">
            <v>1</v>
          </cell>
          <cell r="L1575">
            <v>0</v>
          </cell>
          <cell r="M1575">
            <v>0</v>
          </cell>
          <cell r="N1575">
            <v>0</v>
          </cell>
          <cell r="R1575">
            <v>0</v>
          </cell>
          <cell r="S1575">
            <v>0</v>
          </cell>
          <cell r="T1575">
            <v>0</v>
          </cell>
          <cell r="U1575">
            <v>31</v>
          </cell>
          <cell r="V1575">
            <v>0</v>
          </cell>
          <cell r="W1575">
            <v>0</v>
          </cell>
          <cell r="AA1575">
            <v>0</v>
          </cell>
          <cell r="AB1575">
            <v>0</v>
          </cell>
          <cell r="AC1575">
            <v>0</v>
          </cell>
          <cell r="AD1575">
            <v>31</v>
          </cell>
          <cell r="AE1575">
            <v>510600</v>
          </cell>
          <cell r="AF1575">
            <v>0</v>
          </cell>
          <cell r="AI1575">
            <v>2251</v>
          </cell>
          <cell r="AK1575">
            <v>0</v>
          </cell>
          <cell r="AM1575">
            <v>210</v>
          </cell>
          <cell r="AN1575">
            <v>1</v>
          </cell>
          <cell r="AO1575">
            <v>393216</v>
          </cell>
          <cell r="AQ1575">
            <v>0</v>
          </cell>
          <cell r="AR1575">
            <v>0</v>
          </cell>
          <cell r="AS1575" t="str">
            <v>Ы</v>
          </cell>
          <cell r="AT1575" t="str">
            <v>Ы</v>
          </cell>
          <cell r="AU1575">
            <v>0</v>
          </cell>
          <cell r="AV1575">
            <v>0</v>
          </cell>
          <cell r="AW1575">
            <v>23</v>
          </cell>
          <cell r="AX1575">
            <v>1</v>
          </cell>
          <cell r="AY1575">
            <v>0</v>
          </cell>
          <cell r="AZ1575">
            <v>0</v>
          </cell>
          <cell r="BA1575">
            <v>0</v>
          </cell>
          <cell r="BB1575">
            <v>0</v>
          </cell>
          <cell r="BC1575">
            <v>38828</v>
          </cell>
        </row>
        <row r="1576">
          <cell r="A1576">
            <v>2006</v>
          </cell>
          <cell r="B1576">
            <v>2</v>
          </cell>
          <cell r="C1576">
            <v>82</v>
          </cell>
          <cell r="D1576">
            <v>21</v>
          </cell>
          <cell r="E1576">
            <v>792020</v>
          </cell>
          <cell r="F1576">
            <v>0</v>
          </cell>
          <cell r="G1576" t="str">
            <v>Затраты по ШПЗ (основные)</v>
          </cell>
          <cell r="H1576">
            <v>2011</v>
          </cell>
          <cell r="I1576">
            <v>7920</v>
          </cell>
          <cell r="J1576">
            <v>16707.490000000002</v>
          </cell>
          <cell r="K1576">
            <v>1</v>
          </cell>
          <cell r="L1576">
            <v>0</v>
          </cell>
          <cell r="M1576">
            <v>0</v>
          </cell>
          <cell r="N1576">
            <v>0</v>
          </cell>
          <cell r="R1576">
            <v>0</v>
          </cell>
          <cell r="S1576">
            <v>0</v>
          </cell>
          <cell r="T1576">
            <v>0</v>
          </cell>
          <cell r="U1576">
            <v>31</v>
          </cell>
          <cell r="V1576">
            <v>0</v>
          </cell>
          <cell r="W1576">
            <v>0</v>
          </cell>
          <cell r="AA1576">
            <v>0</v>
          </cell>
          <cell r="AB1576">
            <v>0</v>
          </cell>
          <cell r="AC1576">
            <v>0</v>
          </cell>
          <cell r="AD1576">
            <v>31</v>
          </cell>
          <cell r="AE1576">
            <v>513600</v>
          </cell>
          <cell r="AF1576">
            <v>0</v>
          </cell>
          <cell r="AI1576">
            <v>2251</v>
          </cell>
          <cell r="AK1576">
            <v>0</v>
          </cell>
          <cell r="AM1576">
            <v>211</v>
          </cell>
          <cell r="AN1576">
            <v>1</v>
          </cell>
          <cell r="AO1576">
            <v>393216</v>
          </cell>
          <cell r="AQ1576">
            <v>0</v>
          </cell>
          <cell r="AR1576">
            <v>0</v>
          </cell>
          <cell r="AS1576" t="str">
            <v>Ы</v>
          </cell>
          <cell r="AT1576" t="str">
            <v>Ы</v>
          </cell>
          <cell r="AU1576">
            <v>0</v>
          </cell>
          <cell r="AV1576">
            <v>0</v>
          </cell>
          <cell r="AW1576">
            <v>23</v>
          </cell>
          <cell r="AX1576">
            <v>1</v>
          </cell>
          <cell r="AY1576">
            <v>0</v>
          </cell>
          <cell r="AZ1576">
            <v>0</v>
          </cell>
          <cell r="BA1576">
            <v>0</v>
          </cell>
          <cell r="BB1576">
            <v>0</v>
          </cell>
          <cell r="BC1576">
            <v>38828</v>
          </cell>
        </row>
        <row r="1577">
          <cell r="A1577">
            <v>2006</v>
          </cell>
          <cell r="B1577">
            <v>2</v>
          </cell>
          <cell r="C1577">
            <v>83</v>
          </cell>
          <cell r="D1577">
            <v>21</v>
          </cell>
          <cell r="E1577">
            <v>792020</v>
          </cell>
          <cell r="F1577">
            <v>0</v>
          </cell>
          <cell r="G1577" t="str">
            <v>Затраты по ШПЗ (основные)</v>
          </cell>
          <cell r="H1577">
            <v>2011</v>
          </cell>
          <cell r="I1577">
            <v>7920</v>
          </cell>
          <cell r="J1577">
            <v>9517.5</v>
          </cell>
          <cell r="K1577">
            <v>1</v>
          </cell>
          <cell r="L1577">
            <v>0</v>
          </cell>
          <cell r="M1577">
            <v>0</v>
          </cell>
          <cell r="N1577">
            <v>0</v>
          </cell>
          <cell r="R1577">
            <v>0</v>
          </cell>
          <cell r="S1577">
            <v>0</v>
          </cell>
          <cell r="T1577">
            <v>0</v>
          </cell>
          <cell r="U1577">
            <v>31</v>
          </cell>
          <cell r="V1577">
            <v>0</v>
          </cell>
          <cell r="W1577">
            <v>0</v>
          </cell>
          <cell r="AA1577">
            <v>0</v>
          </cell>
          <cell r="AB1577">
            <v>0</v>
          </cell>
          <cell r="AC1577">
            <v>0</v>
          </cell>
          <cell r="AD1577">
            <v>31</v>
          </cell>
          <cell r="AE1577">
            <v>530000</v>
          </cell>
          <cell r="AF1577">
            <v>0</v>
          </cell>
          <cell r="AI1577">
            <v>2251</v>
          </cell>
          <cell r="AK1577">
            <v>0</v>
          </cell>
          <cell r="AM1577">
            <v>212</v>
          </cell>
          <cell r="AN1577">
            <v>1</v>
          </cell>
          <cell r="AO1577">
            <v>393216</v>
          </cell>
          <cell r="AQ1577">
            <v>0</v>
          </cell>
          <cell r="AR1577">
            <v>0</v>
          </cell>
          <cell r="AS1577" t="str">
            <v>Ы</v>
          </cell>
          <cell r="AT1577" t="str">
            <v>Ы</v>
          </cell>
          <cell r="AU1577">
            <v>0</v>
          </cell>
          <cell r="AV1577">
            <v>0</v>
          </cell>
          <cell r="AW1577">
            <v>23</v>
          </cell>
          <cell r="AX1577">
            <v>1</v>
          </cell>
          <cell r="AY1577">
            <v>0</v>
          </cell>
          <cell r="AZ1577">
            <v>0</v>
          </cell>
          <cell r="BA1577">
            <v>0</v>
          </cell>
          <cell r="BB1577">
            <v>0</v>
          </cell>
          <cell r="BC1577">
            <v>38828</v>
          </cell>
        </row>
        <row r="1578">
          <cell r="A1578">
            <v>2006</v>
          </cell>
          <cell r="B1578">
            <v>2</v>
          </cell>
          <cell r="C1578">
            <v>110</v>
          </cell>
          <cell r="D1578">
            <v>21</v>
          </cell>
          <cell r="E1578">
            <v>792020</v>
          </cell>
          <cell r="F1578">
            <v>0</v>
          </cell>
          <cell r="G1578" t="str">
            <v>Затраты по ШПЗ (основные)</v>
          </cell>
          <cell r="H1578">
            <v>2011</v>
          </cell>
          <cell r="I1578">
            <v>7920</v>
          </cell>
          <cell r="J1578">
            <v>234779.08</v>
          </cell>
          <cell r="K1578">
            <v>1</v>
          </cell>
          <cell r="L1578">
            <v>0</v>
          </cell>
          <cell r="M1578">
            <v>0</v>
          </cell>
          <cell r="N1578">
            <v>0</v>
          </cell>
          <cell r="R1578">
            <v>0</v>
          </cell>
          <cell r="S1578">
            <v>0</v>
          </cell>
          <cell r="T1578">
            <v>0</v>
          </cell>
          <cell r="U1578">
            <v>32</v>
          </cell>
          <cell r="V1578">
            <v>0</v>
          </cell>
          <cell r="W1578">
            <v>0</v>
          </cell>
          <cell r="AA1578">
            <v>0</v>
          </cell>
          <cell r="AB1578">
            <v>0</v>
          </cell>
          <cell r="AC1578">
            <v>0</v>
          </cell>
          <cell r="AD1578">
            <v>32</v>
          </cell>
          <cell r="AE1578">
            <v>110000</v>
          </cell>
          <cell r="AF1578">
            <v>0</v>
          </cell>
          <cell r="AI1578">
            <v>2251</v>
          </cell>
          <cell r="AK1578">
            <v>0</v>
          </cell>
          <cell r="AM1578">
            <v>239</v>
          </cell>
          <cell r="AN1578">
            <v>1</v>
          </cell>
          <cell r="AO1578">
            <v>393216</v>
          </cell>
          <cell r="AQ1578">
            <v>0</v>
          </cell>
          <cell r="AR1578">
            <v>0</v>
          </cell>
          <cell r="AS1578" t="str">
            <v>Ы</v>
          </cell>
          <cell r="AT1578" t="str">
            <v>Ы</v>
          </cell>
          <cell r="AU1578">
            <v>0</v>
          </cell>
          <cell r="AV1578">
            <v>0</v>
          </cell>
          <cell r="AW1578">
            <v>23</v>
          </cell>
          <cell r="AX1578">
            <v>1</v>
          </cell>
          <cell r="AY1578">
            <v>0</v>
          </cell>
          <cell r="AZ1578">
            <v>0</v>
          </cell>
          <cell r="BA1578">
            <v>0</v>
          </cell>
          <cell r="BB1578">
            <v>0</v>
          </cell>
          <cell r="BC1578">
            <v>38828</v>
          </cell>
        </row>
        <row r="1579">
          <cell r="A1579">
            <v>2006</v>
          </cell>
          <cell r="B1579">
            <v>2</v>
          </cell>
          <cell r="C1579">
            <v>111</v>
          </cell>
          <cell r="D1579">
            <v>21</v>
          </cell>
          <cell r="E1579">
            <v>792020</v>
          </cell>
          <cell r="F1579">
            <v>0</v>
          </cell>
          <cell r="G1579" t="str">
            <v>Затраты по ШПЗ (основные)</v>
          </cell>
          <cell r="H1579">
            <v>2011</v>
          </cell>
          <cell r="I1579">
            <v>7920</v>
          </cell>
          <cell r="J1579">
            <v>3004.16</v>
          </cell>
          <cell r="K1579">
            <v>1</v>
          </cell>
          <cell r="L1579">
            <v>0</v>
          </cell>
          <cell r="M1579">
            <v>0</v>
          </cell>
          <cell r="N1579">
            <v>0</v>
          </cell>
          <cell r="R1579">
            <v>0</v>
          </cell>
          <cell r="S1579">
            <v>0</v>
          </cell>
          <cell r="T1579">
            <v>0</v>
          </cell>
          <cell r="U1579">
            <v>32</v>
          </cell>
          <cell r="V1579">
            <v>0</v>
          </cell>
          <cell r="W1579">
            <v>0</v>
          </cell>
          <cell r="AA1579">
            <v>0</v>
          </cell>
          <cell r="AB1579">
            <v>0</v>
          </cell>
          <cell r="AC1579">
            <v>0</v>
          </cell>
          <cell r="AD1579">
            <v>32</v>
          </cell>
          <cell r="AE1579">
            <v>114020</v>
          </cell>
          <cell r="AF1579">
            <v>0</v>
          </cell>
          <cell r="AI1579">
            <v>2251</v>
          </cell>
          <cell r="AK1579">
            <v>0</v>
          </cell>
          <cell r="AM1579">
            <v>240</v>
          </cell>
          <cell r="AN1579">
            <v>1</v>
          </cell>
          <cell r="AO1579">
            <v>393216</v>
          </cell>
          <cell r="AQ1579">
            <v>0</v>
          </cell>
          <cell r="AR1579">
            <v>0</v>
          </cell>
          <cell r="AS1579" t="str">
            <v>Ы</v>
          </cell>
          <cell r="AT1579" t="str">
            <v>Ы</v>
          </cell>
          <cell r="AU1579">
            <v>0</v>
          </cell>
          <cell r="AV1579">
            <v>0</v>
          </cell>
          <cell r="AW1579">
            <v>23</v>
          </cell>
          <cell r="AX1579">
            <v>1</v>
          </cell>
          <cell r="AY1579">
            <v>0</v>
          </cell>
          <cell r="AZ1579">
            <v>0</v>
          </cell>
          <cell r="BA1579">
            <v>0</v>
          </cell>
          <cell r="BB1579">
            <v>0</v>
          </cell>
          <cell r="BC1579">
            <v>38828</v>
          </cell>
        </row>
        <row r="1580">
          <cell r="A1580">
            <v>2006</v>
          </cell>
          <cell r="B1580">
            <v>2</v>
          </cell>
          <cell r="C1580">
            <v>112</v>
          </cell>
          <cell r="D1580">
            <v>21</v>
          </cell>
          <cell r="E1580">
            <v>792020</v>
          </cell>
          <cell r="F1580">
            <v>0</v>
          </cell>
          <cell r="G1580" t="str">
            <v>Затраты по ШПЗ (основные)</v>
          </cell>
          <cell r="H1580">
            <v>2011</v>
          </cell>
          <cell r="I1580">
            <v>7920</v>
          </cell>
          <cell r="J1580">
            <v>205045.32</v>
          </cell>
          <cell r="K1580">
            <v>1</v>
          </cell>
          <cell r="L1580">
            <v>0</v>
          </cell>
          <cell r="M1580">
            <v>0</v>
          </cell>
          <cell r="N1580">
            <v>0</v>
          </cell>
          <cell r="R1580">
            <v>0</v>
          </cell>
          <cell r="S1580">
            <v>0</v>
          </cell>
          <cell r="T1580">
            <v>0</v>
          </cell>
          <cell r="U1580">
            <v>32</v>
          </cell>
          <cell r="V1580">
            <v>0</v>
          </cell>
          <cell r="W1580">
            <v>0</v>
          </cell>
          <cell r="AA1580">
            <v>0</v>
          </cell>
          <cell r="AB1580">
            <v>0</v>
          </cell>
          <cell r="AC1580">
            <v>0</v>
          </cell>
          <cell r="AD1580">
            <v>32</v>
          </cell>
          <cell r="AE1580">
            <v>116000</v>
          </cell>
          <cell r="AF1580">
            <v>0</v>
          </cell>
          <cell r="AI1580">
            <v>2251</v>
          </cell>
          <cell r="AK1580">
            <v>0</v>
          </cell>
          <cell r="AM1580">
            <v>241</v>
          </cell>
          <cell r="AN1580">
            <v>1</v>
          </cell>
          <cell r="AO1580">
            <v>393216</v>
          </cell>
          <cell r="AQ1580">
            <v>0</v>
          </cell>
          <cell r="AR1580">
            <v>0</v>
          </cell>
          <cell r="AS1580" t="str">
            <v>Ы</v>
          </cell>
          <cell r="AT1580" t="str">
            <v>Ы</v>
          </cell>
          <cell r="AU1580">
            <v>0</v>
          </cell>
          <cell r="AV1580">
            <v>0</v>
          </cell>
          <cell r="AW1580">
            <v>23</v>
          </cell>
          <cell r="AX1580">
            <v>1</v>
          </cell>
          <cell r="AY1580">
            <v>0</v>
          </cell>
          <cell r="AZ1580">
            <v>0</v>
          </cell>
          <cell r="BA1580">
            <v>0</v>
          </cell>
          <cell r="BB1580">
            <v>0</v>
          </cell>
          <cell r="BC1580">
            <v>38828</v>
          </cell>
        </row>
        <row r="1581">
          <cell r="A1581">
            <v>2006</v>
          </cell>
          <cell r="B1581">
            <v>2</v>
          </cell>
          <cell r="C1581">
            <v>113</v>
          </cell>
          <cell r="D1581">
            <v>21</v>
          </cell>
          <cell r="E1581">
            <v>792020</v>
          </cell>
          <cell r="F1581">
            <v>0</v>
          </cell>
          <cell r="G1581" t="str">
            <v>Затраты по ШПЗ (основные)</v>
          </cell>
          <cell r="H1581">
            <v>2011</v>
          </cell>
          <cell r="I1581">
            <v>7920</v>
          </cell>
          <cell r="J1581">
            <v>9277.7900000000009</v>
          </cell>
          <cell r="K1581">
            <v>1</v>
          </cell>
          <cell r="L1581">
            <v>0</v>
          </cell>
          <cell r="M1581">
            <v>0</v>
          </cell>
          <cell r="N1581">
            <v>0</v>
          </cell>
          <cell r="R1581">
            <v>0</v>
          </cell>
          <cell r="S1581">
            <v>0</v>
          </cell>
          <cell r="T1581">
            <v>0</v>
          </cell>
          <cell r="U1581">
            <v>32</v>
          </cell>
          <cell r="V1581">
            <v>0</v>
          </cell>
          <cell r="W1581">
            <v>0</v>
          </cell>
          <cell r="AA1581">
            <v>0</v>
          </cell>
          <cell r="AB1581">
            <v>0</v>
          </cell>
          <cell r="AC1581">
            <v>0</v>
          </cell>
          <cell r="AD1581">
            <v>32</v>
          </cell>
          <cell r="AE1581">
            <v>117000</v>
          </cell>
          <cell r="AF1581">
            <v>0</v>
          </cell>
          <cell r="AI1581">
            <v>2251</v>
          </cell>
          <cell r="AK1581">
            <v>0</v>
          </cell>
          <cell r="AM1581">
            <v>242</v>
          </cell>
          <cell r="AN1581">
            <v>1</v>
          </cell>
          <cell r="AO1581">
            <v>393216</v>
          </cell>
          <cell r="AQ1581">
            <v>0</v>
          </cell>
          <cell r="AR1581">
            <v>0</v>
          </cell>
          <cell r="AS1581" t="str">
            <v>Ы</v>
          </cell>
          <cell r="AT1581" t="str">
            <v>Ы</v>
          </cell>
          <cell r="AU1581">
            <v>0</v>
          </cell>
          <cell r="AV1581">
            <v>0</v>
          </cell>
          <cell r="AW1581">
            <v>23</v>
          </cell>
          <cell r="AX1581">
            <v>1</v>
          </cell>
          <cell r="AY1581">
            <v>0</v>
          </cell>
          <cell r="AZ1581">
            <v>0</v>
          </cell>
          <cell r="BA1581">
            <v>0</v>
          </cell>
          <cell r="BB1581">
            <v>0</v>
          </cell>
          <cell r="BC1581">
            <v>38828</v>
          </cell>
        </row>
        <row r="1582">
          <cell r="A1582">
            <v>2006</v>
          </cell>
          <cell r="B1582">
            <v>2</v>
          </cell>
          <cell r="C1582">
            <v>114</v>
          </cell>
          <cell r="D1582">
            <v>21</v>
          </cell>
          <cell r="E1582">
            <v>792020</v>
          </cell>
          <cell r="F1582">
            <v>0</v>
          </cell>
          <cell r="G1582" t="str">
            <v>Затраты по ШПЗ (основные)</v>
          </cell>
          <cell r="H1582">
            <v>2011</v>
          </cell>
          <cell r="I1582">
            <v>7920</v>
          </cell>
          <cell r="J1582">
            <v>8667.7999999999993</v>
          </cell>
          <cell r="K1582">
            <v>1</v>
          </cell>
          <cell r="L1582">
            <v>0</v>
          </cell>
          <cell r="M1582">
            <v>0</v>
          </cell>
          <cell r="N1582">
            <v>0</v>
          </cell>
          <cell r="R1582">
            <v>0</v>
          </cell>
          <cell r="S1582">
            <v>0</v>
          </cell>
          <cell r="T1582">
            <v>0</v>
          </cell>
          <cell r="U1582">
            <v>32</v>
          </cell>
          <cell r="V1582">
            <v>0</v>
          </cell>
          <cell r="W1582">
            <v>0</v>
          </cell>
          <cell r="AA1582">
            <v>0</v>
          </cell>
          <cell r="AB1582">
            <v>0</v>
          </cell>
          <cell r="AC1582">
            <v>0</v>
          </cell>
          <cell r="AD1582">
            <v>32</v>
          </cell>
          <cell r="AE1582">
            <v>118000</v>
          </cell>
          <cell r="AF1582">
            <v>0</v>
          </cell>
          <cell r="AI1582">
            <v>2251</v>
          </cell>
          <cell r="AK1582">
            <v>0</v>
          </cell>
          <cell r="AM1582">
            <v>243</v>
          </cell>
          <cell r="AN1582">
            <v>1</v>
          </cell>
          <cell r="AO1582">
            <v>393216</v>
          </cell>
          <cell r="AQ1582">
            <v>0</v>
          </cell>
          <cell r="AR1582">
            <v>0</v>
          </cell>
          <cell r="AS1582" t="str">
            <v>Ы</v>
          </cell>
          <cell r="AT1582" t="str">
            <v>Ы</v>
          </cell>
          <cell r="AU1582">
            <v>0</v>
          </cell>
          <cell r="AV1582">
            <v>0</v>
          </cell>
          <cell r="AW1582">
            <v>23</v>
          </cell>
          <cell r="AX1582">
            <v>1</v>
          </cell>
          <cell r="AY1582">
            <v>0</v>
          </cell>
          <cell r="AZ1582">
            <v>0</v>
          </cell>
          <cell r="BA1582">
            <v>0</v>
          </cell>
          <cell r="BB1582">
            <v>0</v>
          </cell>
          <cell r="BC1582">
            <v>38828</v>
          </cell>
        </row>
        <row r="1583">
          <cell r="A1583">
            <v>2006</v>
          </cell>
          <cell r="B1583">
            <v>2</v>
          </cell>
          <cell r="C1583">
            <v>115</v>
          </cell>
          <cell r="D1583">
            <v>21</v>
          </cell>
          <cell r="E1583">
            <v>792020</v>
          </cell>
          <cell r="F1583">
            <v>0</v>
          </cell>
          <cell r="G1583" t="str">
            <v>Затраты по ШПЗ (основные)</v>
          </cell>
          <cell r="H1583">
            <v>2011</v>
          </cell>
          <cell r="I1583">
            <v>7920</v>
          </cell>
          <cell r="J1583">
            <v>382.09</v>
          </cell>
          <cell r="K1583">
            <v>1</v>
          </cell>
          <cell r="L1583">
            <v>0</v>
          </cell>
          <cell r="M1583">
            <v>0</v>
          </cell>
          <cell r="N1583">
            <v>0</v>
          </cell>
          <cell r="R1583">
            <v>0</v>
          </cell>
          <cell r="S1583">
            <v>0</v>
          </cell>
          <cell r="T1583">
            <v>0</v>
          </cell>
          <cell r="U1583">
            <v>32</v>
          </cell>
          <cell r="V1583">
            <v>0</v>
          </cell>
          <cell r="W1583">
            <v>0</v>
          </cell>
          <cell r="AA1583">
            <v>0</v>
          </cell>
          <cell r="AB1583">
            <v>0</v>
          </cell>
          <cell r="AC1583">
            <v>0</v>
          </cell>
          <cell r="AD1583">
            <v>32</v>
          </cell>
          <cell r="AE1583">
            <v>130000</v>
          </cell>
          <cell r="AF1583">
            <v>0</v>
          </cell>
          <cell r="AI1583">
            <v>2251</v>
          </cell>
          <cell r="AK1583">
            <v>0</v>
          </cell>
          <cell r="AM1583">
            <v>244</v>
          </cell>
          <cell r="AN1583">
            <v>1</v>
          </cell>
          <cell r="AO1583">
            <v>393216</v>
          </cell>
          <cell r="AQ1583">
            <v>0</v>
          </cell>
          <cell r="AR1583">
            <v>0</v>
          </cell>
          <cell r="AS1583" t="str">
            <v>Ы</v>
          </cell>
          <cell r="AT1583" t="str">
            <v>Ы</v>
          </cell>
          <cell r="AU1583">
            <v>0</v>
          </cell>
          <cell r="AV1583">
            <v>0</v>
          </cell>
          <cell r="AW1583">
            <v>23</v>
          </cell>
          <cell r="AX1583">
            <v>1</v>
          </cell>
          <cell r="AY1583">
            <v>0</v>
          </cell>
          <cell r="AZ1583">
            <v>0</v>
          </cell>
          <cell r="BA1583">
            <v>0</v>
          </cell>
          <cell r="BB1583">
            <v>0</v>
          </cell>
          <cell r="BC1583">
            <v>38828</v>
          </cell>
        </row>
        <row r="1584">
          <cell r="A1584">
            <v>2006</v>
          </cell>
          <cell r="B1584">
            <v>2</v>
          </cell>
          <cell r="C1584">
            <v>116</v>
          </cell>
          <cell r="D1584">
            <v>21</v>
          </cell>
          <cell r="E1584">
            <v>792020</v>
          </cell>
          <cell r="F1584">
            <v>0</v>
          </cell>
          <cell r="G1584" t="str">
            <v>Затраты по ШПЗ (основные)</v>
          </cell>
          <cell r="H1584">
            <v>2011</v>
          </cell>
          <cell r="I1584">
            <v>7920</v>
          </cell>
          <cell r="J1584">
            <v>15574.62</v>
          </cell>
          <cell r="K1584">
            <v>1</v>
          </cell>
          <cell r="L1584">
            <v>0</v>
          </cell>
          <cell r="M1584">
            <v>0</v>
          </cell>
          <cell r="N1584">
            <v>0</v>
          </cell>
          <cell r="R1584">
            <v>0</v>
          </cell>
          <cell r="S1584">
            <v>0</v>
          </cell>
          <cell r="T1584">
            <v>0</v>
          </cell>
          <cell r="U1584">
            <v>32</v>
          </cell>
          <cell r="V1584">
            <v>0</v>
          </cell>
          <cell r="W1584">
            <v>0</v>
          </cell>
          <cell r="AA1584">
            <v>0</v>
          </cell>
          <cell r="AB1584">
            <v>0</v>
          </cell>
          <cell r="AC1584">
            <v>0</v>
          </cell>
          <cell r="AD1584">
            <v>32</v>
          </cell>
          <cell r="AE1584">
            <v>131000</v>
          </cell>
          <cell r="AF1584">
            <v>0</v>
          </cell>
          <cell r="AI1584">
            <v>2251</v>
          </cell>
          <cell r="AK1584">
            <v>0</v>
          </cell>
          <cell r="AM1584">
            <v>245</v>
          </cell>
          <cell r="AN1584">
            <v>1</v>
          </cell>
          <cell r="AO1584">
            <v>393216</v>
          </cell>
          <cell r="AQ1584">
            <v>0</v>
          </cell>
          <cell r="AR1584">
            <v>0</v>
          </cell>
          <cell r="AS1584" t="str">
            <v>Ы</v>
          </cell>
          <cell r="AT1584" t="str">
            <v>Ы</v>
          </cell>
          <cell r="AU1584">
            <v>0</v>
          </cell>
          <cell r="AV1584">
            <v>0</v>
          </cell>
          <cell r="AW1584">
            <v>23</v>
          </cell>
          <cell r="AX1584">
            <v>1</v>
          </cell>
          <cell r="AY1584">
            <v>0</v>
          </cell>
          <cell r="AZ1584">
            <v>0</v>
          </cell>
          <cell r="BA1584">
            <v>0</v>
          </cell>
          <cell r="BB1584">
            <v>0</v>
          </cell>
          <cell r="BC1584">
            <v>38828</v>
          </cell>
        </row>
        <row r="1585">
          <cell r="A1585">
            <v>2006</v>
          </cell>
          <cell r="B1585">
            <v>2</v>
          </cell>
          <cell r="C1585">
            <v>117</v>
          </cell>
          <cell r="D1585">
            <v>21</v>
          </cell>
          <cell r="E1585">
            <v>792020</v>
          </cell>
          <cell r="F1585">
            <v>0</v>
          </cell>
          <cell r="G1585" t="str">
            <v>Затраты по ШПЗ (основные)</v>
          </cell>
          <cell r="H1585">
            <v>2011</v>
          </cell>
          <cell r="I1585">
            <v>7920</v>
          </cell>
          <cell r="J1585">
            <v>1241.81</v>
          </cell>
          <cell r="K1585">
            <v>1</v>
          </cell>
          <cell r="L1585">
            <v>0</v>
          </cell>
          <cell r="M1585">
            <v>0</v>
          </cell>
          <cell r="N1585">
            <v>0</v>
          </cell>
          <cell r="R1585">
            <v>0</v>
          </cell>
          <cell r="S1585">
            <v>0</v>
          </cell>
          <cell r="T1585">
            <v>0</v>
          </cell>
          <cell r="U1585">
            <v>32</v>
          </cell>
          <cell r="V1585">
            <v>0</v>
          </cell>
          <cell r="W1585">
            <v>0</v>
          </cell>
          <cell r="AA1585">
            <v>0</v>
          </cell>
          <cell r="AB1585">
            <v>0</v>
          </cell>
          <cell r="AC1585">
            <v>0</v>
          </cell>
          <cell r="AD1585">
            <v>32</v>
          </cell>
          <cell r="AE1585">
            <v>132000</v>
          </cell>
          <cell r="AF1585">
            <v>0</v>
          </cell>
          <cell r="AI1585">
            <v>2251</v>
          </cell>
          <cell r="AK1585">
            <v>0</v>
          </cell>
          <cell r="AM1585">
            <v>246</v>
          </cell>
          <cell r="AN1585">
            <v>1</v>
          </cell>
          <cell r="AO1585">
            <v>393216</v>
          </cell>
          <cell r="AQ1585">
            <v>0</v>
          </cell>
          <cell r="AR1585">
            <v>0</v>
          </cell>
          <cell r="AS1585" t="str">
            <v>Ы</v>
          </cell>
          <cell r="AT1585" t="str">
            <v>Ы</v>
          </cell>
          <cell r="AU1585">
            <v>0</v>
          </cell>
          <cell r="AV1585">
            <v>0</v>
          </cell>
          <cell r="AW1585">
            <v>23</v>
          </cell>
          <cell r="AX1585">
            <v>1</v>
          </cell>
          <cell r="AY1585">
            <v>0</v>
          </cell>
          <cell r="AZ1585">
            <v>0</v>
          </cell>
          <cell r="BA1585">
            <v>0</v>
          </cell>
          <cell r="BB1585">
            <v>0</v>
          </cell>
          <cell r="BC1585">
            <v>38828</v>
          </cell>
        </row>
        <row r="1586">
          <cell r="A1586">
            <v>2006</v>
          </cell>
          <cell r="B1586">
            <v>2</v>
          </cell>
          <cell r="C1586">
            <v>118</v>
          </cell>
          <cell r="D1586">
            <v>21</v>
          </cell>
          <cell r="E1586">
            <v>792020</v>
          </cell>
          <cell r="F1586">
            <v>0</v>
          </cell>
          <cell r="G1586" t="str">
            <v>Затраты по ШПЗ (основные)</v>
          </cell>
          <cell r="H1586">
            <v>2011</v>
          </cell>
          <cell r="I1586">
            <v>7920</v>
          </cell>
          <cell r="J1586">
            <v>11295.32</v>
          </cell>
          <cell r="K1586">
            <v>1</v>
          </cell>
          <cell r="L1586">
            <v>0</v>
          </cell>
          <cell r="M1586">
            <v>0</v>
          </cell>
          <cell r="N1586">
            <v>0</v>
          </cell>
          <cell r="R1586">
            <v>0</v>
          </cell>
          <cell r="S1586">
            <v>0</v>
          </cell>
          <cell r="T1586">
            <v>0</v>
          </cell>
          <cell r="U1586">
            <v>32</v>
          </cell>
          <cell r="V1586">
            <v>0</v>
          </cell>
          <cell r="W1586">
            <v>0</v>
          </cell>
          <cell r="AA1586">
            <v>0</v>
          </cell>
          <cell r="AB1586">
            <v>0</v>
          </cell>
          <cell r="AC1586">
            <v>0</v>
          </cell>
          <cell r="AD1586">
            <v>32</v>
          </cell>
          <cell r="AE1586">
            <v>135000</v>
          </cell>
          <cell r="AF1586">
            <v>0</v>
          </cell>
          <cell r="AI1586">
            <v>2251</v>
          </cell>
          <cell r="AK1586">
            <v>0</v>
          </cell>
          <cell r="AM1586">
            <v>247</v>
          </cell>
          <cell r="AN1586">
            <v>1</v>
          </cell>
          <cell r="AO1586">
            <v>393216</v>
          </cell>
          <cell r="AQ1586">
            <v>0</v>
          </cell>
          <cell r="AR1586">
            <v>0</v>
          </cell>
          <cell r="AS1586" t="str">
            <v>Ы</v>
          </cell>
          <cell r="AT1586" t="str">
            <v>Ы</v>
          </cell>
          <cell r="AU1586">
            <v>0</v>
          </cell>
          <cell r="AV1586">
            <v>0</v>
          </cell>
          <cell r="AW1586">
            <v>23</v>
          </cell>
          <cell r="AX1586">
            <v>1</v>
          </cell>
          <cell r="AY1586">
            <v>0</v>
          </cell>
          <cell r="AZ1586">
            <v>0</v>
          </cell>
          <cell r="BA1586">
            <v>0</v>
          </cell>
          <cell r="BB1586">
            <v>0</v>
          </cell>
          <cell r="BC1586">
            <v>38828</v>
          </cell>
        </row>
        <row r="1587">
          <cell r="A1587">
            <v>2006</v>
          </cell>
          <cell r="B1587">
            <v>2</v>
          </cell>
          <cell r="C1587">
            <v>119</v>
          </cell>
          <cell r="D1587">
            <v>21</v>
          </cell>
          <cell r="E1587">
            <v>792020</v>
          </cell>
          <cell r="F1587">
            <v>0</v>
          </cell>
          <cell r="G1587" t="str">
            <v>Затраты по ШПЗ (основные)</v>
          </cell>
          <cell r="H1587">
            <v>2011</v>
          </cell>
          <cell r="I1587">
            <v>7920</v>
          </cell>
          <cell r="J1587">
            <v>437713.35</v>
          </cell>
          <cell r="K1587">
            <v>1</v>
          </cell>
          <cell r="L1587">
            <v>0</v>
          </cell>
          <cell r="M1587">
            <v>0</v>
          </cell>
          <cell r="N1587">
            <v>0</v>
          </cell>
          <cell r="R1587">
            <v>0</v>
          </cell>
          <cell r="S1587">
            <v>0</v>
          </cell>
          <cell r="T1587">
            <v>0</v>
          </cell>
          <cell r="U1587">
            <v>32</v>
          </cell>
          <cell r="V1587">
            <v>0</v>
          </cell>
          <cell r="W1587">
            <v>0</v>
          </cell>
          <cell r="AA1587">
            <v>0</v>
          </cell>
          <cell r="AB1587">
            <v>0</v>
          </cell>
          <cell r="AC1587">
            <v>0</v>
          </cell>
          <cell r="AD1587">
            <v>32</v>
          </cell>
          <cell r="AE1587">
            <v>143000</v>
          </cell>
          <cell r="AF1587">
            <v>0</v>
          </cell>
          <cell r="AI1587">
            <v>2251</v>
          </cell>
          <cell r="AK1587">
            <v>0</v>
          </cell>
          <cell r="AM1587">
            <v>248</v>
          </cell>
          <cell r="AN1587">
            <v>1</v>
          </cell>
          <cell r="AO1587">
            <v>393216</v>
          </cell>
          <cell r="AQ1587">
            <v>0</v>
          </cell>
          <cell r="AR1587">
            <v>0</v>
          </cell>
          <cell r="AS1587" t="str">
            <v>Ы</v>
          </cell>
          <cell r="AT1587" t="str">
            <v>Ы</v>
          </cell>
          <cell r="AU1587">
            <v>0</v>
          </cell>
          <cell r="AV1587">
            <v>0</v>
          </cell>
          <cell r="AW1587">
            <v>23</v>
          </cell>
          <cell r="AX1587">
            <v>1</v>
          </cell>
          <cell r="AY1587">
            <v>0</v>
          </cell>
          <cell r="AZ1587">
            <v>0</v>
          </cell>
          <cell r="BA1587">
            <v>0</v>
          </cell>
          <cell r="BB1587">
            <v>0</v>
          </cell>
          <cell r="BC1587">
            <v>38828</v>
          </cell>
        </row>
        <row r="1588">
          <cell r="A1588">
            <v>2006</v>
          </cell>
          <cell r="B1588">
            <v>2</v>
          </cell>
          <cell r="C1588">
            <v>120</v>
          </cell>
          <cell r="D1588">
            <v>21</v>
          </cell>
          <cell r="E1588">
            <v>792020</v>
          </cell>
          <cell r="F1588">
            <v>0</v>
          </cell>
          <cell r="G1588" t="str">
            <v>Затраты по ШПЗ (основные)</v>
          </cell>
          <cell r="H1588">
            <v>2011</v>
          </cell>
          <cell r="I1588">
            <v>7920</v>
          </cell>
          <cell r="J1588">
            <v>797652.16</v>
          </cell>
          <cell r="K1588">
            <v>1</v>
          </cell>
          <cell r="L1588">
            <v>0</v>
          </cell>
          <cell r="M1588">
            <v>0</v>
          </cell>
          <cell r="N1588">
            <v>0</v>
          </cell>
          <cell r="R1588">
            <v>0</v>
          </cell>
          <cell r="S1588">
            <v>0</v>
          </cell>
          <cell r="T1588">
            <v>0</v>
          </cell>
          <cell r="U1588">
            <v>32</v>
          </cell>
          <cell r="V1588">
            <v>0</v>
          </cell>
          <cell r="W1588">
            <v>0</v>
          </cell>
          <cell r="AA1588">
            <v>0</v>
          </cell>
          <cell r="AB1588">
            <v>0</v>
          </cell>
          <cell r="AC1588">
            <v>0</v>
          </cell>
          <cell r="AD1588">
            <v>32</v>
          </cell>
          <cell r="AE1588">
            <v>151000</v>
          </cell>
          <cell r="AF1588">
            <v>0</v>
          </cell>
          <cell r="AI1588">
            <v>2251</v>
          </cell>
          <cell r="AK1588">
            <v>0</v>
          </cell>
          <cell r="AM1588">
            <v>249</v>
          </cell>
          <cell r="AN1588">
            <v>1</v>
          </cell>
          <cell r="AO1588">
            <v>393216</v>
          </cell>
          <cell r="AQ1588">
            <v>0</v>
          </cell>
          <cell r="AR1588">
            <v>0</v>
          </cell>
          <cell r="AS1588" t="str">
            <v>Ы</v>
          </cell>
          <cell r="AT1588" t="str">
            <v>Ы</v>
          </cell>
          <cell r="AU1588">
            <v>0</v>
          </cell>
          <cell r="AV1588">
            <v>0</v>
          </cell>
          <cell r="AW1588">
            <v>23</v>
          </cell>
          <cell r="AX1588">
            <v>1</v>
          </cell>
          <cell r="AY1588">
            <v>0</v>
          </cell>
          <cell r="AZ1588">
            <v>0</v>
          </cell>
          <cell r="BA1588">
            <v>0</v>
          </cell>
          <cell r="BB1588">
            <v>0</v>
          </cell>
          <cell r="BC1588">
            <v>38828</v>
          </cell>
        </row>
        <row r="1589">
          <cell r="A1589">
            <v>2006</v>
          </cell>
          <cell r="B1589">
            <v>2</v>
          </cell>
          <cell r="C1589">
            <v>121</v>
          </cell>
          <cell r="D1589">
            <v>21</v>
          </cell>
          <cell r="E1589">
            <v>792020</v>
          </cell>
          <cell r="F1589">
            <v>0</v>
          </cell>
          <cell r="G1589" t="str">
            <v>Затраты по ШПЗ (основные)</v>
          </cell>
          <cell r="H1589">
            <v>2011</v>
          </cell>
          <cell r="I1589">
            <v>7920</v>
          </cell>
          <cell r="J1589">
            <v>58517.47</v>
          </cell>
          <cell r="K1589">
            <v>1</v>
          </cell>
          <cell r="L1589">
            <v>0</v>
          </cell>
          <cell r="M1589">
            <v>0</v>
          </cell>
          <cell r="N1589">
            <v>0</v>
          </cell>
          <cell r="R1589">
            <v>0</v>
          </cell>
          <cell r="S1589">
            <v>0</v>
          </cell>
          <cell r="T1589">
            <v>0</v>
          </cell>
          <cell r="U1589">
            <v>32</v>
          </cell>
          <cell r="V1589">
            <v>0</v>
          </cell>
          <cell r="W1589">
            <v>0</v>
          </cell>
          <cell r="AA1589">
            <v>0</v>
          </cell>
          <cell r="AB1589">
            <v>0</v>
          </cell>
          <cell r="AC1589">
            <v>0</v>
          </cell>
          <cell r="AD1589">
            <v>32</v>
          </cell>
          <cell r="AE1589">
            <v>152000</v>
          </cell>
          <cell r="AF1589">
            <v>0</v>
          </cell>
          <cell r="AI1589">
            <v>2251</v>
          </cell>
          <cell r="AK1589">
            <v>0</v>
          </cell>
          <cell r="AM1589">
            <v>250</v>
          </cell>
          <cell r="AN1589">
            <v>1</v>
          </cell>
          <cell r="AO1589">
            <v>393216</v>
          </cell>
          <cell r="AQ1589">
            <v>0</v>
          </cell>
          <cell r="AR1589">
            <v>0</v>
          </cell>
          <cell r="AS1589" t="str">
            <v>Ы</v>
          </cell>
          <cell r="AT1589" t="str">
            <v>Ы</v>
          </cell>
          <cell r="AU1589">
            <v>0</v>
          </cell>
          <cell r="AV1589">
            <v>0</v>
          </cell>
          <cell r="AW1589">
            <v>23</v>
          </cell>
          <cell r="AX1589">
            <v>1</v>
          </cell>
          <cell r="AY1589">
            <v>0</v>
          </cell>
          <cell r="AZ1589">
            <v>0</v>
          </cell>
          <cell r="BA1589">
            <v>0</v>
          </cell>
          <cell r="BB1589">
            <v>0</v>
          </cell>
          <cell r="BC1589">
            <v>38828</v>
          </cell>
        </row>
        <row r="1590">
          <cell r="A1590">
            <v>2006</v>
          </cell>
          <cell r="B1590">
            <v>2</v>
          </cell>
          <cell r="C1590">
            <v>122</v>
          </cell>
          <cell r="D1590">
            <v>21</v>
          </cell>
          <cell r="E1590">
            <v>792020</v>
          </cell>
          <cell r="F1590">
            <v>0</v>
          </cell>
          <cell r="G1590" t="str">
            <v>Затраты по ШПЗ (основные)</v>
          </cell>
          <cell r="H1590">
            <v>2011</v>
          </cell>
          <cell r="I1590">
            <v>7920</v>
          </cell>
          <cell r="J1590">
            <v>3231763.97</v>
          </cell>
          <cell r="K1590">
            <v>1</v>
          </cell>
          <cell r="L1590">
            <v>0</v>
          </cell>
          <cell r="M1590">
            <v>0</v>
          </cell>
          <cell r="N1590">
            <v>0</v>
          </cell>
          <cell r="R1590">
            <v>0</v>
          </cell>
          <cell r="S1590">
            <v>0</v>
          </cell>
          <cell r="T1590">
            <v>0</v>
          </cell>
          <cell r="U1590">
            <v>32</v>
          </cell>
          <cell r="V1590">
            <v>0</v>
          </cell>
          <cell r="W1590">
            <v>0</v>
          </cell>
          <cell r="AA1590">
            <v>0</v>
          </cell>
          <cell r="AB1590">
            <v>0</v>
          </cell>
          <cell r="AC1590">
            <v>0</v>
          </cell>
          <cell r="AD1590">
            <v>32</v>
          </cell>
          <cell r="AE1590">
            <v>220000</v>
          </cell>
          <cell r="AF1590">
            <v>0</v>
          </cell>
          <cell r="AI1590">
            <v>2251</v>
          </cell>
          <cell r="AK1590">
            <v>0</v>
          </cell>
          <cell r="AM1590">
            <v>251</v>
          </cell>
          <cell r="AN1590">
            <v>1</v>
          </cell>
          <cell r="AO1590">
            <v>393216</v>
          </cell>
          <cell r="AQ1590">
            <v>0</v>
          </cell>
          <cell r="AR1590">
            <v>0</v>
          </cell>
          <cell r="AS1590" t="str">
            <v>Ы</v>
          </cell>
          <cell r="AT1590" t="str">
            <v>Ы</v>
          </cell>
          <cell r="AU1590">
            <v>0</v>
          </cell>
          <cell r="AV1590">
            <v>0</v>
          </cell>
          <cell r="AW1590">
            <v>23</v>
          </cell>
          <cell r="AX1590">
            <v>1</v>
          </cell>
          <cell r="AY1590">
            <v>0</v>
          </cell>
          <cell r="AZ1590">
            <v>0</v>
          </cell>
          <cell r="BA1590">
            <v>0</v>
          </cell>
          <cell r="BB1590">
            <v>0</v>
          </cell>
          <cell r="BC1590">
            <v>38828</v>
          </cell>
        </row>
        <row r="1591">
          <cell r="A1591">
            <v>2006</v>
          </cell>
          <cell r="B1591">
            <v>2</v>
          </cell>
          <cell r="C1591">
            <v>123</v>
          </cell>
          <cell r="D1591">
            <v>21</v>
          </cell>
          <cell r="E1591">
            <v>792020</v>
          </cell>
          <cell r="F1591">
            <v>0</v>
          </cell>
          <cell r="G1591" t="str">
            <v>Затраты по ШПЗ (основные)</v>
          </cell>
          <cell r="H1591">
            <v>2011</v>
          </cell>
          <cell r="I1591">
            <v>7920</v>
          </cell>
          <cell r="J1591">
            <v>1799798.77</v>
          </cell>
          <cell r="K1591">
            <v>1</v>
          </cell>
          <cell r="L1591">
            <v>0</v>
          </cell>
          <cell r="M1591">
            <v>0</v>
          </cell>
          <cell r="N1591">
            <v>0</v>
          </cell>
          <cell r="R1591">
            <v>0</v>
          </cell>
          <cell r="S1591">
            <v>0</v>
          </cell>
          <cell r="T1591">
            <v>0</v>
          </cell>
          <cell r="U1591">
            <v>32</v>
          </cell>
          <cell r="V1591">
            <v>0</v>
          </cell>
          <cell r="W1591">
            <v>0</v>
          </cell>
          <cell r="AA1591">
            <v>0</v>
          </cell>
          <cell r="AB1591">
            <v>0</v>
          </cell>
          <cell r="AC1591">
            <v>0</v>
          </cell>
          <cell r="AD1591">
            <v>32</v>
          </cell>
          <cell r="AE1591">
            <v>230000</v>
          </cell>
          <cell r="AF1591">
            <v>0</v>
          </cell>
          <cell r="AI1591">
            <v>2251</v>
          </cell>
          <cell r="AK1591">
            <v>0</v>
          </cell>
          <cell r="AM1591">
            <v>252</v>
          </cell>
          <cell r="AN1591">
            <v>1</v>
          </cell>
          <cell r="AO1591">
            <v>393216</v>
          </cell>
          <cell r="AQ1591">
            <v>0</v>
          </cell>
          <cell r="AR1591">
            <v>0</v>
          </cell>
          <cell r="AS1591" t="str">
            <v>Ы</v>
          </cell>
          <cell r="AT1591" t="str">
            <v>Ы</v>
          </cell>
          <cell r="AU1591">
            <v>0</v>
          </cell>
          <cell r="AV1591">
            <v>0</v>
          </cell>
          <cell r="AW1591">
            <v>23</v>
          </cell>
          <cell r="AX1591">
            <v>1</v>
          </cell>
          <cell r="AY1591">
            <v>0</v>
          </cell>
          <cell r="AZ1591">
            <v>0</v>
          </cell>
          <cell r="BA1591">
            <v>0</v>
          </cell>
          <cell r="BB1591">
            <v>0</v>
          </cell>
          <cell r="BC1591">
            <v>38828</v>
          </cell>
        </row>
        <row r="1592">
          <cell r="A1592">
            <v>2006</v>
          </cell>
          <cell r="B1592">
            <v>2</v>
          </cell>
          <cell r="C1592">
            <v>124</v>
          </cell>
          <cell r="D1592">
            <v>21</v>
          </cell>
          <cell r="E1592">
            <v>792020</v>
          </cell>
          <cell r="F1592">
            <v>0</v>
          </cell>
          <cell r="G1592" t="str">
            <v>Затраты по ШПЗ (основные)</v>
          </cell>
          <cell r="H1592">
            <v>2011</v>
          </cell>
          <cell r="I1592">
            <v>7920</v>
          </cell>
          <cell r="J1592">
            <v>150444.35</v>
          </cell>
          <cell r="K1592">
            <v>1</v>
          </cell>
          <cell r="L1592">
            <v>0</v>
          </cell>
          <cell r="M1592">
            <v>0</v>
          </cell>
          <cell r="N1592">
            <v>0</v>
          </cell>
          <cell r="R1592">
            <v>0</v>
          </cell>
          <cell r="S1592">
            <v>0</v>
          </cell>
          <cell r="T1592">
            <v>0</v>
          </cell>
          <cell r="U1592">
            <v>32</v>
          </cell>
          <cell r="V1592">
            <v>0</v>
          </cell>
          <cell r="W1592">
            <v>0</v>
          </cell>
          <cell r="AA1592">
            <v>0</v>
          </cell>
          <cell r="AB1592">
            <v>0</v>
          </cell>
          <cell r="AC1592">
            <v>0</v>
          </cell>
          <cell r="AD1592">
            <v>32</v>
          </cell>
          <cell r="AE1592">
            <v>260000</v>
          </cell>
          <cell r="AF1592">
            <v>0</v>
          </cell>
          <cell r="AI1592">
            <v>2251</v>
          </cell>
          <cell r="AK1592">
            <v>0</v>
          </cell>
          <cell r="AM1592">
            <v>253</v>
          </cell>
          <cell r="AN1592">
            <v>1</v>
          </cell>
          <cell r="AO1592">
            <v>393216</v>
          </cell>
          <cell r="AQ1592">
            <v>0</v>
          </cell>
          <cell r="AR1592">
            <v>0</v>
          </cell>
          <cell r="AS1592" t="str">
            <v>Ы</v>
          </cell>
          <cell r="AT1592" t="str">
            <v>Ы</v>
          </cell>
          <cell r="AU1592">
            <v>0</v>
          </cell>
          <cell r="AV1592">
            <v>0</v>
          </cell>
          <cell r="AW1592">
            <v>23</v>
          </cell>
          <cell r="AX1592">
            <v>1</v>
          </cell>
          <cell r="AY1592">
            <v>0</v>
          </cell>
          <cell r="AZ1592">
            <v>0</v>
          </cell>
          <cell r="BA1592">
            <v>0</v>
          </cell>
          <cell r="BB1592">
            <v>0</v>
          </cell>
          <cell r="BC1592">
            <v>38828</v>
          </cell>
        </row>
        <row r="1593">
          <cell r="A1593">
            <v>2006</v>
          </cell>
          <cell r="B1593">
            <v>2</v>
          </cell>
          <cell r="C1593">
            <v>125</v>
          </cell>
          <cell r="D1593">
            <v>21</v>
          </cell>
          <cell r="E1593">
            <v>792020</v>
          </cell>
          <cell r="F1593">
            <v>0</v>
          </cell>
          <cell r="G1593" t="str">
            <v>Затраты по ШПЗ (основные)</v>
          </cell>
          <cell r="H1593">
            <v>2011</v>
          </cell>
          <cell r="I1593">
            <v>7920</v>
          </cell>
          <cell r="J1593">
            <v>497700.97</v>
          </cell>
          <cell r="K1593">
            <v>1</v>
          </cell>
          <cell r="L1593">
            <v>0</v>
          </cell>
          <cell r="M1593">
            <v>0</v>
          </cell>
          <cell r="N1593">
            <v>0</v>
          </cell>
          <cell r="R1593">
            <v>0</v>
          </cell>
          <cell r="S1593">
            <v>0</v>
          </cell>
          <cell r="T1593">
            <v>0</v>
          </cell>
          <cell r="U1593">
            <v>32</v>
          </cell>
          <cell r="V1593">
            <v>0</v>
          </cell>
          <cell r="W1593">
            <v>0</v>
          </cell>
          <cell r="AA1593">
            <v>0</v>
          </cell>
          <cell r="AB1593">
            <v>0</v>
          </cell>
          <cell r="AC1593">
            <v>0</v>
          </cell>
          <cell r="AD1593">
            <v>32</v>
          </cell>
          <cell r="AE1593">
            <v>270000</v>
          </cell>
          <cell r="AF1593">
            <v>0</v>
          </cell>
          <cell r="AI1593">
            <v>2251</v>
          </cell>
          <cell r="AK1593">
            <v>0</v>
          </cell>
          <cell r="AM1593">
            <v>254</v>
          </cell>
          <cell r="AN1593">
            <v>1</v>
          </cell>
          <cell r="AO1593">
            <v>393216</v>
          </cell>
          <cell r="AQ1593">
            <v>0</v>
          </cell>
          <cell r="AR1593">
            <v>0</v>
          </cell>
          <cell r="AS1593" t="str">
            <v>Ы</v>
          </cell>
          <cell r="AT1593" t="str">
            <v>Ы</v>
          </cell>
          <cell r="AU1593">
            <v>0</v>
          </cell>
          <cell r="AV1593">
            <v>0</v>
          </cell>
          <cell r="AW1593">
            <v>23</v>
          </cell>
          <cell r="AX1593">
            <v>1</v>
          </cell>
          <cell r="AY1593">
            <v>0</v>
          </cell>
          <cell r="AZ1593">
            <v>0</v>
          </cell>
          <cell r="BA1593">
            <v>0</v>
          </cell>
          <cell r="BB1593">
            <v>0</v>
          </cell>
          <cell r="BC1593">
            <v>38828</v>
          </cell>
        </row>
        <row r="1594">
          <cell r="A1594">
            <v>2006</v>
          </cell>
          <cell r="B1594">
            <v>2</v>
          </cell>
          <cell r="C1594">
            <v>126</v>
          </cell>
          <cell r="D1594">
            <v>21</v>
          </cell>
          <cell r="E1594">
            <v>792020</v>
          </cell>
          <cell r="F1594">
            <v>0</v>
          </cell>
          <cell r="G1594" t="str">
            <v>Затраты по ШПЗ (основные)</v>
          </cell>
          <cell r="H1594">
            <v>2011</v>
          </cell>
          <cell r="I1594">
            <v>7920</v>
          </cell>
          <cell r="J1594">
            <v>19609.39</v>
          </cell>
          <cell r="K1594">
            <v>1</v>
          </cell>
          <cell r="L1594">
            <v>0</v>
          </cell>
          <cell r="M1594">
            <v>0</v>
          </cell>
          <cell r="N1594">
            <v>0</v>
          </cell>
          <cell r="R1594">
            <v>0</v>
          </cell>
          <cell r="S1594">
            <v>0</v>
          </cell>
          <cell r="T1594">
            <v>0</v>
          </cell>
          <cell r="U1594">
            <v>32</v>
          </cell>
          <cell r="V1594">
            <v>0</v>
          </cell>
          <cell r="W1594">
            <v>0</v>
          </cell>
          <cell r="AA1594">
            <v>0</v>
          </cell>
          <cell r="AB1594">
            <v>0</v>
          </cell>
          <cell r="AC1594">
            <v>0</v>
          </cell>
          <cell r="AD1594">
            <v>32</v>
          </cell>
          <cell r="AE1594">
            <v>280000</v>
          </cell>
          <cell r="AF1594">
            <v>0</v>
          </cell>
          <cell r="AI1594">
            <v>2251</v>
          </cell>
          <cell r="AK1594">
            <v>0</v>
          </cell>
          <cell r="AM1594">
            <v>255</v>
          </cell>
          <cell r="AN1594">
            <v>1</v>
          </cell>
          <cell r="AO1594">
            <v>393216</v>
          </cell>
          <cell r="AQ1594">
            <v>0</v>
          </cell>
          <cell r="AR1594">
            <v>0</v>
          </cell>
          <cell r="AS1594" t="str">
            <v>Ы</v>
          </cell>
          <cell r="AT1594" t="str">
            <v>Ы</v>
          </cell>
          <cell r="AU1594">
            <v>0</v>
          </cell>
          <cell r="AV1594">
            <v>0</v>
          </cell>
          <cell r="AW1594">
            <v>23</v>
          </cell>
          <cell r="AX1594">
            <v>1</v>
          </cell>
          <cell r="AY1594">
            <v>0</v>
          </cell>
          <cell r="AZ1594">
            <v>0</v>
          </cell>
          <cell r="BA1594">
            <v>0</v>
          </cell>
          <cell r="BB1594">
            <v>0</v>
          </cell>
          <cell r="BC1594">
            <v>38828</v>
          </cell>
        </row>
        <row r="1595">
          <cell r="A1595">
            <v>2006</v>
          </cell>
          <cell r="B1595">
            <v>2</v>
          </cell>
          <cell r="C1595">
            <v>127</v>
          </cell>
          <cell r="D1595">
            <v>21</v>
          </cell>
          <cell r="E1595">
            <v>792020</v>
          </cell>
          <cell r="F1595">
            <v>0</v>
          </cell>
          <cell r="G1595" t="str">
            <v>Затраты по ШПЗ (основные)</v>
          </cell>
          <cell r="H1595">
            <v>2011</v>
          </cell>
          <cell r="I1595">
            <v>7920</v>
          </cell>
          <cell r="J1595">
            <v>162842.39000000001</v>
          </cell>
          <cell r="K1595">
            <v>1</v>
          </cell>
          <cell r="L1595">
            <v>0</v>
          </cell>
          <cell r="M1595">
            <v>0</v>
          </cell>
          <cell r="N1595">
            <v>0</v>
          </cell>
          <cell r="R1595">
            <v>0</v>
          </cell>
          <cell r="S1595">
            <v>0</v>
          </cell>
          <cell r="T1595">
            <v>0</v>
          </cell>
          <cell r="U1595">
            <v>32</v>
          </cell>
          <cell r="V1595">
            <v>0</v>
          </cell>
          <cell r="W1595">
            <v>0</v>
          </cell>
          <cell r="AA1595">
            <v>0</v>
          </cell>
          <cell r="AB1595">
            <v>0</v>
          </cell>
          <cell r="AC1595">
            <v>0</v>
          </cell>
          <cell r="AD1595">
            <v>32</v>
          </cell>
          <cell r="AE1595">
            <v>280100</v>
          </cell>
          <cell r="AF1595">
            <v>0</v>
          </cell>
          <cell r="AI1595">
            <v>2251</v>
          </cell>
          <cell r="AK1595">
            <v>0</v>
          </cell>
          <cell r="AM1595">
            <v>256</v>
          </cell>
          <cell r="AN1595">
            <v>1</v>
          </cell>
          <cell r="AO1595">
            <v>393216</v>
          </cell>
          <cell r="AQ1595">
            <v>0</v>
          </cell>
          <cell r="AR1595">
            <v>0</v>
          </cell>
          <cell r="AS1595" t="str">
            <v>Ы</v>
          </cell>
          <cell r="AT1595" t="str">
            <v>Ы</v>
          </cell>
          <cell r="AU1595">
            <v>0</v>
          </cell>
          <cell r="AV1595">
            <v>0</v>
          </cell>
          <cell r="AW1595">
            <v>23</v>
          </cell>
          <cell r="AX1595">
            <v>1</v>
          </cell>
          <cell r="AY1595">
            <v>0</v>
          </cell>
          <cell r="AZ1595">
            <v>0</v>
          </cell>
          <cell r="BA1595">
            <v>0</v>
          </cell>
          <cell r="BB1595">
            <v>0</v>
          </cell>
          <cell r="BC1595">
            <v>38828</v>
          </cell>
        </row>
        <row r="1596">
          <cell r="A1596">
            <v>2006</v>
          </cell>
          <cell r="B1596">
            <v>2</v>
          </cell>
          <cell r="C1596">
            <v>128</v>
          </cell>
          <cell r="D1596">
            <v>21</v>
          </cell>
          <cell r="E1596">
            <v>792020</v>
          </cell>
          <cell r="F1596">
            <v>0</v>
          </cell>
          <cell r="G1596" t="str">
            <v>Затраты по ШПЗ (основные)</v>
          </cell>
          <cell r="H1596">
            <v>2011</v>
          </cell>
          <cell r="I1596">
            <v>7920</v>
          </cell>
          <cell r="J1596">
            <v>37712.65</v>
          </cell>
          <cell r="K1596">
            <v>1</v>
          </cell>
          <cell r="L1596">
            <v>0</v>
          </cell>
          <cell r="M1596">
            <v>0</v>
          </cell>
          <cell r="N1596">
            <v>0</v>
          </cell>
          <cell r="R1596">
            <v>0</v>
          </cell>
          <cell r="S1596">
            <v>0</v>
          </cell>
          <cell r="T1596">
            <v>0</v>
          </cell>
          <cell r="U1596">
            <v>32</v>
          </cell>
          <cell r="V1596">
            <v>0</v>
          </cell>
          <cell r="W1596">
            <v>0</v>
          </cell>
          <cell r="AA1596">
            <v>0</v>
          </cell>
          <cell r="AB1596">
            <v>0</v>
          </cell>
          <cell r="AC1596">
            <v>0</v>
          </cell>
          <cell r="AD1596">
            <v>32</v>
          </cell>
          <cell r="AE1596">
            <v>280200</v>
          </cell>
          <cell r="AF1596">
            <v>0</v>
          </cell>
          <cell r="AI1596">
            <v>2251</v>
          </cell>
          <cell r="AK1596">
            <v>0</v>
          </cell>
          <cell r="AM1596">
            <v>257</v>
          </cell>
          <cell r="AN1596">
            <v>1</v>
          </cell>
          <cell r="AO1596">
            <v>393216</v>
          </cell>
          <cell r="AQ1596">
            <v>0</v>
          </cell>
          <cell r="AR1596">
            <v>0</v>
          </cell>
          <cell r="AS1596" t="str">
            <v>Ы</v>
          </cell>
          <cell r="AT1596" t="str">
            <v>Ы</v>
          </cell>
          <cell r="AU1596">
            <v>0</v>
          </cell>
          <cell r="AV1596">
            <v>0</v>
          </cell>
          <cell r="AW1596">
            <v>23</v>
          </cell>
          <cell r="AX1596">
            <v>1</v>
          </cell>
          <cell r="AY1596">
            <v>0</v>
          </cell>
          <cell r="AZ1596">
            <v>0</v>
          </cell>
          <cell r="BA1596">
            <v>0</v>
          </cell>
          <cell r="BB1596">
            <v>0</v>
          </cell>
          <cell r="BC1596">
            <v>38828</v>
          </cell>
        </row>
        <row r="1597">
          <cell r="A1597">
            <v>2006</v>
          </cell>
          <cell r="B1597">
            <v>2</v>
          </cell>
          <cell r="C1597">
            <v>129</v>
          </cell>
          <cell r="D1597">
            <v>21</v>
          </cell>
          <cell r="E1597">
            <v>792020</v>
          </cell>
          <cell r="F1597">
            <v>0</v>
          </cell>
          <cell r="G1597" t="str">
            <v>Затраты по ШПЗ (основные)</v>
          </cell>
          <cell r="H1597">
            <v>2011</v>
          </cell>
          <cell r="I1597">
            <v>7920</v>
          </cell>
          <cell r="J1597">
            <v>2751.2</v>
          </cell>
          <cell r="K1597">
            <v>1</v>
          </cell>
          <cell r="L1597">
            <v>0</v>
          </cell>
          <cell r="M1597">
            <v>0</v>
          </cell>
          <cell r="N1597">
            <v>0</v>
          </cell>
          <cell r="R1597">
            <v>0</v>
          </cell>
          <cell r="S1597">
            <v>0</v>
          </cell>
          <cell r="T1597">
            <v>0</v>
          </cell>
          <cell r="U1597">
            <v>32</v>
          </cell>
          <cell r="V1597">
            <v>0</v>
          </cell>
          <cell r="W1597">
            <v>0</v>
          </cell>
          <cell r="AA1597">
            <v>0</v>
          </cell>
          <cell r="AB1597">
            <v>0</v>
          </cell>
          <cell r="AC1597">
            <v>0</v>
          </cell>
          <cell r="AD1597">
            <v>32</v>
          </cell>
          <cell r="AE1597">
            <v>280300</v>
          </cell>
          <cell r="AF1597">
            <v>0</v>
          </cell>
          <cell r="AI1597">
            <v>2251</v>
          </cell>
          <cell r="AK1597">
            <v>0</v>
          </cell>
          <cell r="AM1597">
            <v>258</v>
          </cell>
          <cell r="AN1597">
            <v>1</v>
          </cell>
          <cell r="AO1597">
            <v>393216</v>
          </cell>
          <cell r="AQ1597">
            <v>0</v>
          </cell>
          <cell r="AR1597">
            <v>0</v>
          </cell>
          <cell r="AS1597" t="str">
            <v>Ы</v>
          </cell>
          <cell r="AT1597" t="str">
            <v>Ы</v>
          </cell>
          <cell r="AU1597">
            <v>0</v>
          </cell>
          <cell r="AV1597">
            <v>0</v>
          </cell>
          <cell r="AW1597">
            <v>23</v>
          </cell>
          <cell r="AX1597">
            <v>1</v>
          </cell>
          <cell r="AY1597">
            <v>0</v>
          </cell>
          <cell r="AZ1597">
            <v>0</v>
          </cell>
          <cell r="BA1597">
            <v>0</v>
          </cell>
          <cell r="BB1597">
            <v>0</v>
          </cell>
          <cell r="BC1597">
            <v>38828</v>
          </cell>
        </row>
        <row r="1598">
          <cell r="A1598">
            <v>2006</v>
          </cell>
          <cell r="B1598">
            <v>2</v>
          </cell>
          <cell r="C1598">
            <v>130</v>
          </cell>
          <cell r="D1598">
            <v>21</v>
          </cell>
          <cell r="E1598">
            <v>792020</v>
          </cell>
          <cell r="F1598">
            <v>0</v>
          </cell>
          <cell r="G1598" t="str">
            <v>Затраты по ШПЗ (основные)</v>
          </cell>
          <cell r="H1598">
            <v>2011</v>
          </cell>
          <cell r="I1598">
            <v>7920</v>
          </cell>
          <cell r="J1598">
            <v>283531.61</v>
          </cell>
          <cell r="K1598">
            <v>1</v>
          </cell>
          <cell r="L1598">
            <v>0</v>
          </cell>
          <cell r="M1598">
            <v>0</v>
          </cell>
          <cell r="N1598">
            <v>0</v>
          </cell>
          <cell r="R1598">
            <v>0</v>
          </cell>
          <cell r="S1598">
            <v>0</v>
          </cell>
          <cell r="T1598">
            <v>0</v>
          </cell>
          <cell r="U1598">
            <v>32</v>
          </cell>
          <cell r="V1598">
            <v>0</v>
          </cell>
          <cell r="W1598">
            <v>0</v>
          </cell>
          <cell r="AA1598">
            <v>0</v>
          </cell>
          <cell r="AB1598">
            <v>0</v>
          </cell>
          <cell r="AC1598">
            <v>0</v>
          </cell>
          <cell r="AD1598">
            <v>32</v>
          </cell>
          <cell r="AE1598">
            <v>280400</v>
          </cell>
          <cell r="AF1598">
            <v>0</v>
          </cell>
          <cell r="AI1598">
            <v>2251</v>
          </cell>
          <cell r="AK1598">
            <v>0</v>
          </cell>
          <cell r="AM1598">
            <v>259</v>
          </cell>
          <cell r="AN1598">
            <v>1</v>
          </cell>
          <cell r="AO1598">
            <v>393216</v>
          </cell>
          <cell r="AQ1598">
            <v>0</v>
          </cell>
          <cell r="AR1598">
            <v>0</v>
          </cell>
          <cell r="AS1598" t="str">
            <v>Ы</v>
          </cell>
          <cell r="AT1598" t="str">
            <v>Ы</v>
          </cell>
          <cell r="AU1598">
            <v>0</v>
          </cell>
          <cell r="AV1598">
            <v>0</v>
          </cell>
          <cell r="AW1598">
            <v>23</v>
          </cell>
          <cell r="AX1598">
            <v>1</v>
          </cell>
          <cell r="AY1598">
            <v>0</v>
          </cell>
          <cell r="AZ1598">
            <v>0</v>
          </cell>
          <cell r="BA1598">
            <v>0</v>
          </cell>
          <cell r="BB1598">
            <v>0</v>
          </cell>
          <cell r="BC1598">
            <v>38828</v>
          </cell>
        </row>
        <row r="1599">
          <cell r="A1599">
            <v>2006</v>
          </cell>
          <cell r="B1599">
            <v>2</v>
          </cell>
          <cell r="C1599">
            <v>131</v>
          </cell>
          <cell r="D1599">
            <v>21</v>
          </cell>
          <cell r="E1599">
            <v>792020</v>
          </cell>
          <cell r="F1599">
            <v>0</v>
          </cell>
          <cell r="G1599" t="str">
            <v>Затраты по ШПЗ (основные)</v>
          </cell>
          <cell r="H1599">
            <v>2011</v>
          </cell>
          <cell r="I1599">
            <v>7920</v>
          </cell>
          <cell r="J1599">
            <v>34651.360000000001</v>
          </cell>
          <cell r="K1599">
            <v>1</v>
          </cell>
          <cell r="L1599">
            <v>0</v>
          </cell>
          <cell r="M1599">
            <v>0</v>
          </cell>
          <cell r="N1599">
            <v>0</v>
          </cell>
          <cell r="R1599">
            <v>0</v>
          </cell>
          <cell r="S1599">
            <v>0</v>
          </cell>
          <cell r="T1599">
            <v>0</v>
          </cell>
          <cell r="U1599">
            <v>32</v>
          </cell>
          <cell r="V1599">
            <v>0</v>
          </cell>
          <cell r="W1599">
            <v>0</v>
          </cell>
          <cell r="AA1599">
            <v>0</v>
          </cell>
          <cell r="AB1599">
            <v>0</v>
          </cell>
          <cell r="AC1599">
            <v>0</v>
          </cell>
          <cell r="AD1599">
            <v>32</v>
          </cell>
          <cell r="AE1599">
            <v>281100</v>
          </cell>
          <cell r="AF1599">
            <v>0</v>
          </cell>
          <cell r="AI1599">
            <v>2251</v>
          </cell>
          <cell r="AK1599">
            <v>0</v>
          </cell>
          <cell r="AM1599">
            <v>260</v>
          </cell>
          <cell r="AN1599">
            <v>1</v>
          </cell>
          <cell r="AO1599">
            <v>393216</v>
          </cell>
          <cell r="AQ1599">
            <v>0</v>
          </cell>
          <cell r="AR1599">
            <v>0</v>
          </cell>
          <cell r="AS1599" t="str">
            <v>Ы</v>
          </cell>
          <cell r="AT1599" t="str">
            <v>Ы</v>
          </cell>
          <cell r="AU1599">
            <v>0</v>
          </cell>
          <cell r="AV1599">
            <v>0</v>
          </cell>
          <cell r="AW1599">
            <v>23</v>
          </cell>
          <cell r="AX1599">
            <v>1</v>
          </cell>
          <cell r="AY1599">
            <v>0</v>
          </cell>
          <cell r="AZ1599">
            <v>0</v>
          </cell>
          <cell r="BA1599">
            <v>0</v>
          </cell>
          <cell r="BB1599">
            <v>0</v>
          </cell>
          <cell r="BC1599">
            <v>38828</v>
          </cell>
        </row>
        <row r="1600">
          <cell r="A1600">
            <v>2006</v>
          </cell>
          <cell r="B1600">
            <v>2</v>
          </cell>
          <cell r="C1600">
            <v>132</v>
          </cell>
          <cell r="D1600">
            <v>21</v>
          </cell>
          <cell r="E1600">
            <v>792020</v>
          </cell>
          <cell r="F1600">
            <v>0</v>
          </cell>
          <cell r="G1600" t="str">
            <v>Затраты по ШПЗ (основные)</v>
          </cell>
          <cell r="H1600">
            <v>2011</v>
          </cell>
          <cell r="I1600">
            <v>7920</v>
          </cell>
          <cell r="J1600">
            <v>9461.17</v>
          </cell>
          <cell r="K1600">
            <v>1</v>
          </cell>
          <cell r="L1600">
            <v>0</v>
          </cell>
          <cell r="M1600">
            <v>0</v>
          </cell>
          <cell r="N1600">
            <v>0</v>
          </cell>
          <cell r="R1600">
            <v>0</v>
          </cell>
          <cell r="S1600">
            <v>0</v>
          </cell>
          <cell r="T1600">
            <v>0</v>
          </cell>
          <cell r="U1600">
            <v>32</v>
          </cell>
          <cell r="V1600">
            <v>0</v>
          </cell>
          <cell r="W1600">
            <v>0</v>
          </cell>
          <cell r="AA1600">
            <v>0</v>
          </cell>
          <cell r="AB1600">
            <v>0</v>
          </cell>
          <cell r="AC1600">
            <v>0</v>
          </cell>
          <cell r="AD1600">
            <v>32</v>
          </cell>
          <cell r="AE1600">
            <v>282200</v>
          </cell>
          <cell r="AF1600">
            <v>0</v>
          </cell>
          <cell r="AI1600">
            <v>2251</v>
          </cell>
          <cell r="AK1600">
            <v>0</v>
          </cell>
          <cell r="AM1600">
            <v>261</v>
          </cell>
          <cell r="AN1600">
            <v>1</v>
          </cell>
          <cell r="AO1600">
            <v>393216</v>
          </cell>
          <cell r="AQ1600">
            <v>0</v>
          </cell>
          <cell r="AR1600">
            <v>0</v>
          </cell>
          <cell r="AS1600" t="str">
            <v>Ы</v>
          </cell>
          <cell r="AT1600" t="str">
            <v>Ы</v>
          </cell>
          <cell r="AU1600">
            <v>0</v>
          </cell>
          <cell r="AV1600">
            <v>0</v>
          </cell>
          <cell r="AW1600">
            <v>23</v>
          </cell>
          <cell r="AX1600">
            <v>1</v>
          </cell>
          <cell r="AY1600">
            <v>0</v>
          </cell>
          <cell r="AZ1600">
            <v>0</v>
          </cell>
          <cell r="BA1600">
            <v>0</v>
          </cell>
          <cell r="BB1600">
            <v>0</v>
          </cell>
          <cell r="BC1600">
            <v>38828</v>
          </cell>
        </row>
        <row r="1601">
          <cell r="A1601">
            <v>2006</v>
          </cell>
          <cell r="B1601">
            <v>2</v>
          </cell>
          <cell r="C1601">
            <v>133</v>
          </cell>
          <cell r="D1601">
            <v>21</v>
          </cell>
          <cell r="E1601">
            <v>792020</v>
          </cell>
          <cell r="F1601">
            <v>0</v>
          </cell>
          <cell r="G1601" t="str">
            <v>Затраты по ШПЗ (основные)</v>
          </cell>
          <cell r="H1601">
            <v>2011</v>
          </cell>
          <cell r="I1601">
            <v>7920</v>
          </cell>
          <cell r="J1601">
            <v>84861.25</v>
          </cell>
          <cell r="K1601">
            <v>1</v>
          </cell>
          <cell r="L1601">
            <v>0</v>
          </cell>
          <cell r="M1601">
            <v>0</v>
          </cell>
          <cell r="N1601">
            <v>0</v>
          </cell>
          <cell r="R1601">
            <v>0</v>
          </cell>
          <cell r="S1601">
            <v>0</v>
          </cell>
          <cell r="T1601">
            <v>0</v>
          </cell>
          <cell r="U1601">
            <v>32</v>
          </cell>
          <cell r="V1601">
            <v>0</v>
          </cell>
          <cell r="W1601">
            <v>0</v>
          </cell>
          <cell r="AA1601">
            <v>0</v>
          </cell>
          <cell r="AB1601">
            <v>0</v>
          </cell>
          <cell r="AC1601">
            <v>0</v>
          </cell>
          <cell r="AD1601">
            <v>32</v>
          </cell>
          <cell r="AE1601">
            <v>283000</v>
          </cell>
          <cell r="AF1601">
            <v>0</v>
          </cell>
          <cell r="AI1601">
            <v>2251</v>
          </cell>
          <cell r="AK1601">
            <v>0</v>
          </cell>
          <cell r="AM1601">
            <v>262</v>
          </cell>
          <cell r="AN1601">
            <v>1</v>
          </cell>
          <cell r="AO1601">
            <v>393216</v>
          </cell>
          <cell r="AQ1601">
            <v>0</v>
          </cell>
          <cell r="AR1601">
            <v>0</v>
          </cell>
          <cell r="AS1601" t="str">
            <v>Ы</v>
          </cell>
          <cell r="AT1601" t="str">
            <v>Ы</v>
          </cell>
          <cell r="AU1601">
            <v>0</v>
          </cell>
          <cell r="AV1601">
            <v>0</v>
          </cell>
          <cell r="AW1601">
            <v>23</v>
          </cell>
          <cell r="AX1601">
            <v>1</v>
          </cell>
          <cell r="AY1601">
            <v>0</v>
          </cell>
          <cell r="AZ1601">
            <v>0</v>
          </cell>
          <cell r="BA1601">
            <v>0</v>
          </cell>
          <cell r="BB1601">
            <v>0</v>
          </cell>
          <cell r="BC1601">
            <v>38828</v>
          </cell>
        </row>
        <row r="1602">
          <cell r="A1602">
            <v>2006</v>
          </cell>
          <cell r="B1602">
            <v>2</v>
          </cell>
          <cell r="C1602">
            <v>134</v>
          </cell>
          <cell r="D1602">
            <v>21</v>
          </cell>
          <cell r="E1602">
            <v>792020</v>
          </cell>
          <cell r="F1602">
            <v>0</v>
          </cell>
          <cell r="G1602" t="str">
            <v>Затраты по ШПЗ (основные)</v>
          </cell>
          <cell r="H1602">
            <v>2011</v>
          </cell>
          <cell r="I1602">
            <v>7920</v>
          </cell>
          <cell r="J1602">
            <v>32282.48</v>
          </cell>
          <cell r="K1602">
            <v>1</v>
          </cell>
          <cell r="L1602">
            <v>0</v>
          </cell>
          <cell r="M1602">
            <v>0</v>
          </cell>
          <cell r="N1602">
            <v>0</v>
          </cell>
          <cell r="R1602">
            <v>0</v>
          </cell>
          <cell r="S1602">
            <v>0</v>
          </cell>
          <cell r="T1602">
            <v>0</v>
          </cell>
          <cell r="U1602">
            <v>32</v>
          </cell>
          <cell r="V1602">
            <v>0</v>
          </cell>
          <cell r="W1602">
            <v>0</v>
          </cell>
          <cell r="AA1602">
            <v>0</v>
          </cell>
          <cell r="AB1602">
            <v>0</v>
          </cell>
          <cell r="AC1602">
            <v>0</v>
          </cell>
          <cell r="AD1602">
            <v>32</v>
          </cell>
          <cell r="AE1602">
            <v>285000</v>
          </cell>
          <cell r="AF1602">
            <v>0</v>
          </cell>
          <cell r="AI1602">
            <v>2251</v>
          </cell>
          <cell r="AK1602">
            <v>0</v>
          </cell>
          <cell r="AM1602">
            <v>263</v>
          </cell>
          <cell r="AN1602">
            <v>1</v>
          </cell>
          <cell r="AO1602">
            <v>393216</v>
          </cell>
          <cell r="AQ1602">
            <v>0</v>
          </cell>
          <cell r="AR1602">
            <v>0</v>
          </cell>
          <cell r="AS1602" t="str">
            <v>Ы</v>
          </cell>
          <cell r="AT1602" t="str">
            <v>Ы</v>
          </cell>
          <cell r="AU1602">
            <v>0</v>
          </cell>
          <cell r="AV1602">
            <v>0</v>
          </cell>
          <cell r="AW1602">
            <v>23</v>
          </cell>
          <cell r="AX1602">
            <v>1</v>
          </cell>
          <cell r="AY1602">
            <v>0</v>
          </cell>
          <cell r="AZ1602">
            <v>0</v>
          </cell>
          <cell r="BA1602">
            <v>0</v>
          </cell>
          <cell r="BB1602">
            <v>0</v>
          </cell>
          <cell r="BC1602">
            <v>38828</v>
          </cell>
        </row>
        <row r="1603">
          <cell r="A1603">
            <v>2006</v>
          </cell>
          <cell r="B1603">
            <v>2</v>
          </cell>
          <cell r="C1603">
            <v>135</v>
          </cell>
          <cell r="D1603">
            <v>21</v>
          </cell>
          <cell r="E1603">
            <v>792020</v>
          </cell>
          <cell r="F1603">
            <v>0</v>
          </cell>
          <cell r="G1603" t="str">
            <v>Затраты по ШПЗ (основные)</v>
          </cell>
          <cell r="H1603">
            <v>2011</v>
          </cell>
          <cell r="I1603">
            <v>7920</v>
          </cell>
          <cell r="J1603">
            <v>180808.98</v>
          </cell>
          <cell r="K1603">
            <v>1</v>
          </cell>
          <cell r="L1603">
            <v>0</v>
          </cell>
          <cell r="M1603">
            <v>0</v>
          </cell>
          <cell r="N1603">
            <v>0</v>
          </cell>
          <cell r="R1603">
            <v>0</v>
          </cell>
          <cell r="S1603">
            <v>0</v>
          </cell>
          <cell r="T1603">
            <v>0</v>
          </cell>
          <cell r="U1603">
            <v>32</v>
          </cell>
          <cell r="V1603">
            <v>0</v>
          </cell>
          <cell r="W1603">
            <v>0</v>
          </cell>
          <cell r="AA1603">
            <v>0</v>
          </cell>
          <cell r="AB1603">
            <v>0</v>
          </cell>
          <cell r="AC1603">
            <v>0</v>
          </cell>
          <cell r="AD1603">
            <v>32</v>
          </cell>
          <cell r="AE1603">
            <v>311000</v>
          </cell>
          <cell r="AF1603">
            <v>0</v>
          </cell>
          <cell r="AI1603">
            <v>2251</v>
          </cell>
          <cell r="AK1603">
            <v>0</v>
          </cell>
          <cell r="AM1603">
            <v>264</v>
          </cell>
          <cell r="AN1603">
            <v>1</v>
          </cell>
          <cell r="AO1603">
            <v>393216</v>
          </cell>
          <cell r="AQ1603">
            <v>0</v>
          </cell>
          <cell r="AR1603">
            <v>0</v>
          </cell>
          <cell r="AS1603" t="str">
            <v>Ы</v>
          </cell>
          <cell r="AT1603" t="str">
            <v>Ы</v>
          </cell>
          <cell r="AU1603">
            <v>0</v>
          </cell>
          <cell r="AV1603">
            <v>0</v>
          </cell>
          <cell r="AW1603">
            <v>23</v>
          </cell>
          <cell r="AX1603">
            <v>1</v>
          </cell>
          <cell r="AY1603">
            <v>0</v>
          </cell>
          <cell r="AZ1603">
            <v>0</v>
          </cell>
          <cell r="BA1603">
            <v>0</v>
          </cell>
          <cell r="BB1603">
            <v>0</v>
          </cell>
          <cell r="BC1603">
            <v>38828</v>
          </cell>
        </row>
        <row r="1604">
          <cell r="A1604">
            <v>2006</v>
          </cell>
          <cell r="B1604">
            <v>2</v>
          </cell>
          <cell r="C1604">
            <v>136</v>
          </cell>
          <cell r="D1604">
            <v>21</v>
          </cell>
          <cell r="E1604">
            <v>792020</v>
          </cell>
          <cell r="F1604">
            <v>0</v>
          </cell>
          <cell r="G1604" t="str">
            <v>Затраты по ШПЗ (основные)</v>
          </cell>
          <cell r="H1604">
            <v>2011</v>
          </cell>
          <cell r="I1604">
            <v>7920</v>
          </cell>
          <cell r="J1604">
            <v>1256881.33</v>
          </cell>
          <cell r="K1604">
            <v>1</v>
          </cell>
          <cell r="L1604">
            <v>0</v>
          </cell>
          <cell r="M1604">
            <v>0</v>
          </cell>
          <cell r="N1604">
            <v>0</v>
          </cell>
          <cell r="R1604">
            <v>0</v>
          </cell>
          <cell r="S1604">
            <v>0</v>
          </cell>
          <cell r="T1604">
            <v>0</v>
          </cell>
          <cell r="U1604">
            <v>32</v>
          </cell>
          <cell r="V1604">
            <v>0</v>
          </cell>
          <cell r="W1604">
            <v>0</v>
          </cell>
          <cell r="AA1604">
            <v>0</v>
          </cell>
          <cell r="AB1604">
            <v>0</v>
          </cell>
          <cell r="AC1604">
            <v>0</v>
          </cell>
          <cell r="AD1604">
            <v>32</v>
          </cell>
          <cell r="AE1604">
            <v>312000</v>
          </cell>
          <cell r="AF1604">
            <v>0</v>
          </cell>
          <cell r="AI1604">
            <v>2251</v>
          </cell>
          <cell r="AK1604">
            <v>0</v>
          </cell>
          <cell r="AM1604">
            <v>265</v>
          </cell>
          <cell r="AN1604">
            <v>1</v>
          </cell>
          <cell r="AO1604">
            <v>393216</v>
          </cell>
          <cell r="AQ1604">
            <v>0</v>
          </cell>
          <cell r="AR1604">
            <v>0</v>
          </cell>
          <cell r="AS1604" t="str">
            <v>Ы</v>
          </cell>
          <cell r="AT1604" t="str">
            <v>Ы</v>
          </cell>
          <cell r="AU1604">
            <v>0</v>
          </cell>
          <cell r="AV1604">
            <v>0</v>
          </cell>
          <cell r="AW1604">
            <v>23</v>
          </cell>
          <cell r="AX1604">
            <v>1</v>
          </cell>
          <cell r="AY1604">
            <v>0</v>
          </cell>
          <cell r="AZ1604">
            <v>0</v>
          </cell>
          <cell r="BA1604">
            <v>0</v>
          </cell>
          <cell r="BB1604">
            <v>0</v>
          </cell>
          <cell r="BC1604">
            <v>38828</v>
          </cell>
        </row>
        <row r="1605">
          <cell r="A1605">
            <v>2006</v>
          </cell>
          <cell r="B1605">
            <v>2</v>
          </cell>
          <cell r="C1605">
            <v>137</v>
          </cell>
          <cell r="D1605">
            <v>21</v>
          </cell>
          <cell r="E1605">
            <v>792020</v>
          </cell>
          <cell r="F1605">
            <v>0</v>
          </cell>
          <cell r="G1605" t="str">
            <v>Затраты по ШПЗ (основные)</v>
          </cell>
          <cell r="H1605">
            <v>2011</v>
          </cell>
          <cell r="I1605">
            <v>7920</v>
          </cell>
          <cell r="J1605">
            <v>68582.87</v>
          </cell>
          <cell r="K1605">
            <v>1</v>
          </cell>
          <cell r="L1605">
            <v>0</v>
          </cell>
          <cell r="M1605">
            <v>0</v>
          </cell>
          <cell r="N1605">
            <v>0</v>
          </cell>
          <cell r="R1605">
            <v>0</v>
          </cell>
          <cell r="S1605">
            <v>0</v>
          </cell>
          <cell r="T1605">
            <v>0</v>
          </cell>
          <cell r="U1605">
            <v>32</v>
          </cell>
          <cell r="V1605">
            <v>0</v>
          </cell>
          <cell r="W1605">
            <v>0</v>
          </cell>
          <cell r="AA1605">
            <v>0</v>
          </cell>
          <cell r="AB1605">
            <v>0</v>
          </cell>
          <cell r="AC1605">
            <v>0</v>
          </cell>
          <cell r="AD1605">
            <v>32</v>
          </cell>
          <cell r="AE1605">
            <v>313000</v>
          </cell>
          <cell r="AF1605">
            <v>0</v>
          </cell>
          <cell r="AI1605">
            <v>2251</v>
          </cell>
          <cell r="AK1605">
            <v>0</v>
          </cell>
          <cell r="AM1605">
            <v>266</v>
          </cell>
          <cell r="AN1605">
            <v>1</v>
          </cell>
          <cell r="AO1605">
            <v>393216</v>
          </cell>
          <cell r="AQ1605">
            <v>0</v>
          </cell>
          <cell r="AR1605">
            <v>0</v>
          </cell>
          <cell r="AS1605" t="str">
            <v>Ы</v>
          </cell>
          <cell r="AT1605" t="str">
            <v>Ы</v>
          </cell>
          <cell r="AU1605">
            <v>0</v>
          </cell>
          <cell r="AV1605">
            <v>0</v>
          </cell>
          <cell r="AW1605">
            <v>23</v>
          </cell>
          <cell r="AX1605">
            <v>1</v>
          </cell>
          <cell r="AY1605">
            <v>0</v>
          </cell>
          <cell r="AZ1605">
            <v>0</v>
          </cell>
          <cell r="BA1605">
            <v>0</v>
          </cell>
          <cell r="BB1605">
            <v>0</v>
          </cell>
          <cell r="BC1605">
            <v>38828</v>
          </cell>
        </row>
        <row r="1606">
          <cell r="A1606">
            <v>2006</v>
          </cell>
          <cell r="B1606">
            <v>2</v>
          </cell>
          <cell r="C1606">
            <v>138</v>
          </cell>
          <cell r="D1606">
            <v>21</v>
          </cell>
          <cell r="E1606">
            <v>792020</v>
          </cell>
          <cell r="F1606">
            <v>0</v>
          </cell>
          <cell r="G1606" t="str">
            <v>Затраты по ШПЗ (основные)</v>
          </cell>
          <cell r="H1606">
            <v>2011</v>
          </cell>
          <cell r="I1606">
            <v>7920</v>
          </cell>
          <cell r="J1606">
            <v>124695.99</v>
          </cell>
          <cell r="K1606">
            <v>1</v>
          </cell>
          <cell r="L1606">
            <v>0</v>
          </cell>
          <cell r="M1606">
            <v>0</v>
          </cell>
          <cell r="N1606">
            <v>0</v>
          </cell>
          <cell r="R1606">
            <v>0</v>
          </cell>
          <cell r="S1606">
            <v>0</v>
          </cell>
          <cell r="T1606">
            <v>0</v>
          </cell>
          <cell r="U1606">
            <v>32</v>
          </cell>
          <cell r="V1606">
            <v>0</v>
          </cell>
          <cell r="W1606">
            <v>0</v>
          </cell>
          <cell r="AA1606">
            <v>0</v>
          </cell>
          <cell r="AB1606">
            <v>0</v>
          </cell>
          <cell r="AC1606">
            <v>0</v>
          </cell>
          <cell r="AD1606">
            <v>32</v>
          </cell>
          <cell r="AE1606">
            <v>314000</v>
          </cell>
          <cell r="AF1606">
            <v>0</v>
          </cell>
          <cell r="AI1606">
            <v>2251</v>
          </cell>
          <cell r="AK1606">
            <v>0</v>
          </cell>
          <cell r="AM1606">
            <v>267</v>
          </cell>
          <cell r="AN1606">
            <v>1</v>
          </cell>
          <cell r="AO1606">
            <v>393216</v>
          </cell>
          <cell r="AQ1606">
            <v>0</v>
          </cell>
          <cell r="AR1606">
            <v>0</v>
          </cell>
          <cell r="AS1606" t="str">
            <v>Ы</v>
          </cell>
          <cell r="AT1606" t="str">
            <v>Ы</v>
          </cell>
          <cell r="AU1606">
            <v>0</v>
          </cell>
          <cell r="AV1606">
            <v>0</v>
          </cell>
          <cell r="AW1606">
            <v>23</v>
          </cell>
          <cell r="AX1606">
            <v>1</v>
          </cell>
          <cell r="AY1606">
            <v>0</v>
          </cell>
          <cell r="AZ1606">
            <v>0</v>
          </cell>
          <cell r="BA1606">
            <v>0</v>
          </cell>
          <cell r="BB1606">
            <v>0</v>
          </cell>
          <cell r="BC1606">
            <v>38828</v>
          </cell>
        </row>
        <row r="1607">
          <cell r="A1607">
            <v>2006</v>
          </cell>
          <cell r="B1607">
            <v>2</v>
          </cell>
          <cell r="C1607">
            <v>139</v>
          </cell>
          <cell r="D1607">
            <v>21</v>
          </cell>
          <cell r="E1607">
            <v>792020</v>
          </cell>
          <cell r="F1607">
            <v>0</v>
          </cell>
          <cell r="G1607" t="str">
            <v>Затраты по ШПЗ (основные)</v>
          </cell>
          <cell r="H1607">
            <v>2011</v>
          </cell>
          <cell r="I1607">
            <v>7920</v>
          </cell>
          <cell r="J1607">
            <v>25109.29</v>
          </cell>
          <cell r="K1607">
            <v>1</v>
          </cell>
          <cell r="L1607">
            <v>0</v>
          </cell>
          <cell r="M1607">
            <v>0</v>
          </cell>
          <cell r="N1607">
            <v>0</v>
          </cell>
          <cell r="R1607">
            <v>0</v>
          </cell>
          <cell r="S1607">
            <v>0</v>
          </cell>
          <cell r="T1607">
            <v>0</v>
          </cell>
          <cell r="U1607">
            <v>32</v>
          </cell>
          <cell r="V1607">
            <v>0</v>
          </cell>
          <cell r="W1607">
            <v>0</v>
          </cell>
          <cell r="AA1607">
            <v>0</v>
          </cell>
          <cell r="AB1607">
            <v>0</v>
          </cell>
          <cell r="AC1607">
            <v>0</v>
          </cell>
          <cell r="AD1607">
            <v>32</v>
          </cell>
          <cell r="AE1607">
            <v>315000</v>
          </cell>
          <cell r="AF1607">
            <v>0</v>
          </cell>
          <cell r="AI1607">
            <v>2251</v>
          </cell>
          <cell r="AK1607">
            <v>0</v>
          </cell>
          <cell r="AM1607">
            <v>268</v>
          </cell>
          <cell r="AN1607">
            <v>1</v>
          </cell>
          <cell r="AO1607">
            <v>393216</v>
          </cell>
          <cell r="AQ1607">
            <v>0</v>
          </cell>
          <cell r="AR1607">
            <v>0</v>
          </cell>
          <cell r="AS1607" t="str">
            <v>Ы</v>
          </cell>
          <cell r="AT1607" t="str">
            <v>Ы</v>
          </cell>
          <cell r="AU1607">
            <v>0</v>
          </cell>
          <cell r="AV1607">
            <v>0</v>
          </cell>
          <cell r="AW1607">
            <v>23</v>
          </cell>
          <cell r="AX1607">
            <v>1</v>
          </cell>
          <cell r="AY1607">
            <v>0</v>
          </cell>
          <cell r="AZ1607">
            <v>0</v>
          </cell>
          <cell r="BA1607">
            <v>0</v>
          </cell>
          <cell r="BB1607">
            <v>0</v>
          </cell>
          <cell r="BC1607">
            <v>38828</v>
          </cell>
        </row>
        <row r="1608">
          <cell r="A1608">
            <v>2006</v>
          </cell>
          <cell r="B1608">
            <v>2</v>
          </cell>
          <cell r="C1608">
            <v>140</v>
          </cell>
          <cell r="D1608">
            <v>21</v>
          </cell>
          <cell r="E1608">
            <v>792020</v>
          </cell>
          <cell r="F1608">
            <v>0</v>
          </cell>
          <cell r="G1608" t="str">
            <v>Затраты по ШПЗ (основные)</v>
          </cell>
          <cell r="H1608">
            <v>2011</v>
          </cell>
          <cell r="I1608">
            <v>7920</v>
          </cell>
          <cell r="J1608">
            <v>1325043.04</v>
          </cell>
          <cell r="K1608">
            <v>1</v>
          </cell>
          <cell r="L1608">
            <v>0</v>
          </cell>
          <cell r="M1608">
            <v>0</v>
          </cell>
          <cell r="N1608">
            <v>0</v>
          </cell>
          <cell r="R1608">
            <v>0</v>
          </cell>
          <cell r="S1608">
            <v>0</v>
          </cell>
          <cell r="T1608">
            <v>0</v>
          </cell>
          <cell r="U1608">
            <v>32</v>
          </cell>
          <cell r="V1608">
            <v>0</v>
          </cell>
          <cell r="W1608">
            <v>0</v>
          </cell>
          <cell r="AA1608">
            <v>0</v>
          </cell>
          <cell r="AB1608">
            <v>0</v>
          </cell>
          <cell r="AC1608">
            <v>0</v>
          </cell>
          <cell r="AD1608">
            <v>32</v>
          </cell>
          <cell r="AE1608">
            <v>410000</v>
          </cell>
          <cell r="AF1608">
            <v>0</v>
          </cell>
          <cell r="AI1608">
            <v>2251</v>
          </cell>
          <cell r="AK1608">
            <v>0</v>
          </cell>
          <cell r="AM1608">
            <v>269</v>
          </cell>
          <cell r="AN1608">
            <v>1</v>
          </cell>
          <cell r="AO1608">
            <v>393216</v>
          </cell>
          <cell r="AQ1608">
            <v>0</v>
          </cell>
          <cell r="AR1608">
            <v>0</v>
          </cell>
          <cell r="AS1608" t="str">
            <v>Ы</v>
          </cell>
          <cell r="AT1608" t="str">
            <v>Ы</v>
          </cell>
          <cell r="AU1608">
            <v>0</v>
          </cell>
          <cell r="AV1608">
            <v>0</v>
          </cell>
          <cell r="AW1608">
            <v>23</v>
          </cell>
          <cell r="AX1608">
            <v>1</v>
          </cell>
          <cell r="AY1608">
            <v>0</v>
          </cell>
          <cell r="AZ1608">
            <v>0</v>
          </cell>
          <cell r="BA1608">
            <v>0</v>
          </cell>
          <cell r="BB1608">
            <v>0</v>
          </cell>
          <cell r="BC1608">
            <v>38828</v>
          </cell>
        </row>
        <row r="1609">
          <cell r="A1609">
            <v>2006</v>
          </cell>
          <cell r="B1609">
            <v>2</v>
          </cell>
          <cell r="C1609">
            <v>141</v>
          </cell>
          <cell r="D1609">
            <v>21</v>
          </cell>
          <cell r="E1609">
            <v>792020</v>
          </cell>
          <cell r="F1609">
            <v>0</v>
          </cell>
          <cell r="G1609" t="str">
            <v>Затраты по ШПЗ (основные)</v>
          </cell>
          <cell r="H1609">
            <v>2011</v>
          </cell>
          <cell r="I1609">
            <v>7920</v>
          </cell>
          <cell r="J1609">
            <v>380167.94</v>
          </cell>
          <cell r="K1609">
            <v>1</v>
          </cell>
          <cell r="L1609">
            <v>0</v>
          </cell>
          <cell r="M1609">
            <v>0</v>
          </cell>
          <cell r="N1609">
            <v>0</v>
          </cell>
          <cell r="R1609">
            <v>0</v>
          </cell>
          <cell r="S1609">
            <v>0</v>
          </cell>
          <cell r="T1609">
            <v>0</v>
          </cell>
          <cell r="U1609">
            <v>32</v>
          </cell>
          <cell r="V1609">
            <v>0</v>
          </cell>
          <cell r="W1609">
            <v>0</v>
          </cell>
          <cell r="AA1609">
            <v>0</v>
          </cell>
          <cell r="AB1609">
            <v>0</v>
          </cell>
          <cell r="AC1609">
            <v>0</v>
          </cell>
          <cell r="AD1609">
            <v>32</v>
          </cell>
          <cell r="AE1609">
            <v>420000</v>
          </cell>
          <cell r="AF1609">
            <v>0</v>
          </cell>
          <cell r="AI1609">
            <v>2251</v>
          </cell>
          <cell r="AK1609">
            <v>0</v>
          </cell>
          <cell r="AM1609">
            <v>270</v>
          </cell>
          <cell r="AN1609">
            <v>1</v>
          </cell>
          <cell r="AO1609">
            <v>393216</v>
          </cell>
          <cell r="AQ1609">
            <v>0</v>
          </cell>
          <cell r="AR1609">
            <v>0</v>
          </cell>
          <cell r="AS1609" t="str">
            <v>Ы</v>
          </cell>
          <cell r="AT1609" t="str">
            <v>Ы</v>
          </cell>
          <cell r="AU1609">
            <v>0</v>
          </cell>
          <cell r="AV1609">
            <v>0</v>
          </cell>
          <cell r="AW1609">
            <v>23</v>
          </cell>
          <cell r="AX1609">
            <v>1</v>
          </cell>
          <cell r="AY1609">
            <v>0</v>
          </cell>
          <cell r="AZ1609">
            <v>0</v>
          </cell>
          <cell r="BA1609">
            <v>0</v>
          </cell>
          <cell r="BB1609">
            <v>0</v>
          </cell>
          <cell r="BC1609">
            <v>38828</v>
          </cell>
        </row>
        <row r="1610">
          <cell r="A1610">
            <v>2006</v>
          </cell>
          <cell r="B1610">
            <v>2</v>
          </cell>
          <cell r="C1610">
            <v>142</v>
          </cell>
          <cell r="D1610">
            <v>21</v>
          </cell>
          <cell r="E1610">
            <v>792020</v>
          </cell>
          <cell r="F1610">
            <v>0</v>
          </cell>
          <cell r="G1610" t="str">
            <v>Затраты по ШПЗ (основные)</v>
          </cell>
          <cell r="H1610">
            <v>2011</v>
          </cell>
          <cell r="I1610">
            <v>7920</v>
          </cell>
          <cell r="J1610">
            <v>155537.76</v>
          </cell>
          <cell r="K1610">
            <v>1</v>
          </cell>
          <cell r="L1610">
            <v>0</v>
          </cell>
          <cell r="M1610">
            <v>0</v>
          </cell>
          <cell r="N1610">
            <v>0</v>
          </cell>
          <cell r="R1610">
            <v>0</v>
          </cell>
          <cell r="S1610">
            <v>0</v>
          </cell>
          <cell r="T1610">
            <v>0</v>
          </cell>
          <cell r="U1610">
            <v>32</v>
          </cell>
          <cell r="V1610">
            <v>0</v>
          </cell>
          <cell r="W1610">
            <v>0</v>
          </cell>
          <cell r="AA1610">
            <v>0</v>
          </cell>
          <cell r="AB1610">
            <v>0</v>
          </cell>
          <cell r="AC1610">
            <v>0</v>
          </cell>
          <cell r="AD1610">
            <v>32</v>
          </cell>
          <cell r="AE1610">
            <v>430000</v>
          </cell>
          <cell r="AF1610">
            <v>0</v>
          </cell>
          <cell r="AI1610">
            <v>2251</v>
          </cell>
          <cell r="AK1610">
            <v>0</v>
          </cell>
          <cell r="AM1610">
            <v>271</v>
          </cell>
          <cell r="AN1610">
            <v>1</v>
          </cell>
          <cell r="AO1610">
            <v>393216</v>
          </cell>
          <cell r="AQ1610">
            <v>0</v>
          </cell>
          <cell r="AR1610">
            <v>0</v>
          </cell>
          <cell r="AS1610" t="str">
            <v>Ы</v>
          </cell>
          <cell r="AT1610" t="str">
            <v>Ы</v>
          </cell>
          <cell r="AU1610">
            <v>0</v>
          </cell>
          <cell r="AV1610">
            <v>0</v>
          </cell>
          <cell r="AW1610">
            <v>23</v>
          </cell>
          <cell r="AX1610">
            <v>1</v>
          </cell>
          <cell r="AY1610">
            <v>0</v>
          </cell>
          <cell r="AZ1610">
            <v>0</v>
          </cell>
          <cell r="BA1610">
            <v>0</v>
          </cell>
          <cell r="BB1610">
            <v>0</v>
          </cell>
          <cell r="BC1610">
            <v>38828</v>
          </cell>
        </row>
        <row r="1611">
          <cell r="A1611">
            <v>2006</v>
          </cell>
          <cell r="B1611">
            <v>2</v>
          </cell>
          <cell r="C1611">
            <v>143</v>
          </cell>
          <cell r="D1611">
            <v>21</v>
          </cell>
          <cell r="E1611">
            <v>792020</v>
          </cell>
          <cell r="F1611">
            <v>0</v>
          </cell>
          <cell r="G1611" t="str">
            <v>Затраты по ШПЗ (основные)</v>
          </cell>
          <cell r="H1611">
            <v>2011</v>
          </cell>
          <cell r="I1611">
            <v>7920</v>
          </cell>
          <cell r="J1611">
            <v>516288</v>
          </cell>
          <cell r="K1611">
            <v>1</v>
          </cell>
          <cell r="L1611">
            <v>0</v>
          </cell>
          <cell r="M1611">
            <v>0</v>
          </cell>
          <cell r="N1611">
            <v>0</v>
          </cell>
          <cell r="R1611">
            <v>0</v>
          </cell>
          <cell r="S1611">
            <v>0</v>
          </cell>
          <cell r="T1611">
            <v>0</v>
          </cell>
          <cell r="U1611">
            <v>32</v>
          </cell>
          <cell r="V1611">
            <v>0</v>
          </cell>
          <cell r="W1611">
            <v>0</v>
          </cell>
          <cell r="AA1611">
            <v>0</v>
          </cell>
          <cell r="AB1611">
            <v>0</v>
          </cell>
          <cell r="AC1611">
            <v>0</v>
          </cell>
          <cell r="AD1611">
            <v>32</v>
          </cell>
          <cell r="AE1611">
            <v>430110</v>
          </cell>
          <cell r="AF1611">
            <v>0</v>
          </cell>
          <cell r="AI1611">
            <v>2251</v>
          </cell>
          <cell r="AK1611">
            <v>0</v>
          </cell>
          <cell r="AM1611">
            <v>272</v>
          </cell>
          <cell r="AN1611">
            <v>1</v>
          </cell>
          <cell r="AO1611">
            <v>393216</v>
          </cell>
          <cell r="AQ1611">
            <v>0</v>
          </cell>
          <cell r="AR1611">
            <v>0</v>
          </cell>
          <cell r="AS1611" t="str">
            <v>Ы</v>
          </cell>
          <cell r="AT1611" t="str">
            <v>Ы</v>
          </cell>
          <cell r="AU1611">
            <v>0</v>
          </cell>
          <cell r="AV1611">
            <v>0</v>
          </cell>
          <cell r="AW1611">
            <v>23</v>
          </cell>
          <cell r="AX1611">
            <v>1</v>
          </cell>
          <cell r="AY1611">
            <v>0</v>
          </cell>
          <cell r="AZ1611">
            <v>0</v>
          </cell>
          <cell r="BA1611">
            <v>0</v>
          </cell>
          <cell r="BB1611">
            <v>0</v>
          </cell>
          <cell r="BC1611">
            <v>38828</v>
          </cell>
        </row>
        <row r="1612">
          <cell r="A1612">
            <v>2006</v>
          </cell>
          <cell r="B1612">
            <v>2</v>
          </cell>
          <cell r="C1612">
            <v>144</v>
          </cell>
          <cell r="D1612">
            <v>21</v>
          </cell>
          <cell r="E1612">
            <v>792020</v>
          </cell>
          <cell r="F1612">
            <v>0</v>
          </cell>
          <cell r="G1612" t="str">
            <v>Затраты по ШПЗ (основные)</v>
          </cell>
          <cell r="H1612">
            <v>2011</v>
          </cell>
          <cell r="I1612">
            <v>7920</v>
          </cell>
          <cell r="J1612">
            <v>255584</v>
          </cell>
          <cell r="K1612">
            <v>1</v>
          </cell>
          <cell r="L1612">
            <v>0</v>
          </cell>
          <cell r="M1612">
            <v>0</v>
          </cell>
          <cell r="N1612">
            <v>0</v>
          </cell>
          <cell r="R1612">
            <v>0</v>
          </cell>
          <cell r="S1612">
            <v>0</v>
          </cell>
          <cell r="T1612">
            <v>0</v>
          </cell>
          <cell r="U1612">
            <v>32</v>
          </cell>
          <cell r="V1612">
            <v>0</v>
          </cell>
          <cell r="W1612">
            <v>0</v>
          </cell>
          <cell r="AA1612">
            <v>0</v>
          </cell>
          <cell r="AB1612">
            <v>0</v>
          </cell>
          <cell r="AC1612">
            <v>0</v>
          </cell>
          <cell r="AD1612">
            <v>32</v>
          </cell>
          <cell r="AE1612">
            <v>430120</v>
          </cell>
          <cell r="AF1612">
            <v>0</v>
          </cell>
          <cell r="AI1612">
            <v>2251</v>
          </cell>
          <cell r="AK1612">
            <v>0</v>
          </cell>
          <cell r="AM1612">
            <v>273</v>
          </cell>
          <cell r="AN1612">
            <v>1</v>
          </cell>
          <cell r="AO1612">
            <v>393216</v>
          </cell>
          <cell r="AQ1612">
            <v>0</v>
          </cell>
          <cell r="AR1612">
            <v>0</v>
          </cell>
          <cell r="AS1612" t="str">
            <v>Ы</v>
          </cell>
          <cell r="AT1612" t="str">
            <v>Ы</v>
          </cell>
          <cell r="AU1612">
            <v>0</v>
          </cell>
          <cell r="AV1612">
            <v>0</v>
          </cell>
          <cell r="AW1612">
            <v>23</v>
          </cell>
          <cell r="AX1612">
            <v>1</v>
          </cell>
          <cell r="AY1612">
            <v>0</v>
          </cell>
          <cell r="AZ1612">
            <v>0</v>
          </cell>
          <cell r="BA1612">
            <v>0</v>
          </cell>
          <cell r="BB1612">
            <v>0</v>
          </cell>
          <cell r="BC1612">
            <v>38828</v>
          </cell>
        </row>
        <row r="1613">
          <cell r="A1613">
            <v>2006</v>
          </cell>
          <cell r="B1613">
            <v>2</v>
          </cell>
          <cell r="C1613">
            <v>145</v>
          </cell>
          <cell r="D1613">
            <v>21</v>
          </cell>
          <cell r="E1613">
            <v>792020</v>
          </cell>
          <cell r="F1613">
            <v>0</v>
          </cell>
          <cell r="G1613" t="str">
            <v>Затраты по ШПЗ (основные)</v>
          </cell>
          <cell r="H1613">
            <v>2011</v>
          </cell>
          <cell r="I1613">
            <v>7920</v>
          </cell>
          <cell r="J1613">
            <v>924998</v>
          </cell>
          <cell r="K1613">
            <v>1</v>
          </cell>
          <cell r="L1613">
            <v>0</v>
          </cell>
          <cell r="M1613">
            <v>0</v>
          </cell>
          <cell r="N1613">
            <v>0</v>
          </cell>
          <cell r="R1613">
            <v>0</v>
          </cell>
          <cell r="S1613">
            <v>0</v>
          </cell>
          <cell r="T1613">
            <v>0</v>
          </cell>
          <cell r="U1613">
            <v>32</v>
          </cell>
          <cell r="V1613">
            <v>0</v>
          </cell>
          <cell r="W1613">
            <v>0</v>
          </cell>
          <cell r="AA1613">
            <v>0</v>
          </cell>
          <cell r="AB1613">
            <v>0</v>
          </cell>
          <cell r="AC1613">
            <v>0</v>
          </cell>
          <cell r="AD1613">
            <v>32</v>
          </cell>
          <cell r="AE1613">
            <v>430130</v>
          </cell>
          <cell r="AF1613">
            <v>0</v>
          </cell>
          <cell r="AI1613">
            <v>2251</v>
          </cell>
          <cell r="AK1613">
            <v>0</v>
          </cell>
          <cell r="AM1613">
            <v>274</v>
          </cell>
          <cell r="AN1613">
            <v>1</v>
          </cell>
          <cell r="AO1613">
            <v>393216</v>
          </cell>
          <cell r="AQ1613">
            <v>0</v>
          </cell>
          <cell r="AR1613">
            <v>0</v>
          </cell>
          <cell r="AS1613" t="str">
            <v>Ы</v>
          </cell>
          <cell r="AT1613" t="str">
            <v>Ы</v>
          </cell>
          <cell r="AU1613">
            <v>0</v>
          </cell>
          <cell r="AV1613">
            <v>0</v>
          </cell>
          <cell r="AW1613">
            <v>23</v>
          </cell>
          <cell r="AX1613">
            <v>1</v>
          </cell>
          <cell r="AY1613">
            <v>0</v>
          </cell>
          <cell r="AZ1613">
            <v>0</v>
          </cell>
          <cell r="BA1613">
            <v>0</v>
          </cell>
          <cell r="BB1613">
            <v>0</v>
          </cell>
          <cell r="BC1613">
            <v>38828</v>
          </cell>
        </row>
        <row r="1614">
          <cell r="A1614">
            <v>2006</v>
          </cell>
          <cell r="B1614">
            <v>2</v>
          </cell>
          <cell r="C1614">
            <v>146</v>
          </cell>
          <cell r="D1614">
            <v>21</v>
          </cell>
          <cell r="E1614">
            <v>792020</v>
          </cell>
          <cell r="F1614">
            <v>0</v>
          </cell>
          <cell r="G1614" t="str">
            <v>Затраты по ШПЗ (основные)</v>
          </cell>
          <cell r="H1614">
            <v>2011</v>
          </cell>
          <cell r="I1614">
            <v>7920</v>
          </cell>
          <cell r="J1614">
            <v>846223</v>
          </cell>
          <cell r="K1614">
            <v>1</v>
          </cell>
          <cell r="L1614">
            <v>0</v>
          </cell>
          <cell r="M1614">
            <v>0</v>
          </cell>
          <cell r="N1614">
            <v>0</v>
          </cell>
          <cell r="R1614">
            <v>0</v>
          </cell>
          <cell r="S1614">
            <v>0</v>
          </cell>
          <cell r="T1614">
            <v>0</v>
          </cell>
          <cell r="U1614">
            <v>32</v>
          </cell>
          <cell r="V1614">
            <v>0</v>
          </cell>
          <cell r="W1614">
            <v>0</v>
          </cell>
          <cell r="AA1614">
            <v>0</v>
          </cell>
          <cell r="AB1614">
            <v>0</v>
          </cell>
          <cell r="AC1614">
            <v>0</v>
          </cell>
          <cell r="AD1614">
            <v>32</v>
          </cell>
          <cell r="AE1614">
            <v>430140</v>
          </cell>
          <cell r="AF1614">
            <v>0</v>
          </cell>
          <cell r="AI1614">
            <v>2251</v>
          </cell>
          <cell r="AK1614">
            <v>0</v>
          </cell>
          <cell r="AM1614">
            <v>275</v>
          </cell>
          <cell r="AN1614">
            <v>1</v>
          </cell>
          <cell r="AO1614">
            <v>393216</v>
          </cell>
          <cell r="AQ1614">
            <v>0</v>
          </cell>
          <cell r="AR1614">
            <v>0</v>
          </cell>
          <cell r="AS1614" t="str">
            <v>Ы</v>
          </cell>
          <cell r="AT1614" t="str">
            <v>Ы</v>
          </cell>
          <cell r="AU1614">
            <v>0</v>
          </cell>
          <cell r="AV1614">
            <v>0</v>
          </cell>
          <cell r="AW1614">
            <v>23</v>
          </cell>
          <cell r="AX1614">
            <v>1</v>
          </cell>
          <cell r="AY1614">
            <v>0</v>
          </cell>
          <cell r="AZ1614">
            <v>0</v>
          </cell>
          <cell r="BA1614">
            <v>0</v>
          </cell>
          <cell r="BB1614">
            <v>0</v>
          </cell>
          <cell r="BC1614">
            <v>38828</v>
          </cell>
        </row>
        <row r="1615">
          <cell r="A1615">
            <v>2006</v>
          </cell>
          <cell r="B1615">
            <v>2</v>
          </cell>
          <cell r="C1615">
            <v>147</v>
          </cell>
          <cell r="D1615">
            <v>21</v>
          </cell>
          <cell r="E1615">
            <v>792020</v>
          </cell>
          <cell r="F1615">
            <v>0</v>
          </cell>
          <cell r="G1615" t="str">
            <v>Затраты по ШПЗ (основные)</v>
          </cell>
          <cell r="H1615">
            <v>2011</v>
          </cell>
          <cell r="I1615">
            <v>7920</v>
          </cell>
          <cell r="J1615">
            <v>213824</v>
          </cell>
          <cell r="K1615">
            <v>1</v>
          </cell>
          <cell r="L1615">
            <v>0</v>
          </cell>
          <cell r="M1615">
            <v>0</v>
          </cell>
          <cell r="N1615">
            <v>0</v>
          </cell>
          <cell r="R1615">
            <v>0</v>
          </cell>
          <cell r="S1615">
            <v>0</v>
          </cell>
          <cell r="T1615">
            <v>0</v>
          </cell>
          <cell r="U1615">
            <v>32</v>
          </cell>
          <cell r="V1615">
            <v>0</v>
          </cell>
          <cell r="W1615">
            <v>0</v>
          </cell>
          <cell r="AA1615">
            <v>0</v>
          </cell>
          <cell r="AB1615">
            <v>0</v>
          </cell>
          <cell r="AC1615">
            <v>0</v>
          </cell>
          <cell r="AD1615">
            <v>32</v>
          </cell>
          <cell r="AE1615">
            <v>430230</v>
          </cell>
          <cell r="AF1615">
            <v>0</v>
          </cell>
          <cell r="AI1615">
            <v>2251</v>
          </cell>
          <cell r="AK1615">
            <v>0</v>
          </cell>
          <cell r="AM1615">
            <v>276</v>
          </cell>
          <cell r="AN1615">
            <v>1</v>
          </cell>
          <cell r="AO1615">
            <v>393216</v>
          </cell>
          <cell r="AQ1615">
            <v>0</v>
          </cell>
          <cell r="AR1615">
            <v>0</v>
          </cell>
          <cell r="AS1615" t="str">
            <v>Ы</v>
          </cell>
          <cell r="AT1615" t="str">
            <v>Ы</v>
          </cell>
          <cell r="AU1615">
            <v>0</v>
          </cell>
          <cell r="AV1615">
            <v>0</v>
          </cell>
          <cell r="AW1615">
            <v>23</v>
          </cell>
          <cell r="AX1615">
            <v>1</v>
          </cell>
          <cell r="AY1615">
            <v>0</v>
          </cell>
          <cell r="AZ1615">
            <v>0</v>
          </cell>
          <cell r="BA1615">
            <v>0</v>
          </cell>
          <cell r="BB1615">
            <v>0</v>
          </cell>
          <cell r="BC1615">
            <v>38828</v>
          </cell>
        </row>
        <row r="1616">
          <cell r="A1616">
            <v>2006</v>
          </cell>
          <cell r="B1616">
            <v>2</v>
          </cell>
          <cell r="C1616">
            <v>148</v>
          </cell>
          <cell r="D1616">
            <v>21</v>
          </cell>
          <cell r="E1616">
            <v>792020</v>
          </cell>
          <cell r="F1616">
            <v>0</v>
          </cell>
          <cell r="G1616" t="str">
            <v>Затраты по ШПЗ (основные)</v>
          </cell>
          <cell r="H1616">
            <v>2011</v>
          </cell>
          <cell r="I1616">
            <v>7920</v>
          </cell>
          <cell r="J1616">
            <v>229608</v>
          </cell>
          <cell r="K1616">
            <v>1</v>
          </cell>
          <cell r="L1616">
            <v>0</v>
          </cell>
          <cell r="M1616">
            <v>0</v>
          </cell>
          <cell r="N1616">
            <v>0</v>
          </cell>
          <cell r="R1616">
            <v>0</v>
          </cell>
          <cell r="S1616">
            <v>0</v>
          </cell>
          <cell r="T1616">
            <v>0</v>
          </cell>
          <cell r="U1616">
            <v>32</v>
          </cell>
          <cell r="V1616">
            <v>0</v>
          </cell>
          <cell r="W1616">
            <v>0</v>
          </cell>
          <cell r="AA1616">
            <v>0</v>
          </cell>
          <cell r="AB1616">
            <v>0</v>
          </cell>
          <cell r="AC1616">
            <v>0</v>
          </cell>
          <cell r="AD1616">
            <v>32</v>
          </cell>
          <cell r="AE1616">
            <v>430240</v>
          </cell>
          <cell r="AF1616">
            <v>0</v>
          </cell>
          <cell r="AI1616">
            <v>2251</v>
          </cell>
          <cell r="AK1616">
            <v>0</v>
          </cell>
          <cell r="AM1616">
            <v>277</v>
          </cell>
          <cell r="AN1616">
            <v>1</v>
          </cell>
          <cell r="AO1616">
            <v>393216</v>
          </cell>
          <cell r="AQ1616">
            <v>0</v>
          </cell>
          <cell r="AR1616">
            <v>0</v>
          </cell>
          <cell r="AS1616" t="str">
            <v>Ы</v>
          </cell>
          <cell r="AT1616" t="str">
            <v>Ы</v>
          </cell>
          <cell r="AU1616">
            <v>0</v>
          </cell>
          <cell r="AV1616">
            <v>0</v>
          </cell>
          <cell r="AW1616">
            <v>23</v>
          </cell>
          <cell r="AX1616">
            <v>1</v>
          </cell>
          <cell r="AY1616">
            <v>0</v>
          </cell>
          <cell r="AZ1616">
            <v>0</v>
          </cell>
          <cell r="BA1616">
            <v>0</v>
          </cell>
          <cell r="BB1616">
            <v>0</v>
          </cell>
          <cell r="BC1616">
            <v>38828</v>
          </cell>
        </row>
        <row r="1617">
          <cell r="A1617">
            <v>2006</v>
          </cell>
          <cell r="B1617">
            <v>2</v>
          </cell>
          <cell r="C1617">
            <v>149</v>
          </cell>
          <cell r="D1617">
            <v>21</v>
          </cell>
          <cell r="E1617">
            <v>792020</v>
          </cell>
          <cell r="F1617">
            <v>0</v>
          </cell>
          <cell r="G1617" t="str">
            <v>Затраты по ШПЗ (основные)</v>
          </cell>
          <cell r="H1617">
            <v>2011</v>
          </cell>
          <cell r="I1617">
            <v>7920</v>
          </cell>
          <cell r="J1617">
            <v>106103.44</v>
          </cell>
          <cell r="K1617">
            <v>1</v>
          </cell>
          <cell r="L1617">
            <v>0</v>
          </cell>
          <cell r="M1617">
            <v>0</v>
          </cell>
          <cell r="N1617">
            <v>0</v>
          </cell>
          <cell r="R1617">
            <v>0</v>
          </cell>
          <cell r="S1617">
            <v>0</v>
          </cell>
          <cell r="T1617">
            <v>0</v>
          </cell>
          <cell r="U1617">
            <v>32</v>
          </cell>
          <cell r="V1617">
            <v>0</v>
          </cell>
          <cell r="W1617">
            <v>0</v>
          </cell>
          <cell r="AA1617">
            <v>0</v>
          </cell>
          <cell r="AB1617">
            <v>0</v>
          </cell>
          <cell r="AC1617">
            <v>0</v>
          </cell>
          <cell r="AD1617">
            <v>32</v>
          </cell>
          <cell r="AE1617">
            <v>450000</v>
          </cell>
          <cell r="AF1617">
            <v>0</v>
          </cell>
          <cell r="AI1617">
            <v>2251</v>
          </cell>
          <cell r="AK1617">
            <v>0</v>
          </cell>
          <cell r="AM1617">
            <v>278</v>
          </cell>
          <cell r="AN1617">
            <v>1</v>
          </cell>
          <cell r="AO1617">
            <v>393216</v>
          </cell>
          <cell r="AQ1617">
            <v>0</v>
          </cell>
          <cell r="AR1617">
            <v>0</v>
          </cell>
          <cell r="AS1617" t="str">
            <v>Ы</v>
          </cell>
          <cell r="AT1617" t="str">
            <v>Ы</v>
          </cell>
          <cell r="AU1617">
            <v>0</v>
          </cell>
          <cell r="AV1617">
            <v>0</v>
          </cell>
          <cell r="AW1617">
            <v>23</v>
          </cell>
          <cell r="AX1617">
            <v>1</v>
          </cell>
          <cell r="AY1617">
            <v>0</v>
          </cell>
          <cell r="AZ1617">
            <v>0</v>
          </cell>
          <cell r="BA1617">
            <v>0</v>
          </cell>
          <cell r="BB1617">
            <v>0</v>
          </cell>
          <cell r="BC1617">
            <v>38828</v>
          </cell>
        </row>
        <row r="1618">
          <cell r="A1618">
            <v>2006</v>
          </cell>
          <cell r="B1618">
            <v>2</v>
          </cell>
          <cell r="C1618">
            <v>150</v>
          </cell>
          <cell r="D1618">
            <v>21</v>
          </cell>
          <cell r="E1618">
            <v>792020</v>
          </cell>
          <cell r="F1618">
            <v>0</v>
          </cell>
          <cell r="G1618" t="str">
            <v>Затраты по ШПЗ (основные)</v>
          </cell>
          <cell r="H1618">
            <v>2011</v>
          </cell>
          <cell r="I1618">
            <v>7920</v>
          </cell>
          <cell r="J1618">
            <v>19989.77</v>
          </cell>
          <cell r="K1618">
            <v>1</v>
          </cell>
          <cell r="L1618">
            <v>0</v>
          </cell>
          <cell r="M1618">
            <v>0</v>
          </cell>
          <cell r="N1618">
            <v>0</v>
          </cell>
          <cell r="R1618">
            <v>0</v>
          </cell>
          <cell r="S1618">
            <v>0</v>
          </cell>
          <cell r="T1618">
            <v>0</v>
          </cell>
          <cell r="U1618">
            <v>32</v>
          </cell>
          <cell r="V1618">
            <v>0</v>
          </cell>
          <cell r="W1618">
            <v>0</v>
          </cell>
          <cell r="AA1618">
            <v>0</v>
          </cell>
          <cell r="AB1618">
            <v>0</v>
          </cell>
          <cell r="AC1618">
            <v>0</v>
          </cell>
          <cell r="AD1618">
            <v>32</v>
          </cell>
          <cell r="AE1618">
            <v>460000</v>
          </cell>
          <cell r="AF1618">
            <v>0</v>
          </cell>
          <cell r="AI1618">
            <v>2251</v>
          </cell>
          <cell r="AK1618">
            <v>0</v>
          </cell>
          <cell r="AM1618">
            <v>279</v>
          </cell>
          <cell r="AN1618">
            <v>1</v>
          </cell>
          <cell r="AO1618">
            <v>393216</v>
          </cell>
          <cell r="AQ1618">
            <v>0</v>
          </cell>
          <cell r="AR1618">
            <v>0</v>
          </cell>
          <cell r="AS1618" t="str">
            <v>Ы</v>
          </cell>
          <cell r="AT1618" t="str">
            <v>Ы</v>
          </cell>
          <cell r="AU1618">
            <v>0</v>
          </cell>
          <cell r="AV1618">
            <v>0</v>
          </cell>
          <cell r="AW1618">
            <v>23</v>
          </cell>
          <cell r="AX1618">
            <v>1</v>
          </cell>
          <cell r="AY1618">
            <v>0</v>
          </cell>
          <cell r="AZ1618">
            <v>0</v>
          </cell>
          <cell r="BA1618">
            <v>0</v>
          </cell>
          <cell r="BB1618">
            <v>0</v>
          </cell>
          <cell r="BC1618">
            <v>38828</v>
          </cell>
        </row>
        <row r="1619">
          <cell r="A1619">
            <v>2006</v>
          </cell>
          <cell r="B1619">
            <v>2</v>
          </cell>
          <cell r="C1619">
            <v>151</v>
          </cell>
          <cell r="D1619">
            <v>21</v>
          </cell>
          <cell r="E1619">
            <v>792020</v>
          </cell>
          <cell r="F1619">
            <v>0</v>
          </cell>
          <cell r="G1619" t="str">
            <v>Затраты по ШПЗ (основные)</v>
          </cell>
          <cell r="H1619">
            <v>2011</v>
          </cell>
          <cell r="I1619">
            <v>7920</v>
          </cell>
          <cell r="J1619">
            <v>25117.59</v>
          </cell>
          <cell r="K1619">
            <v>1</v>
          </cell>
          <cell r="L1619">
            <v>0</v>
          </cell>
          <cell r="M1619">
            <v>0</v>
          </cell>
          <cell r="N1619">
            <v>0</v>
          </cell>
          <cell r="R1619">
            <v>0</v>
          </cell>
          <cell r="S1619">
            <v>0</v>
          </cell>
          <cell r="T1619">
            <v>0</v>
          </cell>
          <cell r="U1619">
            <v>32</v>
          </cell>
          <cell r="V1619">
            <v>0</v>
          </cell>
          <cell r="W1619">
            <v>0</v>
          </cell>
          <cell r="AA1619">
            <v>0</v>
          </cell>
          <cell r="AB1619">
            <v>0</v>
          </cell>
          <cell r="AC1619">
            <v>0</v>
          </cell>
          <cell r="AD1619">
            <v>32</v>
          </cell>
          <cell r="AE1619">
            <v>465000</v>
          </cell>
          <cell r="AF1619">
            <v>0</v>
          </cell>
          <cell r="AI1619">
            <v>2251</v>
          </cell>
          <cell r="AK1619">
            <v>0</v>
          </cell>
          <cell r="AM1619">
            <v>280</v>
          </cell>
          <cell r="AN1619">
            <v>1</v>
          </cell>
          <cell r="AO1619">
            <v>393216</v>
          </cell>
          <cell r="AQ1619">
            <v>0</v>
          </cell>
          <cell r="AR1619">
            <v>0</v>
          </cell>
          <cell r="AS1619" t="str">
            <v>Ы</v>
          </cell>
          <cell r="AT1619" t="str">
            <v>Ы</v>
          </cell>
          <cell r="AU1619">
            <v>0</v>
          </cell>
          <cell r="AV1619">
            <v>0</v>
          </cell>
          <cell r="AW1619">
            <v>23</v>
          </cell>
          <cell r="AX1619">
            <v>1</v>
          </cell>
          <cell r="AY1619">
            <v>0</v>
          </cell>
          <cell r="AZ1619">
            <v>0</v>
          </cell>
          <cell r="BA1619">
            <v>0</v>
          </cell>
          <cell r="BB1619">
            <v>0</v>
          </cell>
          <cell r="BC1619">
            <v>38828</v>
          </cell>
        </row>
        <row r="1620">
          <cell r="A1620">
            <v>2006</v>
          </cell>
          <cell r="B1620">
            <v>2</v>
          </cell>
          <cell r="C1620">
            <v>152</v>
          </cell>
          <cell r="D1620">
            <v>21</v>
          </cell>
          <cell r="E1620">
            <v>792020</v>
          </cell>
          <cell r="F1620">
            <v>0</v>
          </cell>
          <cell r="G1620" t="str">
            <v>Затраты по ШПЗ (основные)</v>
          </cell>
          <cell r="H1620">
            <v>2011</v>
          </cell>
          <cell r="I1620">
            <v>7920</v>
          </cell>
          <cell r="J1620">
            <v>8969.02</v>
          </cell>
          <cell r="K1620">
            <v>1</v>
          </cell>
          <cell r="L1620">
            <v>0</v>
          </cell>
          <cell r="M1620">
            <v>0</v>
          </cell>
          <cell r="N1620">
            <v>0</v>
          </cell>
          <cell r="R1620">
            <v>0</v>
          </cell>
          <cell r="S1620">
            <v>0</v>
          </cell>
          <cell r="T1620">
            <v>0</v>
          </cell>
          <cell r="U1620">
            <v>32</v>
          </cell>
          <cell r="V1620">
            <v>0</v>
          </cell>
          <cell r="W1620">
            <v>0</v>
          </cell>
          <cell r="AA1620">
            <v>0</v>
          </cell>
          <cell r="AB1620">
            <v>0</v>
          </cell>
          <cell r="AC1620">
            <v>0</v>
          </cell>
          <cell r="AD1620">
            <v>32</v>
          </cell>
          <cell r="AE1620">
            <v>502100</v>
          </cell>
          <cell r="AF1620">
            <v>0</v>
          </cell>
          <cell r="AI1620">
            <v>2251</v>
          </cell>
          <cell r="AK1620">
            <v>0</v>
          </cell>
          <cell r="AM1620">
            <v>281</v>
          </cell>
          <cell r="AN1620">
            <v>1</v>
          </cell>
          <cell r="AO1620">
            <v>393216</v>
          </cell>
          <cell r="AQ1620">
            <v>0</v>
          </cell>
          <cell r="AR1620">
            <v>0</v>
          </cell>
          <cell r="AS1620" t="str">
            <v>Ы</v>
          </cell>
          <cell r="AT1620" t="str">
            <v>Ы</v>
          </cell>
          <cell r="AU1620">
            <v>0</v>
          </cell>
          <cell r="AV1620">
            <v>0</v>
          </cell>
          <cell r="AW1620">
            <v>23</v>
          </cell>
          <cell r="AX1620">
            <v>1</v>
          </cell>
          <cell r="AY1620">
            <v>0</v>
          </cell>
          <cell r="AZ1620">
            <v>0</v>
          </cell>
          <cell r="BA1620">
            <v>0</v>
          </cell>
          <cell r="BB1620">
            <v>0</v>
          </cell>
          <cell r="BC1620">
            <v>38828</v>
          </cell>
        </row>
        <row r="1621">
          <cell r="A1621">
            <v>2006</v>
          </cell>
          <cell r="B1621">
            <v>2</v>
          </cell>
          <cell r="C1621">
            <v>153</v>
          </cell>
          <cell r="D1621">
            <v>21</v>
          </cell>
          <cell r="E1621">
            <v>792020</v>
          </cell>
          <cell r="F1621">
            <v>0</v>
          </cell>
          <cell r="G1621" t="str">
            <v>Затраты по ШПЗ (основные)</v>
          </cell>
          <cell r="H1621">
            <v>2011</v>
          </cell>
          <cell r="I1621">
            <v>7920</v>
          </cell>
          <cell r="J1621">
            <v>1435953.61</v>
          </cell>
          <cell r="K1621">
            <v>1</v>
          </cell>
          <cell r="L1621">
            <v>0</v>
          </cell>
          <cell r="M1621">
            <v>0</v>
          </cell>
          <cell r="N1621">
            <v>0</v>
          </cell>
          <cell r="R1621">
            <v>0</v>
          </cell>
          <cell r="S1621">
            <v>0</v>
          </cell>
          <cell r="T1621">
            <v>0</v>
          </cell>
          <cell r="U1621">
            <v>32</v>
          </cell>
          <cell r="V1621">
            <v>0</v>
          </cell>
          <cell r="W1621">
            <v>0</v>
          </cell>
          <cell r="AA1621">
            <v>0</v>
          </cell>
          <cell r="AB1621">
            <v>0</v>
          </cell>
          <cell r="AC1621">
            <v>0</v>
          </cell>
          <cell r="AD1621">
            <v>32</v>
          </cell>
          <cell r="AE1621">
            <v>503000</v>
          </cell>
          <cell r="AF1621">
            <v>0</v>
          </cell>
          <cell r="AI1621">
            <v>2251</v>
          </cell>
          <cell r="AK1621">
            <v>0</v>
          </cell>
          <cell r="AM1621">
            <v>282</v>
          </cell>
          <cell r="AN1621">
            <v>1</v>
          </cell>
          <cell r="AO1621">
            <v>393216</v>
          </cell>
          <cell r="AQ1621">
            <v>0</v>
          </cell>
          <cell r="AR1621">
            <v>0</v>
          </cell>
          <cell r="AS1621" t="str">
            <v>Ы</v>
          </cell>
          <cell r="AT1621" t="str">
            <v>Ы</v>
          </cell>
          <cell r="AU1621">
            <v>0</v>
          </cell>
          <cell r="AV1621">
            <v>0</v>
          </cell>
          <cell r="AW1621">
            <v>23</v>
          </cell>
          <cell r="AX1621">
            <v>1</v>
          </cell>
          <cell r="AY1621">
            <v>0</v>
          </cell>
          <cell r="AZ1621">
            <v>0</v>
          </cell>
          <cell r="BA1621">
            <v>0</v>
          </cell>
          <cell r="BB1621">
            <v>0</v>
          </cell>
          <cell r="BC1621">
            <v>38828</v>
          </cell>
        </row>
        <row r="1622">
          <cell r="A1622">
            <v>2006</v>
          </cell>
          <cell r="B1622">
            <v>2</v>
          </cell>
          <cell r="C1622">
            <v>154</v>
          </cell>
          <cell r="D1622">
            <v>21</v>
          </cell>
          <cell r="E1622">
            <v>792020</v>
          </cell>
          <cell r="F1622">
            <v>0</v>
          </cell>
          <cell r="G1622" t="str">
            <v>Затраты по ШПЗ (основные)</v>
          </cell>
          <cell r="H1622">
            <v>2011</v>
          </cell>
          <cell r="I1622">
            <v>7920</v>
          </cell>
          <cell r="J1622">
            <v>6097.88</v>
          </cell>
          <cell r="K1622">
            <v>1</v>
          </cell>
          <cell r="L1622">
            <v>0</v>
          </cell>
          <cell r="M1622">
            <v>0</v>
          </cell>
          <cell r="N1622">
            <v>0</v>
          </cell>
          <cell r="R1622">
            <v>0</v>
          </cell>
          <cell r="S1622">
            <v>0</v>
          </cell>
          <cell r="T1622">
            <v>0</v>
          </cell>
          <cell r="U1622">
            <v>32</v>
          </cell>
          <cell r="V1622">
            <v>0</v>
          </cell>
          <cell r="W1622">
            <v>0</v>
          </cell>
          <cell r="AA1622">
            <v>0</v>
          </cell>
          <cell r="AB1622">
            <v>0</v>
          </cell>
          <cell r="AC1622">
            <v>0</v>
          </cell>
          <cell r="AD1622">
            <v>32</v>
          </cell>
          <cell r="AE1622">
            <v>504100</v>
          </cell>
          <cell r="AF1622">
            <v>0</v>
          </cell>
          <cell r="AI1622">
            <v>2251</v>
          </cell>
          <cell r="AK1622">
            <v>0</v>
          </cell>
          <cell r="AM1622">
            <v>283</v>
          </cell>
          <cell r="AN1622">
            <v>1</v>
          </cell>
          <cell r="AO1622">
            <v>393216</v>
          </cell>
          <cell r="AQ1622">
            <v>0</v>
          </cell>
          <cell r="AR1622">
            <v>0</v>
          </cell>
          <cell r="AS1622" t="str">
            <v>Ы</v>
          </cell>
          <cell r="AT1622" t="str">
            <v>Ы</v>
          </cell>
          <cell r="AU1622">
            <v>0</v>
          </cell>
          <cell r="AV1622">
            <v>0</v>
          </cell>
          <cell r="AW1622">
            <v>23</v>
          </cell>
          <cell r="AX1622">
            <v>1</v>
          </cell>
          <cell r="AY1622">
            <v>0</v>
          </cell>
          <cell r="AZ1622">
            <v>0</v>
          </cell>
          <cell r="BA1622">
            <v>0</v>
          </cell>
          <cell r="BB1622">
            <v>0</v>
          </cell>
          <cell r="BC1622">
            <v>38828</v>
          </cell>
        </row>
        <row r="1623">
          <cell r="A1623">
            <v>2006</v>
          </cell>
          <cell r="B1623">
            <v>2</v>
          </cell>
          <cell r="C1623">
            <v>155</v>
          </cell>
          <cell r="D1623">
            <v>21</v>
          </cell>
          <cell r="E1623">
            <v>792020</v>
          </cell>
          <cell r="F1623">
            <v>0</v>
          </cell>
          <cell r="G1623" t="str">
            <v>Затраты по ШПЗ (основные)</v>
          </cell>
          <cell r="H1623">
            <v>2011</v>
          </cell>
          <cell r="I1623">
            <v>7920</v>
          </cell>
          <cell r="J1623">
            <v>5533.15</v>
          </cell>
          <cell r="K1623">
            <v>1</v>
          </cell>
          <cell r="L1623">
            <v>0</v>
          </cell>
          <cell r="M1623">
            <v>0</v>
          </cell>
          <cell r="N1623">
            <v>0</v>
          </cell>
          <cell r="R1623">
            <v>0</v>
          </cell>
          <cell r="S1623">
            <v>0</v>
          </cell>
          <cell r="T1623">
            <v>0</v>
          </cell>
          <cell r="U1623">
            <v>32</v>
          </cell>
          <cell r="V1623">
            <v>0</v>
          </cell>
          <cell r="W1623">
            <v>0</v>
          </cell>
          <cell r="AA1623">
            <v>0</v>
          </cell>
          <cell r="AB1623">
            <v>0</v>
          </cell>
          <cell r="AC1623">
            <v>0</v>
          </cell>
          <cell r="AD1623">
            <v>32</v>
          </cell>
          <cell r="AE1623">
            <v>504900</v>
          </cell>
          <cell r="AF1623">
            <v>0</v>
          </cell>
          <cell r="AI1623">
            <v>2251</v>
          </cell>
          <cell r="AK1623">
            <v>0</v>
          </cell>
          <cell r="AM1623">
            <v>284</v>
          </cell>
          <cell r="AN1623">
            <v>1</v>
          </cell>
          <cell r="AO1623">
            <v>393216</v>
          </cell>
          <cell r="AQ1623">
            <v>0</v>
          </cell>
          <cell r="AR1623">
            <v>0</v>
          </cell>
          <cell r="AS1623" t="str">
            <v>Ы</v>
          </cell>
          <cell r="AT1623" t="str">
            <v>Ы</v>
          </cell>
          <cell r="AU1623">
            <v>0</v>
          </cell>
          <cell r="AV1623">
            <v>0</v>
          </cell>
          <cell r="AW1623">
            <v>23</v>
          </cell>
          <cell r="AX1623">
            <v>1</v>
          </cell>
          <cell r="AY1623">
            <v>0</v>
          </cell>
          <cell r="AZ1623">
            <v>0</v>
          </cell>
          <cell r="BA1623">
            <v>0</v>
          </cell>
          <cell r="BB1623">
            <v>0</v>
          </cell>
          <cell r="BC1623">
            <v>38828</v>
          </cell>
        </row>
        <row r="1624">
          <cell r="A1624">
            <v>2006</v>
          </cell>
          <cell r="B1624">
            <v>2</v>
          </cell>
          <cell r="C1624">
            <v>156</v>
          </cell>
          <cell r="D1624">
            <v>21</v>
          </cell>
          <cell r="E1624">
            <v>792020</v>
          </cell>
          <cell r="F1624">
            <v>0</v>
          </cell>
          <cell r="G1624" t="str">
            <v>Затраты по ШПЗ (основные)</v>
          </cell>
          <cell r="H1624">
            <v>2011</v>
          </cell>
          <cell r="I1624">
            <v>7920</v>
          </cell>
          <cell r="J1624">
            <v>14182.04</v>
          </cell>
          <cell r="K1624">
            <v>1</v>
          </cell>
          <cell r="L1624">
            <v>0</v>
          </cell>
          <cell r="M1624">
            <v>0</v>
          </cell>
          <cell r="N1624">
            <v>0</v>
          </cell>
          <cell r="R1624">
            <v>0</v>
          </cell>
          <cell r="S1624">
            <v>0</v>
          </cell>
          <cell r="T1624">
            <v>0</v>
          </cell>
          <cell r="U1624">
            <v>32</v>
          </cell>
          <cell r="V1624">
            <v>0</v>
          </cell>
          <cell r="W1624">
            <v>0</v>
          </cell>
          <cell r="AA1624">
            <v>0</v>
          </cell>
          <cell r="AB1624">
            <v>0</v>
          </cell>
          <cell r="AC1624">
            <v>0</v>
          </cell>
          <cell r="AD1624">
            <v>32</v>
          </cell>
          <cell r="AE1624">
            <v>505100</v>
          </cell>
          <cell r="AF1624">
            <v>0</v>
          </cell>
          <cell r="AI1624">
            <v>2251</v>
          </cell>
          <cell r="AK1624">
            <v>0</v>
          </cell>
          <cell r="AM1624">
            <v>285</v>
          </cell>
          <cell r="AN1624">
            <v>1</v>
          </cell>
          <cell r="AO1624">
            <v>393216</v>
          </cell>
          <cell r="AQ1624">
            <v>0</v>
          </cell>
          <cell r="AR1624">
            <v>0</v>
          </cell>
          <cell r="AS1624" t="str">
            <v>Ы</v>
          </cell>
          <cell r="AT1624" t="str">
            <v>Ы</v>
          </cell>
          <cell r="AU1624">
            <v>0</v>
          </cell>
          <cell r="AV1624">
            <v>0</v>
          </cell>
          <cell r="AW1624">
            <v>23</v>
          </cell>
          <cell r="AX1624">
            <v>1</v>
          </cell>
          <cell r="AY1624">
            <v>0</v>
          </cell>
          <cell r="AZ1624">
            <v>0</v>
          </cell>
          <cell r="BA1624">
            <v>0</v>
          </cell>
          <cell r="BB1624">
            <v>0</v>
          </cell>
          <cell r="BC1624">
            <v>38828</v>
          </cell>
        </row>
        <row r="1625">
          <cell r="A1625">
            <v>2006</v>
          </cell>
          <cell r="B1625">
            <v>2</v>
          </cell>
          <cell r="C1625">
            <v>157</v>
          </cell>
          <cell r="D1625">
            <v>21</v>
          </cell>
          <cell r="E1625">
            <v>792020</v>
          </cell>
          <cell r="F1625">
            <v>0</v>
          </cell>
          <cell r="G1625" t="str">
            <v>Затраты по ШПЗ (основные)</v>
          </cell>
          <cell r="H1625">
            <v>2011</v>
          </cell>
          <cell r="I1625">
            <v>7920</v>
          </cell>
          <cell r="J1625">
            <v>188908.74</v>
          </cell>
          <cell r="K1625">
            <v>1</v>
          </cell>
          <cell r="L1625">
            <v>0</v>
          </cell>
          <cell r="M1625">
            <v>0</v>
          </cell>
          <cell r="N1625">
            <v>0</v>
          </cell>
          <cell r="R1625">
            <v>0</v>
          </cell>
          <cell r="S1625">
            <v>0</v>
          </cell>
          <cell r="T1625">
            <v>0</v>
          </cell>
          <cell r="U1625">
            <v>32</v>
          </cell>
          <cell r="V1625">
            <v>0</v>
          </cell>
          <cell r="W1625">
            <v>0</v>
          </cell>
          <cell r="AA1625">
            <v>0</v>
          </cell>
          <cell r="AB1625">
            <v>0</v>
          </cell>
          <cell r="AC1625">
            <v>0</v>
          </cell>
          <cell r="AD1625">
            <v>32</v>
          </cell>
          <cell r="AE1625">
            <v>505200</v>
          </cell>
          <cell r="AF1625">
            <v>0</v>
          </cell>
          <cell r="AI1625">
            <v>2251</v>
          </cell>
          <cell r="AK1625">
            <v>0</v>
          </cell>
          <cell r="AM1625">
            <v>286</v>
          </cell>
          <cell r="AN1625">
            <v>1</v>
          </cell>
          <cell r="AO1625">
            <v>393216</v>
          </cell>
          <cell r="AQ1625">
            <v>0</v>
          </cell>
          <cell r="AR1625">
            <v>0</v>
          </cell>
          <cell r="AS1625" t="str">
            <v>Ы</v>
          </cell>
          <cell r="AT1625" t="str">
            <v>Ы</v>
          </cell>
          <cell r="AU1625">
            <v>0</v>
          </cell>
          <cell r="AV1625">
            <v>0</v>
          </cell>
          <cell r="AW1625">
            <v>23</v>
          </cell>
          <cell r="AX1625">
            <v>1</v>
          </cell>
          <cell r="AY1625">
            <v>0</v>
          </cell>
          <cell r="AZ1625">
            <v>0</v>
          </cell>
          <cell r="BA1625">
            <v>0</v>
          </cell>
          <cell r="BB1625">
            <v>0</v>
          </cell>
          <cell r="BC1625">
            <v>38828</v>
          </cell>
        </row>
        <row r="1626">
          <cell r="A1626">
            <v>2006</v>
          </cell>
          <cell r="B1626">
            <v>2</v>
          </cell>
          <cell r="C1626">
            <v>158</v>
          </cell>
          <cell r="D1626">
            <v>21</v>
          </cell>
          <cell r="E1626">
            <v>792020</v>
          </cell>
          <cell r="F1626">
            <v>0</v>
          </cell>
          <cell r="G1626" t="str">
            <v>Затраты по ШПЗ (основные)</v>
          </cell>
          <cell r="H1626">
            <v>2011</v>
          </cell>
          <cell r="I1626">
            <v>7920</v>
          </cell>
          <cell r="J1626">
            <v>7199.03</v>
          </cell>
          <cell r="K1626">
            <v>1</v>
          </cell>
          <cell r="L1626">
            <v>0</v>
          </cell>
          <cell r="M1626">
            <v>0</v>
          </cell>
          <cell r="N1626">
            <v>0</v>
          </cell>
          <cell r="R1626">
            <v>0</v>
          </cell>
          <cell r="S1626">
            <v>0</v>
          </cell>
          <cell r="T1626">
            <v>0</v>
          </cell>
          <cell r="U1626">
            <v>32</v>
          </cell>
          <cell r="V1626">
            <v>0</v>
          </cell>
          <cell r="W1626">
            <v>0</v>
          </cell>
          <cell r="AA1626">
            <v>0</v>
          </cell>
          <cell r="AB1626">
            <v>0</v>
          </cell>
          <cell r="AC1626">
            <v>0</v>
          </cell>
          <cell r="AD1626">
            <v>32</v>
          </cell>
          <cell r="AE1626">
            <v>505300</v>
          </cell>
          <cell r="AF1626">
            <v>0</v>
          </cell>
          <cell r="AI1626">
            <v>2251</v>
          </cell>
          <cell r="AK1626">
            <v>0</v>
          </cell>
          <cell r="AM1626">
            <v>287</v>
          </cell>
          <cell r="AN1626">
            <v>1</v>
          </cell>
          <cell r="AO1626">
            <v>393216</v>
          </cell>
          <cell r="AQ1626">
            <v>0</v>
          </cell>
          <cell r="AR1626">
            <v>0</v>
          </cell>
          <cell r="AS1626" t="str">
            <v>Ы</v>
          </cell>
          <cell r="AT1626" t="str">
            <v>Ы</v>
          </cell>
          <cell r="AU1626">
            <v>0</v>
          </cell>
          <cell r="AV1626">
            <v>0</v>
          </cell>
          <cell r="AW1626">
            <v>23</v>
          </cell>
          <cell r="AX1626">
            <v>1</v>
          </cell>
          <cell r="AY1626">
            <v>0</v>
          </cell>
          <cell r="AZ1626">
            <v>0</v>
          </cell>
          <cell r="BA1626">
            <v>0</v>
          </cell>
          <cell r="BB1626">
            <v>0</v>
          </cell>
          <cell r="BC1626">
            <v>38828</v>
          </cell>
        </row>
        <row r="1627">
          <cell r="A1627">
            <v>2006</v>
          </cell>
          <cell r="B1627">
            <v>2</v>
          </cell>
          <cell r="C1627">
            <v>159</v>
          </cell>
          <cell r="D1627">
            <v>21</v>
          </cell>
          <cell r="E1627">
            <v>792020</v>
          </cell>
          <cell r="F1627">
            <v>0</v>
          </cell>
          <cell r="G1627" t="str">
            <v>Затраты по ШПЗ (основные)</v>
          </cell>
          <cell r="H1627">
            <v>2011</v>
          </cell>
          <cell r="I1627">
            <v>7920</v>
          </cell>
          <cell r="J1627">
            <v>5323.42</v>
          </cell>
          <cell r="K1627">
            <v>1</v>
          </cell>
          <cell r="L1627">
            <v>0</v>
          </cell>
          <cell r="M1627">
            <v>0</v>
          </cell>
          <cell r="N1627">
            <v>0</v>
          </cell>
          <cell r="R1627">
            <v>0</v>
          </cell>
          <cell r="S1627">
            <v>0</v>
          </cell>
          <cell r="T1627">
            <v>0</v>
          </cell>
          <cell r="U1627">
            <v>32</v>
          </cell>
          <cell r="V1627">
            <v>0</v>
          </cell>
          <cell r="W1627">
            <v>0</v>
          </cell>
          <cell r="AA1627">
            <v>0</v>
          </cell>
          <cell r="AB1627">
            <v>0</v>
          </cell>
          <cell r="AC1627">
            <v>0</v>
          </cell>
          <cell r="AD1627">
            <v>32</v>
          </cell>
          <cell r="AE1627">
            <v>507000</v>
          </cell>
          <cell r="AF1627">
            <v>0</v>
          </cell>
          <cell r="AI1627">
            <v>2251</v>
          </cell>
          <cell r="AK1627">
            <v>0</v>
          </cell>
          <cell r="AM1627">
            <v>288</v>
          </cell>
          <cell r="AN1627">
            <v>1</v>
          </cell>
          <cell r="AO1627">
            <v>393216</v>
          </cell>
          <cell r="AQ1627">
            <v>0</v>
          </cell>
          <cell r="AR1627">
            <v>0</v>
          </cell>
          <cell r="AS1627" t="str">
            <v>Ы</v>
          </cell>
          <cell r="AT1627" t="str">
            <v>Ы</v>
          </cell>
          <cell r="AU1627">
            <v>0</v>
          </cell>
          <cell r="AV1627">
            <v>0</v>
          </cell>
          <cell r="AW1627">
            <v>23</v>
          </cell>
          <cell r="AX1627">
            <v>1</v>
          </cell>
          <cell r="AY1627">
            <v>0</v>
          </cell>
          <cell r="AZ1627">
            <v>0</v>
          </cell>
          <cell r="BA1627">
            <v>0</v>
          </cell>
          <cell r="BB1627">
            <v>0</v>
          </cell>
          <cell r="BC1627">
            <v>38828</v>
          </cell>
        </row>
        <row r="1628">
          <cell r="A1628">
            <v>2006</v>
          </cell>
          <cell r="B1628">
            <v>2</v>
          </cell>
          <cell r="C1628">
            <v>160</v>
          </cell>
          <cell r="D1628">
            <v>21</v>
          </cell>
          <cell r="E1628">
            <v>792020</v>
          </cell>
          <cell r="F1628">
            <v>0</v>
          </cell>
          <cell r="G1628" t="str">
            <v>Затраты по ШПЗ (основные)</v>
          </cell>
          <cell r="H1628">
            <v>2011</v>
          </cell>
          <cell r="I1628">
            <v>7920</v>
          </cell>
          <cell r="J1628">
            <v>569603.19999999995</v>
          </cell>
          <cell r="K1628">
            <v>1</v>
          </cell>
          <cell r="L1628">
            <v>0</v>
          </cell>
          <cell r="M1628">
            <v>0</v>
          </cell>
          <cell r="N1628">
            <v>0</v>
          </cell>
          <cell r="R1628">
            <v>0</v>
          </cell>
          <cell r="S1628">
            <v>0</v>
          </cell>
          <cell r="T1628">
            <v>0</v>
          </cell>
          <cell r="U1628">
            <v>32</v>
          </cell>
          <cell r="V1628">
            <v>0</v>
          </cell>
          <cell r="W1628">
            <v>0</v>
          </cell>
          <cell r="AA1628">
            <v>0</v>
          </cell>
          <cell r="AB1628">
            <v>0</v>
          </cell>
          <cell r="AC1628">
            <v>0</v>
          </cell>
          <cell r="AD1628">
            <v>32</v>
          </cell>
          <cell r="AE1628">
            <v>510100</v>
          </cell>
          <cell r="AF1628">
            <v>0</v>
          </cell>
          <cell r="AI1628">
            <v>2251</v>
          </cell>
          <cell r="AK1628">
            <v>0</v>
          </cell>
          <cell r="AM1628">
            <v>289</v>
          </cell>
          <cell r="AN1628">
            <v>1</v>
          </cell>
          <cell r="AO1628">
            <v>393216</v>
          </cell>
          <cell r="AQ1628">
            <v>0</v>
          </cell>
          <cell r="AR1628">
            <v>0</v>
          </cell>
          <cell r="AS1628" t="str">
            <v>Ы</v>
          </cell>
          <cell r="AT1628" t="str">
            <v>Ы</v>
          </cell>
          <cell r="AU1628">
            <v>0</v>
          </cell>
          <cell r="AV1628">
            <v>0</v>
          </cell>
          <cell r="AW1628">
            <v>23</v>
          </cell>
          <cell r="AX1628">
            <v>1</v>
          </cell>
          <cell r="AY1628">
            <v>0</v>
          </cell>
          <cell r="AZ1628">
            <v>0</v>
          </cell>
          <cell r="BA1628">
            <v>0</v>
          </cell>
          <cell r="BB1628">
            <v>0</v>
          </cell>
          <cell r="BC1628">
            <v>38828</v>
          </cell>
        </row>
        <row r="1629">
          <cell r="A1629">
            <v>2006</v>
          </cell>
          <cell r="B1629">
            <v>2</v>
          </cell>
          <cell r="C1629">
            <v>161</v>
          </cell>
          <cell r="D1629">
            <v>21</v>
          </cell>
          <cell r="E1629">
            <v>792020</v>
          </cell>
          <cell r="F1629">
            <v>0</v>
          </cell>
          <cell r="G1629" t="str">
            <v>Затраты по ШПЗ (основные)</v>
          </cell>
          <cell r="H1629">
            <v>2011</v>
          </cell>
          <cell r="I1629">
            <v>7920</v>
          </cell>
          <cell r="J1629">
            <v>2888.07</v>
          </cell>
          <cell r="K1629">
            <v>1</v>
          </cell>
          <cell r="L1629">
            <v>0</v>
          </cell>
          <cell r="M1629">
            <v>0</v>
          </cell>
          <cell r="N1629">
            <v>0</v>
          </cell>
          <cell r="R1629">
            <v>0</v>
          </cell>
          <cell r="S1629">
            <v>0</v>
          </cell>
          <cell r="T1629">
            <v>0</v>
          </cell>
          <cell r="U1629">
            <v>32</v>
          </cell>
          <cell r="V1629">
            <v>0</v>
          </cell>
          <cell r="W1629">
            <v>0</v>
          </cell>
          <cell r="AA1629">
            <v>0</v>
          </cell>
          <cell r="AB1629">
            <v>0</v>
          </cell>
          <cell r="AC1629">
            <v>0</v>
          </cell>
          <cell r="AD1629">
            <v>32</v>
          </cell>
          <cell r="AE1629">
            <v>510400</v>
          </cell>
          <cell r="AF1629">
            <v>0</v>
          </cell>
          <cell r="AI1629">
            <v>2251</v>
          </cell>
          <cell r="AK1629">
            <v>0</v>
          </cell>
          <cell r="AM1629">
            <v>290</v>
          </cell>
          <cell r="AN1629">
            <v>1</v>
          </cell>
          <cell r="AO1629">
            <v>393216</v>
          </cell>
          <cell r="AQ1629">
            <v>0</v>
          </cell>
          <cell r="AR1629">
            <v>0</v>
          </cell>
          <cell r="AS1629" t="str">
            <v>Ы</v>
          </cell>
          <cell r="AT1629" t="str">
            <v>Ы</v>
          </cell>
          <cell r="AU1629">
            <v>0</v>
          </cell>
          <cell r="AV1629">
            <v>0</v>
          </cell>
          <cell r="AW1629">
            <v>23</v>
          </cell>
          <cell r="AX1629">
            <v>1</v>
          </cell>
          <cell r="AY1629">
            <v>0</v>
          </cell>
          <cell r="AZ1629">
            <v>0</v>
          </cell>
          <cell r="BA1629">
            <v>0</v>
          </cell>
          <cell r="BB1629">
            <v>0</v>
          </cell>
          <cell r="BC1629">
            <v>38828</v>
          </cell>
        </row>
        <row r="1630">
          <cell r="A1630">
            <v>2006</v>
          </cell>
          <cell r="B1630">
            <v>2</v>
          </cell>
          <cell r="C1630">
            <v>162</v>
          </cell>
          <cell r="D1630">
            <v>21</v>
          </cell>
          <cell r="E1630">
            <v>792020</v>
          </cell>
          <cell r="F1630">
            <v>0</v>
          </cell>
          <cell r="G1630" t="str">
            <v>Затраты по ШПЗ (основные)</v>
          </cell>
          <cell r="H1630">
            <v>2011</v>
          </cell>
          <cell r="I1630">
            <v>7920</v>
          </cell>
          <cell r="J1630">
            <v>3851.58</v>
          </cell>
          <cell r="K1630">
            <v>1</v>
          </cell>
          <cell r="L1630">
            <v>0</v>
          </cell>
          <cell r="M1630">
            <v>0</v>
          </cell>
          <cell r="N1630">
            <v>0</v>
          </cell>
          <cell r="R1630">
            <v>0</v>
          </cell>
          <cell r="S1630">
            <v>0</v>
          </cell>
          <cell r="T1630">
            <v>0</v>
          </cell>
          <cell r="U1630">
            <v>32</v>
          </cell>
          <cell r="V1630">
            <v>0</v>
          </cell>
          <cell r="W1630">
            <v>0</v>
          </cell>
          <cell r="AA1630">
            <v>0</v>
          </cell>
          <cell r="AB1630">
            <v>0</v>
          </cell>
          <cell r="AC1630">
            <v>0</v>
          </cell>
          <cell r="AD1630">
            <v>32</v>
          </cell>
          <cell r="AE1630">
            <v>510500</v>
          </cell>
          <cell r="AF1630">
            <v>0</v>
          </cell>
          <cell r="AI1630">
            <v>2251</v>
          </cell>
          <cell r="AK1630">
            <v>0</v>
          </cell>
          <cell r="AM1630">
            <v>291</v>
          </cell>
          <cell r="AN1630">
            <v>1</v>
          </cell>
          <cell r="AO1630">
            <v>393216</v>
          </cell>
          <cell r="AQ1630">
            <v>0</v>
          </cell>
          <cell r="AR1630">
            <v>0</v>
          </cell>
          <cell r="AS1630" t="str">
            <v>Ы</v>
          </cell>
          <cell r="AT1630" t="str">
            <v>Ы</v>
          </cell>
          <cell r="AU1630">
            <v>0</v>
          </cell>
          <cell r="AV1630">
            <v>0</v>
          </cell>
          <cell r="AW1630">
            <v>23</v>
          </cell>
          <cell r="AX1630">
            <v>1</v>
          </cell>
          <cell r="AY1630">
            <v>0</v>
          </cell>
          <cell r="AZ1630">
            <v>0</v>
          </cell>
          <cell r="BA1630">
            <v>0</v>
          </cell>
          <cell r="BB1630">
            <v>0</v>
          </cell>
          <cell r="BC1630">
            <v>38828</v>
          </cell>
        </row>
        <row r="1631">
          <cell r="A1631">
            <v>2006</v>
          </cell>
          <cell r="B1631">
            <v>2</v>
          </cell>
          <cell r="C1631">
            <v>163</v>
          </cell>
          <cell r="D1631">
            <v>21</v>
          </cell>
          <cell r="E1631">
            <v>792020</v>
          </cell>
          <cell r="F1631">
            <v>0</v>
          </cell>
          <cell r="G1631" t="str">
            <v>Затраты по ШПЗ (основные)</v>
          </cell>
          <cell r="H1631">
            <v>2011</v>
          </cell>
          <cell r="I1631">
            <v>7920</v>
          </cell>
          <cell r="J1631">
            <v>658795.07999999996</v>
          </cell>
          <cell r="K1631">
            <v>1</v>
          </cell>
          <cell r="L1631">
            <v>0</v>
          </cell>
          <cell r="M1631">
            <v>0</v>
          </cell>
          <cell r="N1631">
            <v>0</v>
          </cell>
          <cell r="R1631">
            <v>0</v>
          </cell>
          <cell r="S1631">
            <v>0</v>
          </cell>
          <cell r="T1631">
            <v>0</v>
          </cell>
          <cell r="U1631">
            <v>32</v>
          </cell>
          <cell r="V1631">
            <v>0</v>
          </cell>
          <cell r="W1631">
            <v>0</v>
          </cell>
          <cell r="AA1631">
            <v>0</v>
          </cell>
          <cell r="AB1631">
            <v>0</v>
          </cell>
          <cell r="AC1631">
            <v>0</v>
          </cell>
          <cell r="AD1631">
            <v>32</v>
          </cell>
          <cell r="AE1631">
            <v>510600</v>
          </cell>
          <cell r="AF1631">
            <v>0</v>
          </cell>
          <cell r="AI1631">
            <v>2251</v>
          </cell>
          <cell r="AK1631">
            <v>0</v>
          </cell>
          <cell r="AM1631">
            <v>292</v>
          </cell>
          <cell r="AN1631">
            <v>1</v>
          </cell>
          <cell r="AO1631">
            <v>393216</v>
          </cell>
          <cell r="AQ1631">
            <v>0</v>
          </cell>
          <cell r="AR1631">
            <v>0</v>
          </cell>
          <cell r="AS1631" t="str">
            <v>Ы</v>
          </cell>
          <cell r="AT1631" t="str">
            <v>Ы</v>
          </cell>
          <cell r="AU1631">
            <v>0</v>
          </cell>
          <cell r="AV1631">
            <v>0</v>
          </cell>
          <cell r="AW1631">
            <v>23</v>
          </cell>
          <cell r="AX1631">
            <v>1</v>
          </cell>
          <cell r="AY1631">
            <v>0</v>
          </cell>
          <cell r="AZ1631">
            <v>0</v>
          </cell>
          <cell r="BA1631">
            <v>0</v>
          </cell>
          <cell r="BB1631">
            <v>0</v>
          </cell>
          <cell r="BC1631">
            <v>38828</v>
          </cell>
        </row>
        <row r="1632">
          <cell r="A1632">
            <v>2006</v>
          </cell>
          <cell r="B1632">
            <v>2</v>
          </cell>
          <cell r="C1632">
            <v>164</v>
          </cell>
          <cell r="D1632">
            <v>21</v>
          </cell>
          <cell r="E1632">
            <v>792020</v>
          </cell>
          <cell r="F1632">
            <v>0</v>
          </cell>
          <cell r="G1632" t="str">
            <v>Затраты по ШПЗ (основные)</v>
          </cell>
          <cell r="H1632">
            <v>2011</v>
          </cell>
          <cell r="I1632">
            <v>7920</v>
          </cell>
          <cell r="J1632">
            <v>1200</v>
          </cell>
          <cell r="K1632">
            <v>1</v>
          </cell>
          <cell r="L1632">
            <v>0</v>
          </cell>
          <cell r="M1632">
            <v>0</v>
          </cell>
          <cell r="N1632">
            <v>0</v>
          </cell>
          <cell r="R1632">
            <v>0</v>
          </cell>
          <cell r="S1632">
            <v>0</v>
          </cell>
          <cell r="T1632">
            <v>0</v>
          </cell>
          <cell r="U1632">
            <v>32</v>
          </cell>
          <cell r="V1632">
            <v>0</v>
          </cell>
          <cell r="W1632">
            <v>0</v>
          </cell>
          <cell r="AA1632">
            <v>0</v>
          </cell>
          <cell r="AB1632">
            <v>0</v>
          </cell>
          <cell r="AC1632">
            <v>0</v>
          </cell>
          <cell r="AD1632">
            <v>32</v>
          </cell>
          <cell r="AE1632">
            <v>522100</v>
          </cell>
          <cell r="AF1632">
            <v>0</v>
          </cell>
          <cell r="AI1632">
            <v>2251</v>
          </cell>
          <cell r="AK1632">
            <v>0</v>
          </cell>
          <cell r="AM1632">
            <v>293</v>
          </cell>
          <cell r="AN1632">
            <v>1</v>
          </cell>
          <cell r="AO1632">
            <v>393216</v>
          </cell>
          <cell r="AQ1632">
            <v>0</v>
          </cell>
          <cell r="AR1632">
            <v>0</v>
          </cell>
          <cell r="AS1632" t="str">
            <v>Ы</v>
          </cell>
          <cell r="AT1632" t="str">
            <v>Ы</v>
          </cell>
          <cell r="AU1632">
            <v>0</v>
          </cell>
          <cell r="AV1632">
            <v>0</v>
          </cell>
          <cell r="AW1632">
            <v>23</v>
          </cell>
          <cell r="AX1632">
            <v>1</v>
          </cell>
          <cell r="AY1632">
            <v>0</v>
          </cell>
          <cell r="AZ1632">
            <v>0</v>
          </cell>
          <cell r="BA1632">
            <v>0</v>
          </cell>
          <cell r="BB1632">
            <v>0</v>
          </cell>
          <cell r="BC1632">
            <v>38828</v>
          </cell>
        </row>
        <row r="1633">
          <cell r="A1633">
            <v>2006</v>
          </cell>
          <cell r="B1633">
            <v>2</v>
          </cell>
          <cell r="C1633">
            <v>168</v>
          </cell>
          <cell r="D1633">
            <v>21</v>
          </cell>
          <cell r="E1633">
            <v>792020</v>
          </cell>
          <cell r="F1633">
            <v>0</v>
          </cell>
          <cell r="G1633" t="str">
            <v>Затраты по ШПЗ (основные)</v>
          </cell>
          <cell r="H1633">
            <v>2011</v>
          </cell>
          <cell r="I1633">
            <v>7920</v>
          </cell>
          <cell r="J1633">
            <v>17457.91</v>
          </cell>
          <cell r="K1633">
            <v>1</v>
          </cell>
          <cell r="L1633">
            <v>0</v>
          </cell>
          <cell r="M1633">
            <v>0</v>
          </cell>
          <cell r="N1633">
            <v>0</v>
          </cell>
          <cell r="R1633">
            <v>0</v>
          </cell>
          <cell r="S1633">
            <v>0</v>
          </cell>
          <cell r="T1633">
            <v>0</v>
          </cell>
          <cell r="U1633">
            <v>33</v>
          </cell>
          <cell r="V1633">
            <v>0</v>
          </cell>
          <cell r="W1633">
            <v>0</v>
          </cell>
          <cell r="AA1633">
            <v>0</v>
          </cell>
          <cell r="AB1633">
            <v>0</v>
          </cell>
          <cell r="AC1633">
            <v>0</v>
          </cell>
          <cell r="AD1633">
            <v>33</v>
          </cell>
          <cell r="AE1633">
            <v>110000</v>
          </cell>
          <cell r="AF1633">
            <v>0</v>
          </cell>
          <cell r="AI1633">
            <v>2251</v>
          </cell>
          <cell r="AK1633">
            <v>0</v>
          </cell>
          <cell r="AM1633">
            <v>297</v>
          </cell>
          <cell r="AN1633">
            <v>1</v>
          </cell>
          <cell r="AO1633">
            <v>393216</v>
          </cell>
          <cell r="AQ1633">
            <v>0</v>
          </cell>
          <cell r="AR1633">
            <v>0</v>
          </cell>
          <cell r="AS1633" t="str">
            <v>Ы</v>
          </cell>
          <cell r="AT1633" t="str">
            <v>Ы</v>
          </cell>
          <cell r="AU1633">
            <v>0</v>
          </cell>
          <cell r="AV1633">
            <v>0</v>
          </cell>
          <cell r="AW1633">
            <v>23</v>
          </cell>
          <cell r="AX1633">
            <v>1</v>
          </cell>
          <cell r="AY1633">
            <v>0</v>
          </cell>
          <cell r="AZ1633">
            <v>0</v>
          </cell>
          <cell r="BA1633">
            <v>0</v>
          </cell>
          <cell r="BB1633">
            <v>0</v>
          </cell>
          <cell r="BC1633">
            <v>38828</v>
          </cell>
        </row>
        <row r="1634">
          <cell r="A1634">
            <v>2006</v>
          </cell>
          <cell r="B1634">
            <v>2</v>
          </cell>
          <cell r="C1634">
            <v>169</v>
          </cell>
          <cell r="D1634">
            <v>21</v>
          </cell>
          <cell r="E1634">
            <v>792020</v>
          </cell>
          <cell r="F1634">
            <v>0</v>
          </cell>
          <cell r="G1634" t="str">
            <v>Затраты по ШПЗ (основные)</v>
          </cell>
          <cell r="H1634">
            <v>2011</v>
          </cell>
          <cell r="I1634">
            <v>7920</v>
          </cell>
          <cell r="J1634">
            <v>1996.86</v>
          </cell>
          <cell r="K1634">
            <v>1</v>
          </cell>
          <cell r="L1634">
            <v>0</v>
          </cell>
          <cell r="M1634">
            <v>0</v>
          </cell>
          <cell r="N1634">
            <v>0</v>
          </cell>
          <cell r="R1634">
            <v>0</v>
          </cell>
          <cell r="S1634">
            <v>0</v>
          </cell>
          <cell r="T1634">
            <v>0</v>
          </cell>
          <cell r="U1634">
            <v>33</v>
          </cell>
          <cell r="V1634">
            <v>0</v>
          </cell>
          <cell r="W1634">
            <v>0</v>
          </cell>
          <cell r="AA1634">
            <v>0</v>
          </cell>
          <cell r="AB1634">
            <v>0</v>
          </cell>
          <cell r="AC1634">
            <v>0</v>
          </cell>
          <cell r="AD1634">
            <v>33</v>
          </cell>
          <cell r="AE1634">
            <v>114020</v>
          </cell>
          <cell r="AF1634">
            <v>0</v>
          </cell>
          <cell r="AI1634">
            <v>2251</v>
          </cell>
          <cell r="AK1634">
            <v>0</v>
          </cell>
          <cell r="AM1634">
            <v>298</v>
          </cell>
          <cell r="AN1634">
            <v>1</v>
          </cell>
          <cell r="AO1634">
            <v>393216</v>
          </cell>
          <cell r="AQ1634">
            <v>0</v>
          </cell>
          <cell r="AR1634">
            <v>0</v>
          </cell>
          <cell r="AS1634" t="str">
            <v>Ы</v>
          </cell>
          <cell r="AT1634" t="str">
            <v>Ы</v>
          </cell>
          <cell r="AU1634">
            <v>0</v>
          </cell>
          <cell r="AV1634">
            <v>0</v>
          </cell>
          <cell r="AW1634">
            <v>23</v>
          </cell>
          <cell r="AX1634">
            <v>1</v>
          </cell>
          <cell r="AY1634">
            <v>0</v>
          </cell>
          <cell r="AZ1634">
            <v>0</v>
          </cell>
          <cell r="BA1634">
            <v>0</v>
          </cell>
          <cell r="BB1634">
            <v>0</v>
          </cell>
          <cell r="BC1634">
            <v>38828</v>
          </cell>
        </row>
        <row r="1635">
          <cell r="A1635">
            <v>2006</v>
          </cell>
          <cell r="B1635">
            <v>2</v>
          </cell>
          <cell r="C1635">
            <v>170</v>
          </cell>
          <cell r="D1635">
            <v>21</v>
          </cell>
          <cell r="E1635">
            <v>792020</v>
          </cell>
          <cell r="F1635">
            <v>0</v>
          </cell>
          <cell r="G1635" t="str">
            <v>Затраты по ШПЗ (основные)</v>
          </cell>
          <cell r="H1635">
            <v>2011</v>
          </cell>
          <cell r="I1635">
            <v>7920</v>
          </cell>
          <cell r="J1635">
            <v>218301.71</v>
          </cell>
          <cell r="K1635">
            <v>1</v>
          </cell>
          <cell r="L1635">
            <v>0</v>
          </cell>
          <cell r="M1635">
            <v>0</v>
          </cell>
          <cell r="N1635">
            <v>0</v>
          </cell>
          <cell r="R1635">
            <v>0</v>
          </cell>
          <cell r="S1635">
            <v>0</v>
          </cell>
          <cell r="T1635">
            <v>0</v>
          </cell>
          <cell r="U1635">
            <v>33</v>
          </cell>
          <cell r="V1635">
            <v>0</v>
          </cell>
          <cell r="W1635">
            <v>0</v>
          </cell>
          <cell r="AA1635">
            <v>0</v>
          </cell>
          <cell r="AB1635">
            <v>0</v>
          </cell>
          <cell r="AC1635">
            <v>0</v>
          </cell>
          <cell r="AD1635">
            <v>33</v>
          </cell>
          <cell r="AE1635">
            <v>116000</v>
          </cell>
          <cell r="AF1635">
            <v>0</v>
          </cell>
          <cell r="AI1635">
            <v>2251</v>
          </cell>
          <cell r="AK1635">
            <v>0</v>
          </cell>
          <cell r="AM1635">
            <v>299</v>
          </cell>
          <cell r="AN1635">
            <v>1</v>
          </cell>
          <cell r="AO1635">
            <v>393216</v>
          </cell>
          <cell r="AQ1635">
            <v>0</v>
          </cell>
          <cell r="AR1635">
            <v>0</v>
          </cell>
          <cell r="AS1635" t="str">
            <v>Ы</v>
          </cell>
          <cell r="AT1635" t="str">
            <v>Ы</v>
          </cell>
          <cell r="AU1635">
            <v>0</v>
          </cell>
          <cell r="AV1635">
            <v>0</v>
          </cell>
          <cell r="AW1635">
            <v>23</v>
          </cell>
          <cell r="AX1635">
            <v>1</v>
          </cell>
          <cell r="AY1635">
            <v>0</v>
          </cell>
          <cell r="AZ1635">
            <v>0</v>
          </cell>
          <cell r="BA1635">
            <v>0</v>
          </cell>
          <cell r="BB1635">
            <v>0</v>
          </cell>
          <cell r="BC1635">
            <v>38828</v>
          </cell>
        </row>
        <row r="1636">
          <cell r="A1636">
            <v>2006</v>
          </cell>
          <cell r="B1636">
            <v>2</v>
          </cell>
          <cell r="C1636">
            <v>171</v>
          </cell>
          <cell r="D1636">
            <v>21</v>
          </cell>
          <cell r="E1636">
            <v>792020</v>
          </cell>
          <cell r="F1636">
            <v>0</v>
          </cell>
          <cell r="G1636" t="str">
            <v>Затраты по ШПЗ (основные)</v>
          </cell>
          <cell r="H1636">
            <v>2011</v>
          </cell>
          <cell r="I1636">
            <v>7920</v>
          </cell>
          <cell r="J1636">
            <v>4929.1000000000004</v>
          </cell>
          <cell r="K1636">
            <v>1</v>
          </cell>
          <cell r="L1636">
            <v>0</v>
          </cell>
          <cell r="M1636">
            <v>0</v>
          </cell>
          <cell r="N1636">
            <v>0</v>
          </cell>
          <cell r="R1636">
            <v>0</v>
          </cell>
          <cell r="S1636">
            <v>0</v>
          </cell>
          <cell r="T1636">
            <v>0</v>
          </cell>
          <cell r="U1636">
            <v>33</v>
          </cell>
          <cell r="V1636">
            <v>0</v>
          </cell>
          <cell r="W1636">
            <v>0</v>
          </cell>
          <cell r="AA1636">
            <v>0</v>
          </cell>
          <cell r="AB1636">
            <v>0</v>
          </cell>
          <cell r="AC1636">
            <v>0</v>
          </cell>
          <cell r="AD1636">
            <v>33</v>
          </cell>
          <cell r="AE1636">
            <v>117000</v>
          </cell>
          <cell r="AF1636">
            <v>0</v>
          </cell>
          <cell r="AI1636">
            <v>2251</v>
          </cell>
          <cell r="AK1636">
            <v>0</v>
          </cell>
          <cell r="AM1636">
            <v>300</v>
          </cell>
          <cell r="AN1636">
            <v>1</v>
          </cell>
          <cell r="AO1636">
            <v>393216</v>
          </cell>
          <cell r="AQ1636">
            <v>0</v>
          </cell>
          <cell r="AR1636">
            <v>0</v>
          </cell>
          <cell r="AS1636" t="str">
            <v>Ы</v>
          </cell>
          <cell r="AT1636" t="str">
            <v>Ы</v>
          </cell>
          <cell r="AU1636">
            <v>0</v>
          </cell>
          <cell r="AV1636">
            <v>0</v>
          </cell>
          <cell r="AW1636">
            <v>23</v>
          </cell>
          <cell r="AX1636">
            <v>1</v>
          </cell>
          <cell r="AY1636">
            <v>0</v>
          </cell>
          <cell r="AZ1636">
            <v>0</v>
          </cell>
          <cell r="BA1636">
            <v>0</v>
          </cell>
          <cell r="BB1636">
            <v>0</v>
          </cell>
          <cell r="BC1636">
            <v>38828</v>
          </cell>
        </row>
        <row r="1637">
          <cell r="A1637">
            <v>2006</v>
          </cell>
          <cell r="B1637">
            <v>2</v>
          </cell>
          <cell r="C1637">
            <v>172</v>
          </cell>
          <cell r="D1637">
            <v>21</v>
          </cell>
          <cell r="E1637">
            <v>792020</v>
          </cell>
          <cell r="F1637">
            <v>0</v>
          </cell>
          <cell r="G1637" t="str">
            <v>Затраты по ШПЗ (основные)</v>
          </cell>
          <cell r="H1637">
            <v>2011</v>
          </cell>
          <cell r="I1637">
            <v>7920</v>
          </cell>
          <cell r="J1637">
            <v>16570</v>
          </cell>
          <cell r="K1637">
            <v>1</v>
          </cell>
          <cell r="L1637">
            <v>0</v>
          </cell>
          <cell r="M1637">
            <v>0</v>
          </cell>
          <cell r="N1637">
            <v>0</v>
          </cell>
          <cell r="R1637">
            <v>0</v>
          </cell>
          <cell r="S1637">
            <v>0</v>
          </cell>
          <cell r="T1637">
            <v>0</v>
          </cell>
          <cell r="U1637">
            <v>33</v>
          </cell>
          <cell r="V1637">
            <v>0</v>
          </cell>
          <cell r="W1637">
            <v>0</v>
          </cell>
          <cell r="AA1637">
            <v>0</v>
          </cell>
          <cell r="AB1637">
            <v>0</v>
          </cell>
          <cell r="AC1637">
            <v>0</v>
          </cell>
          <cell r="AD1637">
            <v>33</v>
          </cell>
          <cell r="AE1637">
            <v>118000</v>
          </cell>
          <cell r="AF1637">
            <v>0</v>
          </cell>
          <cell r="AI1637">
            <v>2251</v>
          </cell>
          <cell r="AK1637">
            <v>0</v>
          </cell>
          <cell r="AM1637">
            <v>301</v>
          </cell>
          <cell r="AN1637">
            <v>1</v>
          </cell>
          <cell r="AO1637">
            <v>393216</v>
          </cell>
          <cell r="AQ1637">
            <v>0</v>
          </cell>
          <cell r="AR1637">
            <v>0</v>
          </cell>
          <cell r="AS1637" t="str">
            <v>Ы</v>
          </cell>
          <cell r="AT1637" t="str">
            <v>Ы</v>
          </cell>
          <cell r="AU1637">
            <v>0</v>
          </cell>
          <cell r="AV1637">
            <v>0</v>
          </cell>
          <cell r="AW1637">
            <v>23</v>
          </cell>
          <cell r="AX1637">
            <v>1</v>
          </cell>
          <cell r="AY1637">
            <v>0</v>
          </cell>
          <cell r="AZ1637">
            <v>0</v>
          </cell>
          <cell r="BA1637">
            <v>0</v>
          </cell>
          <cell r="BB1637">
            <v>0</v>
          </cell>
          <cell r="BC1637">
            <v>38828</v>
          </cell>
        </row>
        <row r="1638">
          <cell r="A1638">
            <v>2006</v>
          </cell>
          <cell r="B1638">
            <v>2</v>
          </cell>
          <cell r="C1638">
            <v>173</v>
          </cell>
          <cell r="D1638">
            <v>21</v>
          </cell>
          <cell r="E1638">
            <v>792020</v>
          </cell>
          <cell r="F1638">
            <v>0</v>
          </cell>
          <cell r="G1638" t="str">
            <v>Затраты по ШПЗ (основные)</v>
          </cell>
          <cell r="H1638">
            <v>2011</v>
          </cell>
          <cell r="I1638">
            <v>7920</v>
          </cell>
          <cell r="J1638">
            <v>9208.5</v>
          </cell>
          <cell r="K1638">
            <v>1</v>
          </cell>
          <cell r="L1638">
            <v>0</v>
          </cell>
          <cell r="M1638">
            <v>0</v>
          </cell>
          <cell r="N1638">
            <v>0</v>
          </cell>
          <cell r="R1638">
            <v>0</v>
          </cell>
          <cell r="S1638">
            <v>0</v>
          </cell>
          <cell r="T1638">
            <v>0</v>
          </cell>
          <cell r="U1638">
            <v>33</v>
          </cell>
          <cell r="V1638">
            <v>0</v>
          </cell>
          <cell r="W1638">
            <v>0</v>
          </cell>
          <cell r="AA1638">
            <v>0</v>
          </cell>
          <cell r="AB1638">
            <v>0</v>
          </cell>
          <cell r="AC1638">
            <v>0</v>
          </cell>
          <cell r="AD1638">
            <v>33</v>
          </cell>
          <cell r="AE1638">
            <v>130100</v>
          </cell>
          <cell r="AF1638">
            <v>0</v>
          </cell>
          <cell r="AI1638">
            <v>2251</v>
          </cell>
          <cell r="AK1638">
            <v>0</v>
          </cell>
          <cell r="AM1638">
            <v>302</v>
          </cell>
          <cell r="AN1638">
            <v>1</v>
          </cell>
          <cell r="AO1638">
            <v>393216</v>
          </cell>
          <cell r="AQ1638">
            <v>0</v>
          </cell>
          <cell r="AR1638">
            <v>0</v>
          </cell>
          <cell r="AS1638" t="str">
            <v>Ы</v>
          </cell>
          <cell r="AT1638" t="str">
            <v>Ы</v>
          </cell>
          <cell r="AU1638">
            <v>0</v>
          </cell>
          <cell r="AV1638">
            <v>0</v>
          </cell>
          <cell r="AW1638">
            <v>23</v>
          </cell>
          <cell r="AX1638">
            <v>1</v>
          </cell>
          <cell r="AY1638">
            <v>0</v>
          </cell>
          <cell r="AZ1638">
            <v>0</v>
          </cell>
          <cell r="BA1638">
            <v>0</v>
          </cell>
          <cell r="BB1638">
            <v>0</v>
          </cell>
          <cell r="BC1638">
            <v>38828</v>
          </cell>
        </row>
        <row r="1639">
          <cell r="A1639">
            <v>2006</v>
          </cell>
          <cell r="B1639">
            <v>2</v>
          </cell>
          <cell r="C1639">
            <v>174</v>
          </cell>
          <cell r="D1639">
            <v>21</v>
          </cell>
          <cell r="E1639">
            <v>792020</v>
          </cell>
          <cell r="F1639">
            <v>0</v>
          </cell>
          <cell r="G1639" t="str">
            <v>Затраты по ШПЗ (основные)</v>
          </cell>
          <cell r="H1639">
            <v>2011</v>
          </cell>
          <cell r="I1639">
            <v>7920</v>
          </cell>
          <cell r="J1639">
            <v>274700</v>
          </cell>
          <cell r="K1639">
            <v>1</v>
          </cell>
          <cell r="L1639">
            <v>0</v>
          </cell>
          <cell r="M1639">
            <v>0</v>
          </cell>
          <cell r="N1639">
            <v>0</v>
          </cell>
          <cell r="R1639">
            <v>0</v>
          </cell>
          <cell r="S1639">
            <v>0</v>
          </cell>
          <cell r="T1639">
            <v>0</v>
          </cell>
          <cell r="U1639">
            <v>33</v>
          </cell>
          <cell r="V1639">
            <v>0</v>
          </cell>
          <cell r="W1639">
            <v>0</v>
          </cell>
          <cell r="AA1639">
            <v>0</v>
          </cell>
          <cell r="AB1639">
            <v>0</v>
          </cell>
          <cell r="AC1639">
            <v>0</v>
          </cell>
          <cell r="AD1639">
            <v>33</v>
          </cell>
          <cell r="AE1639">
            <v>132000</v>
          </cell>
          <cell r="AF1639">
            <v>0</v>
          </cell>
          <cell r="AI1639">
            <v>2251</v>
          </cell>
          <cell r="AK1639">
            <v>0</v>
          </cell>
          <cell r="AM1639">
            <v>303</v>
          </cell>
          <cell r="AN1639">
            <v>1</v>
          </cell>
          <cell r="AO1639">
            <v>393216</v>
          </cell>
          <cell r="AQ1639">
            <v>0</v>
          </cell>
          <cell r="AR1639">
            <v>0</v>
          </cell>
          <cell r="AS1639" t="str">
            <v>Ы</v>
          </cell>
          <cell r="AT1639" t="str">
            <v>Ы</v>
          </cell>
          <cell r="AU1639">
            <v>0</v>
          </cell>
          <cell r="AV1639">
            <v>0</v>
          </cell>
          <cell r="AW1639">
            <v>23</v>
          </cell>
          <cell r="AX1639">
            <v>1</v>
          </cell>
          <cell r="AY1639">
            <v>0</v>
          </cell>
          <cell r="AZ1639">
            <v>0</v>
          </cell>
          <cell r="BA1639">
            <v>0</v>
          </cell>
          <cell r="BB1639">
            <v>0</v>
          </cell>
          <cell r="BC1639">
            <v>38828</v>
          </cell>
        </row>
        <row r="1640">
          <cell r="A1640">
            <v>2006</v>
          </cell>
          <cell r="B1640">
            <v>2</v>
          </cell>
          <cell r="C1640">
            <v>175</v>
          </cell>
          <cell r="D1640">
            <v>21</v>
          </cell>
          <cell r="E1640">
            <v>792020</v>
          </cell>
          <cell r="F1640">
            <v>0</v>
          </cell>
          <cell r="G1640" t="str">
            <v>Затраты по ШПЗ (основные)</v>
          </cell>
          <cell r="H1640">
            <v>2011</v>
          </cell>
          <cell r="I1640">
            <v>7920</v>
          </cell>
          <cell r="J1640">
            <v>198.29</v>
          </cell>
          <cell r="K1640">
            <v>1</v>
          </cell>
          <cell r="L1640">
            <v>0</v>
          </cell>
          <cell r="M1640">
            <v>0</v>
          </cell>
          <cell r="N1640">
            <v>0</v>
          </cell>
          <cell r="R1640">
            <v>0</v>
          </cell>
          <cell r="S1640">
            <v>0</v>
          </cell>
          <cell r="T1640">
            <v>0</v>
          </cell>
          <cell r="U1640">
            <v>33</v>
          </cell>
          <cell r="V1640">
            <v>0</v>
          </cell>
          <cell r="W1640">
            <v>0</v>
          </cell>
          <cell r="AA1640">
            <v>0</v>
          </cell>
          <cell r="AB1640">
            <v>0</v>
          </cell>
          <cell r="AC1640">
            <v>0</v>
          </cell>
          <cell r="AD1640">
            <v>33</v>
          </cell>
          <cell r="AE1640">
            <v>133100</v>
          </cell>
          <cell r="AF1640">
            <v>0</v>
          </cell>
          <cell r="AI1640">
            <v>2251</v>
          </cell>
          <cell r="AK1640">
            <v>0</v>
          </cell>
          <cell r="AM1640">
            <v>304</v>
          </cell>
          <cell r="AN1640">
            <v>1</v>
          </cell>
          <cell r="AO1640">
            <v>393216</v>
          </cell>
          <cell r="AQ1640">
            <v>0</v>
          </cell>
          <cell r="AR1640">
            <v>0</v>
          </cell>
          <cell r="AS1640" t="str">
            <v>Ы</v>
          </cell>
          <cell r="AT1640" t="str">
            <v>Ы</v>
          </cell>
          <cell r="AU1640">
            <v>0</v>
          </cell>
          <cell r="AV1640">
            <v>0</v>
          </cell>
          <cell r="AW1640">
            <v>23</v>
          </cell>
          <cell r="AX1640">
            <v>1</v>
          </cell>
          <cell r="AY1640">
            <v>0</v>
          </cell>
          <cell r="AZ1640">
            <v>0</v>
          </cell>
          <cell r="BA1640">
            <v>0</v>
          </cell>
          <cell r="BB1640">
            <v>0</v>
          </cell>
          <cell r="BC1640">
            <v>38828</v>
          </cell>
        </row>
        <row r="1641">
          <cell r="A1641">
            <v>2006</v>
          </cell>
          <cell r="B1641">
            <v>2</v>
          </cell>
          <cell r="C1641">
            <v>176</v>
          </cell>
          <cell r="D1641">
            <v>21</v>
          </cell>
          <cell r="E1641">
            <v>792020</v>
          </cell>
          <cell r="F1641">
            <v>0</v>
          </cell>
          <cell r="G1641" t="str">
            <v>Затраты по ШПЗ (основные)</v>
          </cell>
          <cell r="H1641">
            <v>2011</v>
          </cell>
          <cell r="I1641">
            <v>7920</v>
          </cell>
          <cell r="J1641">
            <v>1488</v>
          </cell>
          <cell r="K1641">
            <v>1</v>
          </cell>
          <cell r="L1641">
            <v>0</v>
          </cell>
          <cell r="M1641">
            <v>0</v>
          </cell>
          <cell r="N1641">
            <v>0</v>
          </cell>
          <cell r="R1641">
            <v>0</v>
          </cell>
          <cell r="S1641">
            <v>0</v>
          </cell>
          <cell r="T1641">
            <v>0</v>
          </cell>
          <cell r="U1641">
            <v>33</v>
          </cell>
          <cell r="V1641">
            <v>0</v>
          </cell>
          <cell r="W1641">
            <v>0</v>
          </cell>
          <cell r="AA1641">
            <v>0</v>
          </cell>
          <cell r="AB1641">
            <v>0</v>
          </cell>
          <cell r="AC1641">
            <v>0</v>
          </cell>
          <cell r="AD1641">
            <v>33</v>
          </cell>
          <cell r="AE1641">
            <v>135000</v>
          </cell>
          <cell r="AF1641">
            <v>0</v>
          </cell>
          <cell r="AI1641">
            <v>2251</v>
          </cell>
          <cell r="AK1641">
            <v>0</v>
          </cell>
          <cell r="AM1641">
            <v>305</v>
          </cell>
          <cell r="AN1641">
            <v>1</v>
          </cell>
          <cell r="AO1641">
            <v>393216</v>
          </cell>
          <cell r="AQ1641">
            <v>0</v>
          </cell>
          <cell r="AR1641">
            <v>0</v>
          </cell>
          <cell r="AS1641" t="str">
            <v>Ы</v>
          </cell>
          <cell r="AT1641" t="str">
            <v>Ы</v>
          </cell>
          <cell r="AU1641">
            <v>0</v>
          </cell>
          <cell r="AV1641">
            <v>0</v>
          </cell>
          <cell r="AW1641">
            <v>23</v>
          </cell>
          <cell r="AX1641">
            <v>1</v>
          </cell>
          <cell r="AY1641">
            <v>0</v>
          </cell>
          <cell r="AZ1641">
            <v>0</v>
          </cell>
          <cell r="BA1641">
            <v>0</v>
          </cell>
          <cell r="BB1641">
            <v>0</v>
          </cell>
          <cell r="BC1641">
            <v>38828</v>
          </cell>
        </row>
        <row r="1642">
          <cell r="A1642">
            <v>2006</v>
          </cell>
          <cell r="B1642">
            <v>2</v>
          </cell>
          <cell r="C1642">
            <v>177</v>
          </cell>
          <cell r="D1642">
            <v>21</v>
          </cell>
          <cell r="E1642">
            <v>792020</v>
          </cell>
          <cell r="F1642">
            <v>0</v>
          </cell>
          <cell r="G1642" t="str">
            <v>Затраты по ШПЗ (основные)</v>
          </cell>
          <cell r="H1642">
            <v>2011</v>
          </cell>
          <cell r="I1642">
            <v>7920</v>
          </cell>
          <cell r="J1642">
            <v>304544.15999999997</v>
          </cell>
          <cell r="K1642">
            <v>1</v>
          </cell>
          <cell r="L1642">
            <v>0</v>
          </cell>
          <cell r="M1642">
            <v>0</v>
          </cell>
          <cell r="N1642">
            <v>0</v>
          </cell>
          <cell r="R1642">
            <v>0</v>
          </cell>
          <cell r="S1642">
            <v>0</v>
          </cell>
          <cell r="T1642">
            <v>0</v>
          </cell>
          <cell r="U1642">
            <v>33</v>
          </cell>
          <cell r="V1642">
            <v>0</v>
          </cell>
          <cell r="W1642">
            <v>0</v>
          </cell>
          <cell r="AA1642">
            <v>0</v>
          </cell>
          <cell r="AB1642">
            <v>0</v>
          </cell>
          <cell r="AC1642">
            <v>0</v>
          </cell>
          <cell r="AD1642">
            <v>33</v>
          </cell>
          <cell r="AE1642">
            <v>143000</v>
          </cell>
          <cell r="AF1642">
            <v>0</v>
          </cell>
          <cell r="AI1642">
            <v>2251</v>
          </cell>
          <cell r="AK1642">
            <v>0</v>
          </cell>
          <cell r="AM1642">
            <v>306</v>
          </cell>
          <cell r="AN1642">
            <v>1</v>
          </cell>
          <cell r="AO1642">
            <v>393216</v>
          </cell>
          <cell r="AQ1642">
            <v>0</v>
          </cell>
          <cell r="AR1642">
            <v>0</v>
          </cell>
          <cell r="AS1642" t="str">
            <v>Ы</v>
          </cell>
          <cell r="AT1642" t="str">
            <v>Ы</v>
          </cell>
          <cell r="AU1642">
            <v>0</v>
          </cell>
          <cell r="AV1642">
            <v>0</v>
          </cell>
          <cell r="AW1642">
            <v>23</v>
          </cell>
          <cell r="AX1642">
            <v>1</v>
          </cell>
          <cell r="AY1642">
            <v>0</v>
          </cell>
          <cell r="AZ1642">
            <v>0</v>
          </cell>
          <cell r="BA1642">
            <v>0</v>
          </cell>
          <cell r="BB1642">
            <v>0</v>
          </cell>
          <cell r="BC1642">
            <v>38828</v>
          </cell>
        </row>
        <row r="1643">
          <cell r="A1643">
            <v>2006</v>
          </cell>
          <cell r="B1643">
            <v>2</v>
          </cell>
          <cell r="C1643">
            <v>178</v>
          </cell>
          <cell r="D1643">
            <v>21</v>
          </cell>
          <cell r="E1643">
            <v>792020</v>
          </cell>
          <cell r="F1643">
            <v>0</v>
          </cell>
          <cell r="G1643" t="str">
            <v>Затраты по ШПЗ (основные)</v>
          </cell>
          <cell r="H1643">
            <v>2011</v>
          </cell>
          <cell r="I1643">
            <v>7920</v>
          </cell>
          <cell r="J1643">
            <v>531190.4</v>
          </cell>
          <cell r="K1643">
            <v>1</v>
          </cell>
          <cell r="L1643">
            <v>0</v>
          </cell>
          <cell r="M1643">
            <v>0</v>
          </cell>
          <cell r="N1643">
            <v>0</v>
          </cell>
          <cell r="R1643">
            <v>0</v>
          </cell>
          <cell r="S1643">
            <v>0</v>
          </cell>
          <cell r="T1643">
            <v>0</v>
          </cell>
          <cell r="U1643">
            <v>33</v>
          </cell>
          <cell r="V1643">
            <v>0</v>
          </cell>
          <cell r="W1643">
            <v>0</v>
          </cell>
          <cell r="AA1643">
            <v>0</v>
          </cell>
          <cell r="AB1643">
            <v>0</v>
          </cell>
          <cell r="AC1643">
            <v>0</v>
          </cell>
          <cell r="AD1643">
            <v>33</v>
          </cell>
          <cell r="AE1643">
            <v>151000</v>
          </cell>
          <cell r="AF1643">
            <v>0</v>
          </cell>
          <cell r="AI1643">
            <v>2251</v>
          </cell>
          <cell r="AK1643">
            <v>0</v>
          </cell>
          <cell r="AM1643">
            <v>307</v>
          </cell>
          <cell r="AN1643">
            <v>1</v>
          </cell>
          <cell r="AO1643">
            <v>393216</v>
          </cell>
          <cell r="AQ1643">
            <v>0</v>
          </cell>
          <cell r="AR1643">
            <v>0</v>
          </cell>
          <cell r="AS1643" t="str">
            <v>Ы</v>
          </cell>
          <cell r="AT1643" t="str">
            <v>Ы</v>
          </cell>
          <cell r="AU1643">
            <v>0</v>
          </cell>
          <cell r="AV1643">
            <v>0</v>
          </cell>
          <cell r="AW1643">
            <v>23</v>
          </cell>
          <cell r="AX1643">
            <v>1</v>
          </cell>
          <cell r="AY1643">
            <v>0</v>
          </cell>
          <cell r="AZ1643">
            <v>0</v>
          </cell>
          <cell r="BA1643">
            <v>0</v>
          </cell>
          <cell r="BB1643">
            <v>0</v>
          </cell>
          <cell r="BC1643">
            <v>38828</v>
          </cell>
        </row>
        <row r="1644">
          <cell r="A1644">
            <v>2006</v>
          </cell>
          <cell r="B1644">
            <v>2</v>
          </cell>
          <cell r="C1644">
            <v>179</v>
          </cell>
          <cell r="D1644">
            <v>21</v>
          </cell>
          <cell r="E1644">
            <v>792020</v>
          </cell>
          <cell r="F1644">
            <v>0</v>
          </cell>
          <cell r="G1644" t="str">
            <v>Затраты по ШПЗ (основные)</v>
          </cell>
          <cell r="H1644">
            <v>2011</v>
          </cell>
          <cell r="I1644">
            <v>7920</v>
          </cell>
          <cell r="J1644">
            <v>51959.07</v>
          </cell>
          <cell r="K1644">
            <v>1</v>
          </cell>
          <cell r="L1644">
            <v>0</v>
          </cell>
          <cell r="M1644">
            <v>0</v>
          </cell>
          <cell r="N1644">
            <v>0</v>
          </cell>
          <cell r="R1644">
            <v>0</v>
          </cell>
          <cell r="S1644">
            <v>0</v>
          </cell>
          <cell r="T1644">
            <v>0</v>
          </cell>
          <cell r="U1644">
            <v>33</v>
          </cell>
          <cell r="V1644">
            <v>0</v>
          </cell>
          <cell r="W1644">
            <v>0</v>
          </cell>
          <cell r="AA1644">
            <v>0</v>
          </cell>
          <cell r="AB1644">
            <v>0</v>
          </cell>
          <cell r="AC1644">
            <v>0</v>
          </cell>
          <cell r="AD1644">
            <v>33</v>
          </cell>
          <cell r="AE1644">
            <v>152000</v>
          </cell>
          <cell r="AF1644">
            <v>0</v>
          </cell>
          <cell r="AI1644">
            <v>2251</v>
          </cell>
          <cell r="AK1644">
            <v>0</v>
          </cell>
          <cell r="AM1644">
            <v>308</v>
          </cell>
          <cell r="AN1644">
            <v>1</v>
          </cell>
          <cell r="AO1644">
            <v>393216</v>
          </cell>
          <cell r="AQ1644">
            <v>0</v>
          </cell>
          <cell r="AR1644">
            <v>0</v>
          </cell>
          <cell r="AS1644" t="str">
            <v>Ы</v>
          </cell>
          <cell r="AT1644" t="str">
            <v>Ы</v>
          </cell>
          <cell r="AU1644">
            <v>0</v>
          </cell>
          <cell r="AV1644">
            <v>0</v>
          </cell>
          <cell r="AW1644">
            <v>23</v>
          </cell>
          <cell r="AX1644">
            <v>1</v>
          </cell>
          <cell r="AY1644">
            <v>0</v>
          </cell>
          <cell r="AZ1644">
            <v>0</v>
          </cell>
          <cell r="BA1644">
            <v>0</v>
          </cell>
          <cell r="BB1644">
            <v>0</v>
          </cell>
          <cell r="BC1644">
            <v>38828</v>
          </cell>
        </row>
        <row r="1645">
          <cell r="A1645">
            <v>2006</v>
          </cell>
          <cell r="B1645">
            <v>2</v>
          </cell>
          <cell r="C1645">
            <v>180</v>
          </cell>
          <cell r="D1645">
            <v>21</v>
          </cell>
          <cell r="E1645">
            <v>792020</v>
          </cell>
          <cell r="F1645">
            <v>0</v>
          </cell>
          <cell r="G1645" t="str">
            <v>Затраты по ШПЗ (основные)</v>
          </cell>
          <cell r="H1645">
            <v>2011</v>
          </cell>
          <cell r="I1645">
            <v>7920</v>
          </cell>
          <cell r="J1645">
            <v>1702355.67</v>
          </cell>
          <cell r="K1645">
            <v>1</v>
          </cell>
          <cell r="L1645">
            <v>0</v>
          </cell>
          <cell r="M1645">
            <v>0</v>
          </cell>
          <cell r="N1645">
            <v>0</v>
          </cell>
          <cell r="R1645">
            <v>0</v>
          </cell>
          <cell r="S1645">
            <v>0</v>
          </cell>
          <cell r="T1645">
            <v>0</v>
          </cell>
          <cell r="U1645">
            <v>33</v>
          </cell>
          <cell r="V1645">
            <v>0</v>
          </cell>
          <cell r="W1645">
            <v>0</v>
          </cell>
          <cell r="AA1645">
            <v>0</v>
          </cell>
          <cell r="AB1645">
            <v>0</v>
          </cell>
          <cell r="AC1645">
            <v>0</v>
          </cell>
          <cell r="AD1645">
            <v>33</v>
          </cell>
          <cell r="AE1645">
            <v>220000</v>
          </cell>
          <cell r="AF1645">
            <v>0</v>
          </cell>
          <cell r="AI1645">
            <v>2251</v>
          </cell>
          <cell r="AK1645">
            <v>0</v>
          </cell>
          <cell r="AM1645">
            <v>309</v>
          </cell>
          <cell r="AN1645">
            <v>1</v>
          </cell>
          <cell r="AO1645">
            <v>393216</v>
          </cell>
          <cell r="AQ1645">
            <v>0</v>
          </cell>
          <cell r="AR1645">
            <v>0</v>
          </cell>
          <cell r="AS1645" t="str">
            <v>Ы</v>
          </cell>
          <cell r="AT1645" t="str">
            <v>Ы</v>
          </cell>
          <cell r="AU1645">
            <v>0</v>
          </cell>
          <cell r="AV1645">
            <v>0</v>
          </cell>
          <cell r="AW1645">
            <v>23</v>
          </cell>
          <cell r="AX1645">
            <v>1</v>
          </cell>
          <cell r="AY1645">
            <v>0</v>
          </cell>
          <cell r="AZ1645">
            <v>0</v>
          </cell>
          <cell r="BA1645">
            <v>0</v>
          </cell>
          <cell r="BB1645">
            <v>0</v>
          </cell>
          <cell r="BC1645">
            <v>38828</v>
          </cell>
        </row>
        <row r="1646">
          <cell r="A1646">
            <v>2006</v>
          </cell>
          <cell r="B1646">
            <v>2</v>
          </cell>
          <cell r="C1646">
            <v>181</v>
          </cell>
          <cell r="D1646">
            <v>21</v>
          </cell>
          <cell r="E1646">
            <v>792020</v>
          </cell>
          <cell r="F1646">
            <v>0</v>
          </cell>
          <cell r="G1646" t="str">
            <v>Затраты по ШПЗ (основные)</v>
          </cell>
          <cell r="H1646">
            <v>2011</v>
          </cell>
          <cell r="I1646">
            <v>7920</v>
          </cell>
          <cell r="J1646">
            <v>919141.98</v>
          </cell>
          <cell r="K1646">
            <v>1</v>
          </cell>
          <cell r="L1646">
            <v>0</v>
          </cell>
          <cell r="M1646">
            <v>0</v>
          </cell>
          <cell r="N1646">
            <v>0</v>
          </cell>
          <cell r="R1646">
            <v>0</v>
          </cell>
          <cell r="S1646">
            <v>0</v>
          </cell>
          <cell r="T1646">
            <v>0</v>
          </cell>
          <cell r="U1646">
            <v>33</v>
          </cell>
          <cell r="V1646">
            <v>0</v>
          </cell>
          <cell r="W1646">
            <v>0</v>
          </cell>
          <cell r="AA1646">
            <v>0</v>
          </cell>
          <cell r="AB1646">
            <v>0</v>
          </cell>
          <cell r="AC1646">
            <v>0</v>
          </cell>
          <cell r="AD1646">
            <v>33</v>
          </cell>
          <cell r="AE1646">
            <v>230000</v>
          </cell>
          <cell r="AF1646">
            <v>0</v>
          </cell>
          <cell r="AI1646">
            <v>2251</v>
          </cell>
          <cell r="AK1646">
            <v>0</v>
          </cell>
          <cell r="AM1646">
            <v>310</v>
          </cell>
          <cell r="AN1646">
            <v>1</v>
          </cell>
          <cell r="AO1646">
            <v>393216</v>
          </cell>
          <cell r="AQ1646">
            <v>0</v>
          </cell>
          <cell r="AR1646">
            <v>0</v>
          </cell>
          <cell r="AS1646" t="str">
            <v>Ы</v>
          </cell>
          <cell r="AT1646" t="str">
            <v>Ы</v>
          </cell>
          <cell r="AU1646">
            <v>0</v>
          </cell>
          <cell r="AV1646">
            <v>0</v>
          </cell>
          <cell r="AW1646">
            <v>23</v>
          </cell>
          <cell r="AX1646">
            <v>1</v>
          </cell>
          <cell r="AY1646">
            <v>0</v>
          </cell>
          <cell r="AZ1646">
            <v>0</v>
          </cell>
          <cell r="BA1646">
            <v>0</v>
          </cell>
          <cell r="BB1646">
            <v>0</v>
          </cell>
          <cell r="BC1646">
            <v>38828</v>
          </cell>
        </row>
        <row r="1647">
          <cell r="A1647">
            <v>2006</v>
          </cell>
          <cell r="B1647">
            <v>2</v>
          </cell>
          <cell r="C1647">
            <v>182</v>
          </cell>
          <cell r="D1647">
            <v>21</v>
          </cell>
          <cell r="E1647">
            <v>792020</v>
          </cell>
          <cell r="F1647">
            <v>0</v>
          </cell>
          <cell r="G1647" t="str">
            <v>Затраты по ШПЗ (основные)</v>
          </cell>
          <cell r="H1647">
            <v>2011</v>
          </cell>
          <cell r="I1647">
            <v>7920</v>
          </cell>
          <cell r="J1647">
            <v>145312.95000000001</v>
          </cell>
          <cell r="K1647">
            <v>1</v>
          </cell>
          <cell r="L1647">
            <v>0</v>
          </cell>
          <cell r="M1647">
            <v>0</v>
          </cell>
          <cell r="N1647">
            <v>0</v>
          </cell>
          <cell r="R1647">
            <v>0</v>
          </cell>
          <cell r="S1647">
            <v>0</v>
          </cell>
          <cell r="T1647">
            <v>0</v>
          </cell>
          <cell r="U1647">
            <v>33</v>
          </cell>
          <cell r="V1647">
            <v>0</v>
          </cell>
          <cell r="W1647">
            <v>0</v>
          </cell>
          <cell r="AA1647">
            <v>0</v>
          </cell>
          <cell r="AB1647">
            <v>0</v>
          </cell>
          <cell r="AC1647">
            <v>0</v>
          </cell>
          <cell r="AD1647">
            <v>33</v>
          </cell>
          <cell r="AE1647">
            <v>260000</v>
          </cell>
          <cell r="AF1647">
            <v>0</v>
          </cell>
          <cell r="AI1647">
            <v>2251</v>
          </cell>
          <cell r="AK1647">
            <v>0</v>
          </cell>
          <cell r="AM1647">
            <v>311</v>
          </cell>
          <cell r="AN1647">
            <v>1</v>
          </cell>
          <cell r="AO1647">
            <v>393216</v>
          </cell>
          <cell r="AQ1647">
            <v>0</v>
          </cell>
          <cell r="AR1647">
            <v>0</v>
          </cell>
          <cell r="AS1647" t="str">
            <v>Ы</v>
          </cell>
          <cell r="AT1647" t="str">
            <v>Ы</v>
          </cell>
          <cell r="AU1647">
            <v>0</v>
          </cell>
          <cell r="AV1647">
            <v>0</v>
          </cell>
          <cell r="AW1647">
            <v>23</v>
          </cell>
          <cell r="AX1647">
            <v>1</v>
          </cell>
          <cell r="AY1647">
            <v>0</v>
          </cell>
          <cell r="AZ1647">
            <v>0</v>
          </cell>
          <cell r="BA1647">
            <v>0</v>
          </cell>
          <cell r="BB1647">
            <v>0</v>
          </cell>
          <cell r="BC1647">
            <v>38828</v>
          </cell>
        </row>
        <row r="1648">
          <cell r="A1648">
            <v>2006</v>
          </cell>
          <cell r="B1648">
            <v>2</v>
          </cell>
          <cell r="C1648">
            <v>183</v>
          </cell>
          <cell r="D1648">
            <v>21</v>
          </cell>
          <cell r="E1648">
            <v>792020</v>
          </cell>
          <cell r="F1648">
            <v>0</v>
          </cell>
          <cell r="G1648" t="str">
            <v>Затраты по ШПЗ (основные)</v>
          </cell>
          <cell r="H1648">
            <v>2011</v>
          </cell>
          <cell r="I1648">
            <v>7920</v>
          </cell>
          <cell r="J1648">
            <v>238487.53</v>
          </cell>
          <cell r="K1648">
            <v>1</v>
          </cell>
          <cell r="L1648">
            <v>0</v>
          </cell>
          <cell r="M1648">
            <v>0</v>
          </cell>
          <cell r="N1648">
            <v>0</v>
          </cell>
          <cell r="R1648">
            <v>0</v>
          </cell>
          <cell r="S1648">
            <v>0</v>
          </cell>
          <cell r="T1648">
            <v>0</v>
          </cell>
          <cell r="U1648">
            <v>33</v>
          </cell>
          <cell r="V1648">
            <v>0</v>
          </cell>
          <cell r="W1648">
            <v>0</v>
          </cell>
          <cell r="AA1648">
            <v>0</v>
          </cell>
          <cell r="AB1648">
            <v>0</v>
          </cell>
          <cell r="AC1648">
            <v>0</v>
          </cell>
          <cell r="AD1648">
            <v>33</v>
          </cell>
          <cell r="AE1648">
            <v>270000</v>
          </cell>
          <cell r="AF1648">
            <v>0</v>
          </cell>
          <cell r="AI1648">
            <v>2251</v>
          </cell>
          <cell r="AK1648">
            <v>0</v>
          </cell>
          <cell r="AM1648">
            <v>312</v>
          </cell>
          <cell r="AN1648">
            <v>1</v>
          </cell>
          <cell r="AO1648">
            <v>393216</v>
          </cell>
          <cell r="AQ1648">
            <v>0</v>
          </cell>
          <cell r="AR1648">
            <v>0</v>
          </cell>
          <cell r="AS1648" t="str">
            <v>Ы</v>
          </cell>
          <cell r="AT1648" t="str">
            <v>Ы</v>
          </cell>
          <cell r="AU1648">
            <v>0</v>
          </cell>
          <cell r="AV1648">
            <v>0</v>
          </cell>
          <cell r="AW1648">
            <v>23</v>
          </cell>
          <cell r="AX1648">
            <v>1</v>
          </cell>
          <cell r="AY1648">
            <v>0</v>
          </cell>
          <cell r="AZ1648">
            <v>0</v>
          </cell>
          <cell r="BA1648">
            <v>0</v>
          </cell>
          <cell r="BB1648">
            <v>0</v>
          </cell>
          <cell r="BC1648">
            <v>38828</v>
          </cell>
        </row>
        <row r="1649">
          <cell r="A1649">
            <v>2006</v>
          </cell>
          <cell r="B1649">
            <v>2</v>
          </cell>
          <cell r="C1649">
            <v>184</v>
          </cell>
          <cell r="D1649">
            <v>21</v>
          </cell>
          <cell r="E1649">
            <v>792020</v>
          </cell>
          <cell r="F1649">
            <v>0</v>
          </cell>
          <cell r="G1649" t="str">
            <v>Затраты по ШПЗ (основные)</v>
          </cell>
          <cell r="H1649">
            <v>2011</v>
          </cell>
          <cell r="I1649">
            <v>7920</v>
          </cell>
          <cell r="J1649">
            <v>8344.5300000000007</v>
          </cell>
          <cell r="K1649">
            <v>1</v>
          </cell>
          <cell r="L1649">
            <v>0</v>
          </cell>
          <cell r="M1649">
            <v>0</v>
          </cell>
          <cell r="N1649">
            <v>0</v>
          </cell>
          <cell r="R1649">
            <v>0</v>
          </cell>
          <cell r="S1649">
            <v>0</v>
          </cell>
          <cell r="T1649">
            <v>0</v>
          </cell>
          <cell r="U1649">
            <v>33</v>
          </cell>
          <cell r="V1649">
            <v>0</v>
          </cell>
          <cell r="W1649">
            <v>0</v>
          </cell>
          <cell r="AA1649">
            <v>0</v>
          </cell>
          <cell r="AB1649">
            <v>0</v>
          </cell>
          <cell r="AC1649">
            <v>0</v>
          </cell>
          <cell r="AD1649">
            <v>33</v>
          </cell>
          <cell r="AE1649">
            <v>280000</v>
          </cell>
          <cell r="AF1649">
            <v>0</v>
          </cell>
          <cell r="AI1649">
            <v>2251</v>
          </cell>
          <cell r="AK1649">
            <v>0</v>
          </cell>
          <cell r="AM1649">
            <v>313</v>
          </cell>
          <cell r="AN1649">
            <v>1</v>
          </cell>
          <cell r="AO1649">
            <v>393216</v>
          </cell>
          <cell r="AQ1649">
            <v>0</v>
          </cell>
          <cell r="AR1649">
            <v>0</v>
          </cell>
          <cell r="AS1649" t="str">
            <v>Ы</v>
          </cell>
          <cell r="AT1649" t="str">
            <v>Ы</v>
          </cell>
          <cell r="AU1649">
            <v>0</v>
          </cell>
          <cell r="AV1649">
            <v>0</v>
          </cell>
          <cell r="AW1649">
            <v>23</v>
          </cell>
          <cell r="AX1649">
            <v>1</v>
          </cell>
          <cell r="AY1649">
            <v>0</v>
          </cell>
          <cell r="AZ1649">
            <v>0</v>
          </cell>
          <cell r="BA1649">
            <v>0</v>
          </cell>
          <cell r="BB1649">
            <v>0</v>
          </cell>
          <cell r="BC1649">
            <v>38828</v>
          </cell>
        </row>
        <row r="1650">
          <cell r="A1650">
            <v>2006</v>
          </cell>
          <cell r="B1650">
            <v>2</v>
          </cell>
          <cell r="C1650">
            <v>185</v>
          </cell>
          <cell r="D1650">
            <v>21</v>
          </cell>
          <cell r="E1650">
            <v>792020</v>
          </cell>
          <cell r="F1650">
            <v>0</v>
          </cell>
          <cell r="G1650" t="str">
            <v>Затраты по ШПЗ (основные)</v>
          </cell>
          <cell r="H1650">
            <v>2011</v>
          </cell>
          <cell r="I1650">
            <v>7920</v>
          </cell>
          <cell r="J1650">
            <v>57791.34</v>
          </cell>
          <cell r="K1650">
            <v>1</v>
          </cell>
          <cell r="L1650">
            <v>0</v>
          </cell>
          <cell r="M1650">
            <v>0</v>
          </cell>
          <cell r="N1650">
            <v>0</v>
          </cell>
          <cell r="R1650">
            <v>0</v>
          </cell>
          <cell r="S1650">
            <v>0</v>
          </cell>
          <cell r="T1650">
            <v>0</v>
          </cell>
          <cell r="U1650">
            <v>33</v>
          </cell>
          <cell r="V1650">
            <v>0</v>
          </cell>
          <cell r="W1650">
            <v>0</v>
          </cell>
          <cell r="AA1650">
            <v>0</v>
          </cell>
          <cell r="AB1650">
            <v>0</v>
          </cell>
          <cell r="AC1650">
            <v>0</v>
          </cell>
          <cell r="AD1650">
            <v>33</v>
          </cell>
          <cell r="AE1650">
            <v>280100</v>
          </cell>
          <cell r="AF1650">
            <v>0</v>
          </cell>
          <cell r="AI1650">
            <v>2251</v>
          </cell>
          <cell r="AK1650">
            <v>0</v>
          </cell>
          <cell r="AM1650">
            <v>314</v>
          </cell>
          <cell r="AN1650">
            <v>1</v>
          </cell>
          <cell r="AO1650">
            <v>393216</v>
          </cell>
          <cell r="AQ1650">
            <v>0</v>
          </cell>
          <cell r="AR1650">
            <v>0</v>
          </cell>
          <cell r="AS1650" t="str">
            <v>Ы</v>
          </cell>
          <cell r="AT1650" t="str">
            <v>Ы</v>
          </cell>
          <cell r="AU1650">
            <v>0</v>
          </cell>
          <cell r="AV1650">
            <v>0</v>
          </cell>
          <cell r="AW1650">
            <v>23</v>
          </cell>
          <cell r="AX1650">
            <v>1</v>
          </cell>
          <cell r="AY1650">
            <v>0</v>
          </cell>
          <cell r="AZ1650">
            <v>0</v>
          </cell>
          <cell r="BA1650">
            <v>0</v>
          </cell>
          <cell r="BB1650">
            <v>0</v>
          </cell>
          <cell r="BC1650">
            <v>38828</v>
          </cell>
        </row>
        <row r="1651">
          <cell r="A1651">
            <v>2006</v>
          </cell>
          <cell r="B1651">
            <v>2</v>
          </cell>
          <cell r="C1651">
            <v>186</v>
          </cell>
          <cell r="D1651">
            <v>21</v>
          </cell>
          <cell r="E1651">
            <v>792020</v>
          </cell>
          <cell r="F1651">
            <v>0</v>
          </cell>
          <cell r="G1651" t="str">
            <v>Затраты по ШПЗ (основные)</v>
          </cell>
          <cell r="H1651">
            <v>2011</v>
          </cell>
          <cell r="I1651">
            <v>7920</v>
          </cell>
          <cell r="J1651">
            <v>53140.23</v>
          </cell>
          <cell r="K1651">
            <v>1</v>
          </cell>
          <cell r="L1651">
            <v>0</v>
          </cell>
          <cell r="M1651">
            <v>0</v>
          </cell>
          <cell r="N1651">
            <v>0</v>
          </cell>
          <cell r="R1651">
            <v>0</v>
          </cell>
          <cell r="S1651">
            <v>0</v>
          </cell>
          <cell r="T1651">
            <v>0</v>
          </cell>
          <cell r="U1651">
            <v>33</v>
          </cell>
          <cell r="V1651">
            <v>0</v>
          </cell>
          <cell r="W1651">
            <v>0</v>
          </cell>
          <cell r="AA1651">
            <v>0</v>
          </cell>
          <cell r="AB1651">
            <v>0</v>
          </cell>
          <cell r="AC1651">
            <v>0</v>
          </cell>
          <cell r="AD1651">
            <v>33</v>
          </cell>
          <cell r="AE1651">
            <v>280200</v>
          </cell>
          <cell r="AF1651">
            <v>0</v>
          </cell>
          <cell r="AI1651">
            <v>2251</v>
          </cell>
          <cell r="AK1651">
            <v>0</v>
          </cell>
          <cell r="AM1651">
            <v>315</v>
          </cell>
          <cell r="AN1651">
            <v>1</v>
          </cell>
          <cell r="AO1651">
            <v>393216</v>
          </cell>
          <cell r="AQ1651">
            <v>0</v>
          </cell>
          <cell r="AR1651">
            <v>0</v>
          </cell>
          <cell r="AS1651" t="str">
            <v>Ы</v>
          </cell>
          <cell r="AT1651" t="str">
            <v>Ы</v>
          </cell>
          <cell r="AU1651">
            <v>0</v>
          </cell>
          <cell r="AV1651">
            <v>0</v>
          </cell>
          <cell r="AW1651">
            <v>23</v>
          </cell>
          <cell r="AX1651">
            <v>1</v>
          </cell>
          <cell r="AY1651">
            <v>0</v>
          </cell>
          <cell r="AZ1651">
            <v>0</v>
          </cell>
          <cell r="BA1651">
            <v>0</v>
          </cell>
          <cell r="BB1651">
            <v>0</v>
          </cell>
          <cell r="BC1651">
            <v>38828</v>
          </cell>
        </row>
        <row r="1652">
          <cell r="A1652">
            <v>2006</v>
          </cell>
          <cell r="B1652">
            <v>2</v>
          </cell>
          <cell r="C1652">
            <v>187</v>
          </cell>
          <cell r="D1652">
            <v>21</v>
          </cell>
          <cell r="E1652">
            <v>792020</v>
          </cell>
          <cell r="F1652">
            <v>0</v>
          </cell>
          <cell r="G1652" t="str">
            <v>Затраты по ШПЗ (основные)</v>
          </cell>
          <cell r="H1652">
            <v>2011</v>
          </cell>
          <cell r="I1652">
            <v>7920</v>
          </cell>
          <cell r="J1652">
            <v>6089.4</v>
          </cell>
          <cell r="K1652">
            <v>1</v>
          </cell>
          <cell r="L1652">
            <v>0</v>
          </cell>
          <cell r="M1652">
            <v>0</v>
          </cell>
          <cell r="N1652">
            <v>0</v>
          </cell>
          <cell r="R1652">
            <v>0</v>
          </cell>
          <cell r="S1652">
            <v>0</v>
          </cell>
          <cell r="T1652">
            <v>0</v>
          </cell>
          <cell r="U1652">
            <v>33</v>
          </cell>
          <cell r="V1652">
            <v>0</v>
          </cell>
          <cell r="W1652">
            <v>0</v>
          </cell>
          <cell r="AA1652">
            <v>0</v>
          </cell>
          <cell r="AB1652">
            <v>0</v>
          </cell>
          <cell r="AC1652">
            <v>0</v>
          </cell>
          <cell r="AD1652">
            <v>33</v>
          </cell>
          <cell r="AE1652">
            <v>280300</v>
          </cell>
          <cell r="AF1652">
            <v>0</v>
          </cell>
          <cell r="AI1652">
            <v>2251</v>
          </cell>
          <cell r="AK1652">
            <v>0</v>
          </cell>
          <cell r="AM1652">
            <v>316</v>
          </cell>
          <cell r="AN1652">
            <v>1</v>
          </cell>
          <cell r="AO1652">
            <v>393216</v>
          </cell>
          <cell r="AQ1652">
            <v>0</v>
          </cell>
          <cell r="AR1652">
            <v>0</v>
          </cell>
          <cell r="AS1652" t="str">
            <v>Ы</v>
          </cell>
          <cell r="AT1652" t="str">
            <v>Ы</v>
          </cell>
          <cell r="AU1652">
            <v>0</v>
          </cell>
          <cell r="AV1652">
            <v>0</v>
          </cell>
          <cell r="AW1652">
            <v>23</v>
          </cell>
          <cell r="AX1652">
            <v>1</v>
          </cell>
          <cell r="AY1652">
            <v>0</v>
          </cell>
          <cell r="AZ1652">
            <v>0</v>
          </cell>
          <cell r="BA1652">
            <v>0</v>
          </cell>
          <cell r="BB1652">
            <v>0</v>
          </cell>
          <cell r="BC1652">
            <v>38828</v>
          </cell>
        </row>
        <row r="1653">
          <cell r="A1653">
            <v>2006</v>
          </cell>
          <cell r="B1653">
            <v>2</v>
          </cell>
          <cell r="C1653">
            <v>188</v>
          </cell>
          <cell r="D1653">
            <v>21</v>
          </cell>
          <cell r="E1653">
            <v>792020</v>
          </cell>
          <cell r="F1653">
            <v>0</v>
          </cell>
          <cell r="G1653" t="str">
            <v>Затраты по ШПЗ (основные)</v>
          </cell>
          <cell r="H1653">
            <v>2011</v>
          </cell>
          <cell r="I1653">
            <v>7920</v>
          </cell>
          <cell r="J1653">
            <v>158797.51</v>
          </cell>
          <cell r="K1653">
            <v>1</v>
          </cell>
          <cell r="L1653">
            <v>0</v>
          </cell>
          <cell r="M1653">
            <v>0</v>
          </cell>
          <cell r="N1653">
            <v>0</v>
          </cell>
          <cell r="R1653">
            <v>0</v>
          </cell>
          <cell r="S1653">
            <v>0</v>
          </cell>
          <cell r="T1653">
            <v>0</v>
          </cell>
          <cell r="U1653">
            <v>33</v>
          </cell>
          <cell r="V1653">
            <v>0</v>
          </cell>
          <cell r="W1653">
            <v>0</v>
          </cell>
          <cell r="AA1653">
            <v>0</v>
          </cell>
          <cell r="AB1653">
            <v>0</v>
          </cell>
          <cell r="AC1653">
            <v>0</v>
          </cell>
          <cell r="AD1653">
            <v>33</v>
          </cell>
          <cell r="AE1653">
            <v>280400</v>
          </cell>
          <cell r="AF1653">
            <v>0</v>
          </cell>
          <cell r="AI1653">
            <v>2251</v>
          </cell>
          <cell r="AK1653">
            <v>0</v>
          </cell>
          <cell r="AM1653">
            <v>317</v>
          </cell>
          <cell r="AN1653">
            <v>1</v>
          </cell>
          <cell r="AO1653">
            <v>393216</v>
          </cell>
          <cell r="AQ1653">
            <v>0</v>
          </cell>
          <cell r="AR1653">
            <v>0</v>
          </cell>
          <cell r="AS1653" t="str">
            <v>Ы</v>
          </cell>
          <cell r="AT1653" t="str">
            <v>Ы</v>
          </cell>
          <cell r="AU1653">
            <v>0</v>
          </cell>
          <cell r="AV1653">
            <v>0</v>
          </cell>
          <cell r="AW1653">
            <v>23</v>
          </cell>
          <cell r="AX1653">
            <v>1</v>
          </cell>
          <cell r="AY1653">
            <v>0</v>
          </cell>
          <cell r="AZ1653">
            <v>0</v>
          </cell>
          <cell r="BA1653">
            <v>0</v>
          </cell>
          <cell r="BB1653">
            <v>0</v>
          </cell>
          <cell r="BC1653">
            <v>38828</v>
          </cell>
        </row>
        <row r="1654">
          <cell r="A1654">
            <v>2006</v>
          </cell>
          <cell r="B1654">
            <v>2</v>
          </cell>
          <cell r="C1654">
            <v>189</v>
          </cell>
          <cell r="D1654">
            <v>21</v>
          </cell>
          <cell r="E1654">
            <v>792020</v>
          </cell>
          <cell r="F1654">
            <v>0</v>
          </cell>
          <cell r="G1654" t="str">
            <v>Затраты по ШПЗ (основные)</v>
          </cell>
          <cell r="H1654">
            <v>2011</v>
          </cell>
          <cell r="I1654">
            <v>7920</v>
          </cell>
          <cell r="J1654">
            <v>17312.189999999999</v>
          </cell>
          <cell r="K1654">
            <v>1</v>
          </cell>
          <cell r="L1654">
            <v>0</v>
          </cell>
          <cell r="M1654">
            <v>0</v>
          </cell>
          <cell r="N1654">
            <v>0</v>
          </cell>
          <cell r="R1654">
            <v>0</v>
          </cell>
          <cell r="S1654">
            <v>0</v>
          </cell>
          <cell r="T1654">
            <v>0</v>
          </cell>
          <cell r="U1654">
            <v>33</v>
          </cell>
          <cell r="V1654">
            <v>0</v>
          </cell>
          <cell r="W1654">
            <v>0</v>
          </cell>
          <cell r="AA1654">
            <v>0</v>
          </cell>
          <cell r="AB1654">
            <v>0</v>
          </cell>
          <cell r="AC1654">
            <v>0</v>
          </cell>
          <cell r="AD1654">
            <v>33</v>
          </cell>
          <cell r="AE1654">
            <v>281000</v>
          </cell>
          <cell r="AF1654">
            <v>0</v>
          </cell>
          <cell r="AI1654">
            <v>2251</v>
          </cell>
          <cell r="AK1654">
            <v>0</v>
          </cell>
          <cell r="AM1654">
            <v>318</v>
          </cell>
          <cell r="AN1654">
            <v>1</v>
          </cell>
          <cell r="AO1654">
            <v>393216</v>
          </cell>
          <cell r="AQ1654">
            <v>0</v>
          </cell>
          <cell r="AR1654">
            <v>0</v>
          </cell>
          <cell r="AS1654" t="str">
            <v>Ы</v>
          </cell>
          <cell r="AT1654" t="str">
            <v>Ы</v>
          </cell>
          <cell r="AU1654">
            <v>0</v>
          </cell>
          <cell r="AV1654">
            <v>0</v>
          </cell>
          <cell r="AW1654">
            <v>23</v>
          </cell>
          <cell r="AX1654">
            <v>1</v>
          </cell>
          <cell r="AY1654">
            <v>0</v>
          </cell>
          <cell r="AZ1654">
            <v>0</v>
          </cell>
          <cell r="BA1654">
            <v>0</v>
          </cell>
          <cell r="BB1654">
            <v>0</v>
          </cell>
          <cell r="BC1654">
            <v>38828</v>
          </cell>
        </row>
        <row r="1655">
          <cell r="A1655">
            <v>2006</v>
          </cell>
          <cell r="B1655">
            <v>2</v>
          </cell>
          <cell r="C1655">
            <v>190</v>
          </cell>
          <cell r="D1655">
            <v>21</v>
          </cell>
          <cell r="E1655">
            <v>792020</v>
          </cell>
          <cell r="F1655">
            <v>0</v>
          </cell>
          <cell r="G1655" t="str">
            <v>Затраты по ШПЗ (основные)</v>
          </cell>
          <cell r="H1655">
            <v>2011</v>
          </cell>
          <cell r="I1655">
            <v>7920</v>
          </cell>
          <cell r="J1655">
            <v>13045.15</v>
          </cell>
          <cell r="K1655">
            <v>1</v>
          </cell>
          <cell r="L1655">
            <v>0</v>
          </cell>
          <cell r="M1655">
            <v>0</v>
          </cell>
          <cell r="N1655">
            <v>0</v>
          </cell>
          <cell r="R1655">
            <v>0</v>
          </cell>
          <cell r="S1655">
            <v>0</v>
          </cell>
          <cell r="T1655">
            <v>0</v>
          </cell>
          <cell r="U1655">
            <v>33</v>
          </cell>
          <cell r="V1655">
            <v>0</v>
          </cell>
          <cell r="W1655">
            <v>0</v>
          </cell>
          <cell r="AA1655">
            <v>0</v>
          </cell>
          <cell r="AB1655">
            <v>0</v>
          </cell>
          <cell r="AC1655">
            <v>0</v>
          </cell>
          <cell r="AD1655">
            <v>33</v>
          </cell>
          <cell r="AE1655">
            <v>282200</v>
          </cell>
          <cell r="AF1655">
            <v>0</v>
          </cell>
          <cell r="AI1655">
            <v>2251</v>
          </cell>
          <cell r="AK1655">
            <v>0</v>
          </cell>
          <cell r="AM1655">
            <v>319</v>
          </cell>
          <cell r="AN1655">
            <v>1</v>
          </cell>
          <cell r="AO1655">
            <v>393216</v>
          </cell>
          <cell r="AQ1655">
            <v>0</v>
          </cell>
          <cell r="AR1655">
            <v>0</v>
          </cell>
          <cell r="AS1655" t="str">
            <v>Ы</v>
          </cell>
          <cell r="AT1655" t="str">
            <v>Ы</v>
          </cell>
          <cell r="AU1655">
            <v>0</v>
          </cell>
          <cell r="AV1655">
            <v>0</v>
          </cell>
          <cell r="AW1655">
            <v>23</v>
          </cell>
          <cell r="AX1655">
            <v>1</v>
          </cell>
          <cell r="AY1655">
            <v>0</v>
          </cell>
          <cell r="AZ1655">
            <v>0</v>
          </cell>
          <cell r="BA1655">
            <v>0</v>
          </cell>
          <cell r="BB1655">
            <v>0</v>
          </cell>
          <cell r="BC1655">
            <v>38828</v>
          </cell>
        </row>
        <row r="1656">
          <cell r="A1656">
            <v>2006</v>
          </cell>
          <cell r="B1656">
            <v>2</v>
          </cell>
          <cell r="C1656">
            <v>191</v>
          </cell>
          <cell r="D1656">
            <v>21</v>
          </cell>
          <cell r="E1656">
            <v>792020</v>
          </cell>
          <cell r="F1656">
            <v>0</v>
          </cell>
          <cell r="G1656" t="str">
            <v>Затраты по ШПЗ (основные)</v>
          </cell>
          <cell r="H1656">
            <v>2011</v>
          </cell>
          <cell r="I1656">
            <v>7920</v>
          </cell>
          <cell r="J1656">
            <v>37720</v>
          </cell>
          <cell r="K1656">
            <v>1</v>
          </cell>
          <cell r="L1656">
            <v>0</v>
          </cell>
          <cell r="M1656">
            <v>0</v>
          </cell>
          <cell r="N1656">
            <v>0</v>
          </cell>
          <cell r="R1656">
            <v>0</v>
          </cell>
          <cell r="S1656">
            <v>0</v>
          </cell>
          <cell r="T1656">
            <v>0</v>
          </cell>
          <cell r="U1656">
            <v>33</v>
          </cell>
          <cell r="V1656">
            <v>0</v>
          </cell>
          <cell r="W1656">
            <v>0</v>
          </cell>
          <cell r="AA1656">
            <v>0</v>
          </cell>
          <cell r="AB1656">
            <v>0</v>
          </cell>
          <cell r="AC1656">
            <v>0</v>
          </cell>
          <cell r="AD1656">
            <v>33</v>
          </cell>
          <cell r="AE1656">
            <v>283000</v>
          </cell>
          <cell r="AF1656">
            <v>0</v>
          </cell>
          <cell r="AI1656">
            <v>2251</v>
          </cell>
          <cell r="AK1656">
            <v>0</v>
          </cell>
          <cell r="AM1656">
            <v>320</v>
          </cell>
          <cell r="AN1656">
            <v>1</v>
          </cell>
          <cell r="AO1656">
            <v>393216</v>
          </cell>
          <cell r="AQ1656">
            <v>0</v>
          </cell>
          <cell r="AR1656">
            <v>0</v>
          </cell>
          <cell r="AS1656" t="str">
            <v>Ы</v>
          </cell>
          <cell r="AT1656" t="str">
            <v>Ы</v>
          </cell>
          <cell r="AU1656">
            <v>0</v>
          </cell>
          <cell r="AV1656">
            <v>0</v>
          </cell>
          <cell r="AW1656">
            <v>23</v>
          </cell>
          <cell r="AX1656">
            <v>1</v>
          </cell>
          <cell r="AY1656">
            <v>0</v>
          </cell>
          <cell r="AZ1656">
            <v>0</v>
          </cell>
          <cell r="BA1656">
            <v>0</v>
          </cell>
          <cell r="BB1656">
            <v>0</v>
          </cell>
          <cell r="BC1656">
            <v>38828</v>
          </cell>
        </row>
        <row r="1657">
          <cell r="A1657">
            <v>2006</v>
          </cell>
          <cell r="B1657">
            <v>2</v>
          </cell>
          <cell r="C1657">
            <v>192</v>
          </cell>
          <cell r="D1657">
            <v>21</v>
          </cell>
          <cell r="E1657">
            <v>792020</v>
          </cell>
          <cell r="F1657">
            <v>0</v>
          </cell>
          <cell r="G1657" t="str">
            <v>Затраты по ШПЗ (основные)</v>
          </cell>
          <cell r="H1657">
            <v>2011</v>
          </cell>
          <cell r="I1657">
            <v>7920</v>
          </cell>
          <cell r="J1657">
            <v>14206.09</v>
          </cell>
          <cell r="K1657">
            <v>1</v>
          </cell>
          <cell r="L1657">
            <v>0</v>
          </cell>
          <cell r="M1657">
            <v>0</v>
          </cell>
          <cell r="N1657">
            <v>0</v>
          </cell>
          <cell r="R1657">
            <v>0</v>
          </cell>
          <cell r="S1657">
            <v>0</v>
          </cell>
          <cell r="T1657">
            <v>0</v>
          </cell>
          <cell r="U1657">
            <v>33</v>
          </cell>
          <cell r="V1657">
            <v>0</v>
          </cell>
          <cell r="W1657">
            <v>0</v>
          </cell>
          <cell r="AA1657">
            <v>0</v>
          </cell>
          <cell r="AB1657">
            <v>0</v>
          </cell>
          <cell r="AC1657">
            <v>0</v>
          </cell>
          <cell r="AD1657">
            <v>33</v>
          </cell>
          <cell r="AE1657">
            <v>285000</v>
          </cell>
          <cell r="AF1657">
            <v>0</v>
          </cell>
          <cell r="AI1657">
            <v>2251</v>
          </cell>
          <cell r="AK1657">
            <v>0</v>
          </cell>
          <cell r="AM1657">
            <v>321</v>
          </cell>
          <cell r="AN1657">
            <v>1</v>
          </cell>
          <cell r="AO1657">
            <v>393216</v>
          </cell>
          <cell r="AQ1657">
            <v>0</v>
          </cell>
          <cell r="AR1657">
            <v>0</v>
          </cell>
          <cell r="AS1657" t="str">
            <v>Ы</v>
          </cell>
          <cell r="AT1657" t="str">
            <v>Ы</v>
          </cell>
          <cell r="AU1657">
            <v>0</v>
          </cell>
          <cell r="AV1657">
            <v>0</v>
          </cell>
          <cell r="AW1657">
            <v>23</v>
          </cell>
          <cell r="AX1657">
            <v>1</v>
          </cell>
          <cell r="AY1657">
            <v>0</v>
          </cell>
          <cell r="AZ1657">
            <v>0</v>
          </cell>
          <cell r="BA1657">
            <v>0</v>
          </cell>
          <cell r="BB1657">
            <v>0</v>
          </cell>
          <cell r="BC1657">
            <v>38828</v>
          </cell>
        </row>
        <row r="1658">
          <cell r="A1658">
            <v>2006</v>
          </cell>
          <cell r="B1658">
            <v>2</v>
          </cell>
          <cell r="C1658">
            <v>193</v>
          </cell>
          <cell r="D1658">
            <v>21</v>
          </cell>
          <cell r="E1658">
            <v>792020</v>
          </cell>
          <cell r="F1658">
            <v>0</v>
          </cell>
          <cell r="G1658" t="str">
            <v>Затраты по ШПЗ (основные)</v>
          </cell>
          <cell r="H1658">
            <v>2011</v>
          </cell>
          <cell r="I1658">
            <v>7920</v>
          </cell>
          <cell r="J1658">
            <v>96536.25</v>
          </cell>
          <cell r="K1658">
            <v>1</v>
          </cell>
          <cell r="L1658">
            <v>0</v>
          </cell>
          <cell r="M1658">
            <v>0</v>
          </cell>
          <cell r="N1658">
            <v>0</v>
          </cell>
          <cell r="R1658">
            <v>0</v>
          </cell>
          <cell r="S1658">
            <v>0</v>
          </cell>
          <cell r="T1658">
            <v>0</v>
          </cell>
          <cell r="U1658">
            <v>33</v>
          </cell>
          <cell r="V1658">
            <v>0</v>
          </cell>
          <cell r="W1658">
            <v>0</v>
          </cell>
          <cell r="AA1658">
            <v>0</v>
          </cell>
          <cell r="AB1658">
            <v>0</v>
          </cell>
          <cell r="AC1658">
            <v>0</v>
          </cell>
          <cell r="AD1658">
            <v>33</v>
          </cell>
          <cell r="AE1658">
            <v>311000</v>
          </cell>
          <cell r="AF1658">
            <v>0</v>
          </cell>
          <cell r="AI1658">
            <v>2251</v>
          </cell>
          <cell r="AK1658">
            <v>0</v>
          </cell>
          <cell r="AM1658">
            <v>322</v>
          </cell>
          <cell r="AN1658">
            <v>1</v>
          </cell>
          <cell r="AO1658">
            <v>393216</v>
          </cell>
          <cell r="AQ1658">
            <v>0</v>
          </cell>
          <cell r="AR1658">
            <v>0</v>
          </cell>
          <cell r="AS1658" t="str">
            <v>Ы</v>
          </cell>
          <cell r="AT1658" t="str">
            <v>Ы</v>
          </cell>
          <cell r="AU1658">
            <v>0</v>
          </cell>
          <cell r="AV1658">
            <v>0</v>
          </cell>
          <cell r="AW1658">
            <v>23</v>
          </cell>
          <cell r="AX1658">
            <v>1</v>
          </cell>
          <cell r="AY1658">
            <v>0</v>
          </cell>
          <cell r="AZ1658">
            <v>0</v>
          </cell>
          <cell r="BA1658">
            <v>0</v>
          </cell>
          <cell r="BB1658">
            <v>0</v>
          </cell>
          <cell r="BC1658">
            <v>38828</v>
          </cell>
        </row>
        <row r="1659">
          <cell r="A1659">
            <v>2006</v>
          </cell>
          <cell r="B1659">
            <v>2</v>
          </cell>
          <cell r="C1659">
            <v>194</v>
          </cell>
          <cell r="D1659">
            <v>21</v>
          </cell>
          <cell r="E1659">
            <v>792020</v>
          </cell>
          <cell r="F1659">
            <v>0</v>
          </cell>
          <cell r="G1659" t="str">
            <v>Затраты по ШПЗ (основные)</v>
          </cell>
          <cell r="H1659">
            <v>2011</v>
          </cell>
          <cell r="I1659">
            <v>7920</v>
          </cell>
          <cell r="J1659">
            <v>199692.78</v>
          </cell>
          <cell r="K1659">
            <v>1</v>
          </cell>
          <cell r="L1659">
            <v>0</v>
          </cell>
          <cell r="M1659">
            <v>0</v>
          </cell>
          <cell r="N1659">
            <v>0</v>
          </cell>
          <cell r="R1659">
            <v>0</v>
          </cell>
          <cell r="S1659">
            <v>0</v>
          </cell>
          <cell r="T1659">
            <v>0</v>
          </cell>
          <cell r="U1659">
            <v>33</v>
          </cell>
          <cell r="V1659">
            <v>0</v>
          </cell>
          <cell r="W1659">
            <v>0</v>
          </cell>
          <cell r="AA1659">
            <v>0</v>
          </cell>
          <cell r="AB1659">
            <v>0</v>
          </cell>
          <cell r="AC1659">
            <v>0</v>
          </cell>
          <cell r="AD1659">
            <v>33</v>
          </cell>
          <cell r="AE1659">
            <v>312000</v>
          </cell>
          <cell r="AF1659">
            <v>0</v>
          </cell>
          <cell r="AI1659">
            <v>2251</v>
          </cell>
          <cell r="AK1659">
            <v>0</v>
          </cell>
          <cell r="AM1659">
            <v>323</v>
          </cell>
          <cell r="AN1659">
            <v>1</v>
          </cell>
          <cell r="AO1659">
            <v>393216</v>
          </cell>
          <cell r="AQ1659">
            <v>0</v>
          </cell>
          <cell r="AR1659">
            <v>0</v>
          </cell>
          <cell r="AS1659" t="str">
            <v>Ы</v>
          </cell>
          <cell r="AT1659" t="str">
            <v>Ы</v>
          </cell>
          <cell r="AU1659">
            <v>0</v>
          </cell>
          <cell r="AV1659">
            <v>0</v>
          </cell>
          <cell r="AW1659">
            <v>23</v>
          </cell>
          <cell r="AX1659">
            <v>1</v>
          </cell>
          <cell r="AY1659">
            <v>0</v>
          </cell>
          <cell r="AZ1659">
            <v>0</v>
          </cell>
          <cell r="BA1659">
            <v>0</v>
          </cell>
          <cell r="BB1659">
            <v>0</v>
          </cell>
          <cell r="BC1659">
            <v>38828</v>
          </cell>
        </row>
        <row r="1660">
          <cell r="A1660">
            <v>2006</v>
          </cell>
          <cell r="B1660">
            <v>2</v>
          </cell>
          <cell r="C1660">
            <v>195</v>
          </cell>
          <cell r="D1660">
            <v>21</v>
          </cell>
          <cell r="E1660">
            <v>792020</v>
          </cell>
          <cell r="F1660">
            <v>0</v>
          </cell>
          <cell r="G1660" t="str">
            <v>Затраты по ШПЗ (основные)</v>
          </cell>
          <cell r="H1660">
            <v>2011</v>
          </cell>
          <cell r="I1660">
            <v>7920</v>
          </cell>
          <cell r="J1660">
            <v>32783.54</v>
          </cell>
          <cell r="K1660">
            <v>1</v>
          </cell>
          <cell r="L1660">
            <v>0</v>
          </cell>
          <cell r="M1660">
            <v>0</v>
          </cell>
          <cell r="N1660">
            <v>0</v>
          </cell>
          <cell r="R1660">
            <v>0</v>
          </cell>
          <cell r="S1660">
            <v>0</v>
          </cell>
          <cell r="T1660">
            <v>0</v>
          </cell>
          <cell r="U1660">
            <v>33</v>
          </cell>
          <cell r="V1660">
            <v>0</v>
          </cell>
          <cell r="W1660">
            <v>0</v>
          </cell>
          <cell r="AA1660">
            <v>0</v>
          </cell>
          <cell r="AB1660">
            <v>0</v>
          </cell>
          <cell r="AC1660">
            <v>0</v>
          </cell>
          <cell r="AD1660">
            <v>33</v>
          </cell>
          <cell r="AE1660">
            <v>312100</v>
          </cell>
          <cell r="AF1660">
            <v>0</v>
          </cell>
          <cell r="AI1660">
            <v>2251</v>
          </cell>
          <cell r="AK1660">
            <v>0</v>
          </cell>
          <cell r="AM1660">
            <v>324</v>
          </cell>
          <cell r="AN1660">
            <v>1</v>
          </cell>
          <cell r="AO1660">
            <v>393216</v>
          </cell>
          <cell r="AQ1660">
            <v>0</v>
          </cell>
          <cell r="AR1660">
            <v>0</v>
          </cell>
          <cell r="AS1660" t="str">
            <v>Ы</v>
          </cell>
          <cell r="AT1660" t="str">
            <v>Ы</v>
          </cell>
          <cell r="AU1660">
            <v>0</v>
          </cell>
          <cell r="AV1660">
            <v>0</v>
          </cell>
          <cell r="AW1660">
            <v>23</v>
          </cell>
          <cell r="AX1660">
            <v>1</v>
          </cell>
          <cell r="AY1660">
            <v>0</v>
          </cell>
          <cell r="AZ1660">
            <v>0</v>
          </cell>
          <cell r="BA1660">
            <v>0</v>
          </cell>
          <cell r="BB1660">
            <v>0</v>
          </cell>
          <cell r="BC1660">
            <v>38828</v>
          </cell>
        </row>
        <row r="1661">
          <cell r="A1661">
            <v>2006</v>
          </cell>
          <cell r="B1661">
            <v>2</v>
          </cell>
          <cell r="C1661">
            <v>196</v>
          </cell>
          <cell r="D1661">
            <v>21</v>
          </cell>
          <cell r="E1661">
            <v>792020</v>
          </cell>
          <cell r="F1661">
            <v>0</v>
          </cell>
          <cell r="G1661" t="str">
            <v>Затраты по ШПЗ (основные)</v>
          </cell>
          <cell r="H1661">
            <v>2011</v>
          </cell>
          <cell r="I1661">
            <v>7920</v>
          </cell>
          <cell r="J1661">
            <v>435445.47</v>
          </cell>
          <cell r="K1661">
            <v>1</v>
          </cell>
          <cell r="L1661">
            <v>0</v>
          </cell>
          <cell r="M1661">
            <v>0</v>
          </cell>
          <cell r="N1661">
            <v>0</v>
          </cell>
          <cell r="R1661">
            <v>0</v>
          </cell>
          <cell r="S1661">
            <v>0</v>
          </cell>
          <cell r="T1661">
            <v>0</v>
          </cell>
          <cell r="U1661">
            <v>33</v>
          </cell>
          <cell r="V1661">
            <v>0</v>
          </cell>
          <cell r="W1661">
            <v>0</v>
          </cell>
          <cell r="AA1661">
            <v>0</v>
          </cell>
          <cell r="AB1661">
            <v>0</v>
          </cell>
          <cell r="AC1661">
            <v>0</v>
          </cell>
          <cell r="AD1661">
            <v>33</v>
          </cell>
          <cell r="AE1661">
            <v>312200</v>
          </cell>
          <cell r="AF1661">
            <v>0</v>
          </cell>
          <cell r="AI1661">
            <v>2251</v>
          </cell>
          <cell r="AK1661">
            <v>0</v>
          </cell>
          <cell r="AM1661">
            <v>325</v>
          </cell>
          <cell r="AN1661">
            <v>1</v>
          </cell>
          <cell r="AO1661">
            <v>393216</v>
          </cell>
          <cell r="AQ1661">
            <v>0</v>
          </cell>
          <cell r="AR1661">
            <v>0</v>
          </cell>
          <cell r="AS1661" t="str">
            <v>Ы</v>
          </cell>
          <cell r="AT1661" t="str">
            <v>Ы</v>
          </cell>
          <cell r="AU1661">
            <v>0</v>
          </cell>
          <cell r="AV1661">
            <v>0</v>
          </cell>
          <cell r="AW1661">
            <v>23</v>
          </cell>
          <cell r="AX1661">
            <v>1</v>
          </cell>
          <cell r="AY1661">
            <v>0</v>
          </cell>
          <cell r="AZ1661">
            <v>0</v>
          </cell>
          <cell r="BA1661">
            <v>0</v>
          </cell>
          <cell r="BB1661">
            <v>0</v>
          </cell>
          <cell r="BC1661">
            <v>38828</v>
          </cell>
        </row>
        <row r="1662">
          <cell r="A1662">
            <v>2006</v>
          </cell>
          <cell r="B1662">
            <v>2</v>
          </cell>
          <cell r="C1662">
            <v>197</v>
          </cell>
          <cell r="D1662">
            <v>21</v>
          </cell>
          <cell r="E1662">
            <v>792020</v>
          </cell>
          <cell r="F1662">
            <v>0</v>
          </cell>
          <cell r="G1662" t="str">
            <v>Затраты по ШПЗ (основные)</v>
          </cell>
          <cell r="H1662">
            <v>2011</v>
          </cell>
          <cell r="I1662">
            <v>7920</v>
          </cell>
          <cell r="J1662">
            <v>36592.36</v>
          </cell>
          <cell r="K1662">
            <v>1</v>
          </cell>
          <cell r="L1662">
            <v>0</v>
          </cell>
          <cell r="M1662">
            <v>0</v>
          </cell>
          <cell r="N1662">
            <v>0</v>
          </cell>
          <cell r="R1662">
            <v>0</v>
          </cell>
          <cell r="S1662">
            <v>0</v>
          </cell>
          <cell r="T1662">
            <v>0</v>
          </cell>
          <cell r="U1662">
            <v>33</v>
          </cell>
          <cell r="V1662">
            <v>0</v>
          </cell>
          <cell r="W1662">
            <v>0</v>
          </cell>
          <cell r="AA1662">
            <v>0</v>
          </cell>
          <cell r="AB1662">
            <v>0</v>
          </cell>
          <cell r="AC1662">
            <v>0</v>
          </cell>
          <cell r="AD1662">
            <v>33</v>
          </cell>
          <cell r="AE1662">
            <v>313000</v>
          </cell>
          <cell r="AF1662">
            <v>0</v>
          </cell>
          <cell r="AI1662">
            <v>2251</v>
          </cell>
          <cell r="AK1662">
            <v>0</v>
          </cell>
          <cell r="AM1662">
            <v>326</v>
          </cell>
          <cell r="AN1662">
            <v>1</v>
          </cell>
          <cell r="AO1662">
            <v>393216</v>
          </cell>
          <cell r="AQ1662">
            <v>0</v>
          </cell>
          <cell r="AR1662">
            <v>0</v>
          </cell>
          <cell r="AS1662" t="str">
            <v>Ы</v>
          </cell>
          <cell r="AT1662" t="str">
            <v>Ы</v>
          </cell>
          <cell r="AU1662">
            <v>0</v>
          </cell>
          <cell r="AV1662">
            <v>0</v>
          </cell>
          <cell r="AW1662">
            <v>23</v>
          </cell>
          <cell r="AX1662">
            <v>1</v>
          </cell>
          <cell r="AY1662">
            <v>0</v>
          </cell>
          <cell r="AZ1662">
            <v>0</v>
          </cell>
          <cell r="BA1662">
            <v>0</v>
          </cell>
          <cell r="BB1662">
            <v>0</v>
          </cell>
          <cell r="BC1662">
            <v>38828</v>
          </cell>
        </row>
        <row r="1663">
          <cell r="A1663">
            <v>2006</v>
          </cell>
          <cell r="B1663">
            <v>2</v>
          </cell>
          <cell r="C1663">
            <v>198</v>
          </cell>
          <cell r="D1663">
            <v>21</v>
          </cell>
          <cell r="E1663">
            <v>792020</v>
          </cell>
          <cell r="F1663">
            <v>0</v>
          </cell>
          <cell r="G1663" t="str">
            <v>Затраты по ШПЗ (основные)</v>
          </cell>
          <cell r="H1663">
            <v>2011</v>
          </cell>
          <cell r="I1663">
            <v>7920</v>
          </cell>
          <cell r="J1663">
            <v>66564.25</v>
          </cell>
          <cell r="K1663">
            <v>1</v>
          </cell>
          <cell r="L1663">
            <v>0</v>
          </cell>
          <cell r="M1663">
            <v>0</v>
          </cell>
          <cell r="N1663">
            <v>0</v>
          </cell>
          <cell r="R1663">
            <v>0</v>
          </cell>
          <cell r="S1663">
            <v>0</v>
          </cell>
          <cell r="T1663">
            <v>0</v>
          </cell>
          <cell r="U1663">
            <v>33</v>
          </cell>
          <cell r="V1663">
            <v>0</v>
          </cell>
          <cell r="W1663">
            <v>0</v>
          </cell>
          <cell r="AA1663">
            <v>0</v>
          </cell>
          <cell r="AB1663">
            <v>0</v>
          </cell>
          <cell r="AC1663">
            <v>0</v>
          </cell>
          <cell r="AD1663">
            <v>33</v>
          </cell>
          <cell r="AE1663">
            <v>314000</v>
          </cell>
          <cell r="AF1663">
            <v>0</v>
          </cell>
          <cell r="AI1663">
            <v>2251</v>
          </cell>
          <cell r="AK1663">
            <v>0</v>
          </cell>
          <cell r="AM1663">
            <v>327</v>
          </cell>
          <cell r="AN1663">
            <v>1</v>
          </cell>
          <cell r="AO1663">
            <v>393216</v>
          </cell>
          <cell r="AQ1663">
            <v>0</v>
          </cell>
          <cell r="AR1663">
            <v>0</v>
          </cell>
          <cell r="AS1663" t="str">
            <v>Ы</v>
          </cell>
          <cell r="AT1663" t="str">
            <v>Ы</v>
          </cell>
          <cell r="AU1663">
            <v>0</v>
          </cell>
          <cell r="AV1663">
            <v>0</v>
          </cell>
          <cell r="AW1663">
            <v>23</v>
          </cell>
          <cell r="AX1663">
            <v>1</v>
          </cell>
          <cell r="AY1663">
            <v>0</v>
          </cell>
          <cell r="AZ1663">
            <v>0</v>
          </cell>
          <cell r="BA1663">
            <v>0</v>
          </cell>
          <cell r="BB1663">
            <v>0</v>
          </cell>
          <cell r="BC1663">
            <v>38828</v>
          </cell>
        </row>
        <row r="1664">
          <cell r="A1664">
            <v>2006</v>
          </cell>
          <cell r="B1664">
            <v>2</v>
          </cell>
          <cell r="C1664">
            <v>199</v>
          </cell>
          <cell r="D1664">
            <v>21</v>
          </cell>
          <cell r="E1664">
            <v>792020</v>
          </cell>
          <cell r="F1664">
            <v>0</v>
          </cell>
          <cell r="G1664" t="str">
            <v>Затраты по ШПЗ (основные)</v>
          </cell>
          <cell r="H1664">
            <v>2011</v>
          </cell>
          <cell r="I1664">
            <v>7920</v>
          </cell>
          <cell r="J1664">
            <v>13336.3</v>
          </cell>
          <cell r="K1664">
            <v>1</v>
          </cell>
          <cell r="L1664">
            <v>0</v>
          </cell>
          <cell r="M1664">
            <v>0</v>
          </cell>
          <cell r="N1664">
            <v>0</v>
          </cell>
          <cell r="R1664">
            <v>0</v>
          </cell>
          <cell r="S1664">
            <v>0</v>
          </cell>
          <cell r="T1664">
            <v>0</v>
          </cell>
          <cell r="U1664">
            <v>33</v>
          </cell>
          <cell r="V1664">
            <v>0</v>
          </cell>
          <cell r="W1664">
            <v>0</v>
          </cell>
          <cell r="AA1664">
            <v>0</v>
          </cell>
          <cell r="AB1664">
            <v>0</v>
          </cell>
          <cell r="AC1664">
            <v>0</v>
          </cell>
          <cell r="AD1664">
            <v>33</v>
          </cell>
          <cell r="AE1664">
            <v>315000</v>
          </cell>
          <cell r="AF1664">
            <v>0</v>
          </cell>
          <cell r="AI1664">
            <v>2251</v>
          </cell>
          <cell r="AK1664">
            <v>0</v>
          </cell>
          <cell r="AM1664">
            <v>328</v>
          </cell>
          <cell r="AN1664">
            <v>1</v>
          </cell>
          <cell r="AO1664">
            <v>393216</v>
          </cell>
          <cell r="AQ1664">
            <v>0</v>
          </cell>
          <cell r="AR1664">
            <v>0</v>
          </cell>
          <cell r="AS1664" t="str">
            <v>Ы</v>
          </cell>
          <cell r="AT1664" t="str">
            <v>Ы</v>
          </cell>
          <cell r="AU1664">
            <v>0</v>
          </cell>
          <cell r="AV1664">
            <v>0</v>
          </cell>
          <cell r="AW1664">
            <v>23</v>
          </cell>
          <cell r="AX1664">
            <v>1</v>
          </cell>
          <cell r="AY1664">
            <v>0</v>
          </cell>
          <cell r="AZ1664">
            <v>0</v>
          </cell>
          <cell r="BA1664">
            <v>0</v>
          </cell>
          <cell r="BB1664">
            <v>0</v>
          </cell>
          <cell r="BC1664">
            <v>38828</v>
          </cell>
        </row>
        <row r="1665">
          <cell r="A1665">
            <v>2006</v>
          </cell>
          <cell r="B1665">
            <v>2</v>
          </cell>
          <cell r="C1665">
            <v>200</v>
          </cell>
          <cell r="D1665">
            <v>21</v>
          </cell>
          <cell r="E1665">
            <v>792020</v>
          </cell>
          <cell r="F1665">
            <v>0</v>
          </cell>
          <cell r="G1665" t="str">
            <v>Затраты по ШПЗ (основные)</v>
          </cell>
          <cell r="H1665">
            <v>2011</v>
          </cell>
          <cell r="I1665">
            <v>7920</v>
          </cell>
          <cell r="J1665">
            <v>690773</v>
          </cell>
          <cell r="K1665">
            <v>1</v>
          </cell>
          <cell r="L1665">
            <v>0</v>
          </cell>
          <cell r="M1665">
            <v>0</v>
          </cell>
          <cell r="N1665">
            <v>0</v>
          </cell>
          <cell r="R1665">
            <v>0</v>
          </cell>
          <cell r="S1665">
            <v>0</v>
          </cell>
          <cell r="T1665">
            <v>0</v>
          </cell>
          <cell r="U1665">
            <v>33</v>
          </cell>
          <cell r="V1665">
            <v>0</v>
          </cell>
          <cell r="W1665">
            <v>0</v>
          </cell>
          <cell r="AA1665">
            <v>0</v>
          </cell>
          <cell r="AB1665">
            <v>0</v>
          </cell>
          <cell r="AC1665">
            <v>0</v>
          </cell>
          <cell r="AD1665">
            <v>33</v>
          </cell>
          <cell r="AE1665">
            <v>410000</v>
          </cell>
          <cell r="AF1665">
            <v>0</v>
          </cell>
          <cell r="AI1665">
            <v>2251</v>
          </cell>
          <cell r="AK1665">
            <v>0</v>
          </cell>
          <cell r="AM1665">
            <v>329</v>
          </cell>
          <cell r="AN1665">
            <v>1</v>
          </cell>
          <cell r="AO1665">
            <v>393216</v>
          </cell>
          <cell r="AQ1665">
            <v>0</v>
          </cell>
          <cell r="AR1665">
            <v>0</v>
          </cell>
          <cell r="AS1665" t="str">
            <v>Ы</v>
          </cell>
          <cell r="AT1665" t="str">
            <v>Ы</v>
          </cell>
          <cell r="AU1665">
            <v>0</v>
          </cell>
          <cell r="AV1665">
            <v>0</v>
          </cell>
          <cell r="AW1665">
            <v>23</v>
          </cell>
          <cell r="AX1665">
            <v>1</v>
          </cell>
          <cell r="AY1665">
            <v>0</v>
          </cell>
          <cell r="AZ1665">
            <v>0</v>
          </cell>
          <cell r="BA1665">
            <v>0</v>
          </cell>
          <cell r="BB1665">
            <v>0</v>
          </cell>
          <cell r="BC1665">
            <v>38828</v>
          </cell>
        </row>
        <row r="1666">
          <cell r="A1666">
            <v>2006</v>
          </cell>
          <cell r="B1666">
            <v>2</v>
          </cell>
          <cell r="C1666">
            <v>201</v>
          </cell>
          <cell r="D1666">
            <v>21</v>
          </cell>
          <cell r="E1666">
            <v>792020</v>
          </cell>
          <cell r="F1666">
            <v>0</v>
          </cell>
          <cell r="G1666" t="str">
            <v>Затраты по ШПЗ (основные)</v>
          </cell>
          <cell r="H1666">
            <v>2011</v>
          </cell>
          <cell r="I1666">
            <v>7920</v>
          </cell>
          <cell r="J1666">
            <v>164818</v>
          </cell>
          <cell r="K1666">
            <v>1</v>
          </cell>
          <cell r="L1666">
            <v>0</v>
          </cell>
          <cell r="M1666">
            <v>0</v>
          </cell>
          <cell r="N1666">
            <v>0</v>
          </cell>
          <cell r="R1666">
            <v>0</v>
          </cell>
          <cell r="S1666">
            <v>0</v>
          </cell>
          <cell r="T1666">
            <v>0</v>
          </cell>
          <cell r="U1666">
            <v>33</v>
          </cell>
          <cell r="V1666">
            <v>0</v>
          </cell>
          <cell r="W1666">
            <v>0</v>
          </cell>
          <cell r="AA1666">
            <v>0</v>
          </cell>
          <cell r="AB1666">
            <v>0</v>
          </cell>
          <cell r="AC1666">
            <v>0</v>
          </cell>
          <cell r="AD1666">
            <v>33</v>
          </cell>
          <cell r="AE1666">
            <v>410100</v>
          </cell>
          <cell r="AF1666">
            <v>0</v>
          </cell>
          <cell r="AI1666">
            <v>2251</v>
          </cell>
          <cell r="AK1666">
            <v>0</v>
          </cell>
          <cell r="AM1666">
            <v>330</v>
          </cell>
          <cell r="AN1666">
            <v>1</v>
          </cell>
          <cell r="AO1666">
            <v>393216</v>
          </cell>
          <cell r="AQ1666">
            <v>0</v>
          </cell>
          <cell r="AR1666">
            <v>0</v>
          </cell>
          <cell r="AS1666" t="str">
            <v>Ы</v>
          </cell>
          <cell r="AT1666" t="str">
            <v>Ы</v>
          </cell>
          <cell r="AU1666">
            <v>0</v>
          </cell>
          <cell r="AV1666">
            <v>0</v>
          </cell>
          <cell r="AW1666">
            <v>23</v>
          </cell>
          <cell r="AX1666">
            <v>1</v>
          </cell>
          <cell r="AY1666">
            <v>0</v>
          </cell>
          <cell r="AZ1666">
            <v>0</v>
          </cell>
          <cell r="BA1666">
            <v>0</v>
          </cell>
          <cell r="BB1666">
            <v>0</v>
          </cell>
          <cell r="BC1666">
            <v>38828</v>
          </cell>
        </row>
        <row r="1667">
          <cell r="A1667">
            <v>2006</v>
          </cell>
          <cell r="B1667">
            <v>2</v>
          </cell>
          <cell r="C1667">
            <v>202</v>
          </cell>
          <cell r="D1667">
            <v>21</v>
          </cell>
          <cell r="E1667">
            <v>792020</v>
          </cell>
          <cell r="F1667">
            <v>0</v>
          </cell>
          <cell r="G1667" t="str">
            <v>Затраты по ШПЗ (основные)</v>
          </cell>
          <cell r="H1667">
            <v>2011</v>
          </cell>
          <cell r="I1667">
            <v>7920</v>
          </cell>
          <cell r="J1667">
            <v>102</v>
          </cell>
          <cell r="K1667">
            <v>1</v>
          </cell>
          <cell r="L1667">
            <v>0</v>
          </cell>
          <cell r="M1667">
            <v>0</v>
          </cell>
          <cell r="N1667">
            <v>0</v>
          </cell>
          <cell r="R1667">
            <v>0</v>
          </cell>
          <cell r="S1667">
            <v>0</v>
          </cell>
          <cell r="T1667">
            <v>0</v>
          </cell>
          <cell r="U1667">
            <v>33</v>
          </cell>
          <cell r="V1667">
            <v>0</v>
          </cell>
          <cell r="W1667">
            <v>0</v>
          </cell>
          <cell r="AA1667">
            <v>0</v>
          </cell>
          <cell r="AB1667">
            <v>0</v>
          </cell>
          <cell r="AC1667">
            <v>0</v>
          </cell>
          <cell r="AD1667">
            <v>33</v>
          </cell>
          <cell r="AE1667">
            <v>410200</v>
          </cell>
          <cell r="AF1667">
            <v>0</v>
          </cell>
          <cell r="AI1667">
            <v>2251</v>
          </cell>
          <cell r="AK1667">
            <v>0</v>
          </cell>
          <cell r="AM1667">
            <v>331</v>
          </cell>
          <cell r="AN1667">
            <v>1</v>
          </cell>
          <cell r="AO1667">
            <v>393216</v>
          </cell>
          <cell r="AQ1667">
            <v>0</v>
          </cell>
          <cell r="AR1667">
            <v>0</v>
          </cell>
          <cell r="AS1667" t="str">
            <v>Ы</v>
          </cell>
          <cell r="AT1667" t="str">
            <v>Ы</v>
          </cell>
          <cell r="AU1667">
            <v>0</v>
          </cell>
          <cell r="AV1667">
            <v>0</v>
          </cell>
          <cell r="AW1667">
            <v>23</v>
          </cell>
          <cell r="AX1667">
            <v>1</v>
          </cell>
          <cell r="AY1667">
            <v>0</v>
          </cell>
          <cell r="AZ1667">
            <v>0</v>
          </cell>
          <cell r="BA1667">
            <v>0</v>
          </cell>
          <cell r="BB1667">
            <v>0</v>
          </cell>
          <cell r="BC1667">
            <v>38828</v>
          </cell>
        </row>
        <row r="1668">
          <cell r="A1668">
            <v>2006</v>
          </cell>
          <cell r="B1668">
            <v>2</v>
          </cell>
          <cell r="C1668">
            <v>203</v>
          </cell>
          <cell r="D1668">
            <v>21</v>
          </cell>
          <cell r="E1668">
            <v>792020</v>
          </cell>
          <cell r="F1668">
            <v>0</v>
          </cell>
          <cell r="G1668" t="str">
            <v>Затраты по ШПЗ (основные)</v>
          </cell>
          <cell r="H1668">
            <v>2011</v>
          </cell>
          <cell r="I1668">
            <v>7920</v>
          </cell>
          <cell r="J1668">
            <v>198679</v>
          </cell>
          <cell r="K1668">
            <v>1</v>
          </cell>
          <cell r="L1668">
            <v>0</v>
          </cell>
          <cell r="M1668">
            <v>0</v>
          </cell>
          <cell r="N1668">
            <v>0</v>
          </cell>
          <cell r="R1668">
            <v>0</v>
          </cell>
          <cell r="S1668">
            <v>0</v>
          </cell>
          <cell r="T1668">
            <v>0</v>
          </cell>
          <cell r="U1668">
            <v>33</v>
          </cell>
          <cell r="V1668">
            <v>0</v>
          </cell>
          <cell r="W1668">
            <v>0</v>
          </cell>
          <cell r="AA1668">
            <v>0</v>
          </cell>
          <cell r="AB1668">
            <v>0</v>
          </cell>
          <cell r="AC1668">
            <v>0</v>
          </cell>
          <cell r="AD1668">
            <v>33</v>
          </cell>
          <cell r="AE1668">
            <v>420000</v>
          </cell>
          <cell r="AF1668">
            <v>0</v>
          </cell>
          <cell r="AI1668">
            <v>2251</v>
          </cell>
          <cell r="AK1668">
            <v>0</v>
          </cell>
          <cell r="AM1668">
            <v>332</v>
          </cell>
          <cell r="AN1668">
            <v>1</v>
          </cell>
          <cell r="AO1668">
            <v>393216</v>
          </cell>
          <cell r="AQ1668">
            <v>0</v>
          </cell>
          <cell r="AR1668">
            <v>0</v>
          </cell>
          <cell r="AS1668" t="str">
            <v>Ы</v>
          </cell>
          <cell r="AT1668" t="str">
            <v>Ы</v>
          </cell>
          <cell r="AU1668">
            <v>0</v>
          </cell>
          <cell r="AV1668">
            <v>0</v>
          </cell>
          <cell r="AW1668">
            <v>23</v>
          </cell>
          <cell r="AX1668">
            <v>1</v>
          </cell>
          <cell r="AY1668">
            <v>0</v>
          </cell>
          <cell r="AZ1668">
            <v>0</v>
          </cell>
          <cell r="BA1668">
            <v>0</v>
          </cell>
          <cell r="BB1668">
            <v>0</v>
          </cell>
          <cell r="BC1668">
            <v>38828</v>
          </cell>
        </row>
        <row r="1669">
          <cell r="A1669">
            <v>2006</v>
          </cell>
          <cell r="B1669">
            <v>2</v>
          </cell>
          <cell r="C1669">
            <v>204</v>
          </cell>
          <cell r="D1669">
            <v>21</v>
          </cell>
          <cell r="E1669">
            <v>792020</v>
          </cell>
          <cell r="F1669">
            <v>0</v>
          </cell>
          <cell r="G1669" t="str">
            <v>Затраты по ШПЗ (основные)</v>
          </cell>
          <cell r="H1669">
            <v>2011</v>
          </cell>
          <cell r="I1669">
            <v>7920</v>
          </cell>
          <cell r="J1669">
            <v>650412</v>
          </cell>
          <cell r="K1669">
            <v>1</v>
          </cell>
          <cell r="L1669">
            <v>0</v>
          </cell>
          <cell r="M1669">
            <v>0</v>
          </cell>
          <cell r="N1669">
            <v>0</v>
          </cell>
          <cell r="R1669">
            <v>0</v>
          </cell>
          <cell r="S1669">
            <v>0</v>
          </cell>
          <cell r="T1669">
            <v>0</v>
          </cell>
          <cell r="U1669">
            <v>33</v>
          </cell>
          <cell r="V1669">
            <v>0</v>
          </cell>
          <cell r="W1669">
            <v>0</v>
          </cell>
          <cell r="AA1669">
            <v>0</v>
          </cell>
          <cell r="AB1669">
            <v>0</v>
          </cell>
          <cell r="AC1669">
            <v>0</v>
          </cell>
          <cell r="AD1669">
            <v>33</v>
          </cell>
          <cell r="AE1669">
            <v>430000</v>
          </cell>
          <cell r="AF1669">
            <v>0</v>
          </cell>
          <cell r="AI1669">
            <v>2251</v>
          </cell>
          <cell r="AK1669">
            <v>0</v>
          </cell>
          <cell r="AM1669">
            <v>333</v>
          </cell>
          <cell r="AN1669">
            <v>1</v>
          </cell>
          <cell r="AO1669">
            <v>393216</v>
          </cell>
          <cell r="AQ1669">
            <v>0</v>
          </cell>
          <cell r="AR1669">
            <v>0</v>
          </cell>
          <cell r="AS1669" t="str">
            <v>Ы</v>
          </cell>
          <cell r="AT1669" t="str">
            <v>Ы</v>
          </cell>
          <cell r="AU1669">
            <v>0</v>
          </cell>
          <cell r="AV1669">
            <v>0</v>
          </cell>
          <cell r="AW1669">
            <v>23</v>
          </cell>
          <cell r="AX1669">
            <v>1</v>
          </cell>
          <cell r="AY1669">
            <v>0</v>
          </cell>
          <cell r="AZ1669">
            <v>0</v>
          </cell>
          <cell r="BA1669">
            <v>0</v>
          </cell>
          <cell r="BB1669">
            <v>0</v>
          </cell>
          <cell r="BC1669">
            <v>38828</v>
          </cell>
        </row>
        <row r="1670">
          <cell r="A1670">
            <v>2006</v>
          </cell>
          <cell r="B1670">
            <v>2</v>
          </cell>
          <cell r="C1670">
            <v>205</v>
          </cell>
          <cell r="D1670">
            <v>21</v>
          </cell>
          <cell r="E1670">
            <v>792020</v>
          </cell>
          <cell r="F1670">
            <v>0</v>
          </cell>
          <cell r="G1670" t="str">
            <v>Затраты по ШПЗ (основные)</v>
          </cell>
          <cell r="H1670">
            <v>2011</v>
          </cell>
          <cell r="I1670">
            <v>7920</v>
          </cell>
          <cell r="J1670">
            <v>2073896</v>
          </cell>
          <cell r="K1670">
            <v>1</v>
          </cell>
          <cell r="L1670">
            <v>0</v>
          </cell>
          <cell r="M1670">
            <v>0</v>
          </cell>
          <cell r="N1670">
            <v>0</v>
          </cell>
          <cell r="R1670">
            <v>0</v>
          </cell>
          <cell r="S1670">
            <v>0</v>
          </cell>
          <cell r="T1670">
            <v>0</v>
          </cell>
          <cell r="U1670">
            <v>33</v>
          </cell>
          <cell r="V1670">
            <v>0</v>
          </cell>
          <cell r="W1670">
            <v>0</v>
          </cell>
          <cell r="AA1670">
            <v>0</v>
          </cell>
          <cell r="AB1670">
            <v>0</v>
          </cell>
          <cell r="AC1670">
            <v>0</v>
          </cell>
          <cell r="AD1670">
            <v>33</v>
          </cell>
          <cell r="AE1670">
            <v>430110</v>
          </cell>
          <cell r="AF1670">
            <v>0</v>
          </cell>
          <cell r="AI1670">
            <v>2251</v>
          </cell>
          <cell r="AK1670">
            <v>0</v>
          </cell>
          <cell r="AM1670">
            <v>334</v>
          </cell>
          <cell r="AN1670">
            <v>1</v>
          </cell>
          <cell r="AO1670">
            <v>393216</v>
          </cell>
          <cell r="AQ1670">
            <v>0</v>
          </cell>
          <cell r="AR1670">
            <v>0</v>
          </cell>
          <cell r="AS1670" t="str">
            <v>Ы</v>
          </cell>
          <cell r="AT1670" t="str">
            <v>Ы</v>
          </cell>
          <cell r="AU1670">
            <v>0</v>
          </cell>
          <cell r="AV1670">
            <v>0</v>
          </cell>
          <cell r="AW1670">
            <v>23</v>
          </cell>
          <cell r="AX1670">
            <v>1</v>
          </cell>
          <cell r="AY1670">
            <v>0</v>
          </cell>
          <cell r="AZ1670">
            <v>0</v>
          </cell>
          <cell r="BA1670">
            <v>0</v>
          </cell>
          <cell r="BB1670">
            <v>0</v>
          </cell>
          <cell r="BC1670">
            <v>38828</v>
          </cell>
        </row>
        <row r="1671">
          <cell r="A1671">
            <v>2006</v>
          </cell>
          <cell r="B1671">
            <v>2</v>
          </cell>
          <cell r="C1671">
            <v>206</v>
          </cell>
          <cell r="D1671">
            <v>21</v>
          </cell>
          <cell r="E1671">
            <v>792020</v>
          </cell>
          <cell r="F1671">
            <v>0</v>
          </cell>
          <cell r="G1671" t="str">
            <v>Затраты по ШПЗ (основные)</v>
          </cell>
          <cell r="H1671">
            <v>2011</v>
          </cell>
          <cell r="I1671">
            <v>7920</v>
          </cell>
          <cell r="J1671">
            <v>164885</v>
          </cell>
          <cell r="K1671">
            <v>1</v>
          </cell>
          <cell r="L1671">
            <v>0</v>
          </cell>
          <cell r="M1671">
            <v>0</v>
          </cell>
          <cell r="N1671">
            <v>0</v>
          </cell>
          <cell r="R1671">
            <v>0</v>
          </cell>
          <cell r="S1671">
            <v>0</v>
          </cell>
          <cell r="T1671">
            <v>0</v>
          </cell>
          <cell r="U1671">
            <v>33</v>
          </cell>
          <cell r="V1671">
            <v>0</v>
          </cell>
          <cell r="W1671">
            <v>0</v>
          </cell>
          <cell r="AA1671">
            <v>0</v>
          </cell>
          <cell r="AB1671">
            <v>0</v>
          </cell>
          <cell r="AC1671">
            <v>0</v>
          </cell>
          <cell r="AD1671">
            <v>33</v>
          </cell>
          <cell r="AE1671">
            <v>430120</v>
          </cell>
          <cell r="AF1671">
            <v>0</v>
          </cell>
          <cell r="AI1671">
            <v>2251</v>
          </cell>
          <cell r="AK1671">
            <v>0</v>
          </cell>
          <cell r="AM1671">
            <v>335</v>
          </cell>
          <cell r="AN1671">
            <v>1</v>
          </cell>
          <cell r="AO1671">
            <v>393216</v>
          </cell>
          <cell r="AQ1671">
            <v>0</v>
          </cell>
          <cell r="AR1671">
            <v>0</v>
          </cell>
          <cell r="AS1671" t="str">
            <v>Ы</v>
          </cell>
          <cell r="AT1671" t="str">
            <v>Ы</v>
          </cell>
          <cell r="AU1671">
            <v>0</v>
          </cell>
          <cell r="AV1671">
            <v>0</v>
          </cell>
          <cell r="AW1671">
            <v>23</v>
          </cell>
          <cell r="AX1671">
            <v>1</v>
          </cell>
          <cell r="AY1671">
            <v>0</v>
          </cell>
          <cell r="AZ1671">
            <v>0</v>
          </cell>
          <cell r="BA1671">
            <v>0</v>
          </cell>
          <cell r="BB1671">
            <v>0</v>
          </cell>
          <cell r="BC1671">
            <v>38828</v>
          </cell>
        </row>
        <row r="1672">
          <cell r="A1672">
            <v>2006</v>
          </cell>
          <cell r="B1672">
            <v>2</v>
          </cell>
          <cell r="C1672">
            <v>207</v>
          </cell>
          <cell r="D1672">
            <v>21</v>
          </cell>
          <cell r="E1672">
            <v>792020</v>
          </cell>
          <cell r="F1672">
            <v>0</v>
          </cell>
          <cell r="G1672" t="str">
            <v>Затраты по ШПЗ (основные)</v>
          </cell>
          <cell r="H1672">
            <v>2011</v>
          </cell>
          <cell r="I1672">
            <v>7920</v>
          </cell>
          <cell r="J1672">
            <v>996205</v>
          </cell>
          <cell r="K1672">
            <v>1</v>
          </cell>
          <cell r="L1672">
            <v>0</v>
          </cell>
          <cell r="M1672">
            <v>0</v>
          </cell>
          <cell r="N1672">
            <v>0</v>
          </cell>
          <cell r="R1672">
            <v>0</v>
          </cell>
          <cell r="S1672">
            <v>0</v>
          </cell>
          <cell r="T1672">
            <v>0</v>
          </cell>
          <cell r="U1672">
            <v>33</v>
          </cell>
          <cell r="V1672">
            <v>0</v>
          </cell>
          <cell r="W1672">
            <v>0</v>
          </cell>
          <cell r="AA1672">
            <v>0</v>
          </cell>
          <cell r="AB1672">
            <v>0</v>
          </cell>
          <cell r="AC1672">
            <v>0</v>
          </cell>
          <cell r="AD1672">
            <v>33</v>
          </cell>
          <cell r="AE1672">
            <v>430130</v>
          </cell>
          <cell r="AF1672">
            <v>0</v>
          </cell>
          <cell r="AI1672">
            <v>2251</v>
          </cell>
          <cell r="AK1672">
            <v>0</v>
          </cell>
          <cell r="AM1672">
            <v>336</v>
          </cell>
          <cell r="AN1672">
            <v>1</v>
          </cell>
          <cell r="AO1672">
            <v>393216</v>
          </cell>
          <cell r="AQ1672">
            <v>0</v>
          </cell>
          <cell r="AR1672">
            <v>0</v>
          </cell>
          <cell r="AS1672" t="str">
            <v>Ы</v>
          </cell>
          <cell r="AT1672" t="str">
            <v>Ы</v>
          </cell>
          <cell r="AU1672">
            <v>0</v>
          </cell>
          <cell r="AV1672">
            <v>0</v>
          </cell>
          <cell r="AW1672">
            <v>23</v>
          </cell>
          <cell r="AX1672">
            <v>1</v>
          </cell>
          <cell r="AY1672">
            <v>0</v>
          </cell>
          <cell r="AZ1672">
            <v>0</v>
          </cell>
          <cell r="BA1672">
            <v>0</v>
          </cell>
          <cell r="BB1672">
            <v>0</v>
          </cell>
          <cell r="BC1672">
            <v>38828</v>
          </cell>
        </row>
        <row r="1673">
          <cell r="A1673">
            <v>2006</v>
          </cell>
          <cell r="B1673">
            <v>2</v>
          </cell>
          <cell r="C1673">
            <v>208</v>
          </cell>
          <cell r="D1673">
            <v>21</v>
          </cell>
          <cell r="E1673">
            <v>792020</v>
          </cell>
          <cell r="F1673">
            <v>0</v>
          </cell>
          <cell r="G1673" t="str">
            <v>Затраты по ШПЗ (основные)</v>
          </cell>
          <cell r="H1673">
            <v>2011</v>
          </cell>
          <cell r="I1673">
            <v>7920</v>
          </cell>
          <cell r="J1673">
            <v>680589</v>
          </cell>
          <cell r="K1673">
            <v>1</v>
          </cell>
          <cell r="L1673">
            <v>0</v>
          </cell>
          <cell r="M1673">
            <v>0</v>
          </cell>
          <cell r="N1673">
            <v>0</v>
          </cell>
          <cell r="R1673">
            <v>0</v>
          </cell>
          <cell r="S1673">
            <v>0</v>
          </cell>
          <cell r="T1673">
            <v>0</v>
          </cell>
          <cell r="U1673">
            <v>33</v>
          </cell>
          <cell r="V1673">
            <v>0</v>
          </cell>
          <cell r="W1673">
            <v>0</v>
          </cell>
          <cell r="AA1673">
            <v>0</v>
          </cell>
          <cell r="AB1673">
            <v>0</v>
          </cell>
          <cell r="AC1673">
            <v>0</v>
          </cell>
          <cell r="AD1673">
            <v>33</v>
          </cell>
          <cell r="AE1673">
            <v>430140</v>
          </cell>
          <cell r="AF1673">
            <v>0</v>
          </cell>
          <cell r="AI1673">
            <v>2251</v>
          </cell>
          <cell r="AK1673">
            <v>0</v>
          </cell>
          <cell r="AM1673">
            <v>337</v>
          </cell>
          <cell r="AN1673">
            <v>1</v>
          </cell>
          <cell r="AO1673">
            <v>393216</v>
          </cell>
          <cell r="AQ1673">
            <v>0</v>
          </cell>
          <cell r="AR1673">
            <v>0</v>
          </cell>
          <cell r="AS1673" t="str">
            <v>Ы</v>
          </cell>
          <cell r="AT1673" t="str">
            <v>Ы</v>
          </cell>
          <cell r="AU1673">
            <v>0</v>
          </cell>
          <cell r="AV1673">
            <v>0</v>
          </cell>
          <cell r="AW1673">
            <v>23</v>
          </cell>
          <cell r="AX1673">
            <v>1</v>
          </cell>
          <cell r="AY1673">
            <v>0</v>
          </cell>
          <cell r="AZ1673">
            <v>0</v>
          </cell>
          <cell r="BA1673">
            <v>0</v>
          </cell>
          <cell r="BB1673">
            <v>0</v>
          </cell>
          <cell r="BC1673">
            <v>38828</v>
          </cell>
        </row>
        <row r="1674">
          <cell r="A1674">
            <v>2006</v>
          </cell>
          <cell r="B1674">
            <v>2</v>
          </cell>
          <cell r="C1674">
            <v>209</v>
          </cell>
          <cell r="D1674">
            <v>21</v>
          </cell>
          <cell r="E1674">
            <v>792020</v>
          </cell>
          <cell r="F1674">
            <v>0</v>
          </cell>
          <cell r="G1674" t="str">
            <v>Затраты по ШПЗ (основные)</v>
          </cell>
          <cell r="H1674">
            <v>2011</v>
          </cell>
          <cell r="I1674">
            <v>7920</v>
          </cell>
          <cell r="J1674">
            <v>942</v>
          </cell>
          <cell r="K1674">
            <v>1</v>
          </cell>
          <cell r="L1674">
            <v>0</v>
          </cell>
          <cell r="M1674">
            <v>0</v>
          </cell>
          <cell r="N1674">
            <v>0</v>
          </cell>
          <cell r="R1674">
            <v>0</v>
          </cell>
          <cell r="S1674">
            <v>0</v>
          </cell>
          <cell r="T1674">
            <v>0</v>
          </cell>
          <cell r="U1674">
            <v>33</v>
          </cell>
          <cell r="V1674">
            <v>0</v>
          </cell>
          <cell r="W1674">
            <v>0</v>
          </cell>
          <cell r="AA1674">
            <v>0</v>
          </cell>
          <cell r="AB1674">
            <v>0</v>
          </cell>
          <cell r="AC1674">
            <v>0</v>
          </cell>
          <cell r="AD1674">
            <v>33</v>
          </cell>
          <cell r="AE1674">
            <v>430210</v>
          </cell>
          <cell r="AF1674">
            <v>0</v>
          </cell>
          <cell r="AI1674">
            <v>2251</v>
          </cell>
          <cell r="AK1674">
            <v>0</v>
          </cell>
          <cell r="AM1674">
            <v>338</v>
          </cell>
          <cell r="AN1674">
            <v>1</v>
          </cell>
          <cell r="AO1674">
            <v>393216</v>
          </cell>
          <cell r="AQ1674">
            <v>0</v>
          </cell>
          <cell r="AR1674">
            <v>0</v>
          </cell>
          <cell r="AS1674" t="str">
            <v>Ы</v>
          </cell>
          <cell r="AT1674" t="str">
            <v>Ы</v>
          </cell>
          <cell r="AU1674">
            <v>0</v>
          </cell>
          <cell r="AV1674">
            <v>0</v>
          </cell>
          <cell r="AW1674">
            <v>23</v>
          </cell>
          <cell r="AX1674">
            <v>1</v>
          </cell>
          <cell r="AY1674">
            <v>0</v>
          </cell>
          <cell r="AZ1674">
            <v>0</v>
          </cell>
          <cell r="BA1674">
            <v>0</v>
          </cell>
          <cell r="BB1674">
            <v>0</v>
          </cell>
          <cell r="BC1674">
            <v>38828</v>
          </cell>
        </row>
        <row r="1675">
          <cell r="A1675">
            <v>2006</v>
          </cell>
          <cell r="B1675">
            <v>2</v>
          </cell>
          <cell r="C1675">
            <v>210</v>
          </cell>
          <cell r="D1675">
            <v>21</v>
          </cell>
          <cell r="E1675">
            <v>792020</v>
          </cell>
          <cell r="F1675">
            <v>0</v>
          </cell>
          <cell r="G1675" t="str">
            <v>Затраты по ШПЗ (основные)</v>
          </cell>
          <cell r="H1675">
            <v>2011</v>
          </cell>
          <cell r="I1675">
            <v>7920</v>
          </cell>
          <cell r="J1675">
            <v>4010</v>
          </cell>
          <cell r="K1675">
            <v>1</v>
          </cell>
          <cell r="L1675">
            <v>0</v>
          </cell>
          <cell r="M1675">
            <v>0</v>
          </cell>
          <cell r="N1675">
            <v>0</v>
          </cell>
          <cell r="R1675">
            <v>0</v>
          </cell>
          <cell r="S1675">
            <v>0</v>
          </cell>
          <cell r="T1675">
            <v>0</v>
          </cell>
          <cell r="U1675">
            <v>33</v>
          </cell>
          <cell r="V1675">
            <v>0</v>
          </cell>
          <cell r="W1675">
            <v>0</v>
          </cell>
          <cell r="AA1675">
            <v>0</v>
          </cell>
          <cell r="AB1675">
            <v>0</v>
          </cell>
          <cell r="AC1675">
            <v>0</v>
          </cell>
          <cell r="AD1675">
            <v>33</v>
          </cell>
          <cell r="AE1675">
            <v>430230</v>
          </cell>
          <cell r="AF1675">
            <v>0</v>
          </cell>
          <cell r="AI1675">
            <v>2251</v>
          </cell>
          <cell r="AK1675">
            <v>0</v>
          </cell>
          <cell r="AM1675">
            <v>339</v>
          </cell>
          <cell r="AN1675">
            <v>1</v>
          </cell>
          <cell r="AO1675">
            <v>393216</v>
          </cell>
          <cell r="AQ1675">
            <v>0</v>
          </cell>
          <cell r="AR1675">
            <v>0</v>
          </cell>
          <cell r="AS1675" t="str">
            <v>Ы</v>
          </cell>
          <cell r="AT1675" t="str">
            <v>Ы</v>
          </cell>
          <cell r="AU1675">
            <v>0</v>
          </cell>
          <cell r="AV1675">
            <v>0</v>
          </cell>
          <cell r="AW1675">
            <v>23</v>
          </cell>
          <cell r="AX1675">
            <v>1</v>
          </cell>
          <cell r="AY1675">
            <v>0</v>
          </cell>
          <cell r="AZ1675">
            <v>0</v>
          </cell>
          <cell r="BA1675">
            <v>0</v>
          </cell>
          <cell r="BB1675">
            <v>0</v>
          </cell>
          <cell r="BC1675">
            <v>38828</v>
          </cell>
        </row>
        <row r="1676">
          <cell r="A1676">
            <v>2006</v>
          </cell>
          <cell r="B1676">
            <v>2</v>
          </cell>
          <cell r="C1676">
            <v>211</v>
          </cell>
          <cell r="D1676">
            <v>21</v>
          </cell>
          <cell r="E1676">
            <v>792020</v>
          </cell>
          <cell r="F1676">
            <v>0</v>
          </cell>
          <cell r="G1676" t="str">
            <v>Затраты по ШПЗ (основные)</v>
          </cell>
          <cell r="H1676">
            <v>2011</v>
          </cell>
          <cell r="I1676">
            <v>7920</v>
          </cell>
          <cell r="J1676">
            <v>32628</v>
          </cell>
          <cell r="K1676">
            <v>1</v>
          </cell>
          <cell r="L1676">
            <v>0</v>
          </cell>
          <cell r="M1676">
            <v>0</v>
          </cell>
          <cell r="N1676">
            <v>0</v>
          </cell>
          <cell r="R1676">
            <v>0</v>
          </cell>
          <cell r="S1676">
            <v>0</v>
          </cell>
          <cell r="T1676">
            <v>0</v>
          </cell>
          <cell r="U1676">
            <v>33</v>
          </cell>
          <cell r="V1676">
            <v>0</v>
          </cell>
          <cell r="W1676">
            <v>0</v>
          </cell>
          <cell r="AA1676">
            <v>0</v>
          </cell>
          <cell r="AB1676">
            <v>0</v>
          </cell>
          <cell r="AC1676">
            <v>0</v>
          </cell>
          <cell r="AD1676">
            <v>33</v>
          </cell>
          <cell r="AE1676">
            <v>430240</v>
          </cell>
          <cell r="AF1676">
            <v>0</v>
          </cell>
          <cell r="AI1676">
            <v>2251</v>
          </cell>
          <cell r="AK1676">
            <v>0</v>
          </cell>
          <cell r="AM1676">
            <v>340</v>
          </cell>
          <cell r="AN1676">
            <v>1</v>
          </cell>
          <cell r="AO1676">
            <v>393216</v>
          </cell>
          <cell r="AQ1676">
            <v>0</v>
          </cell>
          <cell r="AR1676">
            <v>0</v>
          </cell>
          <cell r="AS1676" t="str">
            <v>Ы</v>
          </cell>
          <cell r="AT1676" t="str">
            <v>Ы</v>
          </cell>
          <cell r="AU1676">
            <v>0</v>
          </cell>
          <cell r="AV1676">
            <v>0</v>
          </cell>
          <cell r="AW1676">
            <v>23</v>
          </cell>
          <cell r="AX1676">
            <v>1</v>
          </cell>
          <cell r="AY1676">
            <v>0</v>
          </cell>
          <cell r="AZ1676">
            <v>0</v>
          </cell>
          <cell r="BA1676">
            <v>0</v>
          </cell>
          <cell r="BB1676">
            <v>0</v>
          </cell>
          <cell r="BC1676">
            <v>38828</v>
          </cell>
        </row>
        <row r="1677">
          <cell r="A1677">
            <v>2006</v>
          </cell>
          <cell r="B1677">
            <v>2</v>
          </cell>
          <cell r="C1677">
            <v>212</v>
          </cell>
          <cell r="D1677">
            <v>21</v>
          </cell>
          <cell r="E1677">
            <v>792020</v>
          </cell>
          <cell r="F1677">
            <v>0</v>
          </cell>
          <cell r="G1677" t="str">
            <v>Затраты по ШПЗ (основные)</v>
          </cell>
          <cell r="H1677">
            <v>2011</v>
          </cell>
          <cell r="I1677">
            <v>7920</v>
          </cell>
          <cell r="J1677">
            <v>76617</v>
          </cell>
          <cell r="K1677">
            <v>1</v>
          </cell>
          <cell r="L1677">
            <v>0</v>
          </cell>
          <cell r="M1677">
            <v>0</v>
          </cell>
          <cell r="N1677">
            <v>0</v>
          </cell>
          <cell r="R1677">
            <v>0</v>
          </cell>
          <cell r="S1677">
            <v>0</v>
          </cell>
          <cell r="T1677">
            <v>0</v>
          </cell>
          <cell r="U1677">
            <v>33</v>
          </cell>
          <cell r="V1677">
            <v>0</v>
          </cell>
          <cell r="W1677">
            <v>0</v>
          </cell>
          <cell r="AA1677">
            <v>0</v>
          </cell>
          <cell r="AB1677">
            <v>0</v>
          </cell>
          <cell r="AC1677">
            <v>0</v>
          </cell>
          <cell r="AD1677">
            <v>33</v>
          </cell>
          <cell r="AE1677">
            <v>450000</v>
          </cell>
          <cell r="AF1677">
            <v>0</v>
          </cell>
          <cell r="AI1677">
            <v>2251</v>
          </cell>
          <cell r="AK1677">
            <v>0</v>
          </cell>
          <cell r="AM1677">
            <v>341</v>
          </cell>
          <cell r="AN1677">
            <v>1</v>
          </cell>
          <cell r="AO1677">
            <v>393216</v>
          </cell>
          <cell r="AQ1677">
            <v>0</v>
          </cell>
          <cell r="AR1677">
            <v>0</v>
          </cell>
          <cell r="AS1677" t="str">
            <v>Ы</v>
          </cell>
          <cell r="AT1677" t="str">
            <v>Ы</v>
          </cell>
          <cell r="AU1677">
            <v>0</v>
          </cell>
          <cell r="AV1677">
            <v>0</v>
          </cell>
          <cell r="AW1677">
            <v>23</v>
          </cell>
          <cell r="AX1677">
            <v>1</v>
          </cell>
          <cell r="AY1677">
            <v>0</v>
          </cell>
          <cell r="AZ1677">
            <v>0</v>
          </cell>
          <cell r="BA1677">
            <v>0</v>
          </cell>
          <cell r="BB1677">
            <v>0</v>
          </cell>
          <cell r="BC1677">
            <v>38828</v>
          </cell>
        </row>
        <row r="1678">
          <cell r="A1678">
            <v>2006</v>
          </cell>
          <cell r="B1678">
            <v>2</v>
          </cell>
          <cell r="C1678">
            <v>213</v>
          </cell>
          <cell r="D1678">
            <v>21</v>
          </cell>
          <cell r="E1678">
            <v>792020</v>
          </cell>
          <cell r="F1678">
            <v>0</v>
          </cell>
          <cell r="G1678" t="str">
            <v>Затраты по ШПЗ (основные)</v>
          </cell>
          <cell r="H1678">
            <v>2011</v>
          </cell>
          <cell r="I1678">
            <v>7920</v>
          </cell>
          <cell r="J1678">
            <v>23617</v>
          </cell>
          <cell r="K1678">
            <v>1</v>
          </cell>
          <cell r="L1678">
            <v>0</v>
          </cell>
          <cell r="M1678">
            <v>0</v>
          </cell>
          <cell r="N1678">
            <v>0</v>
          </cell>
          <cell r="R1678">
            <v>0</v>
          </cell>
          <cell r="S1678">
            <v>0</v>
          </cell>
          <cell r="T1678">
            <v>0</v>
          </cell>
          <cell r="U1678">
            <v>33</v>
          </cell>
          <cell r="V1678">
            <v>0</v>
          </cell>
          <cell r="W1678">
            <v>0</v>
          </cell>
          <cell r="AA1678">
            <v>0</v>
          </cell>
          <cell r="AB1678">
            <v>0</v>
          </cell>
          <cell r="AC1678">
            <v>0</v>
          </cell>
          <cell r="AD1678">
            <v>33</v>
          </cell>
          <cell r="AE1678">
            <v>460000</v>
          </cell>
          <cell r="AF1678">
            <v>0</v>
          </cell>
          <cell r="AI1678">
            <v>2251</v>
          </cell>
          <cell r="AK1678">
            <v>0</v>
          </cell>
          <cell r="AM1678">
            <v>342</v>
          </cell>
          <cell r="AN1678">
            <v>1</v>
          </cell>
          <cell r="AO1678">
            <v>393216</v>
          </cell>
          <cell r="AQ1678">
            <v>0</v>
          </cell>
          <cell r="AR1678">
            <v>0</v>
          </cell>
          <cell r="AS1678" t="str">
            <v>Ы</v>
          </cell>
          <cell r="AT1678" t="str">
            <v>Ы</v>
          </cell>
          <cell r="AU1678">
            <v>0</v>
          </cell>
          <cell r="AV1678">
            <v>0</v>
          </cell>
          <cell r="AW1678">
            <v>23</v>
          </cell>
          <cell r="AX1678">
            <v>1</v>
          </cell>
          <cell r="AY1678">
            <v>0</v>
          </cell>
          <cell r="AZ1678">
            <v>0</v>
          </cell>
          <cell r="BA1678">
            <v>0</v>
          </cell>
          <cell r="BB1678">
            <v>0</v>
          </cell>
          <cell r="BC1678">
            <v>38828</v>
          </cell>
        </row>
        <row r="1679">
          <cell r="A1679">
            <v>2006</v>
          </cell>
          <cell r="B1679">
            <v>2</v>
          </cell>
          <cell r="C1679">
            <v>214</v>
          </cell>
          <cell r="D1679">
            <v>21</v>
          </cell>
          <cell r="E1679">
            <v>792020</v>
          </cell>
          <cell r="F1679">
            <v>0</v>
          </cell>
          <cell r="G1679" t="str">
            <v>Затраты по ШПЗ (основные)</v>
          </cell>
          <cell r="H1679">
            <v>2011</v>
          </cell>
          <cell r="I1679">
            <v>7920</v>
          </cell>
          <cell r="J1679">
            <v>391453.36</v>
          </cell>
          <cell r="K1679">
            <v>1</v>
          </cell>
          <cell r="L1679">
            <v>0</v>
          </cell>
          <cell r="M1679">
            <v>0</v>
          </cell>
          <cell r="N1679">
            <v>0</v>
          </cell>
          <cell r="R1679">
            <v>0</v>
          </cell>
          <cell r="S1679">
            <v>0</v>
          </cell>
          <cell r="T1679">
            <v>0</v>
          </cell>
          <cell r="U1679">
            <v>33</v>
          </cell>
          <cell r="V1679">
            <v>0</v>
          </cell>
          <cell r="W1679">
            <v>0</v>
          </cell>
          <cell r="AA1679">
            <v>0</v>
          </cell>
          <cell r="AB1679">
            <v>0</v>
          </cell>
          <cell r="AC1679">
            <v>0</v>
          </cell>
          <cell r="AD1679">
            <v>33</v>
          </cell>
          <cell r="AE1679">
            <v>503000</v>
          </cell>
          <cell r="AF1679">
            <v>0</v>
          </cell>
          <cell r="AI1679">
            <v>2251</v>
          </cell>
          <cell r="AK1679">
            <v>0</v>
          </cell>
          <cell r="AM1679">
            <v>343</v>
          </cell>
          <cell r="AN1679">
            <v>1</v>
          </cell>
          <cell r="AO1679">
            <v>393216</v>
          </cell>
          <cell r="AQ1679">
            <v>0</v>
          </cell>
          <cell r="AR1679">
            <v>0</v>
          </cell>
          <cell r="AS1679" t="str">
            <v>Ы</v>
          </cell>
          <cell r="AT1679" t="str">
            <v>Ы</v>
          </cell>
          <cell r="AU1679">
            <v>0</v>
          </cell>
          <cell r="AV1679">
            <v>0</v>
          </cell>
          <cell r="AW1679">
            <v>23</v>
          </cell>
          <cell r="AX1679">
            <v>1</v>
          </cell>
          <cell r="AY1679">
            <v>0</v>
          </cell>
          <cell r="AZ1679">
            <v>0</v>
          </cell>
          <cell r="BA1679">
            <v>0</v>
          </cell>
          <cell r="BB1679">
            <v>0</v>
          </cell>
          <cell r="BC1679">
            <v>38828</v>
          </cell>
        </row>
        <row r="1680">
          <cell r="A1680">
            <v>2006</v>
          </cell>
          <cell r="B1680">
            <v>2</v>
          </cell>
          <cell r="C1680">
            <v>215</v>
          </cell>
          <cell r="D1680">
            <v>21</v>
          </cell>
          <cell r="E1680">
            <v>792020</v>
          </cell>
          <cell r="F1680">
            <v>0</v>
          </cell>
          <cell r="G1680" t="str">
            <v>Затраты по ШПЗ (основные)</v>
          </cell>
          <cell r="H1680">
            <v>2011</v>
          </cell>
          <cell r="I1680">
            <v>7920</v>
          </cell>
          <cell r="J1680">
            <v>30200</v>
          </cell>
          <cell r="K1680">
            <v>1</v>
          </cell>
          <cell r="L1680">
            <v>0</v>
          </cell>
          <cell r="M1680">
            <v>0</v>
          </cell>
          <cell r="N1680">
            <v>0</v>
          </cell>
          <cell r="R1680">
            <v>0</v>
          </cell>
          <cell r="S1680">
            <v>0</v>
          </cell>
          <cell r="T1680">
            <v>0</v>
          </cell>
          <cell r="U1680">
            <v>33</v>
          </cell>
          <cell r="V1680">
            <v>0</v>
          </cell>
          <cell r="W1680">
            <v>0</v>
          </cell>
          <cell r="AA1680">
            <v>0</v>
          </cell>
          <cell r="AB1680">
            <v>0</v>
          </cell>
          <cell r="AC1680">
            <v>0</v>
          </cell>
          <cell r="AD1680">
            <v>33</v>
          </cell>
          <cell r="AE1680">
            <v>504100</v>
          </cell>
          <cell r="AF1680">
            <v>0</v>
          </cell>
          <cell r="AI1680">
            <v>2251</v>
          </cell>
          <cell r="AK1680">
            <v>0</v>
          </cell>
          <cell r="AM1680">
            <v>344</v>
          </cell>
          <cell r="AN1680">
            <v>1</v>
          </cell>
          <cell r="AO1680">
            <v>393216</v>
          </cell>
          <cell r="AQ1680">
            <v>0</v>
          </cell>
          <cell r="AR1680">
            <v>0</v>
          </cell>
          <cell r="AS1680" t="str">
            <v>Ы</v>
          </cell>
          <cell r="AT1680" t="str">
            <v>Ы</v>
          </cell>
          <cell r="AU1680">
            <v>0</v>
          </cell>
          <cell r="AV1680">
            <v>0</v>
          </cell>
          <cell r="AW1680">
            <v>23</v>
          </cell>
          <cell r="AX1680">
            <v>1</v>
          </cell>
          <cell r="AY1680">
            <v>0</v>
          </cell>
          <cell r="AZ1680">
            <v>0</v>
          </cell>
          <cell r="BA1680">
            <v>0</v>
          </cell>
          <cell r="BB1680">
            <v>0</v>
          </cell>
          <cell r="BC1680">
            <v>38828</v>
          </cell>
        </row>
        <row r="1681">
          <cell r="A1681">
            <v>2006</v>
          </cell>
          <cell r="B1681">
            <v>2</v>
          </cell>
          <cell r="C1681">
            <v>216</v>
          </cell>
          <cell r="D1681">
            <v>21</v>
          </cell>
          <cell r="E1681">
            <v>792020</v>
          </cell>
          <cell r="F1681">
            <v>0</v>
          </cell>
          <cell r="G1681" t="str">
            <v>Затраты по ШПЗ (основные)</v>
          </cell>
          <cell r="H1681">
            <v>2011</v>
          </cell>
          <cell r="I1681">
            <v>7920</v>
          </cell>
          <cell r="J1681">
            <v>14796.64</v>
          </cell>
          <cell r="K1681">
            <v>1</v>
          </cell>
          <cell r="L1681">
            <v>0</v>
          </cell>
          <cell r="M1681">
            <v>0</v>
          </cell>
          <cell r="N1681">
            <v>0</v>
          </cell>
          <cell r="R1681">
            <v>0</v>
          </cell>
          <cell r="S1681">
            <v>0</v>
          </cell>
          <cell r="T1681">
            <v>0</v>
          </cell>
          <cell r="U1681">
            <v>33</v>
          </cell>
          <cell r="V1681">
            <v>0</v>
          </cell>
          <cell r="W1681">
            <v>0</v>
          </cell>
          <cell r="AA1681">
            <v>0</v>
          </cell>
          <cell r="AB1681">
            <v>0</v>
          </cell>
          <cell r="AC1681">
            <v>0</v>
          </cell>
          <cell r="AD1681">
            <v>33</v>
          </cell>
          <cell r="AE1681">
            <v>504200</v>
          </cell>
          <cell r="AF1681">
            <v>0</v>
          </cell>
          <cell r="AI1681">
            <v>2251</v>
          </cell>
          <cell r="AK1681">
            <v>0</v>
          </cell>
          <cell r="AM1681">
            <v>345</v>
          </cell>
          <cell r="AN1681">
            <v>1</v>
          </cell>
          <cell r="AO1681">
            <v>393216</v>
          </cell>
          <cell r="AQ1681">
            <v>0</v>
          </cell>
          <cell r="AR1681">
            <v>0</v>
          </cell>
          <cell r="AS1681" t="str">
            <v>Ы</v>
          </cell>
          <cell r="AT1681" t="str">
            <v>Ы</v>
          </cell>
          <cell r="AU1681">
            <v>0</v>
          </cell>
          <cell r="AV1681">
            <v>0</v>
          </cell>
          <cell r="AW1681">
            <v>23</v>
          </cell>
          <cell r="AX1681">
            <v>1</v>
          </cell>
          <cell r="AY1681">
            <v>0</v>
          </cell>
          <cell r="AZ1681">
            <v>0</v>
          </cell>
          <cell r="BA1681">
            <v>0</v>
          </cell>
          <cell r="BB1681">
            <v>0</v>
          </cell>
          <cell r="BC1681">
            <v>38828</v>
          </cell>
        </row>
        <row r="1682">
          <cell r="A1682">
            <v>2006</v>
          </cell>
          <cell r="B1682">
            <v>2</v>
          </cell>
          <cell r="C1682">
            <v>217</v>
          </cell>
          <cell r="D1682">
            <v>21</v>
          </cell>
          <cell r="E1682">
            <v>792020</v>
          </cell>
          <cell r="F1682">
            <v>0</v>
          </cell>
          <cell r="G1682" t="str">
            <v>Затраты по ШПЗ (основные)</v>
          </cell>
          <cell r="H1682">
            <v>2011</v>
          </cell>
          <cell r="I1682">
            <v>7920</v>
          </cell>
          <cell r="J1682">
            <v>1720</v>
          </cell>
          <cell r="K1682">
            <v>1</v>
          </cell>
          <cell r="L1682">
            <v>0</v>
          </cell>
          <cell r="M1682">
            <v>0</v>
          </cell>
          <cell r="N1682">
            <v>0</v>
          </cell>
          <cell r="R1682">
            <v>0</v>
          </cell>
          <cell r="S1682">
            <v>0</v>
          </cell>
          <cell r="T1682">
            <v>0</v>
          </cell>
          <cell r="U1682">
            <v>33</v>
          </cell>
          <cell r="V1682">
            <v>0</v>
          </cell>
          <cell r="W1682">
            <v>0</v>
          </cell>
          <cell r="AA1682">
            <v>0</v>
          </cell>
          <cell r="AB1682">
            <v>0</v>
          </cell>
          <cell r="AC1682">
            <v>0</v>
          </cell>
          <cell r="AD1682">
            <v>33</v>
          </cell>
          <cell r="AE1682">
            <v>504900</v>
          </cell>
          <cell r="AF1682">
            <v>0</v>
          </cell>
          <cell r="AI1682">
            <v>2251</v>
          </cell>
          <cell r="AK1682">
            <v>0</v>
          </cell>
          <cell r="AM1682">
            <v>346</v>
          </cell>
          <cell r="AN1682">
            <v>1</v>
          </cell>
          <cell r="AO1682">
            <v>393216</v>
          </cell>
          <cell r="AQ1682">
            <v>0</v>
          </cell>
          <cell r="AR1682">
            <v>0</v>
          </cell>
          <cell r="AS1682" t="str">
            <v>Ы</v>
          </cell>
          <cell r="AT1682" t="str">
            <v>Ы</v>
          </cell>
          <cell r="AU1682">
            <v>0</v>
          </cell>
          <cell r="AV1682">
            <v>0</v>
          </cell>
          <cell r="AW1682">
            <v>23</v>
          </cell>
          <cell r="AX1682">
            <v>1</v>
          </cell>
          <cell r="AY1682">
            <v>0</v>
          </cell>
          <cell r="AZ1682">
            <v>0</v>
          </cell>
          <cell r="BA1682">
            <v>0</v>
          </cell>
          <cell r="BB1682">
            <v>0</v>
          </cell>
          <cell r="BC1682">
            <v>38828</v>
          </cell>
        </row>
        <row r="1683">
          <cell r="A1683">
            <v>2006</v>
          </cell>
          <cell r="B1683">
            <v>2</v>
          </cell>
          <cell r="C1683">
            <v>218</v>
          </cell>
          <cell r="D1683">
            <v>21</v>
          </cell>
          <cell r="E1683">
            <v>792020</v>
          </cell>
          <cell r="F1683">
            <v>0</v>
          </cell>
          <cell r="G1683" t="str">
            <v>Затраты по ШПЗ (основные)</v>
          </cell>
          <cell r="H1683">
            <v>2011</v>
          </cell>
          <cell r="I1683">
            <v>7920</v>
          </cell>
          <cell r="J1683">
            <v>5686.79</v>
          </cell>
          <cell r="K1683">
            <v>1</v>
          </cell>
          <cell r="L1683">
            <v>0</v>
          </cell>
          <cell r="M1683">
            <v>0</v>
          </cell>
          <cell r="N1683">
            <v>0</v>
          </cell>
          <cell r="R1683">
            <v>0</v>
          </cell>
          <cell r="S1683">
            <v>0</v>
          </cell>
          <cell r="T1683">
            <v>0</v>
          </cell>
          <cell r="U1683">
            <v>33</v>
          </cell>
          <cell r="V1683">
            <v>0</v>
          </cell>
          <cell r="W1683">
            <v>0</v>
          </cell>
          <cell r="AA1683">
            <v>0</v>
          </cell>
          <cell r="AB1683">
            <v>0</v>
          </cell>
          <cell r="AC1683">
            <v>0</v>
          </cell>
          <cell r="AD1683">
            <v>33</v>
          </cell>
          <cell r="AE1683">
            <v>505100</v>
          </cell>
          <cell r="AF1683">
            <v>0</v>
          </cell>
          <cell r="AI1683">
            <v>2251</v>
          </cell>
          <cell r="AK1683">
            <v>0</v>
          </cell>
          <cell r="AM1683">
            <v>347</v>
          </cell>
          <cell r="AN1683">
            <v>1</v>
          </cell>
          <cell r="AO1683">
            <v>393216</v>
          </cell>
          <cell r="AQ1683">
            <v>0</v>
          </cell>
          <cell r="AR1683">
            <v>0</v>
          </cell>
          <cell r="AS1683" t="str">
            <v>Ы</v>
          </cell>
          <cell r="AT1683" t="str">
            <v>Ы</v>
          </cell>
          <cell r="AU1683">
            <v>0</v>
          </cell>
          <cell r="AV1683">
            <v>0</v>
          </cell>
          <cell r="AW1683">
            <v>23</v>
          </cell>
          <cell r="AX1683">
            <v>1</v>
          </cell>
          <cell r="AY1683">
            <v>0</v>
          </cell>
          <cell r="AZ1683">
            <v>0</v>
          </cell>
          <cell r="BA1683">
            <v>0</v>
          </cell>
          <cell r="BB1683">
            <v>0</v>
          </cell>
          <cell r="BC1683">
            <v>38828</v>
          </cell>
        </row>
        <row r="1684">
          <cell r="A1684">
            <v>2006</v>
          </cell>
          <cell r="B1684">
            <v>2</v>
          </cell>
          <cell r="C1684">
            <v>219</v>
          </cell>
          <cell r="D1684">
            <v>21</v>
          </cell>
          <cell r="E1684">
            <v>792020</v>
          </cell>
          <cell r="F1684">
            <v>0</v>
          </cell>
          <cell r="G1684" t="str">
            <v>Затраты по ШПЗ (основные)</v>
          </cell>
          <cell r="H1684">
            <v>2011</v>
          </cell>
          <cell r="I1684">
            <v>7920</v>
          </cell>
          <cell r="J1684">
            <v>151753.79999999999</v>
          </cell>
          <cell r="K1684">
            <v>1</v>
          </cell>
          <cell r="L1684">
            <v>0</v>
          </cell>
          <cell r="M1684">
            <v>0</v>
          </cell>
          <cell r="N1684">
            <v>0</v>
          </cell>
          <cell r="R1684">
            <v>0</v>
          </cell>
          <cell r="S1684">
            <v>0</v>
          </cell>
          <cell r="T1684">
            <v>0</v>
          </cell>
          <cell r="U1684">
            <v>33</v>
          </cell>
          <cell r="V1684">
            <v>0</v>
          </cell>
          <cell r="W1684">
            <v>0</v>
          </cell>
          <cell r="AA1684">
            <v>0</v>
          </cell>
          <cell r="AB1684">
            <v>0</v>
          </cell>
          <cell r="AC1684">
            <v>0</v>
          </cell>
          <cell r="AD1684">
            <v>33</v>
          </cell>
          <cell r="AE1684">
            <v>505200</v>
          </cell>
          <cell r="AF1684">
            <v>0</v>
          </cell>
          <cell r="AI1684">
            <v>2251</v>
          </cell>
          <cell r="AK1684">
            <v>0</v>
          </cell>
          <cell r="AM1684">
            <v>348</v>
          </cell>
          <cell r="AN1684">
            <v>1</v>
          </cell>
          <cell r="AO1684">
            <v>393216</v>
          </cell>
          <cell r="AQ1684">
            <v>0</v>
          </cell>
          <cell r="AR1684">
            <v>0</v>
          </cell>
          <cell r="AS1684" t="str">
            <v>Ы</v>
          </cell>
          <cell r="AT1684" t="str">
            <v>Ы</v>
          </cell>
          <cell r="AU1684">
            <v>0</v>
          </cell>
          <cell r="AV1684">
            <v>0</v>
          </cell>
          <cell r="AW1684">
            <v>23</v>
          </cell>
          <cell r="AX1684">
            <v>1</v>
          </cell>
          <cell r="AY1684">
            <v>0</v>
          </cell>
          <cell r="AZ1684">
            <v>0</v>
          </cell>
          <cell r="BA1684">
            <v>0</v>
          </cell>
          <cell r="BB1684">
            <v>0</v>
          </cell>
          <cell r="BC1684">
            <v>38828</v>
          </cell>
        </row>
        <row r="1685">
          <cell r="A1685">
            <v>2006</v>
          </cell>
          <cell r="B1685">
            <v>2</v>
          </cell>
          <cell r="C1685">
            <v>220</v>
          </cell>
          <cell r="D1685">
            <v>21</v>
          </cell>
          <cell r="E1685">
            <v>792020</v>
          </cell>
          <cell r="F1685">
            <v>0</v>
          </cell>
          <cell r="G1685" t="str">
            <v>Затраты по ШПЗ (основные)</v>
          </cell>
          <cell r="H1685">
            <v>2011</v>
          </cell>
          <cell r="I1685">
            <v>7920</v>
          </cell>
          <cell r="J1685">
            <v>9967.6</v>
          </cell>
          <cell r="K1685">
            <v>1</v>
          </cell>
          <cell r="L1685">
            <v>0</v>
          </cell>
          <cell r="M1685">
            <v>0</v>
          </cell>
          <cell r="N1685">
            <v>0</v>
          </cell>
          <cell r="R1685">
            <v>0</v>
          </cell>
          <cell r="S1685">
            <v>0</v>
          </cell>
          <cell r="T1685">
            <v>0</v>
          </cell>
          <cell r="U1685">
            <v>33</v>
          </cell>
          <cell r="V1685">
            <v>0</v>
          </cell>
          <cell r="W1685">
            <v>0</v>
          </cell>
          <cell r="AA1685">
            <v>0</v>
          </cell>
          <cell r="AB1685">
            <v>0</v>
          </cell>
          <cell r="AC1685">
            <v>0</v>
          </cell>
          <cell r="AD1685">
            <v>33</v>
          </cell>
          <cell r="AE1685">
            <v>505300</v>
          </cell>
          <cell r="AF1685">
            <v>0</v>
          </cell>
          <cell r="AI1685">
            <v>2251</v>
          </cell>
          <cell r="AK1685">
            <v>0</v>
          </cell>
          <cell r="AM1685">
            <v>349</v>
          </cell>
          <cell r="AN1685">
            <v>1</v>
          </cell>
          <cell r="AO1685">
            <v>393216</v>
          </cell>
          <cell r="AQ1685">
            <v>0</v>
          </cell>
          <cell r="AR1685">
            <v>0</v>
          </cell>
          <cell r="AS1685" t="str">
            <v>Ы</v>
          </cell>
          <cell r="AT1685" t="str">
            <v>Ы</v>
          </cell>
          <cell r="AU1685">
            <v>0</v>
          </cell>
          <cell r="AV1685">
            <v>0</v>
          </cell>
          <cell r="AW1685">
            <v>23</v>
          </cell>
          <cell r="AX1685">
            <v>1</v>
          </cell>
          <cell r="AY1685">
            <v>0</v>
          </cell>
          <cell r="AZ1685">
            <v>0</v>
          </cell>
          <cell r="BA1685">
            <v>0</v>
          </cell>
          <cell r="BB1685">
            <v>0</v>
          </cell>
          <cell r="BC1685">
            <v>38828</v>
          </cell>
        </row>
        <row r="1686">
          <cell r="A1686">
            <v>2006</v>
          </cell>
          <cell r="B1686">
            <v>2</v>
          </cell>
          <cell r="C1686">
            <v>221</v>
          </cell>
          <cell r="D1686">
            <v>21</v>
          </cell>
          <cell r="E1686">
            <v>792020</v>
          </cell>
          <cell r="F1686">
            <v>0</v>
          </cell>
          <cell r="G1686" t="str">
            <v>Затраты по ШПЗ (основные)</v>
          </cell>
          <cell r="H1686">
            <v>2011</v>
          </cell>
          <cell r="I1686">
            <v>7920</v>
          </cell>
          <cell r="J1686">
            <v>397109.51</v>
          </cell>
          <cell r="K1686">
            <v>1</v>
          </cell>
          <cell r="L1686">
            <v>0</v>
          </cell>
          <cell r="M1686">
            <v>0</v>
          </cell>
          <cell r="N1686">
            <v>0</v>
          </cell>
          <cell r="R1686">
            <v>0</v>
          </cell>
          <cell r="S1686">
            <v>0</v>
          </cell>
          <cell r="T1686">
            <v>0</v>
          </cell>
          <cell r="U1686">
            <v>33</v>
          </cell>
          <cell r="V1686">
            <v>0</v>
          </cell>
          <cell r="W1686">
            <v>0</v>
          </cell>
          <cell r="AA1686">
            <v>0</v>
          </cell>
          <cell r="AB1686">
            <v>0</v>
          </cell>
          <cell r="AC1686">
            <v>0</v>
          </cell>
          <cell r="AD1686">
            <v>33</v>
          </cell>
          <cell r="AE1686">
            <v>510100</v>
          </cell>
          <cell r="AF1686">
            <v>0</v>
          </cell>
          <cell r="AI1686">
            <v>2251</v>
          </cell>
          <cell r="AK1686">
            <v>0</v>
          </cell>
          <cell r="AM1686">
            <v>350</v>
          </cell>
          <cell r="AN1686">
            <v>1</v>
          </cell>
          <cell r="AO1686">
            <v>393216</v>
          </cell>
          <cell r="AQ1686">
            <v>0</v>
          </cell>
          <cell r="AR1686">
            <v>0</v>
          </cell>
          <cell r="AS1686" t="str">
            <v>Ы</v>
          </cell>
          <cell r="AT1686" t="str">
            <v>Ы</v>
          </cell>
          <cell r="AU1686">
            <v>0</v>
          </cell>
          <cell r="AV1686">
            <v>0</v>
          </cell>
          <cell r="AW1686">
            <v>23</v>
          </cell>
          <cell r="AX1686">
            <v>1</v>
          </cell>
          <cell r="AY1686">
            <v>0</v>
          </cell>
          <cell r="AZ1686">
            <v>0</v>
          </cell>
          <cell r="BA1686">
            <v>0</v>
          </cell>
          <cell r="BB1686">
            <v>0</v>
          </cell>
          <cell r="BC1686">
            <v>38828</v>
          </cell>
        </row>
        <row r="1687">
          <cell r="A1687">
            <v>2006</v>
          </cell>
          <cell r="B1687">
            <v>2</v>
          </cell>
          <cell r="C1687">
            <v>222</v>
          </cell>
          <cell r="D1687">
            <v>21</v>
          </cell>
          <cell r="E1687">
            <v>792020</v>
          </cell>
          <cell r="F1687">
            <v>0</v>
          </cell>
          <cell r="G1687" t="str">
            <v>Затраты по ШПЗ (основные)</v>
          </cell>
          <cell r="H1687">
            <v>2011</v>
          </cell>
          <cell r="I1687">
            <v>7920</v>
          </cell>
          <cell r="J1687">
            <v>7160.58</v>
          </cell>
          <cell r="K1687">
            <v>1</v>
          </cell>
          <cell r="L1687">
            <v>0</v>
          </cell>
          <cell r="M1687">
            <v>0</v>
          </cell>
          <cell r="N1687">
            <v>0</v>
          </cell>
          <cell r="R1687">
            <v>0</v>
          </cell>
          <cell r="S1687">
            <v>0</v>
          </cell>
          <cell r="T1687">
            <v>0</v>
          </cell>
          <cell r="U1687">
            <v>33</v>
          </cell>
          <cell r="V1687">
            <v>0</v>
          </cell>
          <cell r="W1687">
            <v>0</v>
          </cell>
          <cell r="AA1687">
            <v>0</v>
          </cell>
          <cell r="AB1687">
            <v>0</v>
          </cell>
          <cell r="AC1687">
            <v>0</v>
          </cell>
          <cell r="AD1687">
            <v>33</v>
          </cell>
          <cell r="AE1687">
            <v>510400</v>
          </cell>
          <cell r="AF1687">
            <v>0</v>
          </cell>
          <cell r="AI1687">
            <v>2251</v>
          </cell>
          <cell r="AK1687">
            <v>0</v>
          </cell>
          <cell r="AM1687">
            <v>351</v>
          </cell>
          <cell r="AN1687">
            <v>1</v>
          </cell>
          <cell r="AO1687">
            <v>393216</v>
          </cell>
          <cell r="AQ1687">
            <v>0</v>
          </cell>
          <cell r="AR1687">
            <v>0</v>
          </cell>
          <cell r="AS1687" t="str">
            <v>Ы</v>
          </cell>
          <cell r="AT1687" t="str">
            <v>Ы</v>
          </cell>
          <cell r="AU1687">
            <v>0</v>
          </cell>
          <cell r="AV1687">
            <v>0</v>
          </cell>
          <cell r="AW1687">
            <v>23</v>
          </cell>
          <cell r="AX1687">
            <v>1</v>
          </cell>
          <cell r="AY1687">
            <v>0</v>
          </cell>
          <cell r="AZ1687">
            <v>0</v>
          </cell>
          <cell r="BA1687">
            <v>0</v>
          </cell>
          <cell r="BB1687">
            <v>0</v>
          </cell>
          <cell r="BC1687">
            <v>38828</v>
          </cell>
        </row>
        <row r="1688">
          <cell r="A1688">
            <v>2006</v>
          </cell>
          <cell r="B1688">
            <v>2</v>
          </cell>
          <cell r="C1688">
            <v>223</v>
          </cell>
          <cell r="D1688">
            <v>21</v>
          </cell>
          <cell r="E1688">
            <v>792020</v>
          </cell>
          <cell r="F1688">
            <v>0</v>
          </cell>
          <cell r="G1688" t="str">
            <v>Затраты по ШПЗ (основные)</v>
          </cell>
          <cell r="H1688">
            <v>2011</v>
          </cell>
          <cell r="I1688">
            <v>7920</v>
          </cell>
          <cell r="J1688">
            <v>347592</v>
          </cell>
          <cell r="K1688">
            <v>1</v>
          </cell>
          <cell r="L1688">
            <v>0</v>
          </cell>
          <cell r="M1688">
            <v>0</v>
          </cell>
          <cell r="N1688">
            <v>0</v>
          </cell>
          <cell r="R1688">
            <v>0</v>
          </cell>
          <cell r="S1688">
            <v>0</v>
          </cell>
          <cell r="T1688">
            <v>0</v>
          </cell>
          <cell r="U1688">
            <v>33</v>
          </cell>
          <cell r="V1688">
            <v>0</v>
          </cell>
          <cell r="W1688">
            <v>0</v>
          </cell>
          <cell r="AA1688">
            <v>0</v>
          </cell>
          <cell r="AB1688">
            <v>0</v>
          </cell>
          <cell r="AC1688">
            <v>0</v>
          </cell>
          <cell r="AD1688">
            <v>33</v>
          </cell>
          <cell r="AE1688">
            <v>510600</v>
          </cell>
          <cell r="AF1688">
            <v>0</v>
          </cell>
          <cell r="AI1688">
            <v>2251</v>
          </cell>
          <cell r="AK1688">
            <v>0</v>
          </cell>
          <cell r="AM1688">
            <v>352</v>
          </cell>
          <cell r="AN1688">
            <v>1</v>
          </cell>
          <cell r="AO1688">
            <v>393216</v>
          </cell>
          <cell r="AQ1688">
            <v>0</v>
          </cell>
          <cell r="AR1688">
            <v>0</v>
          </cell>
          <cell r="AS1688" t="str">
            <v>Ы</v>
          </cell>
          <cell r="AT1688" t="str">
            <v>Ы</v>
          </cell>
          <cell r="AU1688">
            <v>0</v>
          </cell>
          <cell r="AV1688">
            <v>0</v>
          </cell>
          <cell r="AW1688">
            <v>23</v>
          </cell>
          <cell r="AX1688">
            <v>1</v>
          </cell>
          <cell r="AY1688">
            <v>0</v>
          </cell>
          <cell r="AZ1688">
            <v>0</v>
          </cell>
          <cell r="BA1688">
            <v>0</v>
          </cell>
          <cell r="BB1688">
            <v>0</v>
          </cell>
          <cell r="BC1688">
            <v>38828</v>
          </cell>
        </row>
        <row r="1689">
          <cell r="A1689">
            <v>2006</v>
          </cell>
          <cell r="B1689">
            <v>2</v>
          </cell>
          <cell r="C1689">
            <v>224</v>
          </cell>
          <cell r="D1689">
            <v>21</v>
          </cell>
          <cell r="E1689">
            <v>792020</v>
          </cell>
          <cell r="F1689">
            <v>0</v>
          </cell>
          <cell r="G1689" t="str">
            <v>Затраты по ШПЗ (основные)</v>
          </cell>
          <cell r="H1689">
            <v>2011</v>
          </cell>
          <cell r="I1689">
            <v>7920</v>
          </cell>
          <cell r="J1689">
            <v>388.42</v>
          </cell>
          <cell r="K1689">
            <v>1</v>
          </cell>
          <cell r="L1689">
            <v>0</v>
          </cell>
          <cell r="M1689">
            <v>0</v>
          </cell>
          <cell r="N1689">
            <v>0</v>
          </cell>
          <cell r="R1689">
            <v>0</v>
          </cell>
          <cell r="S1689">
            <v>0</v>
          </cell>
          <cell r="T1689">
            <v>0</v>
          </cell>
          <cell r="U1689">
            <v>33</v>
          </cell>
          <cell r="V1689">
            <v>0</v>
          </cell>
          <cell r="W1689">
            <v>0</v>
          </cell>
          <cell r="AA1689">
            <v>0</v>
          </cell>
          <cell r="AB1689">
            <v>0</v>
          </cell>
          <cell r="AC1689">
            <v>0</v>
          </cell>
          <cell r="AD1689">
            <v>33</v>
          </cell>
          <cell r="AE1689">
            <v>512000</v>
          </cell>
          <cell r="AF1689">
            <v>0</v>
          </cell>
          <cell r="AI1689">
            <v>2251</v>
          </cell>
          <cell r="AK1689">
            <v>0</v>
          </cell>
          <cell r="AM1689">
            <v>353</v>
          </cell>
          <cell r="AN1689">
            <v>1</v>
          </cell>
          <cell r="AO1689">
            <v>393216</v>
          </cell>
          <cell r="AQ1689">
            <v>0</v>
          </cell>
          <cell r="AR1689">
            <v>0</v>
          </cell>
          <cell r="AS1689" t="str">
            <v>Ы</v>
          </cell>
          <cell r="AT1689" t="str">
            <v>Ы</v>
          </cell>
          <cell r="AU1689">
            <v>0</v>
          </cell>
          <cell r="AV1689">
            <v>0</v>
          </cell>
          <cell r="AW1689">
            <v>23</v>
          </cell>
          <cell r="AX1689">
            <v>1</v>
          </cell>
          <cell r="AY1689">
            <v>0</v>
          </cell>
          <cell r="AZ1689">
            <v>0</v>
          </cell>
          <cell r="BA1689">
            <v>0</v>
          </cell>
          <cell r="BB1689">
            <v>0</v>
          </cell>
          <cell r="BC1689">
            <v>38828</v>
          </cell>
        </row>
        <row r="1690">
          <cell r="A1690">
            <v>2006</v>
          </cell>
          <cell r="B1690">
            <v>2</v>
          </cell>
          <cell r="C1690">
            <v>225</v>
          </cell>
          <cell r="D1690">
            <v>21</v>
          </cell>
          <cell r="E1690">
            <v>792020</v>
          </cell>
          <cell r="F1690">
            <v>0</v>
          </cell>
          <cell r="G1690" t="str">
            <v>Затраты по ШПЗ (основные)</v>
          </cell>
          <cell r="H1690">
            <v>2011</v>
          </cell>
          <cell r="I1690">
            <v>7920</v>
          </cell>
          <cell r="J1690">
            <v>10498.48</v>
          </cell>
          <cell r="K1690">
            <v>1</v>
          </cell>
          <cell r="L1690">
            <v>0</v>
          </cell>
          <cell r="M1690">
            <v>0</v>
          </cell>
          <cell r="N1690">
            <v>0</v>
          </cell>
          <cell r="R1690">
            <v>0</v>
          </cell>
          <cell r="S1690">
            <v>0</v>
          </cell>
          <cell r="T1690">
            <v>0</v>
          </cell>
          <cell r="U1690">
            <v>33</v>
          </cell>
          <cell r="V1690">
            <v>0</v>
          </cell>
          <cell r="W1690">
            <v>0</v>
          </cell>
          <cell r="AA1690">
            <v>0</v>
          </cell>
          <cell r="AB1690">
            <v>0</v>
          </cell>
          <cell r="AC1690">
            <v>0</v>
          </cell>
          <cell r="AD1690">
            <v>33</v>
          </cell>
          <cell r="AE1690">
            <v>513100</v>
          </cell>
          <cell r="AF1690">
            <v>0</v>
          </cell>
          <cell r="AI1690">
            <v>2251</v>
          </cell>
          <cell r="AK1690">
            <v>0</v>
          </cell>
          <cell r="AM1690">
            <v>354</v>
          </cell>
          <cell r="AN1690">
            <v>1</v>
          </cell>
          <cell r="AO1690">
            <v>393216</v>
          </cell>
          <cell r="AQ1690">
            <v>0</v>
          </cell>
          <cell r="AR1690">
            <v>0</v>
          </cell>
          <cell r="AS1690" t="str">
            <v>Ы</v>
          </cell>
          <cell r="AT1690" t="str">
            <v>Ы</v>
          </cell>
          <cell r="AU1690">
            <v>0</v>
          </cell>
          <cell r="AV1690">
            <v>0</v>
          </cell>
          <cell r="AW1690">
            <v>23</v>
          </cell>
          <cell r="AX1690">
            <v>1</v>
          </cell>
          <cell r="AY1690">
            <v>0</v>
          </cell>
          <cell r="AZ1690">
            <v>0</v>
          </cell>
          <cell r="BA1690">
            <v>0</v>
          </cell>
          <cell r="BB1690">
            <v>0</v>
          </cell>
          <cell r="BC1690">
            <v>38828</v>
          </cell>
        </row>
        <row r="1691">
          <cell r="A1691">
            <v>2006</v>
          </cell>
          <cell r="B1691">
            <v>2</v>
          </cell>
          <cell r="C1691">
            <v>227</v>
          </cell>
          <cell r="D1691">
            <v>21</v>
          </cell>
          <cell r="E1691">
            <v>792020</v>
          </cell>
          <cell r="F1691">
            <v>0</v>
          </cell>
          <cell r="G1691" t="str">
            <v>Затраты по ШПЗ (основные)</v>
          </cell>
          <cell r="H1691">
            <v>2011</v>
          </cell>
          <cell r="I1691">
            <v>7920</v>
          </cell>
          <cell r="J1691">
            <v>199734.84</v>
          </cell>
          <cell r="K1691">
            <v>1</v>
          </cell>
          <cell r="L1691">
            <v>0</v>
          </cell>
          <cell r="M1691">
            <v>0</v>
          </cell>
          <cell r="N1691">
            <v>0</v>
          </cell>
          <cell r="R1691">
            <v>0</v>
          </cell>
          <cell r="S1691">
            <v>0</v>
          </cell>
          <cell r="T1691">
            <v>0</v>
          </cell>
          <cell r="U1691">
            <v>34</v>
          </cell>
          <cell r="V1691">
            <v>0</v>
          </cell>
          <cell r="W1691">
            <v>0</v>
          </cell>
          <cell r="AA1691">
            <v>0</v>
          </cell>
          <cell r="AB1691">
            <v>0</v>
          </cell>
          <cell r="AC1691">
            <v>0</v>
          </cell>
          <cell r="AD1691">
            <v>34</v>
          </cell>
          <cell r="AE1691">
            <v>110000</v>
          </cell>
          <cell r="AF1691">
            <v>0</v>
          </cell>
          <cell r="AI1691">
            <v>2251</v>
          </cell>
          <cell r="AK1691">
            <v>0</v>
          </cell>
          <cell r="AM1691">
            <v>356</v>
          </cell>
          <cell r="AN1691">
            <v>1</v>
          </cell>
          <cell r="AO1691">
            <v>393216</v>
          </cell>
          <cell r="AQ1691">
            <v>0</v>
          </cell>
          <cell r="AR1691">
            <v>0</v>
          </cell>
          <cell r="AS1691" t="str">
            <v>Ы</v>
          </cell>
          <cell r="AT1691" t="str">
            <v>Ы</v>
          </cell>
          <cell r="AU1691">
            <v>0</v>
          </cell>
          <cell r="AV1691">
            <v>0</v>
          </cell>
          <cell r="AW1691">
            <v>23</v>
          </cell>
          <cell r="AX1691">
            <v>1</v>
          </cell>
          <cell r="AY1691">
            <v>0</v>
          </cell>
          <cell r="AZ1691">
            <v>0</v>
          </cell>
          <cell r="BA1691">
            <v>0</v>
          </cell>
          <cell r="BB1691">
            <v>0</v>
          </cell>
          <cell r="BC1691">
            <v>38828</v>
          </cell>
        </row>
        <row r="1692">
          <cell r="A1692">
            <v>2006</v>
          </cell>
          <cell r="B1692">
            <v>2</v>
          </cell>
          <cell r="C1692">
            <v>228</v>
          </cell>
          <cell r="D1692">
            <v>21</v>
          </cell>
          <cell r="E1692">
            <v>792020</v>
          </cell>
          <cell r="F1692">
            <v>0</v>
          </cell>
          <cell r="G1692" t="str">
            <v>Затраты по ШПЗ (основные)</v>
          </cell>
          <cell r="H1692">
            <v>2011</v>
          </cell>
          <cell r="I1692">
            <v>7920</v>
          </cell>
          <cell r="J1692">
            <v>2706.29</v>
          </cell>
          <cell r="K1692">
            <v>1</v>
          </cell>
          <cell r="L1692">
            <v>0</v>
          </cell>
          <cell r="M1692">
            <v>0</v>
          </cell>
          <cell r="N1692">
            <v>0</v>
          </cell>
          <cell r="R1692">
            <v>0</v>
          </cell>
          <cell r="S1692">
            <v>0</v>
          </cell>
          <cell r="T1692">
            <v>0</v>
          </cell>
          <cell r="U1692">
            <v>34</v>
          </cell>
          <cell r="V1692">
            <v>0</v>
          </cell>
          <cell r="W1692">
            <v>0</v>
          </cell>
          <cell r="AA1692">
            <v>0</v>
          </cell>
          <cell r="AB1692">
            <v>0</v>
          </cell>
          <cell r="AC1692">
            <v>0</v>
          </cell>
          <cell r="AD1692">
            <v>34</v>
          </cell>
          <cell r="AE1692">
            <v>114020</v>
          </cell>
          <cell r="AF1692">
            <v>0</v>
          </cell>
          <cell r="AI1692">
            <v>2251</v>
          </cell>
          <cell r="AK1692">
            <v>0</v>
          </cell>
          <cell r="AM1692">
            <v>357</v>
          </cell>
          <cell r="AN1692">
            <v>1</v>
          </cell>
          <cell r="AO1692">
            <v>393216</v>
          </cell>
          <cell r="AQ1692">
            <v>0</v>
          </cell>
          <cell r="AR1692">
            <v>0</v>
          </cell>
          <cell r="AS1692" t="str">
            <v>Ы</v>
          </cell>
          <cell r="AT1692" t="str">
            <v>Ы</v>
          </cell>
          <cell r="AU1692">
            <v>0</v>
          </cell>
          <cell r="AV1692">
            <v>0</v>
          </cell>
          <cell r="AW1692">
            <v>23</v>
          </cell>
          <cell r="AX1692">
            <v>1</v>
          </cell>
          <cell r="AY1692">
            <v>0</v>
          </cell>
          <cell r="AZ1692">
            <v>0</v>
          </cell>
          <cell r="BA1692">
            <v>0</v>
          </cell>
          <cell r="BB1692">
            <v>0</v>
          </cell>
          <cell r="BC1692">
            <v>38828</v>
          </cell>
        </row>
        <row r="1693">
          <cell r="A1693">
            <v>2006</v>
          </cell>
          <cell r="B1693">
            <v>2</v>
          </cell>
          <cell r="C1693">
            <v>229</v>
          </cell>
          <cell r="D1693">
            <v>21</v>
          </cell>
          <cell r="E1693">
            <v>792020</v>
          </cell>
          <cell r="F1693">
            <v>0</v>
          </cell>
          <cell r="G1693" t="str">
            <v>Затраты по ШПЗ (основные)</v>
          </cell>
          <cell r="H1693">
            <v>2011</v>
          </cell>
          <cell r="I1693">
            <v>7920</v>
          </cell>
          <cell r="J1693">
            <v>57386.69</v>
          </cell>
          <cell r="K1693">
            <v>1</v>
          </cell>
          <cell r="L1693">
            <v>0</v>
          </cell>
          <cell r="M1693">
            <v>0</v>
          </cell>
          <cell r="N1693">
            <v>0</v>
          </cell>
          <cell r="R1693">
            <v>0</v>
          </cell>
          <cell r="S1693">
            <v>0</v>
          </cell>
          <cell r="T1693">
            <v>0</v>
          </cell>
          <cell r="U1693">
            <v>34</v>
          </cell>
          <cell r="V1693">
            <v>0</v>
          </cell>
          <cell r="W1693">
            <v>0</v>
          </cell>
          <cell r="AA1693">
            <v>0</v>
          </cell>
          <cell r="AB1693">
            <v>0</v>
          </cell>
          <cell r="AC1693">
            <v>0</v>
          </cell>
          <cell r="AD1693">
            <v>34</v>
          </cell>
          <cell r="AE1693">
            <v>116000</v>
          </cell>
          <cell r="AF1693">
            <v>0</v>
          </cell>
          <cell r="AI1693">
            <v>2251</v>
          </cell>
          <cell r="AK1693">
            <v>0</v>
          </cell>
          <cell r="AM1693">
            <v>358</v>
          </cell>
          <cell r="AN1693">
            <v>1</v>
          </cell>
          <cell r="AO1693">
            <v>393216</v>
          </cell>
          <cell r="AQ1693">
            <v>0</v>
          </cell>
          <cell r="AR1693">
            <v>0</v>
          </cell>
          <cell r="AS1693" t="str">
            <v>Ы</v>
          </cell>
          <cell r="AT1693" t="str">
            <v>Ы</v>
          </cell>
          <cell r="AU1693">
            <v>0</v>
          </cell>
          <cell r="AV1693">
            <v>0</v>
          </cell>
          <cell r="AW1693">
            <v>23</v>
          </cell>
          <cell r="AX1693">
            <v>1</v>
          </cell>
          <cell r="AY1693">
            <v>0</v>
          </cell>
          <cell r="AZ1693">
            <v>0</v>
          </cell>
          <cell r="BA1693">
            <v>0</v>
          </cell>
          <cell r="BB1693">
            <v>0</v>
          </cell>
          <cell r="BC1693">
            <v>38828</v>
          </cell>
        </row>
        <row r="1694">
          <cell r="A1694">
            <v>2006</v>
          </cell>
          <cell r="B1694">
            <v>2</v>
          </cell>
          <cell r="C1694">
            <v>230</v>
          </cell>
          <cell r="D1694">
            <v>21</v>
          </cell>
          <cell r="E1694">
            <v>792020</v>
          </cell>
          <cell r="F1694">
            <v>0</v>
          </cell>
          <cell r="G1694" t="str">
            <v>Затраты по ШПЗ (основные)</v>
          </cell>
          <cell r="H1694">
            <v>2011</v>
          </cell>
          <cell r="I1694">
            <v>7920</v>
          </cell>
          <cell r="J1694">
            <v>6989.2</v>
          </cell>
          <cell r="K1694">
            <v>1</v>
          </cell>
          <cell r="L1694">
            <v>0</v>
          </cell>
          <cell r="M1694">
            <v>0</v>
          </cell>
          <cell r="N1694">
            <v>0</v>
          </cell>
          <cell r="R1694">
            <v>0</v>
          </cell>
          <cell r="S1694">
            <v>0</v>
          </cell>
          <cell r="T1694">
            <v>0</v>
          </cell>
          <cell r="U1694">
            <v>34</v>
          </cell>
          <cell r="V1694">
            <v>0</v>
          </cell>
          <cell r="W1694">
            <v>0</v>
          </cell>
          <cell r="AA1694">
            <v>0</v>
          </cell>
          <cell r="AB1694">
            <v>0</v>
          </cell>
          <cell r="AC1694">
            <v>0</v>
          </cell>
          <cell r="AD1694">
            <v>34</v>
          </cell>
          <cell r="AE1694">
            <v>117000</v>
          </cell>
          <cell r="AF1694">
            <v>0</v>
          </cell>
          <cell r="AI1694">
            <v>2251</v>
          </cell>
          <cell r="AK1694">
            <v>0</v>
          </cell>
          <cell r="AM1694">
            <v>359</v>
          </cell>
          <cell r="AN1694">
            <v>1</v>
          </cell>
          <cell r="AO1694">
            <v>393216</v>
          </cell>
          <cell r="AQ1694">
            <v>0</v>
          </cell>
          <cell r="AR1694">
            <v>0</v>
          </cell>
          <cell r="AS1694" t="str">
            <v>Ы</v>
          </cell>
          <cell r="AT1694" t="str">
            <v>Ы</v>
          </cell>
          <cell r="AU1694">
            <v>0</v>
          </cell>
          <cell r="AV1694">
            <v>0</v>
          </cell>
          <cell r="AW1694">
            <v>23</v>
          </cell>
          <cell r="AX1694">
            <v>1</v>
          </cell>
          <cell r="AY1694">
            <v>0</v>
          </cell>
          <cell r="AZ1694">
            <v>0</v>
          </cell>
          <cell r="BA1694">
            <v>0</v>
          </cell>
          <cell r="BB1694">
            <v>0</v>
          </cell>
          <cell r="BC1694">
            <v>38828</v>
          </cell>
        </row>
        <row r="1695">
          <cell r="A1695">
            <v>2006</v>
          </cell>
          <cell r="B1695">
            <v>2</v>
          </cell>
          <cell r="C1695">
            <v>231</v>
          </cell>
          <cell r="D1695">
            <v>21</v>
          </cell>
          <cell r="E1695">
            <v>792020</v>
          </cell>
          <cell r="F1695">
            <v>0</v>
          </cell>
          <cell r="G1695" t="str">
            <v>Затраты по ШПЗ (основные)</v>
          </cell>
          <cell r="H1695">
            <v>2011</v>
          </cell>
          <cell r="I1695">
            <v>7920</v>
          </cell>
          <cell r="J1695">
            <v>4949.72</v>
          </cell>
          <cell r="K1695">
            <v>1</v>
          </cell>
          <cell r="L1695">
            <v>0</v>
          </cell>
          <cell r="M1695">
            <v>0</v>
          </cell>
          <cell r="N1695">
            <v>0</v>
          </cell>
          <cell r="R1695">
            <v>0</v>
          </cell>
          <cell r="S1695">
            <v>0</v>
          </cell>
          <cell r="T1695">
            <v>0</v>
          </cell>
          <cell r="U1695">
            <v>34</v>
          </cell>
          <cell r="V1695">
            <v>0</v>
          </cell>
          <cell r="W1695">
            <v>0</v>
          </cell>
          <cell r="AA1695">
            <v>0</v>
          </cell>
          <cell r="AB1695">
            <v>0</v>
          </cell>
          <cell r="AC1695">
            <v>0</v>
          </cell>
          <cell r="AD1695">
            <v>34</v>
          </cell>
          <cell r="AE1695">
            <v>130100</v>
          </cell>
          <cell r="AF1695">
            <v>0</v>
          </cell>
          <cell r="AI1695">
            <v>2251</v>
          </cell>
          <cell r="AK1695">
            <v>0</v>
          </cell>
          <cell r="AM1695">
            <v>360</v>
          </cell>
          <cell r="AN1695">
            <v>1</v>
          </cell>
          <cell r="AO1695">
            <v>393216</v>
          </cell>
          <cell r="AQ1695">
            <v>0</v>
          </cell>
          <cell r="AR1695">
            <v>0</v>
          </cell>
          <cell r="AS1695" t="str">
            <v>Ы</v>
          </cell>
          <cell r="AT1695" t="str">
            <v>Ы</v>
          </cell>
          <cell r="AU1695">
            <v>0</v>
          </cell>
          <cell r="AV1695">
            <v>0</v>
          </cell>
          <cell r="AW1695">
            <v>23</v>
          </cell>
          <cell r="AX1695">
            <v>1</v>
          </cell>
          <cell r="AY1695">
            <v>0</v>
          </cell>
          <cell r="AZ1695">
            <v>0</v>
          </cell>
          <cell r="BA1695">
            <v>0</v>
          </cell>
          <cell r="BB1695">
            <v>0</v>
          </cell>
          <cell r="BC1695">
            <v>38828</v>
          </cell>
        </row>
        <row r="1696">
          <cell r="A1696">
            <v>2006</v>
          </cell>
          <cell r="B1696">
            <v>2</v>
          </cell>
          <cell r="C1696">
            <v>232</v>
          </cell>
          <cell r="D1696">
            <v>21</v>
          </cell>
          <cell r="E1696">
            <v>792020</v>
          </cell>
          <cell r="F1696">
            <v>0</v>
          </cell>
          <cell r="G1696" t="str">
            <v>Затраты по ШПЗ (основные)</v>
          </cell>
          <cell r="H1696">
            <v>2011</v>
          </cell>
          <cell r="I1696">
            <v>7920</v>
          </cell>
          <cell r="J1696">
            <v>497242.84</v>
          </cell>
          <cell r="K1696">
            <v>1</v>
          </cell>
          <cell r="L1696">
            <v>0</v>
          </cell>
          <cell r="M1696">
            <v>0</v>
          </cell>
          <cell r="N1696">
            <v>0</v>
          </cell>
          <cell r="R1696">
            <v>0</v>
          </cell>
          <cell r="S1696">
            <v>0</v>
          </cell>
          <cell r="T1696">
            <v>0</v>
          </cell>
          <cell r="U1696">
            <v>34</v>
          </cell>
          <cell r="V1696">
            <v>0</v>
          </cell>
          <cell r="W1696">
            <v>0</v>
          </cell>
          <cell r="AA1696">
            <v>0</v>
          </cell>
          <cell r="AB1696">
            <v>0</v>
          </cell>
          <cell r="AC1696">
            <v>0</v>
          </cell>
          <cell r="AD1696">
            <v>34</v>
          </cell>
          <cell r="AE1696">
            <v>151000</v>
          </cell>
          <cell r="AF1696">
            <v>0</v>
          </cell>
          <cell r="AI1696">
            <v>2251</v>
          </cell>
          <cell r="AK1696">
            <v>0</v>
          </cell>
          <cell r="AM1696">
            <v>361</v>
          </cell>
          <cell r="AN1696">
            <v>1</v>
          </cell>
          <cell r="AO1696">
            <v>393216</v>
          </cell>
          <cell r="AQ1696">
            <v>0</v>
          </cell>
          <cell r="AR1696">
            <v>0</v>
          </cell>
          <cell r="AS1696" t="str">
            <v>Ы</v>
          </cell>
          <cell r="AT1696" t="str">
            <v>Ы</v>
          </cell>
          <cell r="AU1696">
            <v>0</v>
          </cell>
          <cell r="AV1696">
            <v>0</v>
          </cell>
          <cell r="AW1696">
            <v>23</v>
          </cell>
          <cell r="AX1696">
            <v>1</v>
          </cell>
          <cell r="AY1696">
            <v>0</v>
          </cell>
          <cell r="AZ1696">
            <v>0</v>
          </cell>
          <cell r="BA1696">
            <v>0</v>
          </cell>
          <cell r="BB1696">
            <v>0</v>
          </cell>
          <cell r="BC1696">
            <v>38828</v>
          </cell>
        </row>
        <row r="1697">
          <cell r="A1697">
            <v>2006</v>
          </cell>
          <cell r="B1697">
            <v>2</v>
          </cell>
          <cell r="C1697">
            <v>233</v>
          </cell>
          <cell r="D1697">
            <v>21</v>
          </cell>
          <cell r="E1697">
            <v>792020</v>
          </cell>
          <cell r="F1697">
            <v>0</v>
          </cell>
          <cell r="G1697" t="str">
            <v>Затраты по ШПЗ (основные)</v>
          </cell>
          <cell r="H1697">
            <v>2011</v>
          </cell>
          <cell r="I1697">
            <v>7920</v>
          </cell>
          <cell r="J1697">
            <v>928941</v>
          </cell>
          <cell r="K1697">
            <v>1</v>
          </cell>
          <cell r="L1697">
            <v>0</v>
          </cell>
          <cell r="M1697">
            <v>0</v>
          </cell>
          <cell r="N1697">
            <v>0</v>
          </cell>
          <cell r="R1697">
            <v>0</v>
          </cell>
          <cell r="S1697">
            <v>0</v>
          </cell>
          <cell r="T1697">
            <v>0</v>
          </cell>
          <cell r="U1697">
            <v>34</v>
          </cell>
          <cell r="V1697">
            <v>0</v>
          </cell>
          <cell r="W1697">
            <v>0</v>
          </cell>
          <cell r="AA1697">
            <v>0</v>
          </cell>
          <cell r="AB1697">
            <v>0</v>
          </cell>
          <cell r="AC1697">
            <v>0</v>
          </cell>
          <cell r="AD1697">
            <v>34</v>
          </cell>
          <cell r="AE1697">
            <v>220000</v>
          </cell>
          <cell r="AF1697">
            <v>0</v>
          </cell>
          <cell r="AI1697">
            <v>2251</v>
          </cell>
          <cell r="AK1697">
            <v>0</v>
          </cell>
          <cell r="AM1697">
            <v>362</v>
          </cell>
          <cell r="AN1697">
            <v>1</v>
          </cell>
          <cell r="AO1697">
            <v>393216</v>
          </cell>
          <cell r="AQ1697">
            <v>0</v>
          </cell>
          <cell r="AR1697">
            <v>0</v>
          </cell>
          <cell r="AS1697" t="str">
            <v>Ы</v>
          </cell>
          <cell r="AT1697" t="str">
            <v>Ы</v>
          </cell>
          <cell r="AU1697">
            <v>0</v>
          </cell>
          <cell r="AV1697">
            <v>0</v>
          </cell>
          <cell r="AW1697">
            <v>23</v>
          </cell>
          <cell r="AX1697">
            <v>1</v>
          </cell>
          <cell r="AY1697">
            <v>0</v>
          </cell>
          <cell r="AZ1697">
            <v>0</v>
          </cell>
          <cell r="BA1697">
            <v>0</v>
          </cell>
          <cell r="BB1697">
            <v>0</v>
          </cell>
          <cell r="BC1697">
            <v>38828</v>
          </cell>
        </row>
        <row r="1698">
          <cell r="A1698">
            <v>2006</v>
          </cell>
          <cell r="B1698">
            <v>2</v>
          </cell>
          <cell r="C1698">
            <v>234</v>
          </cell>
          <cell r="D1698">
            <v>21</v>
          </cell>
          <cell r="E1698">
            <v>792020</v>
          </cell>
          <cell r="F1698">
            <v>0</v>
          </cell>
          <cell r="G1698" t="str">
            <v>Затраты по ШПЗ (основные)</v>
          </cell>
          <cell r="H1698">
            <v>2011</v>
          </cell>
          <cell r="I1698">
            <v>7920</v>
          </cell>
          <cell r="J1698">
            <v>483170.24</v>
          </cell>
          <cell r="K1698">
            <v>1</v>
          </cell>
          <cell r="L1698">
            <v>0</v>
          </cell>
          <cell r="M1698">
            <v>0</v>
          </cell>
          <cell r="N1698">
            <v>0</v>
          </cell>
          <cell r="R1698">
            <v>0</v>
          </cell>
          <cell r="S1698">
            <v>0</v>
          </cell>
          <cell r="T1698">
            <v>0</v>
          </cell>
          <cell r="U1698">
            <v>34</v>
          </cell>
          <cell r="V1698">
            <v>0</v>
          </cell>
          <cell r="W1698">
            <v>0</v>
          </cell>
          <cell r="AA1698">
            <v>0</v>
          </cell>
          <cell r="AB1698">
            <v>0</v>
          </cell>
          <cell r="AC1698">
            <v>0</v>
          </cell>
          <cell r="AD1698">
            <v>34</v>
          </cell>
          <cell r="AE1698">
            <v>230000</v>
          </cell>
          <cell r="AF1698">
            <v>0</v>
          </cell>
          <cell r="AI1698">
            <v>2251</v>
          </cell>
          <cell r="AK1698">
            <v>0</v>
          </cell>
          <cell r="AM1698">
            <v>363</v>
          </cell>
          <cell r="AN1698">
            <v>1</v>
          </cell>
          <cell r="AO1698">
            <v>393216</v>
          </cell>
          <cell r="AQ1698">
            <v>0</v>
          </cell>
          <cell r="AR1698">
            <v>0</v>
          </cell>
          <cell r="AS1698" t="str">
            <v>Ы</v>
          </cell>
          <cell r="AT1698" t="str">
            <v>Ы</v>
          </cell>
          <cell r="AU1698">
            <v>0</v>
          </cell>
          <cell r="AV1698">
            <v>0</v>
          </cell>
          <cell r="AW1698">
            <v>23</v>
          </cell>
          <cell r="AX1698">
            <v>1</v>
          </cell>
          <cell r="AY1698">
            <v>0</v>
          </cell>
          <cell r="AZ1698">
            <v>0</v>
          </cell>
          <cell r="BA1698">
            <v>0</v>
          </cell>
          <cell r="BB1698">
            <v>0</v>
          </cell>
          <cell r="BC1698">
            <v>38828</v>
          </cell>
        </row>
        <row r="1699">
          <cell r="A1699">
            <v>2006</v>
          </cell>
          <cell r="B1699">
            <v>2</v>
          </cell>
          <cell r="C1699">
            <v>235</v>
          </cell>
          <cell r="D1699">
            <v>21</v>
          </cell>
          <cell r="E1699">
            <v>792020</v>
          </cell>
          <cell r="F1699">
            <v>0</v>
          </cell>
          <cell r="G1699" t="str">
            <v>Затраты по ШПЗ (основные)</v>
          </cell>
          <cell r="H1699">
            <v>2011</v>
          </cell>
          <cell r="I1699">
            <v>7920</v>
          </cell>
          <cell r="J1699">
            <v>28972</v>
          </cell>
          <cell r="K1699">
            <v>1</v>
          </cell>
          <cell r="L1699">
            <v>0</v>
          </cell>
          <cell r="M1699">
            <v>0</v>
          </cell>
          <cell r="N1699">
            <v>0</v>
          </cell>
          <cell r="R1699">
            <v>0</v>
          </cell>
          <cell r="S1699">
            <v>0</v>
          </cell>
          <cell r="T1699">
            <v>0</v>
          </cell>
          <cell r="U1699">
            <v>34</v>
          </cell>
          <cell r="V1699">
            <v>0</v>
          </cell>
          <cell r="W1699">
            <v>0</v>
          </cell>
          <cell r="AA1699">
            <v>0</v>
          </cell>
          <cell r="AB1699">
            <v>0</v>
          </cell>
          <cell r="AC1699">
            <v>0</v>
          </cell>
          <cell r="AD1699">
            <v>34</v>
          </cell>
          <cell r="AE1699">
            <v>240000</v>
          </cell>
          <cell r="AF1699">
            <v>0</v>
          </cell>
          <cell r="AI1699">
            <v>2251</v>
          </cell>
          <cell r="AK1699">
            <v>0</v>
          </cell>
          <cell r="AM1699">
            <v>364</v>
          </cell>
          <cell r="AN1699">
            <v>1</v>
          </cell>
          <cell r="AO1699">
            <v>393216</v>
          </cell>
          <cell r="AQ1699">
            <v>0</v>
          </cell>
          <cell r="AR1699">
            <v>0</v>
          </cell>
          <cell r="AS1699" t="str">
            <v>Ы</v>
          </cell>
          <cell r="AT1699" t="str">
            <v>Ы</v>
          </cell>
          <cell r="AU1699">
            <v>0</v>
          </cell>
          <cell r="AV1699">
            <v>0</v>
          </cell>
          <cell r="AW1699">
            <v>23</v>
          </cell>
          <cell r="AX1699">
            <v>1</v>
          </cell>
          <cell r="AY1699">
            <v>0</v>
          </cell>
          <cell r="AZ1699">
            <v>0</v>
          </cell>
          <cell r="BA1699">
            <v>0</v>
          </cell>
          <cell r="BB1699">
            <v>0</v>
          </cell>
          <cell r="BC1699">
            <v>38828</v>
          </cell>
        </row>
        <row r="1700">
          <cell r="A1700">
            <v>2006</v>
          </cell>
          <cell r="B1700">
            <v>2</v>
          </cell>
          <cell r="C1700">
            <v>236</v>
          </cell>
          <cell r="D1700">
            <v>21</v>
          </cell>
          <cell r="E1700">
            <v>792020</v>
          </cell>
          <cell r="F1700">
            <v>0</v>
          </cell>
          <cell r="G1700" t="str">
            <v>Затраты по ШПЗ (основные)</v>
          </cell>
          <cell r="H1700">
            <v>2011</v>
          </cell>
          <cell r="I1700">
            <v>7920</v>
          </cell>
          <cell r="J1700">
            <v>4252</v>
          </cell>
          <cell r="K1700">
            <v>1</v>
          </cell>
          <cell r="L1700">
            <v>0</v>
          </cell>
          <cell r="M1700">
            <v>0</v>
          </cell>
          <cell r="N1700">
            <v>0</v>
          </cell>
          <cell r="R1700">
            <v>0</v>
          </cell>
          <cell r="S1700">
            <v>0</v>
          </cell>
          <cell r="T1700">
            <v>0</v>
          </cell>
          <cell r="U1700">
            <v>34</v>
          </cell>
          <cell r="V1700">
            <v>0</v>
          </cell>
          <cell r="W1700">
            <v>0</v>
          </cell>
          <cell r="AA1700">
            <v>0</v>
          </cell>
          <cell r="AB1700">
            <v>0</v>
          </cell>
          <cell r="AC1700">
            <v>0</v>
          </cell>
          <cell r="AD1700">
            <v>34</v>
          </cell>
          <cell r="AE1700">
            <v>250000</v>
          </cell>
          <cell r="AF1700">
            <v>0</v>
          </cell>
          <cell r="AI1700">
            <v>2251</v>
          </cell>
          <cell r="AK1700">
            <v>0</v>
          </cell>
          <cell r="AM1700">
            <v>365</v>
          </cell>
          <cell r="AN1700">
            <v>1</v>
          </cell>
          <cell r="AO1700">
            <v>393216</v>
          </cell>
          <cell r="AQ1700">
            <v>0</v>
          </cell>
          <cell r="AR1700">
            <v>0</v>
          </cell>
          <cell r="AS1700" t="str">
            <v>Ы</v>
          </cell>
          <cell r="AT1700" t="str">
            <v>Ы</v>
          </cell>
          <cell r="AU1700">
            <v>0</v>
          </cell>
          <cell r="AV1700">
            <v>0</v>
          </cell>
          <cell r="AW1700">
            <v>23</v>
          </cell>
          <cell r="AX1700">
            <v>1</v>
          </cell>
          <cell r="AY1700">
            <v>0</v>
          </cell>
          <cell r="AZ1700">
            <v>0</v>
          </cell>
          <cell r="BA1700">
            <v>0</v>
          </cell>
          <cell r="BB1700">
            <v>0</v>
          </cell>
          <cell r="BC1700">
            <v>38828</v>
          </cell>
        </row>
        <row r="1701">
          <cell r="A1701">
            <v>2006</v>
          </cell>
          <cell r="B1701">
            <v>2</v>
          </cell>
          <cell r="C1701">
            <v>237</v>
          </cell>
          <cell r="D1701">
            <v>21</v>
          </cell>
          <cell r="E1701">
            <v>792020</v>
          </cell>
          <cell r="F1701">
            <v>0</v>
          </cell>
          <cell r="G1701" t="str">
            <v>Затраты по ШПЗ (основные)</v>
          </cell>
          <cell r="H1701">
            <v>2011</v>
          </cell>
          <cell r="I1701">
            <v>7920</v>
          </cell>
          <cell r="J1701">
            <v>74515.11</v>
          </cell>
          <cell r="K1701">
            <v>1</v>
          </cell>
          <cell r="L1701">
            <v>0</v>
          </cell>
          <cell r="M1701">
            <v>0</v>
          </cell>
          <cell r="N1701">
            <v>0</v>
          </cell>
          <cell r="R1701">
            <v>0</v>
          </cell>
          <cell r="S1701">
            <v>0</v>
          </cell>
          <cell r="T1701">
            <v>0</v>
          </cell>
          <cell r="U1701">
            <v>34</v>
          </cell>
          <cell r="V1701">
            <v>0</v>
          </cell>
          <cell r="W1701">
            <v>0</v>
          </cell>
          <cell r="AA1701">
            <v>0</v>
          </cell>
          <cell r="AB1701">
            <v>0</v>
          </cell>
          <cell r="AC1701">
            <v>0</v>
          </cell>
          <cell r="AD1701">
            <v>34</v>
          </cell>
          <cell r="AE1701">
            <v>260000</v>
          </cell>
          <cell r="AF1701">
            <v>0</v>
          </cell>
          <cell r="AI1701">
            <v>2251</v>
          </cell>
          <cell r="AK1701">
            <v>0</v>
          </cell>
          <cell r="AM1701">
            <v>366</v>
          </cell>
          <cell r="AN1701">
            <v>1</v>
          </cell>
          <cell r="AO1701">
            <v>393216</v>
          </cell>
          <cell r="AQ1701">
            <v>0</v>
          </cell>
          <cell r="AR1701">
            <v>0</v>
          </cell>
          <cell r="AS1701" t="str">
            <v>Ы</v>
          </cell>
          <cell r="AT1701" t="str">
            <v>Ы</v>
          </cell>
          <cell r="AU1701">
            <v>0</v>
          </cell>
          <cell r="AV1701">
            <v>0</v>
          </cell>
          <cell r="AW1701">
            <v>23</v>
          </cell>
          <cell r="AX1701">
            <v>1</v>
          </cell>
          <cell r="AY1701">
            <v>0</v>
          </cell>
          <cell r="AZ1701">
            <v>0</v>
          </cell>
          <cell r="BA1701">
            <v>0</v>
          </cell>
          <cell r="BB1701">
            <v>0</v>
          </cell>
          <cell r="BC1701">
            <v>38828</v>
          </cell>
        </row>
        <row r="1702">
          <cell r="A1702">
            <v>2006</v>
          </cell>
          <cell r="B1702">
            <v>2</v>
          </cell>
          <cell r="C1702">
            <v>238</v>
          </cell>
          <cell r="D1702">
            <v>21</v>
          </cell>
          <cell r="E1702">
            <v>792020</v>
          </cell>
          <cell r="F1702">
            <v>0</v>
          </cell>
          <cell r="G1702" t="str">
            <v>Затраты по ШПЗ (основные)</v>
          </cell>
          <cell r="H1702">
            <v>2011</v>
          </cell>
          <cell r="I1702">
            <v>7920</v>
          </cell>
          <cell r="J1702">
            <v>147793.72</v>
          </cell>
          <cell r="K1702">
            <v>1</v>
          </cell>
          <cell r="L1702">
            <v>0</v>
          </cell>
          <cell r="M1702">
            <v>0</v>
          </cell>
          <cell r="N1702">
            <v>0</v>
          </cell>
          <cell r="R1702">
            <v>0</v>
          </cell>
          <cell r="S1702">
            <v>0</v>
          </cell>
          <cell r="T1702">
            <v>0</v>
          </cell>
          <cell r="U1702">
            <v>34</v>
          </cell>
          <cell r="V1702">
            <v>0</v>
          </cell>
          <cell r="W1702">
            <v>0</v>
          </cell>
          <cell r="AA1702">
            <v>0</v>
          </cell>
          <cell r="AB1702">
            <v>0</v>
          </cell>
          <cell r="AC1702">
            <v>0</v>
          </cell>
          <cell r="AD1702">
            <v>34</v>
          </cell>
          <cell r="AE1702">
            <v>270000</v>
          </cell>
          <cell r="AF1702">
            <v>0</v>
          </cell>
          <cell r="AI1702">
            <v>2251</v>
          </cell>
          <cell r="AK1702">
            <v>0</v>
          </cell>
          <cell r="AM1702">
            <v>367</v>
          </cell>
          <cell r="AN1702">
            <v>1</v>
          </cell>
          <cell r="AO1702">
            <v>393216</v>
          </cell>
          <cell r="AQ1702">
            <v>0</v>
          </cell>
          <cell r="AR1702">
            <v>0</v>
          </cell>
          <cell r="AS1702" t="str">
            <v>Ы</v>
          </cell>
          <cell r="AT1702" t="str">
            <v>Ы</v>
          </cell>
          <cell r="AU1702">
            <v>0</v>
          </cell>
          <cell r="AV1702">
            <v>0</v>
          </cell>
          <cell r="AW1702">
            <v>23</v>
          </cell>
          <cell r="AX1702">
            <v>1</v>
          </cell>
          <cell r="AY1702">
            <v>0</v>
          </cell>
          <cell r="AZ1702">
            <v>0</v>
          </cell>
          <cell r="BA1702">
            <v>0</v>
          </cell>
          <cell r="BB1702">
            <v>0</v>
          </cell>
          <cell r="BC1702">
            <v>38828</v>
          </cell>
        </row>
        <row r="1703">
          <cell r="A1703">
            <v>2006</v>
          </cell>
          <cell r="B1703">
            <v>2</v>
          </cell>
          <cell r="C1703">
            <v>239</v>
          </cell>
          <cell r="D1703">
            <v>21</v>
          </cell>
          <cell r="E1703">
            <v>792020</v>
          </cell>
          <cell r="F1703">
            <v>0</v>
          </cell>
          <cell r="G1703" t="str">
            <v>Затраты по ШПЗ (основные)</v>
          </cell>
          <cell r="H1703">
            <v>2011</v>
          </cell>
          <cell r="I1703">
            <v>7920</v>
          </cell>
          <cell r="J1703">
            <v>42928.32</v>
          </cell>
          <cell r="K1703">
            <v>1</v>
          </cell>
          <cell r="L1703">
            <v>0</v>
          </cell>
          <cell r="M1703">
            <v>0</v>
          </cell>
          <cell r="N1703">
            <v>0</v>
          </cell>
          <cell r="R1703">
            <v>0</v>
          </cell>
          <cell r="S1703">
            <v>0</v>
          </cell>
          <cell r="T1703">
            <v>0</v>
          </cell>
          <cell r="U1703">
            <v>34</v>
          </cell>
          <cell r="V1703">
            <v>0</v>
          </cell>
          <cell r="W1703">
            <v>0</v>
          </cell>
          <cell r="AA1703">
            <v>0</v>
          </cell>
          <cell r="AB1703">
            <v>0</v>
          </cell>
          <cell r="AC1703">
            <v>0</v>
          </cell>
          <cell r="AD1703">
            <v>34</v>
          </cell>
          <cell r="AE1703">
            <v>280100</v>
          </cell>
          <cell r="AF1703">
            <v>0</v>
          </cell>
          <cell r="AI1703">
            <v>2251</v>
          </cell>
          <cell r="AK1703">
            <v>0</v>
          </cell>
          <cell r="AM1703">
            <v>368</v>
          </cell>
          <cell r="AN1703">
            <v>1</v>
          </cell>
          <cell r="AO1703">
            <v>393216</v>
          </cell>
          <cell r="AQ1703">
            <v>0</v>
          </cell>
          <cell r="AR1703">
            <v>0</v>
          </cell>
          <cell r="AS1703" t="str">
            <v>Ы</v>
          </cell>
          <cell r="AT1703" t="str">
            <v>Ы</v>
          </cell>
          <cell r="AU1703">
            <v>0</v>
          </cell>
          <cell r="AV1703">
            <v>0</v>
          </cell>
          <cell r="AW1703">
            <v>23</v>
          </cell>
          <cell r="AX1703">
            <v>1</v>
          </cell>
          <cell r="AY1703">
            <v>0</v>
          </cell>
          <cell r="AZ1703">
            <v>0</v>
          </cell>
          <cell r="BA1703">
            <v>0</v>
          </cell>
          <cell r="BB1703">
            <v>0</v>
          </cell>
          <cell r="BC1703">
            <v>38828</v>
          </cell>
        </row>
        <row r="1704">
          <cell r="A1704">
            <v>2006</v>
          </cell>
          <cell r="B1704">
            <v>2</v>
          </cell>
          <cell r="C1704">
            <v>240</v>
          </cell>
          <cell r="D1704">
            <v>21</v>
          </cell>
          <cell r="E1704">
            <v>792020</v>
          </cell>
          <cell r="F1704">
            <v>0</v>
          </cell>
          <cell r="G1704" t="str">
            <v>Затраты по ШПЗ (основные)</v>
          </cell>
          <cell r="H1704">
            <v>2011</v>
          </cell>
          <cell r="I1704">
            <v>7920</v>
          </cell>
          <cell r="J1704">
            <v>6494.85</v>
          </cell>
          <cell r="K1704">
            <v>1</v>
          </cell>
          <cell r="L1704">
            <v>0</v>
          </cell>
          <cell r="M1704">
            <v>0</v>
          </cell>
          <cell r="N1704">
            <v>0</v>
          </cell>
          <cell r="R1704">
            <v>0</v>
          </cell>
          <cell r="S1704">
            <v>0</v>
          </cell>
          <cell r="T1704">
            <v>0</v>
          </cell>
          <cell r="U1704">
            <v>34</v>
          </cell>
          <cell r="V1704">
            <v>0</v>
          </cell>
          <cell r="W1704">
            <v>0</v>
          </cell>
          <cell r="AA1704">
            <v>0</v>
          </cell>
          <cell r="AB1704">
            <v>0</v>
          </cell>
          <cell r="AC1704">
            <v>0</v>
          </cell>
          <cell r="AD1704">
            <v>34</v>
          </cell>
          <cell r="AE1704">
            <v>280200</v>
          </cell>
          <cell r="AF1704">
            <v>0</v>
          </cell>
          <cell r="AI1704">
            <v>2251</v>
          </cell>
          <cell r="AK1704">
            <v>0</v>
          </cell>
          <cell r="AM1704">
            <v>369</v>
          </cell>
          <cell r="AN1704">
            <v>1</v>
          </cell>
          <cell r="AO1704">
            <v>393216</v>
          </cell>
          <cell r="AQ1704">
            <v>0</v>
          </cell>
          <cell r="AR1704">
            <v>0</v>
          </cell>
          <cell r="AS1704" t="str">
            <v>Ы</v>
          </cell>
          <cell r="AT1704" t="str">
            <v>Ы</v>
          </cell>
          <cell r="AU1704">
            <v>0</v>
          </cell>
          <cell r="AV1704">
            <v>0</v>
          </cell>
          <cell r="AW1704">
            <v>23</v>
          </cell>
          <cell r="AX1704">
            <v>1</v>
          </cell>
          <cell r="AY1704">
            <v>0</v>
          </cell>
          <cell r="AZ1704">
            <v>0</v>
          </cell>
          <cell r="BA1704">
            <v>0</v>
          </cell>
          <cell r="BB1704">
            <v>0</v>
          </cell>
          <cell r="BC1704">
            <v>38828</v>
          </cell>
        </row>
        <row r="1705">
          <cell r="A1705">
            <v>2006</v>
          </cell>
          <cell r="B1705">
            <v>2</v>
          </cell>
          <cell r="C1705">
            <v>241</v>
          </cell>
          <cell r="D1705">
            <v>21</v>
          </cell>
          <cell r="E1705">
            <v>792020</v>
          </cell>
          <cell r="F1705">
            <v>0</v>
          </cell>
          <cell r="G1705" t="str">
            <v>Затраты по ШПЗ (основные)</v>
          </cell>
          <cell r="H1705">
            <v>2011</v>
          </cell>
          <cell r="I1705">
            <v>7920</v>
          </cell>
          <cell r="J1705">
            <v>7686.3</v>
          </cell>
          <cell r="K1705">
            <v>1</v>
          </cell>
          <cell r="L1705">
            <v>0</v>
          </cell>
          <cell r="M1705">
            <v>0</v>
          </cell>
          <cell r="N1705">
            <v>0</v>
          </cell>
          <cell r="R1705">
            <v>0</v>
          </cell>
          <cell r="S1705">
            <v>0</v>
          </cell>
          <cell r="T1705">
            <v>0</v>
          </cell>
          <cell r="U1705">
            <v>34</v>
          </cell>
          <cell r="V1705">
            <v>0</v>
          </cell>
          <cell r="W1705">
            <v>0</v>
          </cell>
          <cell r="AA1705">
            <v>0</v>
          </cell>
          <cell r="AB1705">
            <v>0</v>
          </cell>
          <cell r="AC1705">
            <v>0</v>
          </cell>
          <cell r="AD1705">
            <v>34</v>
          </cell>
          <cell r="AE1705">
            <v>280300</v>
          </cell>
          <cell r="AF1705">
            <v>0</v>
          </cell>
          <cell r="AI1705">
            <v>2251</v>
          </cell>
          <cell r="AK1705">
            <v>0</v>
          </cell>
          <cell r="AM1705">
            <v>370</v>
          </cell>
          <cell r="AN1705">
            <v>1</v>
          </cell>
          <cell r="AO1705">
            <v>393216</v>
          </cell>
          <cell r="AQ1705">
            <v>0</v>
          </cell>
          <cell r="AR1705">
            <v>0</v>
          </cell>
          <cell r="AS1705" t="str">
            <v>Ы</v>
          </cell>
          <cell r="AT1705" t="str">
            <v>Ы</v>
          </cell>
          <cell r="AU1705">
            <v>0</v>
          </cell>
          <cell r="AV1705">
            <v>0</v>
          </cell>
          <cell r="AW1705">
            <v>23</v>
          </cell>
          <cell r="AX1705">
            <v>1</v>
          </cell>
          <cell r="AY1705">
            <v>0</v>
          </cell>
          <cell r="AZ1705">
            <v>0</v>
          </cell>
          <cell r="BA1705">
            <v>0</v>
          </cell>
          <cell r="BB1705">
            <v>0</v>
          </cell>
          <cell r="BC1705">
            <v>38828</v>
          </cell>
        </row>
        <row r="1706">
          <cell r="A1706">
            <v>2006</v>
          </cell>
          <cell r="B1706">
            <v>2</v>
          </cell>
          <cell r="C1706">
            <v>242</v>
          </cell>
          <cell r="D1706">
            <v>21</v>
          </cell>
          <cell r="E1706">
            <v>792020</v>
          </cell>
          <cell r="F1706">
            <v>0</v>
          </cell>
          <cell r="G1706" t="str">
            <v>Затраты по ШПЗ (основные)</v>
          </cell>
          <cell r="H1706">
            <v>2011</v>
          </cell>
          <cell r="I1706">
            <v>7920</v>
          </cell>
          <cell r="J1706">
            <v>2845.9</v>
          </cell>
          <cell r="K1706">
            <v>1</v>
          </cell>
          <cell r="L1706">
            <v>0</v>
          </cell>
          <cell r="M1706">
            <v>0</v>
          </cell>
          <cell r="N1706">
            <v>0</v>
          </cell>
          <cell r="R1706">
            <v>0</v>
          </cell>
          <cell r="S1706">
            <v>0</v>
          </cell>
          <cell r="T1706">
            <v>0</v>
          </cell>
          <cell r="U1706">
            <v>34</v>
          </cell>
          <cell r="V1706">
            <v>0</v>
          </cell>
          <cell r="W1706">
            <v>0</v>
          </cell>
          <cell r="AA1706">
            <v>0</v>
          </cell>
          <cell r="AB1706">
            <v>0</v>
          </cell>
          <cell r="AC1706">
            <v>0</v>
          </cell>
          <cell r="AD1706">
            <v>34</v>
          </cell>
          <cell r="AE1706">
            <v>280400</v>
          </cell>
          <cell r="AF1706">
            <v>0</v>
          </cell>
          <cell r="AI1706">
            <v>2251</v>
          </cell>
          <cell r="AK1706">
            <v>0</v>
          </cell>
          <cell r="AM1706">
            <v>371</v>
          </cell>
          <cell r="AN1706">
            <v>1</v>
          </cell>
          <cell r="AO1706">
            <v>393216</v>
          </cell>
          <cell r="AQ1706">
            <v>0</v>
          </cell>
          <cell r="AR1706">
            <v>0</v>
          </cell>
          <cell r="AS1706" t="str">
            <v>Ы</v>
          </cell>
          <cell r="AT1706" t="str">
            <v>Ы</v>
          </cell>
          <cell r="AU1706">
            <v>0</v>
          </cell>
          <cell r="AV1706">
            <v>0</v>
          </cell>
          <cell r="AW1706">
            <v>23</v>
          </cell>
          <cell r="AX1706">
            <v>1</v>
          </cell>
          <cell r="AY1706">
            <v>0</v>
          </cell>
          <cell r="AZ1706">
            <v>0</v>
          </cell>
          <cell r="BA1706">
            <v>0</v>
          </cell>
          <cell r="BB1706">
            <v>0</v>
          </cell>
          <cell r="BC1706">
            <v>38828</v>
          </cell>
        </row>
        <row r="1707">
          <cell r="A1707">
            <v>2006</v>
          </cell>
          <cell r="B1707">
            <v>2</v>
          </cell>
          <cell r="C1707">
            <v>243</v>
          </cell>
          <cell r="D1707">
            <v>21</v>
          </cell>
          <cell r="E1707">
            <v>792020</v>
          </cell>
          <cell r="F1707">
            <v>0</v>
          </cell>
          <cell r="G1707" t="str">
            <v>Затраты по ШПЗ (основные)</v>
          </cell>
          <cell r="H1707">
            <v>2011</v>
          </cell>
          <cell r="I1707">
            <v>7920</v>
          </cell>
          <cell r="J1707">
            <v>1383.39</v>
          </cell>
          <cell r="K1707">
            <v>1</v>
          </cell>
          <cell r="L1707">
            <v>0</v>
          </cell>
          <cell r="M1707">
            <v>0</v>
          </cell>
          <cell r="N1707">
            <v>0</v>
          </cell>
          <cell r="R1707">
            <v>0</v>
          </cell>
          <cell r="S1707">
            <v>0</v>
          </cell>
          <cell r="T1707">
            <v>0</v>
          </cell>
          <cell r="U1707">
            <v>34</v>
          </cell>
          <cell r="V1707">
            <v>0</v>
          </cell>
          <cell r="W1707">
            <v>0</v>
          </cell>
          <cell r="AA1707">
            <v>0</v>
          </cell>
          <cell r="AB1707">
            <v>0</v>
          </cell>
          <cell r="AC1707">
            <v>0</v>
          </cell>
          <cell r="AD1707">
            <v>34</v>
          </cell>
          <cell r="AE1707">
            <v>281100</v>
          </cell>
          <cell r="AF1707">
            <v>0</v>
          </cell>
          <cell r="AI1707">
            <v>2251</v>
          </cell>
          <cell r="AK1707">
            <v>0</v>
          </cell>
          <cell r="AM1707">
            <v>372</v>
          </cell>
          <cell r="AN1707">
            <v>1</v>
          </cell>
          <cell r="AO1707">
            <v>393216</v>
          </cell>
          <cell r="AQ1707">
            <v>0</v>
          </cell>
          <cell r="AR1707">
            <v>0</v>
          </cell>
          <cell r="AS1707" t="str">
            <v>Ы</v>
          </cell>
          <cell r="AT1707" t="str">
            <v>Ы</v>
          </cell>
          <cell r="AU1707">
            <v>0</v>
          </cell>
          <cell r="AV1707">
            <v>0</v>
          </cell>
          <cell r="AW1707">
            <v>23</v>
          </cell>
          <cell r="AX1707">
            <v>1</v>
          </cell>
          <cell r="AY1707">
            <v>0</v>
          </cell>
          <cell r="AZ1707">
            <v>0</v>
          </cell>
          <cell r="BA1707">
            <v>0</v>
          </cell>
          <cell r="BB1707">
            <v>0</v>
          </cell>
          <cell r="BC1707">
            <v>38828</v>
          </cell>
        </row>
        <row r="1708">
          <cell r="A1708">
            <v>2006</v>
          </cell>
          <cell r="B1708">
            <v>2</v>
          </cell>
          <cell r="C1708">
            <v>244</v>
          </cell>
          <cell r="D1708">
            <v>21</v>
          </cell>
          <cell r="E1708">
            <v>792020</v>
          </cell>
          <cell r="F1708">
            <v>0</v>
          </cell>
          <cell r="G1708" t="str">
            <v>Затраты по ШПЗ (основные)</v>
          </cell>
          <cell r="H1708">
            <v>2011</v>
          </cell>
          <cell r="I1708">
            <v>7920</v>
          </cell>
          <cell r="J1708">
            <v>35295.11</v>
          </cell>
          <cell r="K1708">
            <v>1</v>
          </cell>
          <cell r="L1708">
            <v>0</v>
          </cell>
          <cell r="M1708">
            <v>0</v>
          </cell>
          <cell r="N1708">
            <v>0</v>
          </cell>
          <cell r="R1708">
            <v>0</v>
          </cell>
          <cell r="S1708">
            <v>0</v>
          </cell>
          <cell r="T1708">
            <v>0</v>
          </cell>
          <cell r="U1708">
            <v>34</v>
          </cell>
          <cell r="V1708">
            <v>0</v>
          </cell>
          <cell r="W1708">
            <v>0</v>
          </cell>
          <cell r="AA1708">
            <v>0</v>
          </cell>
          <cell r="AB1708">
            <v>0</v>
          </cell>
          <cell r="AC1708">
            <v>0</v>
          </cell>
          <cell r="AD1708">
            <v>34</v>
          </cell>
          <cell r="AE1708">
            <v>282200</v>
          </cell>
          <cell r="AF1708">
            <v>0</v>
          </cell>
          <cell r="AI1708">
            <v>2251</v>
          </cell>
          <cell r="AK1708">
            <v>0</v>
          </cell>
          <cell r="AM1708">
            <v>373</v>
          </cell>
          <cell r="AN1708">
            <v>1</v>
          </cell>
          <cell r="AO1708">
            <v>393216</v>
          </cell>
          <cell r="AQ1708">
            <v>0</v>
          </cell>
          <cell r="AR1708">
            <v>0</v>
          </cell>
          <cell r="AS1708" t="str">
            <v>Ы</v>
          </cell>
          <cell r="AT1708" t="str">
            <v>Ы</v>
          </cell>
          <cell r="AU1708">
            <v>0</v>
          </cell>
          <cell r="AV1708">
            <v>0</v>
          </cell>
          <cell r="AW1708">
            <v>23</v>
          </cell>
          <cell r="AX1708">
            <v>1</v>
          </cell>
          <cell r="AY1708">
            <v>0</v>
          </cell>
          <cell r="AZ1708">
            <v>0</v>
          </cell>
          <cell r="BA1708">
            <v>0</v>
          </cell>
          <cell r="BB1708">
            <v>0</v>
          </cell>
          <cell r="BC1708">
            <v>38828</v>
          </cell>
        </row>
        <row r="1709">
          <cell r="A1709">
            <v>2006</v>
          </cell>
          <cell r="B1709">
            <v>2</v>
          </cell>
          <cell r="C1709">
            <v>245</v>
          </cell>
          <cell r="D1709">
            <v>21</v>
          </cell>
          <cell r="E1709">
            <v>792020</v>
          </cell>
          <cell r="F1709">
            <v>0</v>
          </cell>
          <cell r="G1709" t="str">
            <v>Затраты по ШПЗ (основные)</v>
          </cell>
          <cell r="H1709">
            <v>2011</v>
          </cell>
          <cell r="I1709">
            <v>7920</v>
          </cell>
          <cell r="J1709">
            <v>74569.2</v>
          </cell>
          <cell r="K1709">
            <v>1</v>
          </cell>
          <cell r="L1709">
            <v>0</v>
          </cell>
          <cell r="M1709">
            <v>0</v>
          </cell>
          <cell r="N1709">
            <v>0</v>
          </cell>
          <cell r="R1709">
            <v>0</v>
          </cell>
          <cell r="S1709">
            <v>0</v>
          </cell>
          <cell r="T1709">
            <v>0</v>
          </cell>
          <cell r="U1709">
            <v>34</v>
          </cell>
          <cell r="V1709">
            <v>0</v>
          </cell>
          <cell r="W1709">
            <v>0</v>
          </cell>
          <cell r="AA1709">
            <v>0</v>
          </cell>
          <cell r="AB1709">
            <v>0</v>
          </cell>
          <cell r="AC1709">
            <v>0</v>
          </cell>
          <cell r="AD1709">
            <v>34</v>
          </cell>
          <cell r="AE1709">
            <v>285000</v>
          </cell>
          <cell r="AF1709">
            <v>0</v>
          </cell>
          <cell r="AI1709">
            <v>2251</v>
          </cell>
          <cell r="AK1709">
            <v>0</v>
          </cell>
          <cell r="AM1709">
            <v>374</v>
          </cell>
          <cell r="AN1709">
            <v>1</v>
          </cell>
          <cell r="AO1709">
            <v>393216</v>
          </cell>
          <cell r="AQ1709">
            <v>0</v>
          </cell>
          <cell r="AR1709">
            <v>0</v>
          </cell>
          <cell r="AS1709" t="str">
            <v>Ы</v>
          </cell>
          <cell r="AT1709" t="str">
            <v>Ы</v>
          </cell>
          <cell r="AU1709">
            <v>0</v>
          </cell>
          <cell r="AV1709">
            <v>0</v>
          </cell>
          <cell r="AW1709">
            <v>23</v>
          </cell>
          <cell r="AX1709">
            <v>1</v>
          </cell>
          <cell r="AY1709">
            <v>0</v>
          </cell>
          <cell r="AZ1709">
            <v>0</v>
          </cell>
          <cell r="BA1709">
            <v>0</v>
          </cell>
          <cell r="BB1709">
            <v>0</v>
          </cell>
          <cell r="BC1709">
            <v>38828</v>
          </cell>
        </row>
        <row r="1710">
          <cell r="A1710">
            <v>2006</v>
          </cell>
          <cell r="B1710">
            <v>2</v>
          </cell>
          <cell r="C1710">
            <v>246</v>
          </cell>
          <cell r="D1710">
            <v>21</v>
          </cell>
          <cell r="E1710">
            <v>792020</v>
          </cell>
          <cell r="F1710">
            <v>0</v>
          </cell>
          <cell r="G1710" t="str">
            <v>Затраты по ШПЗ (основные)</v>
          </cell>
          <cell r="H1710">
            <v>2011</v>
          </cell>
          <cell r="I1710">
            <v>7920</v>
          </cell>
          <cell r="J1710">
            <v>52056.57</v>
          </cell>
          <cell r="K1710">
            <v>1</v>
          </cell>
          <cell r="L1710">
            <v>0</v>
          </cell>
          <cell r="M1710">
            <v>0</v>
          </cell>
          <cell r="N1710">
            <v>0</v>
          </cell>
          <cell r="R1710">
            <v>0</v>
          </cell>
          <cell r="S1710">
            <v>0</v>
          </cell>
          <cell r="T1710">
            <v>0</v>
          </cell>
          <cell r="U1710">
            <v>34</v>
          </cell>
          <cell r="V1710">
            <v>0</v>
          </cell>
          <cell r="W1710">
            <v>0</v>
          </cell>
          <cell r="AA1710">
            <v>0</v>
          </cell>
          <cell r="AB1710">
            <v>0</v>
          </cell>
          <cell r="AC1710">
            <v>0</v>
          </cell>
          <cell r="AD1710">
            <v>34</v>
          </cell>
          <cell r="AE1710">
            <v>311000</v>
          </cell>
          <cell r="AF1710">
            <v>0</v>
          </cell>
          <cell r="AI1710">
            <v>2251</v>
          </cell>
          <cell r="AK1710">
            <v>0</v>
          </cell>
          <cell r="AM1710">
            <v>375</v>
          </cell>
          <cell r="AN1710">
            <v>1</v>
          </cell>
          <cell r="AO1710">
            <v>393216</v>
          </cell>
          <cell r="AQ1710">
            <v>0</v>
          </cell>
          <cell r="AR1710">
            <v>0</v>
          </cell>
          <cell r="AS1710" t="str">
            <v>Ы</v>
          </cell>
          <cell r="AT1710" t="str">
            <v>Ы</v>
          </cell>
          <cell r="AU1710">
            <v>0</v>
          </cell>
          <cell r="AV1710">
            <v>0</v>
          </cell>
          <cell r="AW1710">
            <v>23</v>
          </cell>
          <cell r="AX1710">
            <v>1</v>
          </cell>
          <cell r="AY1710">
            <v>0</v>
          </cell>
          <cell r="AZ1710">
            <v>0</v>
          </cell>
          <cell r="BA1710">
            <v>0</v>
          </cell>
          <cell r="BB1710">
            <v>0</v>
          </cell>
          <cell r="BC1710">
            <v>38828</v>
          </cell>
        </row>
        <row r="1711">
          <cell r="A1711">
            <v>2006</v>
          </cell>
          <cell r="B1711">
            <v>2</v>
          </cell>
          <cell r="C1711">
            <v>247</v>
          </cell>
          <cell r="D1711">
            <v>21</v>
          </cell>
          <cell r="E1711">
            <v>792020</v>
          </cell>
          <cell r="F1711">
            <v>0</v>
          </cell>
          <cell r="G1711" t="str">
            <v>Затраты по ШПЗ (основные)</v>
          </cell>
          <cell r="H1711">
            <v>2011</v>
          </cell>
          <cell r="I1711">
            <v>7920</v>
          </cell>
          <cell r="J1711">
            <v>107703.23</v>
          </cell>
          <cell r="K1711">
            <v>1</v>
          </cell>
          <cell r="L1711">
            <v>0</v>
          </cell>
          <cell r="M1711">
            <v>0</v>
          </cell>
          <cell r="N1711">
            <v>0</v>
          </cell>
          <cell r="R1711">
            <v>0</v>
          </cell>
          <cell r="S1711">
            <v>0</v>
          </cell>
          <cell r="T1711">
            <v>0</v>
          </cell>
          <cell r="U1711">
            <v>34</v>
          </cell>
          <cell r="V1711">
            <v>0</v>
          </cell>
          <cell r="W1711">
            <v>0</v>
          </cell>
          <cell r="AA1711">
            <v>0</v>
          </cell>
          <cell r="AB1711">
            <v>0</v>
          </cell>
          <cell r="AC1711">
            <v>0</v>
          </cell>
          <cell r="AD1711">
            <v>34</v>
          </cell>
          <cell r="AE1711">
            <v>312000</v>
          </cell>
          <cell r="AF1711">
            <v>0</v>
          </cell>
          <cell r="AI1711">
            <v>2251</v>
          </cell>
          <cell r="AK1711">
            <v>0</v>
          </cell>
          <cell r="AM1711">
            <v>376</v>
          </cell>
          <cell r="AN1711">
            <v>1</v>
          </cell>
          <cell r="AO1711">
            <v>393216</v>
          </cell>
          <cell r="AQ1711">
            <v>0</v>
          </cell>
          <cell r="AR1711">
            <v>0</v>
          </cell>
          <cell r="AS1711" t="str">
            <v>Ы</v>
          </cell>
          <cell r="AT1711" t="str">
            <v>Ы</v>
          </cell>
          <cell r="AU1711">
            <v>0</v>
          </cell>
          <cell r="AV1711">
            <v>0</v>
          </cell>
          <cell r="AW1711">
            <v>23</v>
          </cell>
          <cell r="AX1711">
            <v>1</v>
          </cell>
          <cell r="AY1711">
            <v>0</v>
          </cell>
          <cell r="AZ1711">
            <v>0</v>
          </cell>
          <cell r="BA1711">
            <v>0</v>
          </cell>
          <cell r="BB1711">
            <v>0</v>
          </cell>
          <cell r="BC1711">
            <v>38828</v>
          </cell>
        </row>
        <row r="1712">
          <cell r="A1712">
            <v>2006</v>
          </cell>
          <cell r="B1712">
            <v>2</v>
          </cell>
          <cell r="C1712">
            <v>248</v>
          </cell>
          <cell r="D1712">
            <v>21</v>
          </cell>
          <cell r="E1712">
            <v>792020</v>
          </cell>
          <cell r="F1712">
            <v>0</v>
          </cell>
          <cell r="G1712" t="str">
            <v>Затраты по ШПЗ (основные)</v>
          </cell>
          <cell r="H1712">
            <v>2011</v>
          </cell>
          <cell r="I1712">
            <v>7920</v>
          </cell>
          <cell r="J1712">
            <v>21899.66</v>
          </cell>
          <cell r="K1712">
            <v>1</v>
          </cell>
          <cell r="L1712">
            <v>0</v>
          </cell>
          <cell r="M1712">
            <v>0</v>
          </cell>
          <cell r="N1712">
            <v>0</v>
          </cell>
          <cell r="R1712">
            <v>0</v>
          </cell>
          <cell r="S1712">
            <v>0</v>
          </cell>
          <cell r="T1712">
            <v>0</v>
          </cell>
          <cell r="U1712">
            <v>34</v>
          </cell>
          <cell r="V1712">
            <v>0</v>
          </cell>
          <cell r="W1712">
            <v>0</v>
          </cell>
          <cell r="AA1712">
            <v>0</v>
          </cell>
          <cell r="AB1712">
            <v>0</v>
          </cell>
          <cell r="AC1712">
            <v>0</v>
          </cell>
          <cell r="AD1712">
            <v>34</v>
          </cell>
          <cell r="AE1712">
            <v>312100</v>
          </cell>
          <cell r="AF1712">
            <v>0</v>
          </cell>
          <cell r="AI1712">
            <v>2251</v>
          </cell>
          <cell r="AK1712">
            <v>0</v>
          </cell>
          <cell r="AM1712">
            <v>377</v>
          </cell>
          <cell r="AN1712">
            <v>1</v>
          </cell>
          <cell r="AO1712">
            <v>393216</v>
          </cell>
          <cell r="AQ1712">
            <v>0</v>
          </cell>
          <cell r="AR1712">
            <v>0</v>
          </cell>
          <cell r="AS1712" t="str">
            <v>Ы</v>
          </cell>
          <cell r="AT1712" t="str">
            <v>Ы</v>
          </cell>
          <cell r="AU1712">
            <v>0</v>
          </cell>
          <cell r="AV1712">
            <v>0</v>
          </cell>
          <cell r="AW1712">
            <v>23</v>
          </cell>
          <cell r="AX1712">
            <v>1</v>
          </cell>
          <cell r="AY1712">
            <v>0</v>
          </cell>
          <cell r="AZ1712">
            <v>0</v>
          </cell>
          <cell r="BA1712">
            <v>0</v>
          </cell>
          <cell r="BB1712">
            <v>0</v>
          </cell>
          <cell r="BC1712">
            <v>38828</v>
          </cell>
        </row>
        <row r="1713">
          <cell r="A1713">
            <v>2006</v>
          </cell>
          <cell r="B1713">
            <v>2</v>
          </cell>
          <cell r="C1713">
            <v>249</v>
          </cell>
          <cell r="D1713">
            <v>21</v>
          </cell>
          <cell r="E1713">
            <v>792020</v>
          </cell>
          <cell r="F1713">
            <v>0</v>
          </cell>
          <cell r="G1713" t="str">
            <v>Затраты по ШПЗ (основные)</v>
          </cell>
          <cell r="H1713">
            <v>2011</v>
          </cell>
          <cell r="I1713">
            <v>7920</v>
          </cell>
          <cell r="J1713">
            <v>229407.89</v>
          </cell>
          <cell r="K1713">
            <v>1</v>
          </cell>
          <cell r="L1713">
            <v>0</v>
          </cell>
          <cell r="M1713">
            <v>0</v>
          </cell>
          <cell r="N1713">
            <v>0</v>
          </cell>
          <cell r="R1713">
            <v>0</v>
          </cell>
          <cell r="S1713">
            <v>0</v>
          </cell>
          <cell r="T1713">
            <v>0</v>
          </cell>
          <cell r="U1713">
            <v>34</v>
          </cell>
          <cell r="V1713">
            <v>0</v>
          </cell>
          <cell r="W1713">
            <v>0</v>
          </cell>
          <cell r="AA1713">
            <v>0</v>
          </cell>
          <cell r="AB1713">
            <v>0</v>
          </cell>
          <cell r="AC1713">
            <v>0</v>
          </cell>
          <cell r="AD1713">
            <v>34</v>
          </cell>
          <cell r="AE1713">
            <v>312200</v>
          </cell>
          <cell r="AF1713">
            <v>0</v>
          </cell>
          <cell r="AI1713">
            <v>2251</v>
          </cell>
          <cell r="AK1713">
            <v>0</v>
          </cell>
          <cell r="AM1713">
            <v>378</v>
          </cell>
          <cell r="AN1713">
            <v>1</v>
          </cell>
          <cell r="AO1713">
            <v>393216</v>
          </cell>
          <cell r="AQ1713">
            <v>0</v>
          </cell>
          <cell r="AR1713">
            <v>0</v>
          </cell>
          <cell r="AS1713" t="str">
            <v>Ы</v>
          </cell>
          <cell r="AT1713" t="str">
            <v>Ы</v>
          </cell>
          <cell r="AU1713">
            <v>0</v>
          </cell>
          <cell r="AV1713">
            <v>0</v>
          </cell>
          <cell r="AW1713">
            <v>23</v>
          </cell>
          <cell r="AX1713">
            <v>1</v>
          </cell>
          <cell r="AY1713">
            <v>0</v>
          </cell>
          <cell r="AZ1713">
            <v>0</v>
          </cell>
          <cell r="BA1713">
            <v>0</v>
          </cell>
          <cell r="BB1713">
            <v>0</v>
          </cell>
          <cell r="BC1713">
            <v>38828</v>
          </cell>
        </row>
        <row r="1714">
          <cell r="A1714">
            <v>2006</v>
          </cell>
          <cell r="B1714">
            <v>2</v>
          </cell>
          <cell r="C1714">
            <v>250</v>
          </cell>
          <cell r="D1714">
            <v>21</v>
          </cell>
          <cell r="E1714">
            <v>792020</v>
          </cell>
          <cell r="F1714">
            <v>0</v>
          </cell>
          <cell r="G1714" t="str">
            <v>Затраты по ШПЗ (основные)</v>
          </cell>
          <cell r="H1714">
            <v>2011</v>
          </cell>
          <cell r="I1714">
            <v>7920</v>
          </cell>
          <cell r="J1714">
            <v>19745.59</v>
          </cell>
          <cell r="K1714">
            <v>1</v>
          </cell>
          <cell r="L1714">
            <v>0</v>
          </cell>
          <cell r="M1714">
            <v>0</v>
          </cell>
          <cell r="N1714">
            <v>0</v>
          </cell>
          <cell r="R1714">
            <v>0</v>
          </cell>
          <cell r="S1714">
            <v>0</v>
          </cell>
          <cell r="T1714">
            <v>0</v>
          </cell>
          <cell r="U1714">
            <v>34</v>
          </cell>
          <cell r="V1714">
            <v>0</v>
          </cell>
          <cell r="W1714">
            <v>0</v>
          </cell>
          <cell r="AA1714">
            <v>0</v>
          </cell>
          <cell r="AB1714">
            <v>0</v>
          </cell>
          <cell r="AC1714">
            <v>0</v>
          </cell>
          <cell r="AD1714">
            <v>34</v>
          </cell>
          <cell r="AE1714">
            <v>313000</v>
          </cell>
          <cell r="AF1714">
            <v>0</v>
          </cell>
          <cell r="AI1714">
            <v>2251</v>
          </cell>
          <cell r="AK1714">
            <v>0</v>
          </cell>
          <cell r="AM1714">
            <v>379</v>
          </cell>
          <cell r="AN1714">
            <v>1</v>
          </cell>
          <cell r="AO1714">
            <v>393216</v>
          </cell>
          <cell r="AQ1714">
            <v>0</v>
          </cell>
          <cell r="AR1714">
            <v>0</v>
          </cell>
          <cell r="AS1714" t="str">
            <v>Ы</v>
          </cell>
          <cell r="AT1714" t="str">
            <v>Ы</v>
          </cell>
          <cell r="AU1714">
            <v>0</v>
          </cell>
          <cell r="AV1714">
            <v>0</v>
          </cell>
          <cell r="AW1714">
            <v>23</v>
          </cell>
          <cell r="AX1714">
            <v>1</v>
          </cell>
          <cell r="AY1714">
            <v>0</v>
          </cell>
          <cell r="AZ1714">
            <v>0</v>
          </cell>
          <cell r="BA1714">
            <v>0</v>
          </cell>
          <cell r="BB1714">
            <v>0</v>
          </cell>
          <cell r="BC1714">
            <v>38828</v>
          </cell>
        </row>
        <row r="1715">
          <cell r="A1715">
            <v>2006</v>
          </cell>
          <cell r="B1715">
            <v>2</v>
          </cell>
          <cell r="C1715">
            <v>251</v>
          </cell>
          <cell r="D1715">
            <v>21</v>
          </cell>
          <cell r="E1715">
            <v>792020</v>
          </cell>
          <cell r="F1715">
            <v>0</v>
          </cell>
          <cell r="G1715" t="str">
            <v>Затраты по ШПЗ (основные)</v>
          </cell>
          <cell r="H1715">
            <v>2011</v>
          </cell>
          <cell r="I1715">
            <v>7920</v>
          </cell>
          <cell r="J1715">
            <v>35901.08</v>
          </cell>
          <cell r="K1715">
            <v>1</v>
          </cell>
          <cell r="L1715">
            <v>0</v>
          </cell>
          <cell r="M1715">
            <v>0</v>
          </cell>
          <cell r="N1715">
            <v>0</v>
          </cell>
          <cell r="R1715">
            <v>0</v>
          </cell>
          <cell r="S1715">
            <v>0</v>
          </cell>
          <cell r="T1715">
            <v>0</v>
          </cell>
          <cell r="U1715">
            <v>34</v>
          </cell>
          <cell r="V1715">
            <v>0</v>
          </cell>
          <cell r="W1715">
            <v>0</v>
          </cell>
          <cell r="AA1715">
            <v>0</v>
          </cell>
          <cell r="AB1715">
            <v>0</v>
          </cell>
          <cell r="AC1715">
            <v>0</v>
          </cell>
          <cell r="AD1715">
            <v>34</v>
          </cell>
          <cell r="AE1715">
            <v>314000</v>
          </cell>
          <cell r="AF1715">
            <v>0</v>
          </cell>
          <cell r="AI1715">
            <v>2251</v>
          </cell>
          <cell r="AK1715">
            <v>0</v>
          </cell>
          <cell r="AM1715">
            <v>380</v>
          </cell>
          <cell r="AN1715">
            <v>1</v>
          </cell>
          <cell r="AO1715">
            <v>393216</v>
          </cell>
          <cell r="AQ1715">
            <v>0</v>
          </cell>
          <cell r="AR1715">
            <v>0</v>
          </cell>
          <cell r="AS1715" t="str">
            <v>Ы</v>
          </cell>
          <cell r="AT1715" t="str">
            <v>Ы</v>
          </cell>
          <cell r="AU1715">
            <v>0</v>
          </cell>
          <cell r="AV1715">
            <v>0</v>
          </cell>
          <cell r="AW1715">
            <v>23</v>
          </cell>
          <cell r="AX1715">
            <v>1</v>
          </cell>
          <cell r="AY1715">
            <v>0</v>
          </cell>
          <cell r="AZ1715">
            <v>0</v>
          </cell>
          <cell r="BA1715">
            <v>0</v>
          </cell>
          <cell r="BB1715">
            <v>0</v>
          </cell>
          <cell r="BC1715">
            <v>38828</v>
          </cell>
        </row>
        <row r="1716">
          <cell r="A1716">
            <v>2006</v>
          </cell>
          <cell r="B1716">
            <v>2</v>
          </cell>
          <cell r="C1716">
            <v>252</v>
          </cell>
          <cell r="D1716">
            <v>21</v>
          </cell>
          <cell r="E1716">
            <v>792020</v>
          </cell>
          <cell r="F1716">
            <v>0</v>
          </cell>
          <cell r="G1716" t="str">
            <v>Затраты по ШПЗ (основные)</v>
          </cell>
          <cell r="H1716">
            <v>2011</v>
          </cell>
          <cell r="I1716">
            <v>7920</v>
          </cell>
          <cell r="J1716">
            <v>7180.23</v>
          </cell>
          <cell r="K1716">
            <v>1</v>
          </cell>
          <cell r="L1716">
            <v>0</v>
          </cell>
          <cell r="M1716">
            <v>0</v>
          </cell>
          <cell r="N1716">
            <v>0</v>
          </cell>
          <cell r="R1716">
            <v>0</v>
          </cell>
          <cell r="S1716">
            <v>0</v>
          </cell>
          <cell r="T1716">
            <v>0</v>
          </cell>
          <cell r="U1716">
            <v>34</v>
          </cell>
          <cell r="V1716">
            <v>0</v>
          </cell>
          <cell r="W1716">
            <v>0</v>
          </cell>
          <cell r="AA1716">
            <v>0</v>
          </cell>
          <cell r="AB1716">
            <v>0</v>
          </cell>
          <cell r="AC1716">
            <v>0</v>
          </cell>
          <cell r="AD1716">
            <v>34</v>
          </cell>
          <cell r="AE1716">
            <v>315000</v>
          </cell>
          <cell r="AF1716">
            <v>0</v>
          </cell>
          <cell r="AI1716">
            <v>2251</v>
          </cell>
          <cell r="AK1716">
            <v>0</v>
          </cell>
          <cell r="AM1716">
            <v>381</v>
          </cell>
          <cell r="AN1716">
            <v>1</v>
          </cell>
          <cell r="AO1716">
            <v>393216</v>
          </cell>
          <cell r="AQ1716">
            <v>0</v>
          </cell>
          <cell r="AR1716">
            <v>0</v>
          </cell>
          <cell r="AS1716" t="str">
            <v>Ы</v>
          </cell>
          <cell r="AT1716" t="str">
            <v>Ы</v>
          </cell>
          <cell r="AU1716">
            <v>0</v>
          </cell>
          <cell r="AV1716">
            <v>0</v>
          </cell>
          <cell r="AW1716">
            <v>23</v>
          </cell>
          <cell r="AX1716">
            <v>1</v>
          </cell>
          <cell r="AY1716">
            <v>0</v>
          </cell>
          <cell r="AZ1716">
            <v>0</v>
          </cell>
          <cell r="BA1716">
            <v>0</v>
          </cell>
          <cell r="BB1716">
            <v>0</v>
          </cell>
          <cell r="BC1716">
            <v>38828</v>
          </cell>
        </row>
        <row r="1717">
          <cell r="A1717">
            <v>2006</v>
          </cell>
          <cell r="B1717">
            <v>2</v>
          </cell>
          <cell r="C1717">
            <v>253</v>
          </cell>
          <cell r="D1717">
            <v>21</v>
          </cell>
          <cell r="E1717">
            <v>792020</v>
          </cell>
          <cell r="F1717">
            <v>0</v>
          </cell>
          <cell r="G1717" t="str">
            <v>Затраты по ШПЗ (основные)</v>
          </cell>
          <cell r="H1717">
            <v>2011</v>
          </cell>
          <cell r="I1717">
            <v>7920</v>
          </cell>
          <cell r="J1717">
            <v>628510</v>
          </cell>
          <cell r="K1717">
            <v>1</v>
          </cell>
          <cell r="L1717">
            <v>0</v>
          </cell>
          <cell r="M1717">
            <v>0</v>
          </cell>
          <cell r="N1717">
            <v>0</v>
          </cell>
          <cell r="R1717">
            <v>0</v>
          </cell>
          <cell r="S1717">
            <v>0</v>
          </cell>
          <cell r="T1717">
            <v>0</v>
          </cell>
          <cell r="U1717">
            <v>34</v>
          </cell>
          <cell r="V1717">
            <v>0</v>
          </cell>
          <cell r="W1717">
            <v>0</v>
          </cell>
          <cell r="AA1717">
            <v>0</v>
          </cell>
          <cell r="AB1717">
            <v>0</v>
          </cell>
          <cell r="AC1717">
            <v>0</v>
          </cell>
          <cell r="AD1717">
            <v>34</v>
          </cell>
          <cell r="AE1717">
            <v>410000</v>
          </cell>
          <cell r="AF1717">
            <v>0</v>
          </cell>
          <cell r="AI1717">
            <v>2251</v>
          </cell>
          <cell r="AK1717">
            <v>0</v>
          </cell>
          <cell r="AM1717">
            <v>382</v>
          </cell>
          <cell r="AN1717">
            <v>1</v>
          </cell>
          <cell r="AO1717">
            <v>393216</v>
          </cell>
          <cell r="AQ1717">
            <v>0</v>
          </cell>
          <cell r="AR1717">
            <v>0</v>
          </cell>
          <cell r="AS1717" t="str">
            <v>Ы</v>
          </cell>
          <cell r="AT1717" t="str">
            <v>Ы</v>
          </cell>
          <cell r="AU1717">
            <v>0</v>
          </cell>
          <cell r="AV1717">
            <v>0</v>
          </cell>
          <cell r="AW1717">
            <v>23</v>
          </cell>
          <cell r="AX1717">
            <v>1</v>
          </cell>
          <cell r="AY1717">
            <v>0</v>
          </cell>
          <cell r="AZ1717">
            <v>0</v>
          </cell>
          <cell r="BA1717">
            <v>0</v>
          </cell>
          <cell r="BB1717">
            <v>0</v>
          </cell>
          <cell r="BC1717">
            <v>38828</v>
          </cell>
        </row>
        <row r="1718">
          <cell r="A1718">
            <v>2006</v>
          </cell>
          <cell r="B1718">
            <v>2</v>
          </cell>
          <cell r="C1718">
            <v>254</v>
          </cell>
          <cell r="D1718">
            <v>21</v>
          </cell>
          <cell r="E1718">
            <v>792020</v>
          </cell>
          <cell r="F1718">
            <v>0</v>
          </cell>
          <cell r="G1718" t="str">
            <v>Затраты по ШПЗ (основные)</v>
          </cell>
          <cell r="H1718">
            <v>2011</v>
          </cell>
          <cell r="I1718">
            <v>7920</v>
          </cell>
          <cell r="J1718">
            <v>58042</v>
          </cell>
          <cell r="K1718">
            <v>1</v>
          </cell>
          <cell r="L1718">
            <v>0</v>
          </cell>
          <cell r="M1718">
            <v>0</v>
          </cell>
          <cell r="N1718">
            <v>0</v>
          </cell>
          <cell r="R1718">
            <v>0</v>
          </cell>
          <cell r="S1718">
            <v>0</v>
          </cell>
          <cell r="T1718">
            <v>0</v>
          </cell>
          <cell r="U1718">
            <v>34</v>
          </cell>
          <cell r="V1718">
            <v>0</v>
          </cell>
          <cell r="W1718">
            <v>0</v>
          </cell>
          <cell r="AA1718">
            <v>0</v>
          </cell>
          <cell r="AB1718">
            <v>0</v>
          </cell>
          <cell r="AC1718">
            <v>0</v>
          </cell>
          <cell r="AD1718">
            <v>34</v>
          </cell>
          <cell r="AE1718">
            <v>420000</v>
          </cell>
          <cell r="AF1718">
            <v>0</v>
          </cell>
          <cell r="AI1718">
            <v>2251</v>
          </cell>
          <cell r="AK1718">
            <v>0</v>
          </cell>
          <cell r="AM1718">
            <v>383</v>
          </cell>
          <cell r="AN1718">
            <v>1</v>
          </cell>
          <cell r="AO1718">
            <v>393216</v>
          </cell>
          <cell r="AQ1718">
            <v>0</v>
          </cell>
          <cell r="AR1718">
            <v>0</v>
          </cell>
          <cell r="AS1718" t="str">
            <v>Ы</v>
          </cell>
          <cell r="AT1718" t="str">
            <v>Ы</v>
          </cell>
          <cell r="AU1718">
            <v>0</v>
          </cell>
          <cell r="AV1718">
            <v>0</v>
          </cell>
          <cell r="AW1718">
            <v>23</v>
          </cell>
          <cell r="AX1718">
            <v>1</v>
          </cell>
          <cell r="AY1718">
            <v>0</v>
          </cell>
          <cell r="AZ1718">
            <v>0</v>
          </cell>
          <cell r="BA1718">
            <v>0</v>
          </cell>
          <cell r="BB1718">
            <v>0</v>
          </cell>
          <cell r="BC1718">
            <v>38828</v>
          </cell>
        </row>
        <row r="1719">
          <cell r="A1719">
            <v>2006</v>
          </cell>
          <cell r="B1719">
            <v>2</v>
          </cell>
          <cell r="C1719">
            <v>255</v>
          </cell>
          <cell r="D1719">
            <v>21</v>
          </cell>
          <cell r="E1719">
            <v>792020</v>
          </cell>
          <cell r="F1719">
            <v>0</v>
          </cell>
          <cell r="G1719" t="str">
            <v>Затраты по ШПЗ (основные)</v>
          </cell>
          <cell r="H1719">
            <v>2011</v>
          </cell>
          <cell r="I1719">
            <v>7920</v>
          </cell>
          <cell r="J1719">
            <v>81551</v>
          </cell>
          <cell r="K1719">
            <v>1</v>
          </cell>
          <cell r="L1719">
            <v>0</v>
          </cell>
          <cell r="M1719">
            <v>0</v>
          </cell>
          <cell r="N1719">
            <v>0</v>
          </cell>
          <cell r="R1719">
            <v>0</v>
          </cell>
          <cell r="S1719">
            <v>0</v>
          </cell>
          <cell r="T1719">
            <v>0</v>
          </cell>
          <cell r="U1719">
            <v>34</v>
          </cell>
          <cell r="V1719">
            <v>0</v>
          </cell>
          <cell r="W1719">
            <v>0</v>
          </cell>
          <cell r="AA1719">
            <v>0</v>
          </cell>
          <cell r="AB1719">
            <v>0</v>
          </cell>
          <cell r="AC1719">
            <v>0</v>
          </cell>
          <cell r="AD1719">
            <v>34</v>
          </cell>
          <cell r="AE1719">
            <v>430000</v>
          </cell>
          <cell r="AF1719">
            <v>0</v>
          </cell>
          <cell r="AI1719">
            <v>2251</v>
          </cell>
          <cell r="AK1719">
            <v>0</v>
          </cell>
          <cell r="AM1719">
            <v>384</v>
          </cell>
          <cell r="AN1719">
            <v>1</v>
          </cell>
          <cell r="AO1719">
            <v>393216</v>
          </cell>
          <cell r="AQ1719">
            <v>0</v>
          </cell>
          <cell r="AR1719">
            <v>0</v>
          </cell>
          <cell r="AS1719" t="str">
            <v>Ы</v>
          </cell>
          <cell r="AT1719" t="str">
            <v>Ы</v>
          </cell>
          <cell r="AU1719">
            <v>0</v>
          </cell>
          <cell r="AV1719">
            <v>0</v>
          </cell>
          <cell r="AW1719">
            <v>23</v>
          </cell>
          <cell r="AX1719">
            <v>1</v>
          </cell>
          <cell r="AY1719">
            <v>0</v>
          </cell>
          <cell r="AZ1719">
            <v>0</v>
          </cell>
          <cell r="BA1719">
            <v>0</v>
          </cell>
          <cell r="BB1719">
            <v>0</v>
          </cell>
          <cell r="BC1719">
            <v>38828</v>
          </cell>
        </row>
        <row r="1720">
          <cell r="A1720">
            <v>2006</v>
          </cell>
          <cell r="B1720">
            <v>2</v>
          </cell>
          <cell r="C1720">
            <v>256</v>
          </cell>
          <cell r="D1720">
            <v>21</v>
          </cell>
          <cell r="E1720">
            <v>792020</v>
          </cell>
          <cell r="F1720">
            <v>0</v>
          </cell>
          <cell r="G1720" t="str">
            <v>Затраты по ШПЗ (основные)</v>
          </cell>
          <cell r="H1720">
            <v>2011</v>
          </cell>
          <cell r="I1720">
            <v>7920</v>
          </cell>
          <cell r="J1720">
            <v>2009290</v>
          </cell>
          <cell r="K1720">
            <v>1</v>
          </cell>
          <cell r="L1720">
            <v>0</v>
          </cell>
          <cell r="M1720">
            <v>0</v>
          </cell>
          <cell r="N1720">
            <v>0</v>
          </cell>
          <cell r="R1720">
            <v>0</v>
          </cell>
          <cell r="S1720">
            <v>0</v>
          </cell>
          <cell r="T1720">
            <v>0</v>
          </cell>
          <cell r="U1720">
            <v>34</v>
          </cell>
          <cell r="V1720">
            <v>0</v>
          </cell>
          <cell r="W1720">
            <v>0</v>
          </cell>
          <cell r="AA1720">
            <v>0</v>
          </cell>
          <cell r="AB1720">
            <v>0</v>
          </cell>
          <cell r="AC1720">
            <v>0</v>
          </cell>
          <cell r="AD1720">
            <v>34</v>
          </cell>
          <cell r="AE1720">
            <v>430110</v>
          </cell>
          <cell r="AF1720">
            <v>0</v>
          </cell>
          <cell r="AI1720">
            <v>2251</v>
          </cell>
          <cell r="AK1720">
            <v>0</v>
          </cell>
          <cell r="AM1720">
            <v>385</v>
          </cell>
          <cell r="AN1720">
            <v>1</v>
          </cell>
          <cell r="AO1720">
            <v>393216</v>
          </cell>
          <cell r="AQ1720">
            <v>0</v>
          </cell>
          <cell r="AR1720">
            <v>0</v>
          </cell>
          <cell r="AS1720" t="str">
            <v>Ы</v>
          </cell>
          <cell r="AT1720" t="str">
            <v>Ы</v>
          </cell>
          <cell r="AU1720">
            <v>0</v>
          </cell>
          <cell r="AV1720">
            <v>0</v>
          </cell>
          <cell r="AW1720">
            <v>23</v>
          </cell>
          <cell r="AX1720">
            <v>1</v>
          </cell>
          <cell r="AY1720">
            <v>0</v>
          </cell>
          <cell r="AZ1720">
            <v>0</v>
          </cell>
          <cell r="BA1720">
            <v>0</v>
          </cell>
          <cell r="BB1720">
            <v>0</v>
          </cell>
          <cell r="BC1720">
            <v>38828</v>
          </cell>
        </row>
        <row r="1721">
          <cell r="A1721">
            <v>2006</v>
          </cell>
          <cell r="B1721">
            <v>2</v>
          </cell>
          <cell r="C1721">
            <v>257</v>
          </cell>
          <cell r="D1721">
            <v>21</v>
          </cell>
          <cell r="E1721">
            <v>792020</v>
          </cell>
          <cell r="F1721">
            <v>0</v>
          </cell>
          <cell r="G1721" t="str">
            <v>Затраты по ШПЗ (основные)</v>
          </cell>
          <cell r="H1721">
            <v>2011</v>
          </cell>
          <cell r="I1721">
            <v>7920</v>
          </cell>
          <cell r="J1721">
            <v>56335</v>
          </cell>
          <cell r="K1721">
            <v>1</v>
          </cell>
          <cell r="L1721">
            <v>0</v>
          </cell>
          <cell r="M1721">
            <v>0</v>
          </cell>
          <cell r="N1721">
            <v>0</v>
          </cell>
          <cell r="R1721">
            <v>0</v>
          </cell>
          <cell r="S1721">
            <v>0</v>
          </cell>
          <cell r="T1721">
            <v>0</v>
          </cell>
          <cell r="U1721">
            <v>34</v>
          </cell>
          <cell r="V1721">
            <v>0</v>
          </cell>
          <cell r="W1721">
            <v>0</v>
          </cell>
          <cell r="AA1721">
            <v>0</v>
          </cell>
          <cell r="AB1721">
            <v>0</v>
          </cell>
          <cell r="AC1721">
            <v>0</v>
          </cell>
          <cell r="AD1721">
            <v>34</v>
          </cell>
          <cell r="AE1721">
            <v>450000</v>
          </cell>
          <cell r="AF1721">
            <v>0</v>
          </cell>
          <cell r="AI1721">
            <v>2251</v>
          </cell>
          <cell r="AK1721">
            <v>0</v>
          </cell>
          <cell r="AM1721">
            <v>386</v>
          </cell>
          <cell r="AN1721">
            <v>1</v>
          </cell>
          <cell r="AO1721">
            <v>393216</v>
          </cell>
          <cell r="AQ1721">
            <v>0</v>
          </cell>
          <cell r="AR1721">
            <v>0</v>
          </cell>
          <cell r="AS1721" t="str">
            <v>Ы</v>
          </cell>
          <cell r="AT1721" t="str">
            <v>Ы</v>
          </cell>
          <cell r="AU1721">
            <v>0</v>
          </cell>
          <cell r="AV1721">
            <v>0</v>
          </cell>
          <cell r="AW1721">
            <v>23</v>
          </cell>
          <cell r="AX1721">
            <v>1</v>
          </cell>
          <cell r="AY1721">
            <v>0</v>
          </cell>
          <cell r="AZ1721">
            <v>0</v>
          </cell>
          <cell r="BA1721">
            <v>0</v>
          </cell>
          <cell r="BB1721">
            <v>0</v>
          </cell>
          <cell r="BC1721">
            <v>38828</v>
          </cell>
        </row>
        <row r="1722">
          <cell r="A1722">
            <v>2006</v>
          </cell>
          <cell r="B1722">
            <v>2</v>
          </cell>
          <cell r="C1722">
            <v>258</v>
          </cell>
          <cell r="D1722">
            <v>21</v>
          </cell>
          <cell r="E1722">
            <v>792020</v>
          </cell>
          <cell r="F1722">
            <v>0</v>
          </cell>
          <cell r="G1722" t="str">
            <v>Затраты по ШПЗ (основные)</v>
          </cell>
          <cell r="H1722">
            <v>2011</v>
          </cell>
          <cell r="I1722">
            <v>7920</v>
          </cell>
          <cell r="J1722">
            <v>861</v>
          </cell>
          <cell r="K1722">
            <v>1</v>
          </cell>
          <cell r="L1722">
            <v>0</v>
          </cell>
          <cell r="M1722">
            <v>0</v>
          </cell>
          <cell r="N1722">
            <v>0</v>
          </cell>
          <cell r="R1722">
            <v>0</v>
          </cell>
          <cell r="S1722">
            <v>0</v>
          </cell>
          <cell r="T1722">
            <v>0</v>
          </cell>
          <cell r="U1722">
            <v>34</v>
          </cell>
          <cell r="V1722">
            <v>0</v>
          </cell>
          <cell r="W1722">
            <v>0</v>
          </cell>
          <cell r="AA1722">
            <v>0</v>
          </cell>
          <cell r="AB1722">
            <v>0</v>
          </cell>
          <cell r="AC1722">
            <v>0</v>
          </cell>
          <cell r="AD1722">
            <v>34</v>
          </cell>
          <cell r="AE1722">
            <v>460000</v>
          </cell>
          <cell r="AF1722">
            <v>0</v>
          </cell>
          <cell r="AI1722">
            <v>2251</v>
          </cell>
          <cell r="AK1722">
            <v>0</v>
          </cell>
          <cell r="AM1722">
            <v>387</v>
          </cell>
          <cell r="AN1722">
            <v>1</v>
          </cell>
          <cell r="AO1722">
            <v>393216</v>
          </cell>
          <cell r="AQ1722">
            <v>0</v>
          </cell>
          <cell r="AR1722">
            <v>0</v>
          </cell>
          <cell r="AS1722" t="str">
            <v>Ы</v>
          </cell>
          <cell r="AT1722" t="str">
            <v>Ы</v>
          </cell>
          <cell r="AU1722">
            <v>0</v>
          </cell>
          <cell r="AV1722">
            <v>0</v>
          </cell>
          <cell r="AW1722">
            <v>23</v>
          </cell>
          <cell r="AX1722">
            <v>1</v>
          </cell>
          <cell r="AY1722">
            <v>0</v>
          </cell>
          <cell r="AZ1722">
            <v>0</v>
          </cell>
          <cell r="BA1722">
            <v>0</v>
          </cell>
          <cell r="BB1722">
            <v>0</v>
          </cell>
          <cell r="BC1722">
            <v>38828</v>
          </cell>
        </row>
        <row r="1723">
          <cell r="A1723">
            <v>2006</v>
          </cell>
          <cell r="B1723">
            <v>2</v>
          </cell>
          <cell r="C1723">
            <v>259</v>
          </cell>
          <cell r="D1723">
            <v>21</v>
          </cell>
          <cell r="E1723">
            <v>792020</v>
          </cell>
          <cell r="F1723">
            <v>0</v>
          </cell>
          <cell r="G1723" t="str">
            <v>Затраты по ШПЗ (основные)</v>
          </cell>
          <cell r="H1723">
            <v>2011</v>
          </cell>
          <cell r="I1723">
            <v>7920</v>
          </cell>
          <cell r="J1723">
            <v>14000</v>
          </cell>
          <cell r="K1723">
            <v>1</v>
          </cell>
          <cell r="L1723">
            <v>0</v>
          </cell>
          <cell r="M1723">
            <v>0</v>
          </cell>
          <cell r="N1723">
            <v>0</v>
          </cell>
          <cell r="R1723">
            <v>0</v>
          </cell>
          <cell r="S1723">
            <v>0</v>
          </cell>
          <cell r="T1723">
            <v>0</v>
          </cell>
          <cell r="U1723">
            <v>34</v>
          </cell>
          <cell r="V1723">
            <v>0</v>
          </cell>
          <cell r="W1723">
            <v>0</v>
          </cell>
          <cell r="AA1723">
            <v>0</v>
          </cell>
          <cell r="AB1723">
            <v>0</v>
          </cell>
          <cell r="AC1723">
            <v>0</v>
          </cell>
          <cell r="AD1723">
            <v>34</v>
          </cell>
          <cell r="AE1723">
            <v>501105</v>
          </cell>
          <cell r="AF1723">
            <v>0</v>
          </cell>
          <cell r="AI1723">
            <v>2251</v>
          </cell>
          <cell r="AK1723">
            <v>0</v>
          </cell>
          <cell r="AM1723">
            <v>388</v>
          </cell>
          <cell r="AN1723">
            <v>1</v>
          </cell>
          <cell r="AO1723">
            <v>393216</v>
          </cell>
          <cell r="AQ1723">
            <v>0</v>
          </cell>
          <cell r="AR1723">
            <v>0</v>
          </cell>
          <cell r="AS1723" t="str">
            <v>Ы</v>
          </cell>
          <cell r="AT1723" t="str">
            <v>Ы</v>
          </cell>
          <cell r="AU1723">
            <v>0</v>
          </cell>
          <cell r="AV1723">
            <v>0</v>
          </cell>
          <cell r="AW1723">
            <v>23</v>
          </cell>
          <cell r="AX1723">
            <v>1</v>
          </cell>
          <cell r="AY1723">
            <v>0</v>
          </cell>
          <cell r="AZ1723">
            <v>0</v>
          </cell>
          <cell r="BA1723">
            <v>0</v>
          </cell>
          <cell r="BB1723">
            <v>0</v>
          </cell>
          <cell r="BC1723">
            <v>38828</v>
          </cell>
        </row>
        <row r="1724">
          <cell r="A1724">
            <v>2006</v>
          </cell>
          <cell r="B1724">
            <v>2</v>
          </cell>
          <cell r="C1724">
            <v>260</v>
          </cell>
          <cell r="D1724">
            <v>21</v>
          </cell>
          <cell r="E1724">
            <v>792020</v>
          </cell>
          <cell r="F1724">
            <v>0</v>
          </cell>
          <cell r="G1724" t="str">
            <v>Затраты по ШПЗ (основные)</v>
          </cell>
          <cell r="H1724">
            <v>2011</v>
          </cell>
          <cell r="I1724">
            <v>7920</v>
          </cell>
          <cell r="J1724">
            <v>7792.48</v>
          </cell>
          <cell r="K1724">
            <v>1</v>
          </cell>
          <cell r="L1724">
            <v>0</v>
          </cell>
          <cell r="M1724">
            <v>0</v>
          </cell>
          <cell r="N1724">
            <v>0</v>
          </cell>
          <cell r="R1724">
            <v>0</v>
          </cell>
          <cell r="S1724">
            <v>0</v>
          </cell>
          <cell r="T1724">
            <v>0</v>
          </cell>
          <cell r="U1724">
            <v>34</v>
          </cell>
          <cell r="V1724">
            <v>0</v>
          </cell>
          <cell r="W1724">
            <v>0</v>
          </cell>
          <cell r="AA1724">
            <v>0</v>
          </cell>
          <cell r="AB1724">
            <v>0</v>
          </cell>
          <cell r="AC1724">
            <v>0</v>
          </cell>
          <cell r="AD1724">
            <v>34</v>
          </cell>
          <cell r="AE1724">
            <v>503000</v>
          </cell>
          <cell r="AF1724">
            <v>0</v>
          </cell>
          <cell r="AI1724">
            <v>2251</v>
          </cell>
          <cell r="AK1724">
            <v>0</v>
          </cell>
          <cell r="AM1724">
            <v>389</v>
          </cell>
          <cell r="AN1724">
            <v>1</v>
          </cell>
          <cell r="AO1724">
            <v>393216</v>
          </cell>
          <cell r="AQ1724">
            <v>0</v>
          </cell>
          <cell r="AR1724">
            <v>0</v>
          </cell>
          <cell r="AS1724" t="str">
            <v>Ы</v>
          </cell>
          <cell r="AT1724" t="str">
            <v>Ы</v>
          </cell>
          <cell r="AU1724">
            <v>0</v>
          </cell>
          <cell r="AV1724">
            <v>0</v>
          </cell>
          <cell r="AW1724">
            <v>23</v>
          </cell>
          <cell r="AX1724">
            <v>1</v>
          </cell>
          <cell r="AY1724">
            <v>0</v>
          </cell>
          <cell r="AZ1724">
            <v>0</v>
          </cell>
          <cell r="BA1724">
            <v>0</v>
          </cell>
          <cell r="BB1724">
            <v>0</v>
          </cell>
          <cell r="BC1724">
            <v>38828</v>
          </cell>
        </row>
        <row r="1725">
          <cell r="A1725">
            <v>2006</v>
          </cell>
          <cell r="B1725">
            <v>2</v>
          </cell>
          <cell r="C1725">
            <v>261</v>
          </cell>
          <cell r="D1725">
            <v>21</v>
          </cell>
          <cell r="E1725">
            <v>792020</v>
          </cell>
          <cell r="F1725">
            <v>0</v>
          </cell>
          <cell r="G1725" t="str">
            <v>Затраты по ШПЗ (основные)</v>
          </cell>
          <cell r="H1725">
            <v>2011</v>
          </cell>
          <cell r="I1725">
            <v>7920</v>
          </cell>
          <cell r="J1725">
            <v>12100</v>
          </cell>
          <cell r="K1725">
            <v>1</v>
          </cell>
          <cell r="L1725">
            <v>0</v>
          </cell>
          <cell r="M1725">
            <v>0</v>
          </cell>
          <cell r="N1725">
            <v>0</v>
          </cell>
          <cell r="R1725">
            <v>0</v>
          </cell>
          <cell r="S1725">
            <v>0</v>
          </cell>
          <cell r="T1725">
            <v>0</v>
          </cell>
          <cell r="U1725">
            <v>34</v>
          </cell>
          <cell r="V1725">
            <v>0</v>
          </cell>
          <cell r="W1725">
            <v>0</v>
          </cell>
          <cell r="AA1725">
            <v>0</v>
          </cell>
          <cell r="AB1725">
            <v>0</v>
          </cell>
          <cell r="AC1725">
            <v>0</v>
          </cell>
          <cell r="AD1725">
            <v>34</v>
          </cell>
          <cell r="AE1725">
            <v>504100</v>
          </cell>
          <cell r="AF1725">
            <v>0</v>
          </cell>
          <cell r="AI1725">
            <v>2251</v>
          </cell>
          <cell r="AK1725">
            <v>0</v>
          </cell>
          <cell r="AM1725">
            <v>390</v>
          </cell>
          <cell r="AN1725">
            <v>1</v>
          </cell>
          <cell r="AO1725">
            <v>393216</v>
          </cell>
          <cell r="AQ1725">
            <v>0</v>
          </cell>
          <cell r="AR1725">
            <v>0</v>
          </cell>
          <cell r="AS1725" t="str">
            <v>Ы</v>
          </cell>
          <cell r="AT1725" t="str">
            <v>Ы</v>
          </cell>
          <cell r="AU1725">
            <v>0</v>
          </cell>
          <cell r="AV1725">
            <v>0</v>
          </cell>
          <cell r="AW1725">
            <v>23</v>
          </cell>
          <cell r="AX1725">
            <v>1</v>
          </cell>
          <cell r="AY1725">
            <v>0</v>
          </cell>
          <cell r="AZ1725">
            <v>0</v>
          </cell>
          <cell r="BA1725">
            <v>0</v>
          </cell>
          <cell r="BB1725">
            <v>0</v>
          </cell>
          <cell r="BC1725">
            <v>38828</v>
          </cell>
        </row>
        <row r="1726">
          <cell r="A1726">
            <v>2006</v>
          </cell>
          <cell r="B1726">
            <v>2</v>
          </cell>
          <cell r="C1726">
            <v>262</v>
          </cell>
          <cell r="D1726">
            <v>21</v>
          </cell>
          <cell r="E1726">
            <v>792020</v>
          </cell>
          <cell r="F1726">
            <v>0</v>
          </cell>
          <cell r="G1726" t="str">
            <v>Затраты по ШПЗ (основные)</v>
          </cell>
          <cell r="H1726">
            <v>2011</v>
          </cell>
          <cell r="I1726">
            <v>7920</v>
          </cell>
          <cell r="J1726">
            <v>641.37</v>
          </cell>
          <cell r="K1726">
            <v>1</v>
          </cell>
          <cell r="L1726">
            <v>0</v>
          </cell>
          <cell r="M1726">
            <v>0</v>
          </cell>
          <cell r="N1726">
            <v>0</v>
          </cell>
          <cell r="R1726">
            <v>0</v>
          </cell>
          <cell r="S1726">
            <v>0</v>
          </cell>
          <cell r="T1726">
            <v>0</v>
          </cell>
          <cell r="U1726">
            <v>34</v>
          </cell>
          <cell r="V1726">
            <v>0</v>
          </cell>
          <cell r="W1726">
            <v>0</v>
          </cell>
          <cell r="AA1726">
            <v>0</v>
          </cell>
          <cell r="AB1726">
            <v>0</v>
          </cell>
          <cell r="AC1726">
            <v>0</v>
          </cell>
          <cell r="AD1726">
            <v>34</v>
          </cell>
          <cell r="AE1726">
            <v>504400</v>
          </cell>
          <cell r="AF1726">
            <v>0</v>
          </cell>
          <cell r="AI1726">
            <v>2251</v>
          </cell>
          <cell r="AK1726">
            <v>0</v>
          </cell>
          <cell r="AM1726">
            <v>391</v>
          </cell>
          <cell r="AN1726">
            <v>1</v>
          </cell>
          <cell r="AO1726">
            <v>393216</v>
          </cell>
          <cell r="AQ1726">
            <v>0</v>
          </cell>
          <cell r="AR1726">
            <v>0</v>
          </cell>
          <cell r="AS1726" t="str">
            <v>Ы</v>
          </cell>
          <cell r="AT1726" t="str">
            <v>Ы</v>
          </cell>
          <cell r="AU1726">
            <v>0</v>
          </cell>
          <cell r="AV1726">
            <v>0</v>
          </cell>
          <cell r="AW1726">
            <v>23</v>
          </cell>
          <cell r="AX1726">
            <v>1</v>
          </cell>
          <cell r="AY1726">
            <v>0</v>
          </cell>
          <cell r="AZ1726">
            <v>0</v>
          </cell>
          <cell r="BA1726">
            <v>0</v>
          </cell>
          <cell r="BB1726">
            <v>0</v>
          </cell>
          <cell r="BC1726">
            <v>38828</v>
          </cell>
        </row>
        <row r="1727">
          <cell r="A1727">
            <v>2006</v>
          </cell>
          <cell r="B1727">
            <v>2</v>
          </cell>
          <cell r="C1727">
            <v>263</v>
          </cell>
          <cell r="D1727">
            <v>21</v>
          </cell>
          <cell r="E1727">
            <v>792020</v>
          </cell>
          <cell r="F1727">
            <v>0</v>
          </cell>
          <cell r="G1727" t="str">
            <v>Затраты по ШПЗ (основные)</v>
          </cell>
          <cell r="H1727">
            <v>2011</v>
          </cell>
          <cell r="I1727">
            <v>7920</v>
          </cell>
          <cell r="J1727">
            <v>37</v>
          </cell>
          <cell r="K1727">
            <v>1</v>
          </cell>
          <cell r="L1727">
            <v>0</v>
          </cell>
          <cell r="M1727">
            <v>0</v>
          </cell>
          <cell r="N1727">
            <v>0</v>
          </cell>
          <cell r="R1727">
            <v>0</v>
          </cell>
          <cell r="S1727">
            <v>0</v>
          </cell>
          <cell r="T1727">
            <v>0</v>
          </cell>
          <cell r="U1727">
            <v>34</v>
          </cell>
          <cell r="V1727">
            <v>0</v>
          </cell>
          <cell r="W1727">
            <v>0</v>
          </cell>
          <cell r="AA1727">
            <v>0</v>
          </cell>
          <cell r="AB1727">
            <v>0</v>
          </cell>
          <cell r="AC1727">
            <v>0</v>
          </cell>
          <cell r="AD1727">
            <v>34</v>
          </cell>
          <cell r="AE1727">
            <v>505100</v>
          </cell>
          <cell r="AF1727">
            <v>0</v>
          </cell>
          <cell r="AI1727">
            <v>2251</v>
          </cell>
          <cell r="AK1727">
            <v>0</v>
          </cell>
          <cell r="AM1727">
            <v>392</v>
          </cell>
          <cell r="AN1727">
            <v>1</v>
          </cell>
          <cell r="AO1727">
            <v>393216</v>
          </cell>
          <cell r="AQ1727">
            <v>0</v>
          </cell>
          <cell r="AR1727">
            <v>0</v>
          </cell>
          <cell r="AS1727" t="str">
            <v>Ы</v>
          </cell>
          <cell r="AT1727" t="str">
            <v>Ы</v>
          </cell>
          <cell r="AU1727">
            <v>0</v>
          </cell>
          <cell r="AV1727">
            <v>0</v>
          </cell>
          <cell r="AW1727">
            <v>23</v>
          </cell>
          <cell r="AX1727">
            <v>1</v>
          </cell>
          <cell r="AY1727">
            <v>0</v>
          </cell>
          <cell r="AZ1727">
            <v>0</v>
          </cell>
          <cell r="BA1727">
            <v>0</v>
          </cell>
          <cell r="BB1727">
            <v>0</v>
          </cell>
          <cell r="BC1727">
            <v>38828</v>
          </cell>
        </row>
        <row r="1728">
          <cell r="A1728">
            <v>2006</v>
          </cell>
          <cell r="B1728">
            <v>2</v>
          </cell>
          <cell r="C1728">
            <v>264</v>
          </cell>
          <cell r="D1728">
            <v>21</v>
          </cell>
          <cell r="E1728">
            <v>792020</v>
          </cell>
          <cell r="F1728">
            <v>0</v>
          </cell>
          <cell r="G1728" t="str">
            <v>Затраты по ШПЗ (основные)</v>
          </cell>
          <cell r="H1728">
            <v>2011</v>
          </cell>
          <cell r="I1728">
            <v>7920</v>
          </cell>
          <cell r="J1728">
            <v>86601.29</v>
          </cell>
          <cell r="K1728">
            <v>1</v>
          </cell>
          <cell r="L1728">
            <v>0</v>
          </cell>
          <cell r="M1728">
            <v>0</v>
          </cell>
          <cell r="N1728">
            <v>0</v>
          </cell>
          <cell r="R1728">
            <v>0</v>
          </cell>
          <cell r="S1728">
            <v>0</v>
          </cell>
          <cell r="T1728">
            <v>0</v>
          </cell>
          <cell r="U1728">
            <v>34</v>
          </cell>
          <cell r="V1728">
            <v>0</v>
          </cell>
          <cell r="W1728">
            <v>0</v>
          </cell>
          <cell r="AA1728">
            <v>0</v>
          </cell>
          <cell r="AB1728">
            <v>0</v>
          </cell>
          <cell r="AC1728">
            <v>0</v>
          </cell>
          <cell r="AD1728">
            <v>34</v>
          </cell>
          <cell r="AE1728">
            <v>505200</v>
          </cell>
          <cell r="AF1728">
            <v>0</v>
          </cell>
          <cell r="AI1728">
            <v>2251</v>
          </cell>
          <cell r="AK1728">
            <v>0</v>
          </cell>
          <cell r="AM1728">
            <v>393</v>
          </cell>
          <cell r="AN1728">
            <v>1</v>
          </cell>
          <cell r="AO1728">
            <v>393216</v>
          </cell>
          <cell r="AQ1728">
            <v>0</v>
          </cell>
          <cell r="AR1728">
            <v>0</v>
          </cell>
          <cell r="AS1728" t="str">
            <v>Ы</v>
          </cell>
          <cell r="AT1728" t="str">
            <v>Ы</v>
          </cell>
          <cell r="AU1728">
            <v>0</v>
          </cell>
          <cell r="AV1728">
            <v>0</v>
          </cell>
          <cell r="AW1728">
            <v>23</v>
          </cell>
          <cell r="AX1728">
            <v>1</v>
          </cell>
          <cell r="AY1728">
            <v>0</v>
          </cell>
          <cell r="AZ1728">
            <v>0</v>
          </cell>
          <cell r="BA1728">
            <v>0</v>
          </cell>
          <cell r="BB1728">
            <v>0</v>
          </cell>
          <cell r="BC1728">
            <v>38828</v>
          </cell>
        </row>
        <row r="1729">
          <cell r="A1729">
            <v>2006</v>
          </cell>
          <cell r="B1729">
            <v>2</v>
          </cell>
          <cell r="C1729">
            <v>265</v>
          </cell>
          <cell r="D1729">
            <v>21</v>
          </cell>
          <cell r="E1729">
            <v>792020</v>
          </cell>
          <cell r="F1729">
            <v>0</v>
          </cell>
          <cell r="G1729" t="str">
            <v>Затраты по ШПЗ (основные)</v>
          </cell>
          <cell r="H1729">
            <v>2011</v>
          </cell>
          <cell r="I1729">
            <v>7920</v>
          </cell>
          <cell r="J1729">
            <v>699.7</v>
          </cell>
          <cell r="K1729">
            <v>1</v>
          </cell>
          <cell r="L1729">
            <v>0</v>
          </cell>
          <cell r="M1729">
            <v>0</v>
          </cell>
          <cell r="N1729">
            <v>0</v>
          </cell>
          <cell r="R1729">
            <v>0</v>
          </cell>
          <cell r="S1729">
            <v>0</v>
          </cell>
          <cell r="T1729">
            <v>0</v>
          </cell>
          <cell r="U1729">
            <v>34</v>
          </cell>
          <cell r="V1729">
            <v>0</v>
          </cell>
          <cell r="W1729">
            <v>0</v>
          </cell>
          <cell r="AA1729">
            <v>0</v>
          </cell>
          <cell r="AB1729">
            <v>0</v>
          </cell>
          <cell r="AC1729">
            <v>0</v>
          </cell>
          <cell r="AD1729">
            <v>34</v>
          </cell>
          <cell r="AE1729">
            <v>505300</v>
          </cell>
          <cell r="AF1729">
            <v>0</v>
          </cell>
          <cell r="AI1729">
            <v>2251</v>
          </cell>
          <cell r="AK1729">
            <v>0</v>
          </cell>
          <cell r="AM1729">
            <v>394</v>
          </cell>
          <cell r="AN1729">
            <v>1</v>
          </cell>
          <cell r="AO1729">
            <v>393216</v>
          </cell>
          <cell r="AQ1729">
            <v>0</v>
          </cell>
          <cell r="AR1729">
            <v>0</v>
          </cell>
          <cell r="AS1729" t="str">
            <v>Ы</v>
          </cell>
          <cell r="AT1729" t="str">
            <v>Ы</v>
          </cell>
          <cell r="AU1729">
            <v>0</v>
          </cell>
          <cell r="AV1729">
            <v>0</v>
          </cell>
          <cell r="AW1729">
            <v>23</v>
          </cell>
          <cell r="AX1729">
            <v>1</v>
          </cell>
          <cell r="AY1729">
            <v>0</v>
          </cell>
          <cell r="AZ1729">
            <v>0</v>
          </cell>
          <cell r="BA1729">
            <v>0</v>
          </cell>
          <cell r="BB1729">
            <v>0</v>
          </cell>
          <cell r="BC1729">
            <v>38828</v>
          </cell>
        </row>
        <row r="1730">
          <cell r="A1730">
            <v>2006</v>
          </cell>
          <cell r="B1730">
            <v>2</v>
          </cell>
          <cell r="C1730">
            <v>266</v>
          </cell>
          <cell r="D1730">
            <v>21</v>
          </cell>
          <cell r="E1730">
            <v>792020</v>
          </cell>
          <cell r="F1730">
            <v>0</v>
          </cell>
          <cell r="G1730" t="str">
            <v>Затраты по ШПЗ (основные)</v>
          </cell>
          <cell r="H1730">
            <v>2011</v>
          </cell>
          <cell r="I1730">
            <v>7920</v>
          </cell>
          <cell r="J1730">
            <v>6480</v>
          </cell>
          <cell r="K1730">
            <v>1</v>
          </cell>
          <cell r="L1730">
            <v>0</v>
          </cell>
          <cell r="M1730">
            <v>0</v>
          </cell>
          <cell r="N1730">
            <v>0</v>
          </cell>
          <cell r="R1730">
            <v>0</v>
          </cell>
          <cell r="S1730">
            <v>0</v>
          </cell>
          <cell r="T1730">
            <v>0</v>
          </cell>
          <cell r="U1730">
            <v>34</v>
          </cell>
          <cell r="V1730">
            <v>0</v>
          </cell>
          <cell r="W1730">
            <v>0</v>
          </cell>
          <cell r="AA1730">
            <v>0</v>
          </cell>
          <cell r="AB1730">
            <v>0</v>
          </cell>
          <cell r="AC1730">
            <v>0</v>
          </cell>
          <cell r="AD1730">
            <v>34</v>
          </cell>
          <cell r="AE1730">
            <v>505400</v>
          </cell>
          <cell r="AF1730">
            <v>0</v>
          </cell>
          <cell r="AI1730">
            <v>2251</v>
          </cell>
          <cell r="AK1730">
            <v>0</v>
          </cell>
          <cell r="AM1730">
            <v>395</v>
          </cell>
          <cell r="AN1730">
            <v>1</v>
          </cell>
          <cell r="AO1730">
            <v>393216</v>
          </cell>
          <cell r="AQ1730">
            <v>0</v>
          </cell>
          <cell r="AR1730">
            <v>0</v>
          </cell>
          <cell r="AS1730" t="str">
            <v>Ы</v>
          </cell>
          <cell r="AT1730" t="str">
            <v>Ы</v>
          </cell>
          <cell r="AU1730">
            <v>0</v>
          </cell>
          <cell r="AV1730">
            <v>0</v>
          </cell>
          <cell r="AW1730">
            <v>23</v>
          </cell>
          <cell r="AX1730">
            <v>1</v>
          </cell>
          <cell r="AY1730">
            <v>0</v>
          </cell>
          <cell r="AZ1730">
            <v>0</v>
          </cell>
          <cell r="BA1730">
            <v>0</v>
          </cell>
          <cell r="BB1730">
            <v>0</v>
          </cell>
          <cell r="BC1730">
            <v>38828</v>
          </cell>
        </row>
        <row r="1731">
          <cell r="A1731">
            <v>2006</v>
          </cell>
          <cell r="B1731">
            <v>2</v>
          </cell>
          <cell r="C1731">
            <v>267</v>
          </cell>
          <cell r="D1731">
            <v>21</v>
          </cell>
          <cell r="E1731">
            <v>792020</v>
          </cell>
          <cell r="F1731">
            <v>0</v>
          </cell>
          <cell r="G1731" t="str">
            <v>Затраты по ШПЗ (основные)</v>
          </cell>
          <cell r="H1731">
            <v>2011</v>
          </cell>
          <cell r="I1731">
            <v>7920</v>
          </cell>
          <cell r="J1731">
            <v>242396.77</v>
          </cell>
          <cell r="K1731">
            <v>1</v>
          </cell>
          <cell r="L1731">
            <v>0</v>
          </cell>
          <cell r="M1731">
            <v>0</v>
          </cell>
          <cell r="N1731">
            <v>0</v>
          </cell>
          <cell r="R1731">
            <v>0</v>
          </cell>
          <cell r="S1731">
            <v>0</v>
          </cell>
          <cell r="T1731">
            <v>0</v>
          </cell>
          <cell r="U1731">
            <v>34</v>
          </cell>
          <cell r="V1731">
            <v>0</v>
          </cell>
          <cell r="W1731">
            <v>0</v>
          </cell>
          <cell r="AA1731">
            <v>0</v>
          </cell>
          <cell r="AB1731">
            <v>0</v>
          </cell>
          <cell r="AC1731">
            <v>0</v>
          </cell>
          <cell r="AD1731">
            <v>34</v>
          </cell>
          <cell r="AE1731">
            <v>510100</v>
          </cell>
          <cell r="AF1731">
            <v>0</v>
          </cell>
          <cell r="AI1731">
            <v>2251</v>
          </cell>
          <cell r="AK1731">
            <v>0</v>
          </cell>
          <cell r="AM1731">
            <v>396</v>
          </cell>
          <cell r="AN1731">
            <v>1</v>
          </cell>
          <cell r="AO1731">
            <v>393216</v>
          </cell>
          <cell r="AQ1731">
            <v>0</v>
          </cell>
          <cell r="AR1731">
            <v>0</v>
          </cell>
          <cell r="AS1731" t="str">
            <v>Ы</v>
          </cell>
          <cell r="AT1731" t="str">
            <v>Ы</v>
          </cell>
          <cell r="AU1731">
            <v>0</v>
          </cell>
          <cell r="AV1731">
            <v>0</v>
          </cell>
          <cell r="AW1731">
            <v>23</v>
          </cell>
          <cell r="AX1731">
            <v>1</v>
          </cell>
          <cell r="AY1731">
            <v>0</v>
          </cell>
          <cell r="AZ1731">
            <v>0</v>
          </cell>
          <cell r="BA1731">
            <v>0</v>
          </cell>
          <cell r="BB1731">
            <v>0</v>
          </cell>
          <cell r="BC1731">
            <v>38828</v>
          </cell>
        </row>
        <row r="1732">
          <cell r="A1732">
            <v>2006</v>
          </cell>
          <cell r="B1732">
            <v>2</v>
          </cell>
          <cell r="C1732">
            <v>268</v>
          </cell>
          <cell r="D1732">
            <v>21</v>
          </cell>
          <cell r="E1732">
            <v>792020</v>
          </cell>
          <cell r="F1732">
            <v>0</v>
          </cell>
          <cell r="G1732" t="str">
            <v>Затраты по ШПЗ (основные)</v>
          </cell>
          <cell r="H1732">
            <v>2011</v>
          </cell>
          <cell r="I1732">
            <v>7920</v>
          </cell>
          <cell r="J1732">
            <v>435.75</v>
          </cell>
          <cell r="K1732">
            <v>1</v>
          </cell>
          <cell r="L1732">
            <v>0</v>
          </cell>
          <cell r="M1732">
            <v>0</v>
          </cell>
          <cell r="N1732">
            <v>0</v>
          </cell>
          <cell r="R1732">
            <v>0</v>
          </cell>
          <cell r="S1732">
            <v>0</v>
          </cell>
          <cell r="T1732">
            <v>0</v>
          </cell>
          <cell r="U1732">
            <v>34</v>
          </cell>
          <cell r="V1732">
            <v>0</v>
          </cell>
          <cell r="W1732">
            <v>0</v>
          </cell>
          <cell r="AA1732">
            <v>0</v>
          </cell>
          <cell r="AB1732">
            <v>0</v>
          </cell>
          <cell r="AC1732">
            <v>0</v>
          </cell>
          <cell r="AD1732">
            <v>34</v>
          </cell>
          <cell r="AE1732">
            <v>510200</v>
          </cell>
          <cell r="AF1732">
            <v>0</v>
          </cell>
          <cell r="AI1732">
            <v>2251</v>
          </cell>
          <cell r="AK1732">
            <v>0</v>
          </cell>
          <cell r="AM1732">
            <v>397</v>
          </cell>
          <cell r="AN1732">
            <v>1</v>
          </cell>
          <cell r="AO1732">
            <v>393216</v>
          </cell>
          <cell r="AQ1732">
            <v>0</v>
          </cell>
          <cell r="AR1732">
            <v>0</v>
          </cell>
          <cell r="AS1732" t="str">
            <v>Ы</v>
          </cell>
          <cell r="AT1732" t="str">
            <v>Ы</v>
          </cell>
          <cell r="AU1732">
            <v>0</v>
          </cell>
          <cell r="AV1732">
            <v>0</v>
          </cell>
          <cell r="AW1732">
            <v>23</v>
          </cell>
          <cell r="AX1732">
            <v>1</v>
          </cell>
          <cell r="AY1732">
            <v>0</v>
          </cell>
          <cell r="AZ1732">
            <v>0</v>
          </cell>
          <cell r="BA1732">
            <v>0</v>
          </cell>
          <cell r="BB1732">
            <v>0</v>
          </cell>
          <cell r="BC1732">
            <v>38828</v>
          </cell>
        </row>
        <row r="1733">
          <cell r="A1733">
            <v>2006</v>
          </cell>
          <cell r="B1733">
            <v>2</v>
          </cell>
          <cell r="C1733">
            <v>269</v>
          </cell>
          <cell r="D1733">
            <v>21</v>
          </cell>
          <cell r="E1733">
            <v>792020</v>
          </cell>
          <cell r="F1733">
            <v>0</v>
          </cell>
          <cell r="G1733" t="str">
            <v>Затраты по ШПЗ (основные)</v>
          </cell>
          <cell r="H1733">
            <v>2011</v>
          </cell>
          <cell r="I1733">
            <v>7920</v>
          </cell>
          <cell r="J1733">
            <v>374</v>
          </cell>
          <cell r="K1733">
            <v>1</v>
          </cell>
          <cell r="L1733">
            <v>0</v>
          </cell>
          <cell r="M1733">
            <v>0</v>
          </cell>
          <cell r="N1733">
            <v>0</v>
          </cell>
          <cell r="R1733">
            <v>0</v>
          </cell>
          <cell r="S1733">
            <v>0</v>
          </cell>
          <cell r="T1733">
            <v>0</v>
          </cell>
          <cell r="U1733">
            <v>34</v>
          </cell>
          <cell r="V1733">
            <v>0</v>
          </cell>
          <cell r="W1733">
            <v>0</v>
          </cell>
          <cell r="AA1733">
            <v>0</v>
          </cell>
          <cell r="AB1733">
            <v>0</v>
          </cell>
          <cell r="AC1733">
            <v>0</v>
          </cell>
          <cell r="AD1733">
            <v>34</v>
          </cell>
          <cell r="AE1733">
            <v>510300</v>
          </cell>
          <cell r="AF1733">
            <v>0</v>
          </cell>
          <cell r="AI1733">
            <v>2251</v>
          </cell>
          <cell r="AK1733">
            <v>0</v>
          </cell>
          <cell r="AM1733">
            <v>398</v>
          </cell>
          <cell r="AN1733">
            <v>1</v>
          </cell>
          <cell r="AO1733">
            <v>393216</v>
          </cell>
          <cell r="AQ1733">
            <v>0</v>
          </cell>
          <cell r="AR1733">
            <v>0</v>
          </cell>
          <cell r="AS1733" t="str">
            <v>Ы</v>
          </cell>
          <cell r="AT1733" t="str">
            <v>Ы</v>
          </cell>
          <cell r="AU1733">
            <v>0</v>
          </cell>
          <cell r="AV1733">
            <v>0</v>
          </cell>
          <cell r="AW1733">
            <v>23</v>
          </cell>
          <cell r="AX1733">
            <v>1</v>
          </cell>
          <cell r="AY1733">
            <v>0</v>
          </cell>
          <cell r="AZ1733">
            <v>0</v>
          </cell>
          <cell r="BA1733">
            <v>0</v>
          </cell>
          <cell r="BB1733">
            <v>0</v>
          </cell>
          <cell r="BC1733">
            <v>38828</v>
          </cell>
        </row>
        <row r="1734">
          <cell r="A1734">
            <v>2006</v>
          </cell>
          <cell r="B1734">
            <v>2</v>
          </cell>
          <cell r="C1734">
            <v>270</v>
          </cell>
          <cell r="D1734">
            <v>21</v>
          </cell>
          <cell r="E1734">
            <v>792020</v>
          </cell>
          <cell r="F1734">
            <v>0</v>
          </cell>
          <cell r="G1734" t="str">
            <v>Затраты по ШПЗ (основные)</v>
          </cell>
          <cell r="H1734">
            <v>2011</v>
          </cell>
          <cell r="I1734">
            <v>7920</v>
          </cell>
          <cell r="J1734">
            <v>1565.29</v>
          </cell>
          <cell r="K1734">
            <v>1</v>
          </cell>
          <cell r="L1734">
            <v>0</v>
          </cell>
          <cell r="M1734">
            <v>0</v>
          </cell>
          <cell r="N1734">
            <v>0</v>
          </cell>
          <cell r="R1734">
            <v>0</v>
          </cell>
          <cell r="S1734">
            <v>0</v>
          </cell>
          <cell r="T1734">
            <v>0</v>
          </cell>
          <cell r="U1734">
            <v>34</v>
          </cell>
          <cell r="V1734">
            <v>0</v>
          </cell>
          <cell r="W1734">
            <v>0</v>
          </cell>
          <cell r="AA1734">
            <v>0</v>
          </cell>
          <cell r="AB1734">
            <v>0</v>
          </cell>
          <cell r="AC1734">
            <v>0</v>
          </cell>
          <cell r="AD1734">
            <v>34</v>
          </cell>
          <cell r="AE1734">
            <v>510400</v>
          </cell>
          <cell r="AF1734">
            <v>0</v>
          </cell>
          <cell r="AI1734">
            <v>2251</v>
          </cell>
          <cell r="AK1734">
            <v>0</v>
          </cell>
          <cell r="AM1734">
            <v>399</v>
          </cell>
          <cell r="AN1734">
            <v>1</v>
          </cell>
          <cell r="AO1734">
            <v>393216</v>
          </cell>
          <cell r="AQ1734">
            <v>0</v>
          </cell>
          <cell r="AR1734">
            <v>0</v>
          </cell>
          <cell r="AS1734" t="str">
            <v>Ы</v>
          </cell>
          <cell r="AT1734" t="str">
            <v>Ы</v>
          </cell>
          <cell r="AU1734">
            <v>0</v>
          </cell>
          <cell r="AV1734">
            <v>0</v>
          </cell>
          <cell r="AW1734">
            <v>23</v>
          </cell>
          <cell r="AX1734">
            <v>1</v>
          </cell>
          <cell r="AY1734">
            <v>0</v>
          </cell>
          <cell r="AZ1734">
            <v>0</v>
          </cell>
          <cell r="BA1734">
            <v>0</v>
          </cell>
          <cell r="BB1734">
            <v>0</v>
          </cell>
          <cell r="BC1734">
            <v>38828</v>
          </cell>
        </row>
        <row r="1735">
          <cell r="A1735">
            <v>2006</v>
          </cell>
          <cell r="B1735">
            <v>2</v>
          </cell>
          <cell r="C1735">
            <v>271</v>
          </cell>
          <cell r="D1735">
            <v>21</v>
          </cell>
          <cell r="E1735">
            <v>792020</v>
          </cell>
          <cell r="F1735">
            <v>0</v>
          </cell>
          <cell r="G1735" t="str">
            <v>Затраты по ШПЗ (основные)</v>
          </cell>
          <cell r="H1735">
            <v>2011</v>
          </cell>
          <cell r="I1735">
            <v>7920</v>
          </cell>
          <cell r="J1735">
            <v>199144</v>
          </cell>
          <cell r="K1735">
            <v>1</v>
          </cell>
          <cell r="L1735">
            <v>0</v>
          </cell>
          <cell r="M1735">
            <v>0</v>
          </cell>
          <cell r="N1735">
            <v>0</v>
          </cell>
          <cell r="R1735">
            <v>0</v>
          </cell>
          <cell r="S1735">
            <v>0</v>
          </cell>
          <cell r="T1735">
            <v>0</v>
          </cell>
          <cell r="U1735">
            <v>34</v>
          </cell>
          <cell r="V1735">
            <v>0</v>
          </cell>
          <cell r="W1735">
            <v>0</v>
          </cell>
          <cell r="AA1735">
            <v>0</v>
          </cell>
          <cell r="AB1735">
            <v>0</v>
          </cell>
          <cell r="AC1735">
            <v>0</v>
          </cell>
          <cell r="AD1735">
            <v>34</v>
          </cell>
          <cell r="AE1735">
            <v>510600</v>
          </cell>
          <cell r="AF1735">
            <v>0</v>
          </cell>
          <cell r="AI1735">
            <v>2251</v>
          </cell>
          <cell r="AK1735">
            <v>0</v>
          </cell>
          <cell r="AM1735">
            <v>400</v>
          </cell>
          <cell r="AN1735">
            <v>1</v>
          </cell>
          <cell r="AO1735">
            <v>393216</v>
          </cell>
          <cell r="AQ1735">
            <v>0</v>
          </cell>
          <cell r="AR1735">
            <v>0</v>
          </cell>
          <cell r="AS1735" t="str">
            <v>Ы</v>
          </cell>
          <cell r="AT1735" t="str">
            <v>Ы</v>
          </cell>
          <cell r="AU1735">
            <v>0</v>
          </cell>
          <cell r="AV1735">
            <v>0</v>
          </cell>
          <cell r="AW1735">
            <v>23</v>
          </cell>
          <cell r="AX1735">
            <v>1</v>
          </cell>
          <cell r="AY1735">
            <v>0</v>
          </cell>
          <cell r="AZ1735">
            <v>0</v>
          </cell>
          <cell r="BA1735">
            <v>0</v>
          </cell>
          <cell r="BB1735">
            <v>0</v>
          </cell>
          <cell r="BC1735">
            <v>38828</v>
          </cell>
        </row>
        <row r="1736">
          <cell r="A1736">
            <v>2006</v>
          </cell>
          <cell r="B1736">
            <v>2</v>
          </cell>
          <cell r="C1736">
            <v>272</v>
          </cell>
          <cell r="D1736">
            <v>21</v>
          </cell>
          <cell r="E1736">
            <v>792020</v>
          </cell>
          <cell r="F1736">
            <v>0</v>
          </cell>
          <cell r="G1736" t="str">
            <v>Затраты по ШПЗ (основные)</v>
          </cell>
          <cell r="H1736">
            <v>2011</v>
          </cell>
          <cell r="I1736">
            <v>7920</v>
          </cell>
          <cell r="J1736">
            <v>8665.9699999999993</v>
          </cell>
          <cell r="K1736">
            <v>1</v>
          </cell>
          <cell r="L1736">
            <v>0</v>
          </cell>
          <cell r="M1736">
            <v>0</v>
          </cell>
          <cell r="N1736">
            <v>0</v>
          </cell>
          <cell r="R1736">
            <v>0</v>
          </cell>
          <cell r="S1736">
            <v>0</v>
          </cell>
          <cell r="T1736">
            <v>0</v>
          </cell>
          <cell r="U1736">
            <v>34</v>
          </cell>
          <cell r="V1736">
            <v>0</v>
          </cell>
          <cell r="W1736">
            <v>0</v>
          </cell>
          <cell r="AA1736">
            <v>0</v>
          </cell>
          <cell r="AB1736">
            <v>0</v>
          </cell>
          <cell r="AC1736">
            <v>0</v>
          </cell>
          <cell r="AD1736">
            <v>34</v>
          </cell>
          <cell r="AE1736">
            <v>513600</v>
          </cell>
          <cell r="AF1736">
            <v>0</v>
          </cell>
          <cell r="AI1736">
            <v>2251</v>
          </cell>
          <cell r="AK1736">
            <v>0</v>
          </cell>
          <cell r="AM1736">
            <v>401</v>
          </cell>
          <cell r="AN1736">
            <v>1</v>
          </cell>
          <cell r="AO1736">
            <v>393216</v>
          </cell>
          <cell r="AQ1736">
            <v>0</v>
          </cell>
          <cell r="AR1736">
            <v>0</v>
          </cell>
          <cell r="AS1736" t="str">
            <v>Ы</v>
          </cell>
          <cell r="AT1736" t="str">
            <v>Ы</v>
          </cell>
          <cell r="AU1736">
            <v>0</v>
          </cell>
          <cell r="AV1736">
            <v>0</v>
          </cell>
          <cell r="AW1736">
            <v>23</v>
          </cell>
          <cell r="AX1736">
            <v>1</v>
          </cell>
          <cell r="AY1736">
            <v>0</v>
          </cell>
          <cell r="AZ1736">
            <v>0</v>
          </cell>
          <cell r="BA1736">
            <v>0</v>
          </cell>
          <cell r="BB1736">
            <v>0</v>
          </cell>
          <cell r="BC1736">
            <v>38828</v>
          </cell>
        </row>
        <row r="1737">
          <cell r="A1737">
            <v>2006</v>
          </cell>
          <cell r="B1737">
            <v>2</v>
          </cell>
          <cell r="C1737">
            <v>273</v>
          </cell>
          <cell r="D1737">
            <v>21</v>
          </cell>
          <cell r="E1737">
            <v>792020</v>
          </cell>
          <cell r="F1737">
            <v>0</v>
          </cell>
          <cell r="G1737" t="str">
            <v>Затраты по ШПЗ (основные)</v>
          </cell>
          <cell r="H1737">
            <v>2011</v>
          </cell>
          <cell r="I1737">
            <v>7920</v>
          </cell>
          <cell r="J1737">
            <v>5280.6</v>
          </cell>
          <cell r="K1737">
            <v>1</v>
          </cell>
          <cell r="L1737">
            <v>0</v>
          </cell>
          <cell r="M1737">
            <v>0</v>
          </cell>
          <cell r="N1737">
            <v>0</v>
          </cell>
          <cell r="R1737">
            <v>0</v>
          </cell>
          <cell r="S1737">
            <v>0</v>
          </cell>
          <cell r="T1737">
            <v>0</v>
          </cell>
          <cell r="U1737">
            <v>34</v>
          </cell>
          <cell r="V1737">
            <v>0</v>
          </cell>
          <cell r="W1737">
            <v>0</v>
          </cell>
          <cell r="AA1737">
            <v>0</v>
          </cell>
          <cell r="AB1737">
            <v>0</v>
          </cell>
          <cell r="AC1737">
            <v>0</v>
          </cell>
          <cell r="AD1737">
            <v>34</v>
          </cell>
          <cell r="AE1737">
            <v>530000</v>
          </cell>
          <cell r="AF1737">
            <v>0</v>
          </cell>
          <cell r="AI1737">
            <v>2251</v>
          </cell>
          <cell r="AK1737">
            <v>0</v>
          </cell>
          <cell r="AM1737">
            <v>402</v>
          </cell>
          <cell r="AN1737">
            <v>1</v>
          </cell>
          <cell r="AO1737">
            <v>393216</v>
          </cell>
          <cell r="AQ1737">
            <v>0</v>
          </cell>
          <cell r="AR1737">
            <v>0</v>
          </cell>
          <cell r="AS1737" t="str">
            <v>Ы</v>
          </cell>
          <cell r="AT1737" t="str">
            <v>Ы</v>
          </cell>
          <cell r="AU1737">
            <v>0</v>
          </cell>
          <cell r="AV1737">
            <v>0</v>
          </cell>
          <cell r="AW1737">
            <v>23</v>
          </cell>
          <cell r="AX1737">
            <v>1</v>
          </cell>
          <cell r="AY1737">
            <v>0</v>
          </cell>
          <cell r="AZ1737">
            <v>0</v>
          </cell>
          <cell r="BA1737">
            <v>0</v>
          </cell>
          <cell r="BB1737">
            <v>0</v>
          </cell>
          <cell r="BC1737">
            <v>38828</v>
          </cell>
        </row>
        <row r="1738">
          <cell r="A1738">
            <v>2006</v>
          </cell>
          <cell r="B1738">
            <v>2</v>
          </cell>
          <cell r="C1738">
            <v>275</v>
          </cell>
          <cell r="D1738">
            <v>21</v>
          </cell>
          <cell r="E1738">
            <v>792020</v>
          </cell>
          <cell r="F1738">
            <v>0</v>
          </cell>
          <cell r="G1738" t="str">
            <v>Затраты по ШПЗ (основные)</v>
          </cell>
          <cell r="H1738">
            <v>2011</v>
          </cell>
          <cell r="I1738">
            <v>7920</v>
          </cell>
          <cell r="J1738">
            <v>42968.05</v>
          </cell>
          <cell r="K1738">
            <v>1</v>
          </cell>
          <cell r="L1738">
            <v>0</v>
          </cell>
          <cell r="M1738">
            <v>0</v>
          </cell>
          <cell r="N1738">
            <v>0</v>
          </cell>
          <cell r="R1738">
            <v>0</v>
          </cell>
          <cell r="S1738">
            <v>0</v>
          </cell>
          <cell r="T1738">
            <v>0</v>
          </cell>
          <cell r="U1738">
            <v>36</v>
          </cell>
          <cell r="V1738">
            <v>0</v>
          </cell>
          <cell r="W1738">
            <v>0</v>
          </cell>
          <cell r="AA1738">
            <v>0</v>
          </cell>
          <cell r="AB1738">
            <v>0</v>
          </cell>
          <cell r="AC1738">
            <v>0</v>
          </cell>
          <cell r="AD1738">
            <v>36</v>
          </cell>
          <cell r="AE1738">
            <v>110000</v>
          </cell>
          <cell r="AF1738">
            <v>0</v>
          </cell>
          <cell r="AI1738">
            <v>2251</v>
          </cell>
          <cell r="AK1738">
            <v>0</v>
          </cell>
          <cell r="AM1738">
            <v>404</v>
          </cell>
          <cell r="AN1738">
            <v>1</v>
          </cell>
          <cell r="AO1738">
            <v>393216</v>
          </cell>
          <cell r="AQ1738">
            <v>0</v>
          </cell>
          <cell r="AR1738">
            <v>0</v>
          </cell>
          <cell r="AS1738" t="str">
            <v>Ы</v>
          </cell>
          <cell r="AT1738" t="str">
            <v>Ы</v>
          </cell>
          <cell r="AU1738">
            <v>0</v>
          </cell>
          <cell r="AV1738">
            <v>0</v>
          </cell>
          <cell r="AW1738">
            <v>23</v>
          </cell>
          <cell r="AX1738">
            <v>1</v>
          </cell>
          <cell r="AY1738">
            <v>0</v>
          </cell>
          <cell r="AZ1738">
            <v>0</v>
          </cell>
          <cell r="BA1738">
            <v>0</v>
          </cell>
          <cell r="BB1738">
            <v>0</v>
          </cell>
          <cell r="BC1738">
            <v>38828</v>
          </cell>
        </row>
        <row r="1739">
          <cell r="A1739">
            <v>2006</v>
          </cell>
          <cell r="B1739">
            <v>2</v>
          </cell>
          <cell r="C1739">
            <v>276</v>
          </cell>
          <cell r="D1739">
            <v>21</v>
          </cell>
          <cell r="E1739">
            <v>792020</v>
          </cell>
          <cell r="F1739">
            <v>0</v>
          </cell>
          <cell r="G1739" t="str">
            <v>Затраты по ШПЗ (основные)</v>
          </cell>
          <cell r="H1739">
            <v>2011</v>
          </cell>
          <cell r="I1739">
            <v>7920</v>
          </cell>
          <cell r="J1739">
            <v>10145.51</v>
          </cell>
          <cell r="K1739">
            <v>1</v>
          </cell>
          <cell r="L1739">
            <v>0</v>
          </cell>
          <cell r="M1739">
            <v>0</v>
          </cell>
          <cell r="N1739">
            <v>0</v>
          </cell>
          <cell r="R1739">
            <v>0</v>
          </cell>
          <cell r="S1739">
            <v>0</v>
          </cell>
          <cell r="T1739">
            <v>0</v>
          </cell>
          <cell r="U1739">
            <v>36</v>
          </cell>
          <cell r="V1739">
            <v>0</v>
          </cell>
          <cell r="W1739">
            <v>0</v>
          </cell>
          <cell r="AA1739">
            <v>0</v>
          </cell>
          <cell r="AB1739">
            <v>0</v>
          </cell>
          <cell r="AC1739">
            <v>0</v>
          </cell>
          <cell r="AD1739">
            <v>36</v>
          </cell>
          <cell r="AE1739">
            <v>114020</v>
          </cell>
          <cell r="AF1739">
            <v>0</v>
          </cell>
          <cell r="AI1739">
            <v>2251</v>
          </cell>
          <cell r="AK1739">
            <v>0</v>
          </cell>
          <cell r="AM1739">
            <v>405</v>
          </cell>
          <cell r="AN1739">
            <v>1</v>
          </cell>
          <cell r="AO1739">
            <v>393216</v>
          </cell>
          <cell r="AQ1739">
            <v>0</v>
          </cell>
          <cell r="AR1739">
            <v>0</v>
          </cell>
          <cell r="AS1739" t="str">
            <v>Ы</v>
          </cell>
          <cell r="AT1739" t="str">
            <v>Ы</v>
          </cell>
          <cell r="AU1739">
            <v>0</v>
          </cell>
          <cell r="AV1739">
            <v>0</v>
          </cell>
          <cell r="AW1739">
            <v>23</v>
          </cell>
          <cell r="AX1739">
            <v>1</v>
          </cell>
          <cell r="AY1739">
            <v>0</v>
          </cell>
          <cell r="AZ1739">
            <v>0</v>
          </cell>
          <cell r="BA1739">
            <v>0</v>
          </cell>
          <cell r="BB1739">
            <v>0</v>
          </cell>
          <cell r="BC1739">
            <v>38828</v>
          </cell>
        </row>
        <row r="1740">
          <cell r="A1740">
            <v>2006</v>
          </cell>
          <cell r="B1740">
            <v>2</v>
          </cell>
          <cell r="C1740">
            <v>277</v>
          </cell>
          <cell r="D1740">
            <v>21</v>
          </cell>
          <cell r="E1740">
            <v>792020</v>
          </cell>
          <cell r="F1740">
            <v>0</v>
          </cell>
          <cell r="G1740" t="str">
            <v>Затраты по ШПЗ (основные)</v>
          </cell>
          <cell r="H1740">
            <v>2011</v>
          </cell>
          <cell r="I1740">
            <v>7920</v>
          </cell>
          <cell r="J1740">
            <v>131375.18</v>
          </cell>
          <cell r="K1740">
            <v>1</v>
          </cell>
          <cell r="L1740">
            <v>0</v>
          </cell>
          <cell r="M1740">
            <v>0</v>
          </cell>
          <cell r="N1740">
            <v>0</v>
          </cell>
          <cell r="R1740">
            <v>0</v>
          </cell>
          <cell r="S1740">
            <v>0</v>
          </cell>
          <cell r="T1740">
            <v>0</v>
          </cell>
          <cell r="U1740">
            <v>36</v>
          </cell>
          <cell r="V1740">
            <v>0</v>
          </cell>
          <cell r="W1740">
            <v>0</v>
          </cell>
          <cell r="AA1740">
            <v>0</v>
          </cell>
          <cell r="AB1740">
            <v>0</v>
          </cell>
          <cell r="AC1740">
            <v>0</v>
          </cell>
          <cell r="AD1740">
            <v>36</v>
          </cell>
          <cell r="AE1740">
            <v>116000</v>
          </cell>
          <cell r="AF1740">
            <v>0</v>
          </cell>
          <cell r="AI1740">
            <v>2251</v>
          </cell>
          <cell r="AK1740">
            <v>0</v>
          </cell>
          <cell r="AM1740">
            <v>406</v>
          </cell>
          <cell r="AN1740">
            <v>1</v>
          </cell>
          <cell r="AO1740">
            <v>393216</v>
          </cell>
          <cell r="AQ1740">
            <v>0</v>
          </cell>
          <cell r="AR1740">
            <v>0</v>
          </cell>
          <cell r="AS1740" t="str">
            <v>Ы</v>
          </cell>
          <cell r="AT1740" t="str">
            <v>Ы</v>
          </cell>
          <cell r="AU1740">
            <v>0</v>
          </cell>
          <cell r="AV1740">
            <v>0</v>
          </cell>
          <cell r="AW1740">
            <v>23</v>
          </cell>
          <cell r="AX1740">
            <v>1</v>
          </cell>
          <cell r="AY1740">
            <v>0</v>
          </cell>
          <cell r="AZ1740">
            <v>0</v>
          </cell>
          <cell r="BA1740">
            <v>0</v>
          </cell>
          <cell r="BB1740">
            <v>0</v>
          </cell>
          <cell r="BC1740">
            <v>38828</v>
          </cell>
        </row>
        <row r="1741">
          <cell r="A1741">
            <v>2006</v>
          </cell>
          <cell r="B1741">
            <v>2</v>
          </cell>
          <cell r="C1741">
            <v>278</v>
          </cell>
          <cell r="D1741">
            <v>21</v>
          </cell>
          <cell r="E1741">
            <v>792020</v>
          </cell>
          <cell r="F1741">
            <v>0</v>
          </cell>
          <cell r="G1741" t="str">
            <v>Затраты по ШПЗ (основные)</v>
          </cell>
          <cell r="H1741">
            <v>2011</v>
          </cell>
          <cell r="I1741">
            <v>7920</v>
          </cell>
          <cell r="J1741">
            <v>67154.259999999995</v>
          </cell>
          <cell r="K1741">
            <v>1</v>
          </cell>
          <cell r="L1741">
            <v>0</v>
          </cell>
          <cell r="M1741">
            <v>0</v>
          </cell>
          <cell r="N1741">
            <v>0</v>
          </cell>
          <cell r="R1741">
            <v>0</v>
          </cell>
          <cell r="S1741">
            <v>0</v>
          </cell>
          <cell r="T1741">
            <v>0</v>
          </cell>
          <cell r="U1741">
            <v>36</v>
          </cell>
          <cell r="V1741">
            <v>0</v>
          </cell>
          <cell r="W1741">
            <v>0</v>
          </cell>
          <cell r="AA1741">
            <v>0</v>
          </cell>
          <cell r="AB1741">
            <v>0</v>
          </cell>
          <cell r="AC1741">
            <v>0</v>
          </cell>
          <cell r="AD1741">
            <v>36</v>
          </cell>
          <cell r="AE1741">
            <v>117000</v>
          </cell>
          <cell r="AF1741">
            <v>0</v>
          </cell>
          <cell r="AI1741">
            <v>2251</v>
          </cell>
          <cell r="AK1741">
            <v>0</v>
          </cell>
          <cell r="AM1741">
            <v>407</v>
          </cell>
          <cell r="AN1741">
            <v>1</v>
          </cell>
          <cell r="AO1741">
            <v>393216</v>
          </cell>
          <cell r="AQ1741">
            <v>0</v>
          </cell>
          <cell r="AR1741">
            <v>0</v>
          </cell>
          <cell r="AS1741" t="str">
            <v>Ы</v>
          </cell>
          <cell r="AT1741" t="str">
            <v>Ы</v>
          </cell>
          <cell r="AU1741">
            <v>0</v>
          </cell>
          <cell r="AV1741">
            <v>0</v>
          </cell>
          <cell r="AW1741">
            <v>23</v>
          </cell>
          <cell r="AX1741">
            <v>1</v>
          </cell>
          <cell r="AY1741">
            <v>0</v>
          </cell>
          <cell r="AZ1741">
            <v>0</v>
          </cell>
          <cell r="BA1741">
            <v>0</v>
          </cell>
          <cell r="BB1741">
            <v>0</v>
          </cell>
          <cell r="BC1741">
            <v>38828</v>
          </cell>
        </row>
        <row r="1742">
          <cell r="A1742">
            <v>2006</v>
          </cell>
          <cell r="B1742">
            <v>2</v>
          </cell>
          <cell r="C1742">
            <v>279</v>
          </cell>
          <cell r="D1742">
            <v>21</v>
          </cell>
          <cell r="E1742">
            <v>792020</v>
          </cell>
          <cell r="F1742">
            <v>0</v>
          </cell>
          <cell r="G1742" t="str">
            <v>Затраты по ШПЗ (основные)</v>
          </cell>
          <cell r="H1742">
            <v>2011</v>
          </cell>
          <cell r="I1742">
            <v>7920</v>
          </cell>
          <cell r="J1742">
            <v>763</v>
          </cell>
          <cell r="K1742">
            <v>1</v>
          </cell>
          <cell r="L1742">
            <v>0</v>
          </cell>
          <cell r="M1742">
            <v>0</v>
          </cell>
          <cell r="N1742">
            <v>0</v>
          </cell>
          <cell r="R1742">
            <v>0</v>
          </cell>
          <cell r="S1742">
            <v>0</v>
          </cell>
          <cell r="T1742">
            <v>0</v>
          </cell>
          <cell r="U1742">
            <v>36</v>
          </cell>
          <cell r="V1742">
            <v>0</v>
          </cell>
          <cell r="W1742">
            <v>0</v>
          </cell>
          <cell r="AA1742">
            <v>0</v>
          </cell>
          <cell r="AB1742">
            <v>0</v>
          </cell>
          <cell r="AC1742">
            <v>0</v>
          </cell>
          <cell r="AD1742">
            <v>36</v>
          </cell>
          <cell r="AE1742">
            <v>118000</v>
          </cell>
          <cell r="AF1742">
            <v>0</v>
          </cell>
          <cell r="AI1742">
            <v>2251</v>
          </cell>
          <cell r="AK1742">
            <v>0</v>
          </cell>
          <cell r="AM1742">
            <v>408</v>
          </cell>
          <cell r="AN1742">
            <v>1</v>
          </cell>
          <cell r="AO1742">
            <v>393216</v>
          </cell>
          <cell r="AQ1742">
            <v>0</v>
          </cell>
          <cell r="AR1742">
            <v>0</v>
          </cell>
          <cell r="AS1742" t="str">
            <v>Ы</v>
          </cell>
          <cell r="AT1742" t="str">
            <v>Ы</v>
          </cell>
          <cell r="AU1742">
            <v>0</v>
          </cell>
          <cell r="AV1742">
            <v>0</v>
          </cell>
          <cell r="AW1742">
            <v>23</v>
          </cell>
          <cell r="AX1742">
            <v>1</v>
          </cell>
          <cell r="AY1742">
            <v>0</v>
          </cell>
          <cell r="AZ1742">
            <v>0</v>
          </cell>
          <cell r="BA1742">
            <v>0</v>
          </cell>
          <cell r="BB1742">
            <v>0</v>
          </cell>
          <cell r="BC1742">
            <v>38828</v>
          </cell>
        </row>
        <row r="1743">
          <cell r="A1743">
            <v>2006</v>
          </cell>
          <cell r="B1743">
            <v>2</v>
          </cell>
          <cell r="C1743">
            <v>280</v>
          </cell>
          <cell r="D1743">
            <v>21</v>
          </cell>
          <cell r="E1743">
            <v>792020</v>
          </cell>
          <cell r="F1743">
            <v>0</v>
          </cell>
          <cell r="G1743" t="str">
            <v>Затраты по ШПЗ (основные)</v>
          </cell>
          <cell r="H1743">
            <v>2011</v>
          </cell>
          <cell r="I1743">
            <v>7920</v>
          </cell>
          <cell r="J1743">
            <v>1669.49</v>
          </cell>
          <cell r="K1743">
            <v>1</v>
          </cell>
          <cell r="L1743">
            <v>0</v>
          </cell>
          <cell r="M1743">
            <v>0</v>
          </cell>
          <cell r="N1743">
            <v>0</v>
          </cell>
          <cell r="R1743">
            <v>0</v>
          </cell>
          <cell r="S1743">
            <v>0</v>
          </cell>
          <cell r="T1743">
            <v>0</v>
          </cell>
          <cell r="U1743">
            <v>36</v>
          </cell>
          <cell r="V1743">
            <v>0</v>
          </cell>
          <cell r="W1743">
            <v>0</v>
          </cell>
          <cell r="AA1743">
            <v>0</v>
          </cell>
          <cell r="AB1743">
            <v>0</v>
          </cell>
          <cell r="AC1743">
            <v>0</v>
          </cell>
          <cell r="AD1743">
            <v>36</v>
          </cell>
          <cell r="AE1743">
            <v>130000</v>
          </cell>
          <cell r="AF1743">
            <v>0</v>
          </cell>
          <cell r="AI1743">
            <v>2251</v>
          </cell>
          <cell r="AK1743">
            <v>0</v>
          </cell>
          <cell r="AM1743">
            <v>409</v>
          </cell>
          <cell r="AN1743">
            <v>1</v>
          </cell>
          <cell r="AO1743">
            <v>393216</v>
          </cell>
          <cell r="AQ1743">
            <v>0</v>
          </cell>
          <cell r="AR1743">
            <v>0</v>
          </cell>
          <cell r="AS1743" t="str">
            <v>Ы</v>
          </cell>
          <cell r="AT1743" t="str">
            <v>Ы</v>
          </cell>
          <cell r="AU1743">
            <v>0</v>
          </cell>
          <cell r="AV1743">
            <v>0</v>
          </cell>
          <cell r="AW1743">
            <v>23</v>
          </cell>
          <cell r="AX1743">
            <v>1</v>
          </cell>
          <cell r="AY1743">
            <v>0</v>
          </cell>
          <cell r="AZ1743">
            <v>0</v>
          </cell>
          <cell r="BA1743">
            <v>0</v>
          </cell>
          <cell r="BB1743">
            <v>0</v>
          </cell>
          <cell r="BC1743">
            <v>38828</v>
          </cell>
        </row>
        <row r="1744">
          <cell r="A1744">
            <v>2006</v>
          </cell>
          <cell r="B1744">
            <v>2</v>
          </cell>
          <cell r="C1744">
            <v>281</v>
          </cell>
          <cell r="D1744">
            <v>21</v>
          </cell>
          <cell r="E1744">
            <v>792020</v>
          </cell>
          <cell r="F1744">
            <v>0</v>
          </cell>
          <cell r="G1744" t="str">
            <v>Затраты по ШПЗ (основные)</v>
          </cell>
          <cell r="H1744">
            <v>2011</v>
          </cell>
          <cell r="I1744">
            <v>7920</v>
          </cell>
          <cell r="J1744">
            <v>8950.8799999999992</v>
          </cell>
          <cell r="K1744">
            <v>1</v>
          </cell>
          <cell r="L1744">
            <v>0</v>
          </cell>
          <cell r="M1744">
            <v>0</v>
          </cell>
          <cell r="N1744">
            <v>0</v>
          </cell>
          <cell r="R1744">
            <v>0</v>
          </cell>
          <cell r="S1744">
            <v>0</v>
          </cell>
          <cell r="T1744">
            <v>0</v>
          </cell>
          <cell r="U1744">
            <v>36</v>
          </cell>
          <cell r="V1744">
            <v>0</v>
          </cell>
          <cell r="W1744">
            <v>0</v>
          </cell>
          <cell r="AA1744">
            <v>0</v>
          </cell>
          <cell r="AB1744">
            <v>0</v>
          </cell>
          <cell r="AC1744">
            <v>0</v>
          </cell>
          <cell r="AD1744">
            <v>36</v>
          </cell>
          <cell r="AE1744">
            <v>132000</v>
          </cell>
          <cell r="AF1744">
            <v>0</v>
          </cell>
          <cell r="AI1744">
            <v>2251</v>
          </cell>
          <cell r="AK1744">
            <v>0</v>
          </cell>
          <cell r="AM1744">
            <v>410</v>
          </cell>
          <cell r="AN1744">
            <v>1</v>
          </cell>
          <cell r="AO1744">
            <v>393216</v>
          </cell>
          <cell r="AQ1744">
            <v>0</v>
          </cell>
          <cell r="AR1744">
            <v>0</v>
          </cell>
          <cell r="AS1744" t="str">
            <v>Ы</v>
          </cell>
          <cell r="AT1744" t="str">
            <v>Ы</v>
          </cell>
          <cell r="AU1744">
            <v>0</v>
          </cell>
          <cell r="AV1744">
            <v>0</v>
          </cell>
          <cell r="AW1744">
            <v>23</v>
          </cell>
          <cell r="AX1744">
            <v>1</v>
          </cell>
          <cell r="AY1744">
            <v>0</v>
          </cell>
          <cell r="AZ1744">
            <v>0</v>
          </cell>
          <cell r="BA1744">
            <v>0</v>
          </cell>
          <cell r="BB1744">
            <v>0</v>
          </cell>
          <cell r="BC1744">
            <v>38828</v>
          </cell>
        </row>
        <row r="1745">
          <cell r="A1745">
            <v>2006</v>
          </cell>
          <cell r="B1745">
            <v>2</v>
          </cell>
          <cell r="C1745">
            <v>282</v>
          </cell>
          <cell r="D1745">
            <v>21</v>
          </cell>
          <cell r="E1745">
            <v>792020</v>
          </cell>
          <cell r="F1745">
            <v>0</v>
          </cell>
          <cell r="G1745" t="str">
            <v>Затраты по ШПЗ (основные)</v>
          </cell>
          <cell r="H1745">
            <v>2011</v>
          </cell>
          <cell r="I1745">
            <v>7920</v>
          </cell>
          <cell r="J1745">
            <v>7168.36</v>
          </cell>
          <cell r="K1745">
            <v>1</v>
          </cell>
          <cell r="L1745">
            <v>0</v>
          </cell>
          <cell r="M1745">
            <v>0</v>
          </cell>
          <cell r="N1745">
            <v>0</v>
          </cell>
          <cell r="R1745">
            <v>0</v>
          </cell>
          <cell r="S1745">
            <v>0</v>
          </cell>
          <cell r="T1745">
            <v>0</v>
          </cell>
          <cell r="U1745">
            <v>36</v>
          </cell>
          <cell r="V1745">
            <v>0</v>
          </cell>
          <cell r="W1745">
            <v>0</v>
          </cell>
          <cell r="AA1745">
            <v>0</v>
          </cell>
          <cell r="AB1745">
            <v>0</v>
          </cell>
          <cell r="AC1745">
            <v>0</v>
          </cell>
          <cell r="AD1745">
            <v>36</v>
          </cell>
          <cell r="AE1745">
            <v>135000</v>
          </cell>
          <cell r="AF1745">
            <v>0</v>
          </cell>
          <cell r="AI1745">
            <v>2251</v>
          </cell>
          <cell r="AK1745">
            <v>0</v>
          </cell>
          <cell r="AM1745">
            <v>411</v>
          </cell>
          <cell r="AN1745">
            <v>1</v>
          </cell>
          <cell r="AO1745">
            <v>393216</v>
          </cell>
          <cell r="AQ1745">
            <v>0</v>
          </cell>
          <cell r="AR1745">
            <v>0</v>
          </cell>
          <cell r="AS1745" t="str">
            <v>Ы</v>
          </cell>
          <cell r="AT1745" t="str">
            <v>Ы</v>
          </cell>
          <cell r="AU1745">
            <v>0</v>
          </cell>
          <cell r="AV1745">
            <v>0</v>
          </cell>
          <cell r="AW1745">
            <v>23</v>
          </cell>
          <cell r="AX1745">
            <v>1</v>
          </cell>
          <cell r="AY1745">
            <v>0</v>
          </cell>
          <cell r="AZ1745">
            <v>0</v>
          </cell>
          <cell r="BA1745">
            <v>0</v>
          </cell>
          <cell r="BB1745">
            <v>0</v>
          </cell>
          <cell r="BC1745">
            <v>38828</v>
          </cell>
        </row>
        <row r="1746">
          <cell r="A1746">
            <v>2006</v>
          </cell>
          <cell r="B1746">
            <v>2</v>
          </cell>
          <cell r="C1746">
            <v>283</v>
          </cell>
          <cell r="D1746">
            <v>21</v>
          </cell>
          <cell r="E1746">
            <v>792020</v>
          </cell>
          <cell r="F1746">
            <v>0</v>
          </cell>
          <cell r="G1746" t="str">
            <v>Затраты по ШПЗ (основные)</v>
          </cell>
          <cell r="H1746">
            <v>2011</v>
          </cell>
          <cell r="I1746">
            <v>7920</v>
          </cell>
          <cell r="J1746">
            <v>228362.59</v>
          </cell>
          <cell r="K1746">
            <v>1</v>
          </cell>
          <cell r="L1746">
            <v>0</v>
          </cell>
          <cell r="M1746">
            <v>0</v>
          </cell>
          <cell r="N1746">
            <v>0</v>
          </cell>
          <cell r="R1746">
            <v>0</v>
          </cell>
          <cell r="S1746">
            <v>0</v>
          </cell>
          <cell r="T1746">
            <v>0</v>
          </cell>
          <cell r="U1746">
            <v>36</v>
          </cell>
          <cell r="V1746">
            <v>0</v>
          </cell>
          <cell r="W1746">
            <v>0</v>
          </cell>
          <cell r="AA1746">
            <v>0</v>
          </cell>
          <cell r="AB1746">
            <v>0</v>
          </cell>
          <cell r="AC1746">
            <v>0</v>
          </cell>
          <cell r="AD1746">
            <v>36</v>
          </cell>
          <cell r="AE1746">
            <v>143000</v>
          </cell>
          <cell r="AF1746">
            <v>0</v>
          </cell>
          <cell r="AI1746">
            <v>2251</v>
          </cell>
          <cell r="AK1746">
            <v>0</v>
          </cell>
          <cell r="AM1746">
            <v>412</v>
          </cell>
          <cell r="AN1746">
            <v>1</v>
          </cell>
          <cell r="AO1746">
            <v>393216</v>
          </cell>
          <cell r="AQ1746">
            <v>0</v>
          </cell>
          <cell r="AR1746">
            <v>0</v>
          </cell>
          <cell r="AS1746" t="str">
            <v>Ы</v>
          </cell>
          <cell r="AT1746" t="str">
            <v>Ы</v>
          </cell>
          <cell r="AU1746">
            <v>0</v>
          </cell>
          <cell r="AV1746">
            <v>0</v>
          </cell>
          <cell r="AW1746">
            <v>23</v>
          </cell>
          <cell r="AX1746">
            <v>1</v>
          </cell>
          <cell r="AY1746">
            <v>0</v>
          </cell>
          <cell r="AZ1746">
            <v>0</v>
          </cell>
          <cell r="BA1746">
            <v>0</v>
          </cell>
          <cell r="BB1746">
            <v>0</v>
          </cell>
          <cell r="BC1746">
            <v>38828</v>
          </cell>
        </row>
        <row r="1747">
          <cell r="A1747">
            <v>2006</v>
          </cell>
          <cell r="B1747">
            <v>2</v>
          </cell>
          <cell r="C1747">
            <v>284</v>
          </cell>
          <cell r="D1747">
            <v>21</v>
          </cell>
          <cell r="E1747">
            <v>792020</v>
          </cell>
          <cell r="F1747">
            <v>0</v>
          </cell>
          <cell r="G1747" t="str">
            <v>Затраты по ШПЗ (основные)</v>
          </cell>
          <cell r="H1747">
            <v>2011</v>
          </cell>
          <cell r="I1747">
            <v>7920</v>
          </cell>
          <cell r="J1747">
            <v>177232.14</v>
          </cell>
          <cell r="K1747">
            <v>1</v>
          </cell>
          <cell r="L1747">
            <v>0</v>
          </cell>
          <cell r="M1747">
            <v>0</v>
          </cell>
          <cell r="N1747">
            <v>0</v>
          </cell>
          <cell r="R1747">
            <v>0</v>
          </cell>
          <cell r="S1747">
            <v>0</v>
          </cell>
          <cell r="T1747">
            <v>0</v>
          </cell>
          <cell r="U1747">
            <v>36</v>
          </cell>
          <cell r="V1747">
            <v>0</v>
          </cell>
          <cell r="W1747">
            <v>0</v>
          </cell>
          <cell r="AA1747">
            <v>0</v>
          </cell>
          <cell r="AB1747">
            <v>0</v>
          </cell>
          <cell r="AC1747">
            <v>0</v>
          </cell>
          <cell r="AD1747">
            <v>36</v>
          </cell>
          <cell r="AE1747">
            <v>151000</v>
          </cell>
          <cell r="AF1747">
            <v>0</v>
          </cell>
          <cell r="AI1747">
            <v>2251</v>
          </cell>
          <cell r="AK1747">
            <v>0</v>
          </cell>
          <cell r="AM1747">
            <v>413</v>
          </cell>
          <cell r="AN1747">
            <v>1</v>
          </cell>
          <cell r="AO1747">
            <v>393216</v>
          </cell>
          <cell r="AQ1747">
            <v>0</v>
          </cell>
          <cell r="AR1747">
            <v>0</v>
          </cell>
          <cell r="AS1747" t="str">
            <v>Ы</v>
          </cell>
          <cell r="AT1747" t="str">
            <v>Ы</v>
          </cell>
          <cell r="AU1747">
            <v>0</v>
          </cell>
          <cell r="AV1747">
            <v>0</v>
          </cell>
          <cell r="AW1747">
            <v>23</v>
          </cell>
          <cell r="AX1747">
            <v>1</v>
          </cell>
          <cell r="AY1747">
            <v>0</v>
          </cell>
          <cell r="AZ1747">
            <v>0</v>
          </cell>
          <cell r="BA1747">
            <v>0</v>
          </cell>
          <cell r="BB1747">
            <v>0</v>
          </cell>
          <cell r="BC1747">
            <v>38828</v>
          </cell>
        </row>
        <row r="1748">
          <cell r="A1748">
            <v>2006</v>
          </cell>
          <cell r="B1748">
            <v>2</v>
          </cell>
          <cell r="C1748">
            <v>285</v>
          </cell>
          <cell r="D1748">
            <v>21</v>
          </cell>
          <cell r="E1748">
            <v>792020</v>
          </cell>
          <cell r="F1748">
            <v>0</v>
          </cell>
          <cell r="G1748" t="str">
            <v>Затраты по ШПЗ (основные)</v>
          </cell>
          <cell r="H1748">
            <v>2011</v>
          </cell>
          <cell r="I1748">
            <v>7920</v>
          </cell>
          <cell r="J1748">
            <v>171049.59</v>
          </cell>
          <cell r="K1748">
            <v>1</v>
          </cell>
          <cell r="L1748">
            <v>0</v>
          </cell>
          <cell r="M1748">
            <v>0</v>
          </cell>
          <cell r="N1748">
            <v>0</v>
          </cell>
          <cell r="R1748">
            <v>0</v>
          </cell>
          <cell r="S1748">
            <v>0</v>
          </cell>
          <cell r="T1748">
            <v>0</v>
          </cell>
          <cell r="U1748">
            <v>36</v>
          </cell>
          <cell r="V1748">
            <v>0</v>
          </cell>
          <cell r="W1748">
            <v>0</v>
          </cell>
          <cell r="AA1748">
            <v>0</v>
          </cell>
          <cell r="AB1748">
            <v>0</v>
          </cell>
          <cell r="AC1748">
            <v>0</v>
          </cell>
          <cell r="AD1748">
            <v>36</v>
          </cell>
          <cell r="AE1748">
            <v>152000</v>
          </cell>
          <cell r="AF1748">
            <v>0</v>
          </cell>
          <cell r="AI1748">
            <v>2251</v>
          </cell>
          <cell r="AK1748">
            <v>0</v>
          </cell>
          <cell r="AM1748">
            <v>414</v>
          </cell>
          <cell r="AN1748">
            <v>1</v>
          </cell>
          <cell r="AO1748">
            <v>393216</v>
          </cell>
          <cell r="AQ1748">
            <v>0</v>
          </cell>
          <cell r="AR1748">
            <v>0</v>
          </cell>
          <cell r="AS1748" t="str">
            <v>Ы</v>
          </cell>
          <cell r="AT1748" t="str">
            <v>Ы</v>
          </cell>
          <cell r="AU1748">
            <v>0</v>
          </cell>
          <cell r="AV1748">
            <v>0</v>
          </cell>
          <cell r="AW1748">
            <v>23</v>
          </cell>
          <cell r="AX1748">
            <v>1</v>
          </cell>
          <cell r="AY1748">
            <v>0</v>
          </cell>
          <cell r="AZ1748">
            <v>0</v>
          </cell>
          <cell r="BA1748">
            <v>0</v>
          </cell>
          <cell r="BB1748">
            <v>0</v>
          </cell>
          <cell r="BC1748">
            <v>38828</v>
          </cell>
        </row>
        <row r="1749">
          <cell r="A1749">
            <v>2006</v>
          </cell>
          <cell r="B1749">
            <v>2</v>
          </cell>
          <cell r="C1749">
            <v>286</v>
          </cell>
          <cell r="D1749">
            <v>21</v>
          </cell>
          <cell r="E1749">
            <v>792020</v>
          </cell>
          <cell r="F1749">
            <v>0</v>
          </cell>
          <cell r="G1749" t="str">
            <v>Затраты по ШПЗ (основные)</v>
          </cell>
          <cell r="H1749">
            <v>2011</v>
          </cell>
          <cell r="I1749">
            <v>7920</v>
          </cell>
          <cell r="J1749">
            <v>1462144.29</v>
          </cell>
          <cell r="K1749">
            <v>1</v>
          </cell>
          <cell r="L1749">
            <v>0</v>
          </cell>
          <cell r="M1749">
            <v>0</v>
          </cell>
          <cell r="N1749">
            <v>0</v>
          </cell>
          <cell r="R1749">
            <v>0</v>
          </cell>
          <cell r="S1749">
            <v>0</v>
          </cell>
          <cell r="T1749">
            <v>0</v>
          </cell>
          <cell r="U1749">
            <v>36</v>
          </cell>
          <cell r="V1749">
            <v>0</v>
          </cell>
          <cell r="W1749">
            <v>0</v>
          </cell>
          <cell r="AA1749">
            <v>0</v>
          </cell>
          <cell r="AB1749">
            <v>0</v>
          </cell>
          <cell r="AC1749">
            <v>0</v>
          </cell>
          <cell r="AD1749">
            <v>36</v>
          </cell>
          <cell r="AE1749">
            <v>220000</v>
          </cell>
          <cell r="AF1749">
            <v>0</v>
          </cell>
          <cell r="AI1749">
            <v>2251</v>
          </cell>
          <cell r="AK1749">
            <v>0</v>
          </cell>
          <cell r="AM1749">
            <v>415</v>
          </cell>
          <cell r="AN1749">
            <v>1</v>
          </cell>
          <cell r="AO1749">
            <v>393216</v>
          </cell>
          <cell r="AQ1749">
            <v>0</v>
          </cell>
          <cell r="AR1749">
            <v>0</v>
          </cell>
          <cell r="AS1749" t="str">
            <v>Ы</v>
          </cell>
          <cell r="AT1749" t="str">
            <v>Ы</v>
          </cell>
          <cell r="AU1749">
            <v>0</v>
          </cell>
          <cell r="AV1749">
            <v>0</v>
          </cell>
          <cell r="AW1749">
            <v>23</v>
          </cell>
          <cell r="AX1749">
            <v>1</v>
          </cell>
          <cell r="AY1749">
            <v>0</v>
          </cell>
          <cell r="AZ1749">
            <v>0</v>
          </cell>
          <cell r="BA1749">
            <v>0</v>
          </cell>
          <cell r="BB1749">
            <v>0</v>
          </cell>
          <cell r="BC1749">
            <v>38828</v>
          </cell>
        </row>
        <row r="1750">
          <cell r="A1750">
            <v>2006</v>
          </cell>
          <cell r="B1750">
            <v>2</v>
          </cell>
          <cell r="C1750">
            <v>287</v>
          </cell>
          <cell r="D1750">
            <v>21</v>
          </cell>
          <cell r="E1750">
            <v>792020</v>
          </cell>
          <cell r="F1750">
            <v>0</v>
          </cell>
          <cell r="G1750" t="str">
            <v>Затраты по ШПЗ (основные)</v>
          </cell>
          <cell r="H1750">
            <v>2011</v>
          </cell>
          <cell r="I1750">
            <v>7920</v>
          </cell>
          <cell r="J1750">
            <v>788365.98</v>
          </cell>
          <cell r="K1750">
            <v>1</v>
          </cell>
          <cell r="L1750">
            <v>0</v>
          </cell>
          <cell r="M1750">
            <v>0</v>
          </cell>
          <cell r="N1750">
            <v>0</v>
          </cell>
          <cell r="R1750">
            <v>0</v>
          </cell>
          <cell r="S1750">
            <v>0</v>
          </cell>
          <cell r="T1750">
            <v>0</v>
          </cell>
          <cell r="U1750">
            <v>36</v>
          </cell>
          <cell r="V1750">
            <v>0</v>
          </cell>
          <cell r="W1750">
            <v>0</v>
          </cell>
          <cell r="AA1750">
            <v>0</v>
          </cell>
          <cell r="AB1750">
            <v>0</v>
          </cell>
          <cell r="AC1750">
            <v>0</v>
          </cell>
          <cell r="AD1750">
            <v>36</v>
          </cell>
          <cell r="AE1750">
            <v>230000</v>
          </cell>
          <cell r="AF1750">
            <v>0</v>
          </cell>
          <cell r="AI1750">
            <v>2251</v>
          </cell>
          <cell r="AK1750">
            <v>0</v>
          </cell>
          <cell r="AM1750">
            <v>416</v>
          </cell>
          <cell r="AN1750">
            <v>1</v>
          </cell>
          <cell r="AO1750">
            <v>393216</v>
          </cell>
          <cell r="AQ1750">
            <v>0</v>
          </cell>
          <cell r="AR1750">
            <v>0</v>
          </cell>
          <cell r="AS1750" t="str">
            <v>Ы</v>
          </cell>
          <cell r="AT1750" t="str">
            <v>Ы</v>
          </cell>
          <cell r="AU1750">
            <v>0</v>
          </cell>
          <cell r="AV1750">
            <v>0</v>
          </cell>
          <cell r="AW1750">
            <v>23</v>
          </cell>
          <cell r="AX1750">
            <v>1</v>
          </cell>
          <cell r="AY1750">
            <v>0</v>
          </cell>
          <cell r="AZ1750">
            <v>0</v>
          </cell>
          <cell r="BA1750">
            <v>0</v>
          </cell>
          <cell r="BB1750">
            <v>0</v>
          </cell>
          <cell r="BC1750">
            <v>38828</v>
          </cell>
        </row>
        <row r="1751">
          <cell r="A1751">
            <v>2006</v>
          </cell>
          <cell r="B1751">
            <v>2</v>
          </cell>
          <cell r="C1751">
            <v>288</v>
          </cell>
          <cell r="D1751">
            <v>21</v>
          </cell>
          <cell r="E1751">
            <v>792020</v>
          </cell>
          <cell r="F1751">
            <v>0</v>
          </cell>
          <cell r="G1751" t="str">
            <v>Затраты по ШПЗ (основные)</v>
          </cell>
          <cell r="H1751">
            <v>2011</v>
          </cell>
          <cell r="I1751">
            <v>7920</v>
          </cell>
          <cell r="J1751">
            <v>38378.74</v>
          </cell>
          <cell r="K1751">
            <v>1</v>
          </cell>
          <cell r="L1751">
            <v>0</v>
          </cell>
          <cell r="M1751">
            <v>0</v>
          </cell>
          <cell r="N1751">
            <v>0</v>
          </cell>
          <cell r="R1751">
            <v>0</v>
          </cell>
          <cell r="S1751">
            <v>0</v>
          </cell>
          <cell r="T1751">
            <v>0</v>
          </cell>
          <cell r="U1751">
            <v>36</v>
          </cell>
          <cell r="V1751">
            <v>0</v>
          </cell>
          <cell r="W1751">
            <v>0</v>
          </cell>
          <cell r="AA1751">
            <v>0</v>
          </cell>
          <cell r="AB1751">
            <v>0</v>
          </cell>
          <cell r="AC1751">
            <v>0</v>
          </cell>
          <cell r="AD1751">
            <v>36</v>
          </cell>
          <cell r="AE1751">
            <v>260000</v>
          </cell>
          <cell r="AF1751">
            <v>0</v>
          </cell>
          <cell r="AI1751">
            <v>2251</v>
          </cell>
          <cell r="AK1751">
            <v>0</v>
          </cell>
          <cell r="AM1751">
            <v>417</v>
          </cell>
          <cell r="AN1751">
            <v>1</v>
          </cell>
          <cell r="AO1751">
            <v>393216</v>
          </cell>
          <cell r="AQ1751">
            <v>0</v>
          </cell>
          <cell r="AR1751">
            <v>0</v>
          </cell>
          <cell r="AS1751" t="str">
            <v>Ы</v>
          </cell>
          <cell r="AT1751" t="str">
            <v>Ы</v>
          </cell>
          <cell r="AU1751">
            <v>0</v>
          </cell>
          <cell r="AV1751">
            <v>0</v>
          </cell>
          <cell r="AW1751">
            <v>23</v>
          </cell>
          <cell r="AX1751">
            <v>1</v>
          </cell>
          <cell r="AY1751">
            <v>0</v>
          </cell>
          <cell r="AZ1751">
            <v>0</v>
          </cell>
          <cell r="BA1751">
            <v>0</v>
          </cell>
          <cell r="BB1751">
            <v>0</v>
          </cell>
          <cell r="BC1751">
            <v>38828</v>
          </cell>
        </row>
        <row r="1752">
          <cell r="A1752">
            <v>2006</v>
          </cell>
          <cell r="B1752">
            <v>2</v>
          </cell>
          <cell r="C1752">
            <v>289</v>
          </cell>
          <cell r="D1752">
            <v>21</v>
          </cell>
          <cell r="E1752">
            <v>792020</v>
          </cell>
          <cell r="F1752">
            <v>0</v>
          </cell>
          <cell r="G1752" t="str">
            <v>Затраты по ШПЗ (основные)</v>
          </cell>
          <cell r="H1752">
            <v>2011</v>
          </cell>
          <cell r="I1752">
            <v>7920</v>
          </cell>
          <cell r="J1752">
            <v>197465.84</v>
          </cell>
          <cell r="K1752">
            <v>1</v>
          </cell>
          <cell r="L1752">
            <v>0</v>
          </cell>
          <cell r="M1752">
            <v>0</v>
          </cell>
          <cell r="N1752">
            <v>0</v>
          </cell>
          <cell r="R1752">
            <v>0</v>
          </cell>
          <cell r="S1752">
            <v>0</v>
          </cell>
          <cell r="T1752">
            <v>0</v>
          </cell>
          <cell r="U1752">
            <v>36</v>
          </cell>
          <cell r="V1752">
            <v>0</v>
          </cell>
          <cell r="W1752">
            <v>0</v>
          </cell>
          <cell r="AA1752">
            <v>0</v>
          </cell>
          <cell r="AB1752">
            <v>0</v>
          </cell>
          <cell r="AC1752">
            <v>0</v>
          </cell>
          <cell r="AD1752">
            <v>36</v>
          </cell>
          <cell r="AE1752">
            <v>270000</v>
          </cell>
          <cell r="AF1752">
            <v>0</v>
          </cell>
          <cell r="AI1752">
            <v>2251</v>
          </cell>
          <cell r="AK1752">
            <v>0</v>
          </cell>
          <cell r="AM1752">
            <v>418</v>
          </cell>
          <cell r="AN1752">
            <v>1</v>
          </cell>
          <cell r="AO1752">
            <v>393216</v>
          </cell>
          <cell r="AQ1752">
            <v>0</v>
          </cell>
          <cell r="AR1752">
            <v>0</v>
          </cell>
          <cell r="AS1752" t="str">
            <v>Ы</v>
          </cell>
          <cell r="AT1752" t="str">
            <v>Ы</v>
          </cell>
          <cell r="AU1752">
            <v>0</v>
          </cell>
          <cell r="AV1752">
            <v>0</v>
          </cell>
          <cell r="AW1752">
            <v>23</v>
          </cell>
          <cell r="AX1752">
            <v>1</v>
          </cell>
          <cell r="AY1752">
            <v>0</v>
          </cell>
          <cell r="AZ1752">
            <v>0</v>
          </cell>
          <cell r="BA1752">
            <v>0</v>
          </cell>
          <cell r="BB1752">
            <v>0</v>
          </cell>
          <cell r="BC1752">
            <v>38828</v>
          </cell>
        </row>
        <row r="1753">
          <cell r="A1753">
            <v>2006</v>
          </cell>
          <cell r="B1753">
            <v>2</v>
          </cell>
          <cell r="C1753">
            <v>290</v>
          </cell>
          <cell r="D1753">
            <v>21</v>
          </cell>
          <cell r="E1753">
            <v>792020</v>
          </cell>
          <cell r="F1753">
            <v>0</v>
          </cell>
          <cell r="G1753" t="str">
            <v>Затраты по ШПЗ (основные)</v>
          </cell>
          <cell r="H1753">
            <v>2011</v>
          </cell>
          <cell r="I1753">
            <v>7920</v>
          </cell>
          <cell r="J1753">
            <v>5490.28</v>
          </cell>
          <cell r="K1753">
            <v>1</v>
          </cell>
          <cell r="L1753">
            <v>0</v>
          </cell>
          <cell r="M1753">
            <v>0</v>
          </cell>
          <cell r="N1753">
            <v>0</v>
          </cell>
          <cell r="R1753">
            <v>0</v>
          </cell>
          <cell r="S1753">
            <v>0</v>
          </cell>
          <cell r="T1753">
            <v>0</v>
          </cell>
          <cell r="U1753">
            <v>36</v>
          </cell>
          <cell r="V1753">
            <v>0</v>
          </cell>
          <cell r="W1753">
            <v>0</v>
          </cell>
          <cell r="AA1753">
            <v>0</v>
          </cell>
          <cell r="AB1753">
            <v>0</v>
          </cell>
          <cell r="AC1753">
            <v>0</v>
          </cell>
          <cell r="AD1753">
            <v>36</v>
          </cell>
          <cell r="AE1753">
            <v>280000</v>
          </cell>
          <cell r="AF1753">
            <v>0</v>
          </cell>
          <cell r="AI1753">
            <v>2251</v>
          </cell>
          <cell r="AK1753">
            <v>0</v>
          </cell>
          <cell r="AM1753">
            <v>419</v>
          </cell>
          <cell r="AN1753">
            <v>1</v>
          </cell>
          <cell r="AO1753">
            <v>393216</v>
          </cell>
          <cell r="AQ1753">
            <v>0</v>
          </cell>
          <cell r="AR1753">
            <v>0</v>
          </cell>
          <cell r="AS1753" t="str">
            <v>Ы</v>
          </cell>
          <cell r="AT1753" t="str">
            <v>Ы</v>
          </cell>
          <cell r="AU1753">
            <v>0</v>
          </cell>
          <cell r="AV1753">
            <v>0</v>
          </cell>
          <cell r="AW1753">
            <v>23</v>
          </cell>
          <cell r="AX1753">
            <v>1</v>
          </cell>
          <cell r="AY1753">
            <v>0</v>
          </cell>
          <cell r="AZ1753">
            <v>0</v>
          </cell>
          <cell r="BA1753">
            <v>0</v>
          </cell>
          <cell r="BB1753">
            <v>0</v>
          </cell>
          <cell r="BC1753">
            <v>38828</v>
          </cell>
        </row>
        <row r="1754">
          <cell r="A1754">
            <v>2006</v>
          </cell>
          <cell r="B1754">
            <v>2</v>
          </cell>
          <cell r="C1754">
            <v>291</v>
          </cell>
          <cell r="D1754">
            <v>21</v>
          </cell>
          <cell r="E1754">
            <v>792020</v>
          </cell>
          <cell r="F1754">
            <v>0</v>
          </cell>
          <cell r="G1754" t="str">
            <v>Затраты по ШПЗ (основные)</v>
          </cell>
          <cell r="H1754">
            <v>2011</v>
          </cell>
          <cell r="I1754">
            <v>7920</v>
          </cell>
          <cell r="J1754">
            <v>80888.37</v>
          </cell>
          <cell r="K1754">
            <v>1</v>
          </cell>
          <cell r="L1754">
            <v>0</v>
          </cell>
          <cell r="M1754">
            <v>0</v>
          </cell>
          <cell r="N1754">
            <v>0</v>
          </cell>
          <cell r="R1754">
            <v>0</v>
          </cell>
          <cell r="S1754">
            <v>0</v>
          </cell>
          <cell r="T1754">
            <v>0</v>
          </cell>
          <cell r="U1754">
            <v>36</v>
          </cell>
          <cell r="V1754">
            <v>0</v>
          </cell>
          <cell r="W1754">
            <v>0</v>
          </cell>
          <cell r="AA1754">
            <v>0</v>
          </cell>
          <cell r="AB1754">
            <v>0</v>
          </cell>
          <cell r="AC1754">
            <v>0</v>
          </cell>
          <cell r="AD1754">
            <v>36</v>
          </cell>
          <cell r="AE1754">
            <v>280100</v>
          </cell>
          <cell r="AF1754">
            <v>0</v>
          </cell>
          <cell r="AI1754">
            <v>2251</v>
          </cell>
          <cell r="AK1754">
            <v>0</v>
          </cell>
          <cell r="AM1754">
            <v>420</v>
          </cell>
          <cell r="AN1754">
            <v>1</v>
          </cell>
          <cell r="AO1754">
            <v>393216</v>
          </cell>
          <cell r="AQ1754">
            <v>0</v>
          </cell>
          <cell r="AR1754">
            <v>0</v>
          </cell>
          <cell r="AS1754" t="str">
            <v>Ы</v>
          </cell>
          <cell r="AT1754" t="str">
            <v>Ы</v>
          </cell>
          <cell r="AU1754">
            <v>0</v>
          </cell>
          <cell r="AV1754">
            <v>0</v>
          </cell>
          <cell r="AW1754">
            <v>23</v>
          </cell>
          <cell r="AX1754">
            <v>1</v>
          </cell>
          <cell r="AY1754">
            <v>0</v>
          </cell>
          <cell r="AZ1754">
            <v>0</v>
          </cell>
          <cell r="BA1754">
            <v>0</v>
          </cell>
          <cell r="BB1754">
            <v>0</v>
          </cell>
          <cell r="BC1754">
            <v>38828</v>
          </cell>
        </row>
        <row r="1755">
          <cell r="A1755">
            <v>2006</v>
          </cell>
          <cell r="B1755">
            <v>2</v>
          </cell>
          <cell r="C1755">
            <v>292</v>
          </cell>
          <cell r="D1755">
            <v>21</v>
          </cell>
          <cell r="E1755">
            <v>792020</v>
          </cell>
          <cell r="F1755">
            <v>0</v>
          </cell>
          <cell r="G1755" t="str">
            <v>Затраты по ШПЗ (основные)</v>
          </cell>
          <cell r="H1755">
            <v>2011</v>
          </cell>
          <cell r="I1755">
            <v>7920</v>
          </cell>
          <cell r="J1755">
            <v>1735.41</v>
          </cell>
          <cell r="K1755">
            <v>1</v>
          </cell>
          <cell r="L1755">
            <v>0</v>
          </cell>
          <cell r="M1755">
            <v>0</v>
          </cell>
          <cell r="N1755">
            <v>0</v>
          </cell>
          <cell r="R1755">
            <v>0</v>
          </cell>
          <cell r="S1755">
            <v>0</v>
          </cell>
          <cell r="T1755">
            <v>0</v>
          </cell>
          <cell r="U1755">
            <v>36</v>
          </cell>
          <cell r="V1755">
            <v>0</v>
          </cell>
          <cell r="W1755">
            <v>0</v>
          </cell>
          <cell r="AA1755">
            <v>0</v>
          </cell>
          <cell r="AB1755">
            <v>0</v>
          </cell>
          <cell r="AC1755">
            <v>0</v>
          </cell>
          <cell r="AD1755">
            <v>36</v>
          </cell>
          <cell r="AE1755">
            <v>280200</v>
          </cell>
          <cell r="AF1755">
            <v>0</v>
          </cell>
          <cell r="AI1755">
            <v>2251</v>
          </cell>
          <cell r="AK1755">
            <v>0</v>
          </cell>
          <cell r="AM1755">
            <v>421</v>
          </cell>
          <cell r="AN1755">
            <v>1</v>
          </cell>
          <cell r="AO1755">
            <v>393216</v>
          </cell>
          <cell r="AQ1755">
            <v>0</v>
          </cell>
          <cell r="AR1755">
            <v>0</v>
          </cell>
          <cell r="AS1755" t="str">
            <v>Ы</v>
          </cell>
          <cell r="AT1755" t="str">
            <v>Ы</v>
          </cell>
          <cell r="AU1755">
            <v>0</v>
          </cell>
          <cell r="AV1755">
            <v>0</v>
          </cell>
          <cell r="AW1755">
            <v>23</v>
          </cell>
          <cell r="AX1755">
            <v>1</v>
          </cell>
          <cell r="AY1755">
            <v>0</v>
          </cell>
          <cell r="AZ1755">
            <v>0</v>
          </cell>
          <cell r="BA1755">
            <v>0</v>
          </cell>
          <cell r="BB1755">
            <v>0</v>
          </cell>
          <cell r="BC1755">
            <v>38828</v>
          </cell>
        </row>
        <row r="1756">
          <cell r="A1756">
            <v>2006</v>
          </cell>
          <cell r="B1756">
            <v>2</v>
          </cell>
          <cell r="C1756">
            <v>293</v>
          </cell>
          <cell r="D1756">
            <v>21</v>
          </cell>
          <cell r="E1756">
            <v>792020</v>
          </cell>
          <cell r="F1756">
            <v>0</v>
          </cell>
          <cell r="G1756" t="str">
            <v>Затраты по ШПЗ (основные)</v>
          </cell>
          <cell r="H1756">
            <v>2011</v>
          </cell>
          <cell r="I1756">
            <v>7920</v>
          </cell>
          <cell r="J1756">
            <v>16254.04</v>
          </cell>
          <cell r="K1756">
            <v>1</v>
          </cell>
          <cell r="L1756">
            <v>0</v>
          </cell>
          <cell r="M1756">
            <v>0</v>
          </cell>
          <cell r="N1756">
            <v>0</v>
          </cell>
          <cell r="R1756">
            <v>0</v>
          </cell>
          <cell r="S1756">
            <v>0</v>
          </cell>
          <cell r="T1756">
            <v>0</v>
          </cell>
          <cell r="U1756">
            <v>36</v>
          </cell>
          <cell r="V1756">
            <v>0</v>
          </cell>
          <cell r="W1756">
            <v>0</v>
          </cell>
          <cell r="AA1756">
            <v>0</v>
          </cell>
          <cell r="AB1756">
            <v>0</v>
          </cell>
          <cell r="AC1756">
            <v>0</v>
          </cell>
          <cell r="AD1756">
            <v>36</v>
          </cell>
          <cell r="AE1756">
            <v>280300</v>
          </cell>
          <cell r="AF1756">
            <v>0</v>
          </cell>
          <cell r="AI1756">
            <v>2251</v>
          </cell>
          <cell r="AK1756">
            <v>0</v>
          </cell>
          <cell r="AM1756">
            <v>422</v>
          </cell>
          <cell r="AN1756">
            <v>1</v>
          </cell>
          <cell r="AO1756">
            <v>393216</v>
          </cell>
          <cell r="AQ1756">
            <v>0</v>
          </cell>
          <cell r="AR1756">
            <v>0</v>
          </cell>
          <cell r="AS1756" t="str">
            <v>Ы</v>
          </cell>
          <cell r="AT1756" t="str">
            <v>Ы</v>
          </cell>
          <cell r="AU1756">
            <v>0</v>
          </cell>
          <cell r="AV1756">
            <v>0</v>
          </cell>
          <cell r="AW1756">
            <v>23</v>
          </cell>
          <cell r="AX1756">
            <v>1</v>
          </cell>
          <cell r="AY1756">
            <v>0</v>
          </cell>
          <cell r="AZ1756">
            <v>0</v>
          </cell>
          <cell r="BA1756">
            <v>0</v>
          </cell>
          <cell r="BB1756">
            <v>0</v>
          </cell>
          <cell r="BC1756">
            <v>38828</v>
          </cell>
        </row>
        <row r="1757">
          <cell r="A1757">
            <v>2006</v>
          </cell>
          <cell r="B1757">
            <v>2</v>
          </cell>
          <cell r="C1757">
            <v>294</v>
          </cell>
          <cell r="D1757">
            <v>21</v>
          </cell>
          <cell r="E1757">
            <v>792020</v>
          </cell>
          <cell r="F1757">
            <v>0</v>
          </cell>
          <cell r="G1757" t="str">
            <v>Затраты по ШПЗ (основные)</v>
          </cell>
          <cell r="H1757">
            <v>2011</v>
          </cell>
          <cell r="I1757">
            <v>7920</v>
          </cell>
          <cell r="J1757">
            <v>130064.51</v>
          </cell>
          <cell r="K1757">
            <v>1</v>
          </cell>
          <cell r="L1757">
            <v>0</v>
          </cell>
          <cell r="M1757">
            <v>0</v>
          </cell>
          <cell r="N1757">
            <v>0</v>
          </cell>
          <cell r="R1757">
            <v>0</v>
          </cell>
          <cell r="S1757">
            <v>0</v>
          </cell>
          <cell r="T1757">
            <v>0</v>
          </cell>
          <cell r="U1757">
            <v>36</v>
          </cell>
          <cell r="V1757">
            <v>0</v>
          </cell>
          <cell r="W1757">
            <v>0</v>
          </cell>
          <cell r="AA1757">
            <v>0</v>
          </cell>
          <cell r="AB1757">
            <v>0</v>
          </cell>
          <cell r="AC1757">
            <v>0</v>
          </cell>
          <cell r="AD1757">
            <v>36</v>
          </cell>
          <cell r="AE1757">
            <v>280400</v>
          </cell>
          <cell r="AF1757">
            <v>0</v>
          </cell>
          <cell r="AI1757">
            <v>2251</v>
          </cell>
          <cell r="AK1757">
            <v>0</v>
          </cell>
          <cell r="AM1757">
            <v>423</v>
          </cell>
          <cell r="AN1757">
            <v>1</v>
          </cell>
          <cell r="AO1757">
            <v>393216</v>
          </cell>
          <cell r="AQ1757">
            <v>0</v>
          </cell>
          <cell r="AR1757">
            <v>0</v>
          </cell>
          <cell r="AS1757" t="str">
            <v>Ы</v>
          </cell>
          <cell r="AT1757" t="str">
            <v>Ы</v>
          </cell>
          <cell r="AU1757">
            <v>0</v>
          </cell>
          <cell r="AV1757">
            <v>0</v>
          </cell>
          <cell r="AW1757">
            <v>23</v>
          </cell>
          <cell r="AX1757">
            <v>1</v>
          </cell>
          <cell r="AY1757">
            <v>0</v>
          </cell>
          <cell r="AZ1757">
            <v>0</v>
          </cell>
          <cell r="BA1757">
            <v>0</v>
          </cell>
          <cell r="BB1757">
            <v>0</v>
          </cell>
          <cell r="BC1757">
            <v>38828</v>
          </cell>
        </row>
        <row r="1758">
          <cell r="A1758">
            <v>2006</v>
          </cell>
          <cell r="B1758">
            <v>2</v>
          </cell>
          <cell r="C1758">
            <v>295</v>
          </cell>
          <cell r="D1758">
            <v>21</v>
          </cell>
          <cell r="E1758">
            <v>792020</v>
          </cell>
          <cell r="F1758">
            <v>0</v>
          </cell>
          <cell r="G1758" t="str">
            <v>Затраты по ШПЗ (основные)</v>
          </cell>
          <cell r="H1758">
            <v>2011</v>
          </cell>
          <cell r="I1758">
            <v>7920</v>
          </cell>
          <cell r="J1758">
            <v>16911.759999999998</v>
          </cell>
          <cell r="K1758">
            <v>1</v>
          </cell>
          <cell r="L1758">
            <v>0</v>
          </cell>
          <cell r="M1758">
            <v>0</v>
          </cell>
          <cell r="N1758">
            <v>0</v>
          </cell>
          <cell r="R1758">
            <v>0</v>
          </cell>
          <cell r="S1758">
            <v>0</v>
          </cell>
          <cell r="T1758">
            <v>0</v>
          </cell>
          <cell r="U1758">
            <v>36</v>
          </cell>
          <cell r="V1758">
            <v>0</v>
          </cell>
          <cell r="W1758">
            <v>0</v>
          </cell>
          <cell r="AA1758">
            <v>0</v>
          </cell>
          <cell r="AB1758">
            <v>0</v>
          </cell>
          <cell r="AC1758">
            <v>0</v>
          </cell>
          <cell r="AD1758">
            <v>36</v>
          </cell>
          <cell r="AE1758">
            <v>281000</v>
          </cell>
          <cell r="AF1758">
            <v>0</v>
          </cell>
          <cell r="AI1758">
            <v>2251</v>
          </cell>
          <cell r="AK1758">
            <v>0</v>
          </cell>
          <cell r="AM1758">
            <v>424</v>
          </cell>
          <cell r="AN1758">
            <v>1</v>
          </cell>
          <cell r="AO1758">
            <v>393216</v>
          </cell>
          <cell r="AQ1758">
            <v>0</v>
          </cell>
          <cell r="AR1758">
            <v>0</v>
          </cell>
          <cell r="AS1758" t="str">
            <v>Ы</v>
          </cell>
          <cell r="AT1758" t="str">
            <v>Ы</v>
          </cell>
          <cell r="AU1758">
            <v>0</v>
          </cell>
          <cell r="AV1758">
            <v>0</v>
          </cell>
          <cell r="AW1758">
            <v>23</v>
          </cell>
          <cell r="AX1758">
            <v>1</v>
          </cell>
          <cell r="AY1758">
            <v>0</v>
          </cell>
          <cell r="AZ1758">
            <v>0</v>
          </cell>
          <cell r="BA1758">
            <v>0</v>
          </cell>
          <cell r="BB1758">
            <v>0</v>
          </cell>
          <cell r="BC1758">
            <v>38828</v>
          </cell>
        </row>
        <row r="1759">
          <cell r="A1759">
            <v>2006</v>
          </cell>
          <cell r="B1759">
            <v>2</v>
          </cell>
          <cell r="C1759">
            <v>296</v>
          </cell>
          <cell r="D1759">
            <v>21</v>
          </cell>
          <cell r="E1759">
            <v>792020</v>
          </cell>
          <cell r="F1759">
            <v>0</v>
          </cell>
          <cell r="G1759" t="str">
            <v>Затраты по ШПЗ (основные)</v>
          </cell>
          <cell r="H1759">
            <v>2011</v>
          </cell>
          <cell r="I1759">
            <v>7920</v>
          </cell>
          <cell r="J1759">
            <v>5297.06</v>
          </cell>
          <cell r="K1759">
            <v>1</v>
          </cell>
          <cell r="L1759">
            <v>0</v>
          </cell>
          <cell r="M1759">
            <v>0</v>
          </cell>
          <cell r="N1759">
            <v>0</v>
          </cell>
          <cell r="R1759">
            <v>0</v>
          </cell>
          <cell r="S1759">
            <v>0</v>
          </cell>
          <cell r="T1759">
            <v>0</v>
          </cell>
          <cell r="U1759">
            <v>36</v>
          </cell>
          <cell r="V1759">
            <v>0</v>
          </cell>
          <cell r="W1759">
            <v>0</v>
          </cell>
          <cell r="AA1759">
            <v>0</v>
          </cell>
          <cell r="AB1759">
            <v>0</v>
          </cell>
          <cell r="AC1759">
            <v>0</v>
          </cell>
          <cell r="AD1759">
            <v>36</v>
          </cell>
          <cell r="AE1759">
            <v>281100</v>
          </cell>
          <cell r="AF1759">
            <v>0</v>
          </cell>
          <cell r="AI1759">
            <v>2251</v>
          </cell>
          <cell r="AK1759">
            <v>0</v>
          </cell>
          <cell r="AM1759">
            <v>425</v>
          </cell>
          <cell r="AN1759">
            <v>1</v>
          </cell>
          <cell r="AO1759">
            <v>393216</v>
          </cell>
          <cell r="AQ1759">
            <v>0</v>
          </cell>
          <cell r="AR1759">
            <v>0</v>
          </cell>
          <cell r="AS1759" t="str">
            <v>Ы</v>
          </cell>
          <cell r="AT1759" t="str">
            <v>Ы</v>
          </cell>
          <cell r="AU1759">
            <v>0</v>
          </cell>
          <cell r="AV1759">
            <v>0</v>
          </cell>
          <cell r="AW1759">
            <v>23</v>
          </cell>
          <cell r="AX1759">
            <v>1</v>
          </cell>
          <cell r="AY1759">
            <v>0</v>
          </cell>
          <cell r="AZ1759">
            <v>0</v>
          </cell>
          <cell r="BA1759">
            <v>0</v>
          </cell>
          <cell r="BB1759">
            <v>0</v>
          </cell>
          <cell r="BC1759">
            <v>38828</v>
          </cell>
        </row>
        <row r="1760">
          <cell r="A1760">
            <v>2006</v>
          </cell>
          <cell r="B1760">
            <v>2</v>
          </cell>
          <cell r="C1760">
            <v>297</v>
          </cell>
          <cell r="D1760">
            <v>21</v>
          </cell>
          <cell r="E1760">
            <v>792020</v>
          </cell>
          <cell r="F1760">
            <v>0</v>
          </cell>
          <cell r="G1760" t="str">
            <v>Затраты по ШПЗ (основные)</v>
          </cell>
          <cell r="H1760">
            <v>2011</v>
          </cell>
          <cell r="I1760">
            <v>7920</v>
          </cell>
          <cell r="J1760">
            <v>12890.73</v>
          </cell>
          <cell r="K1760">
            <v>1</v>
          </cell>
          <cell r="L1760">
            <v>0</v>
          </cell>
          <cell r="M1760">
            <v>0</v>
          </cell>
          <cell r="N1760">
            <v>0</v>
          </cell>
          <cell r="R1760">
            <v>0</v>
          </cell>
          <cell r="S1760">
            <v>0</v>
          </cell>
          <cell r="T1760">
            <v>0</v>
          </cell>
          <cell r="U1760">
            <v>36</v>
          </cell>
          <cell r="V1760">
            <v>0</v>
          </cell>
          <cell r="W1760">
            <v>0</v>
          </cell>
          <cell r="AA1760">
            <v>0</v>
          </cell>
          <cell r="AB1760">
            <v>0</v>
          </cell>
          <cell r="AC1760">
            <v>0</v>
          </cell>
          <cell r="AD1760">
            <v>36</v>
          </cell>
          <cell r="AE1760">
            <v>281200</v>
          </cell>
          <cell r="AF1760">
            <v>0</v>
          </cell>
          <cell r="AI1760">
            <v>2251</v>
          </cell>
          <cell r="AK1760">
            <v>0</v>
          </cell>
          <cell r="AM1760">
            <v>426</v>
          </cell>
          <cell r="AN1760">
            <v>1</v>
          </cell>
          <cell r="AO1760">
            <v>393216</v>
          </cell>
          <cell r="AQ1760">
            <v>0</v>
          </cell>
          <cell r="AR1760">
            <v>0</v>
          </cell>
          <cell r="AS1760" t="str">
            <v>Ы</v>
          </cell>
          <cell r="AT1760" t="str">
            <v>Ы</v>
          </cell>
          <cell r="AU1760">
            <v>0</v>
          </cell>
          <cell r="AV1760">
            <v>0</v>
          </cell>
          <cell r="AW1760">
            <v>23</v>
          </cell>
          <cell r="AX1760">
            <v>1</v>
          </cell>
          <cell r="AY1760">
            <v>0</v>
          </cell>
          <cell r="AZ1760">
            <v>0</v>
          </cell>
          <cell r="BA1760">
            <v>0</v>
          </cell>
          <cell r="BB1760">
            <v>0</v>
          </cell>
          <cell r="BC1760">
            <v>38828</v>
          </cell>
        </row>
        <row r="1761">
          <cell r="A1761">
            <v>2006</v>
          </cell>
          <cell r="B1761">
            <v>2</v>
          </cell>
          <cell r="C1761">
            <v>298</v>
          </cell>
          <cell r="D1761">
            <v>21</v>
          </cell>
          <cell r="E1761">
            <v>792020</v>
          </cell>
          <cell r="F1761">
            <v>0</v>
          </cell>
          <cell r="G1761" t="str">
            <v>Затраты по ШПЗ (основные)</v>
          </cell>
          <cell r="H1761">
            <v>2011</v>
          </cell>
          <cell r="I1761">
            <v>7920</v>
          </cell>
          <cell r="J1761">
            <v>100</v>
          </cell>
          <cell r="K1761">
            <v>1</v>
          </cell>
          <cell r="L1761">
            <v>0</v>
          </cell>
          <cell r="M1761">
            <v>0</v>
          </cell>
          <cell r="N1761">
            <v>0</v>
          </cell>
          <cell r="R1761">
            <v>0</v>
          </cell>
          <cell r="S1761">
            <v>0</v>
          </cell>
          <cell r="T1761">
            <v>0</v>
          </cell>
          <cell r="U1761">
            <v>36</v>
          </cell>
          <cell r="V1761">
            <v>0</v>
          </cell>
          <cell r="W1761">
            <v>0</v>
          </cell>
          <cell r="AA1761">
            <v>0</v>
          </cell>
          <cell r="AB1761">
            <v>0</v>
          </cell>
          <cell r="AC1761">
            <v>0</v>
          </cell>
          <cell r="AD1761">
            <v>36</v>
          </cell>
          <cell r="AE1761">
            <v>282000</v>
          </cell>
          <cell r="AF1761">
            <v>0</v>
          </cell>
          <cell r="AI1761">
            <v>2251</v>
          </cell>
          <cell r="AK1761">
            <v>0</v>
          </cell>
          <cell r="AM1761">
            <v>427</v>
          </cell>
          <cell r="AN1761">
            <v>1</v>
          </cell>
          <cell r="AO1761">
            <v>393216</v>
          </cell>
          <cell r="AQ1761">
            <v>0</v>
          </cell>
          <cell r="AR1761">
            <v>0</v>
          </cell>
          <cell r="AS1761" t="str">
            <v>Ы</v>
          </cell>
          <cell r="AT1761" t="str">
            <v>Ы</v>
          </cell>
          <cell r="AU1761">
            <v>0</v>
          </cell>
          <cell r="AV1761">
            <v>0</v>
          </cell>
          <cell r="AW1761">
            <v>23</v>
          </cell>
          <cell r="AX1761">
            <v>1</v>
          </cell>
          <cell r="AY1761">
            <v>0</v>
          </cell>
          <cell r="AZ1761">
            <v>0</v>
          </cell>
          <cell r="BA1761">
            <v>0</v>
          </cell>
          <cell r="BB1761">
            <v>0</v>
          </cell>
          <cell r="BC1761">
            <v>38828</v>
          </cell>
        </row>
        <row r="1762">
          <cell r="A1762">
            <v>2006</v>
          </cell>
          <cell r="B1762">
            <v>2</v>
          </cell>
          <cell r="C1762">
            <v>299</v>
          </cell>
          <cell r="D1762">
            <v>21</v>
          </cell>
          <cell r="E1762">
            <v>792020</v>
          </cell>
          <cell r="F1762">
            <v>0</v>
          </cell>
          <cell r="G1762" t="str">
            <v>Затраты по ШПЗ (основные)</v>
          </cell>
          <cell r="H1762">
            <v>2011</v>
          </cell>
          <cell r="I1762">
            <v>7920</v>
          </cell>
          <cell r="J1762">
            <v>12595.42</v>
          </cell>
          <cell r="K1762">
            <v>1</v>
          </cell>
          <cell r="L1762">
            <v>0</v>
          </cell>
          <cell r="M1762">
            <v>0</v>
          </cell>
          <cell r="N1762">
            <v>0</v>
          </cell>
          <cell r="R1762">
            <v>0</v>
          </cell>
          <cell r="S1762">
            <v>0</v>
          </cell>
          <cell r="T1762">
            <v>0</v>
          </cell>
          <cell r="U1762">
            <v>36</v>
          </cell>
          <cell r="V1762">
            <v>0</v>
          </cell>
          <cell r="W1762">
            <v>0</v>
          </cell>
          <cell r="AA1762">
            <v>0</v>
          </cell>
          <cell r="AB1762">
            <v>0</v>
          </cell>
          <cell r="AC1762">
            <v>0</v>
          </cell>
          <cell r="AD1762">
            <v>36</v>
          </cell>
          <cell r="AE1762">
            <v>282200</v>
          </cell>
          <cell r="AF1762">
            <v>0</v>
          </cell>
          <cell r="AI1762">
            <v>2251</v>
          </cell>
          <cell r="AK1762">
            <v>0</v>
          </cell>
          <cell r="AM1762">
            <v>428</v>
          </cell>
          <cell r="AN1762">
            <v>1</v>
          </cell>
          <cell r="AO1762">
            <v>393216</v>
          </cell>
          <cell r="AQ1762">
            <v>0</v>
          </cell>
          <cell r="AR1762">
            <v>0</v>
          </cell>
          <cell r="AS1762" t="str">
            <v>Ы</v>
          </cell>
          <cell r="AT1762" t="str">
            <v>Ы</v>
          </cell>
          <cell r="AU1762">
            <v>0</v>
          </cell>
          <cell r="AV1762">
            <v>0</v>
          </cell>
          <cell r="AW1762">
            <v>23</v>
          </cell>
          <cell r="AX1762">
            <v>1</v>
          </cell>
          <cell r="AY1762">
            <v>0</v>
          </cell>
          <cell r="AZ1762">
            <v>0</v>
          </cell>
          <cell r="BA1762">
            <v>0</v>
          </cell>
          <cell r="BB1762">
            <v>0</v>
          </cell>
          <cell r="BC1762">
            <v>38828</v>
          </cell>
        </row>
        <row r="1763">
          <cell r="A1763">
            <v>2006</v>
          </cell>
          <cell r="B1763">
            <v>2</v>
          </cell>
          <cell r="C1763">
            <v>300</v>
          </cell>
          <cell r="D1763">
            <v>21</v>
          </cell>
          <cell r="E1763">
            <v>792020</v>
          </cell>
          <cell r="F1763">
            <v>0</v>
          </cell>
          <cell r="G1763" t="str">
            <v>Затраты по ШПЗ (основные)</v>
          </cell>
          <cell r="H1763">
            <v>2011</v>
          </cell>
          <cell r="I1763">
            <v>7920</v>
          </cell>
          <cell r="J1763">
            <v>8426.9</v>
          </cell>
          <cell r="K1763">
            <v>1</v>
          </cell>
          <cell r="L1763">
            <v>0</v>
          </cell>
          <cell r="M1763">
            <v>0</v>
          </cell>
          <cell r="N1763">
            <v>0</v>
          </cell>
          <cell r="R1763">
            <v>0</v>
          </cell>
          <cell r="S1763">
            <v>0</v>
          </cell>
          <cell r="T1763">
            <v>0</v>
          </cell>
          <cell r="U1763">
            <v>36</v>
          </cell>
          <cell r="V1763">
            <v>0</v>
          </cell>
          <cell r="W1763">
            <v>0</v>
          </cell>
          <cell r="AA1763">
            <v>0</v>
          </cell>
          <cell r="AB1763">
            <v>0</v>
          </cell>
          <cell r="AC1763">
            <v>0</v>
          </cell>
          <cell r="AD1763">
            <v>36</v>
          </cell>
          <cell r="AE1763">
            <v>282300</v>
          </cell>
          <cell r="AF1763">
            <v>0</v>
          </cell>
          <cell r="AI1763">
            <v>2251</v>
          </cell>
          <cell r="AK1763">
            <v>0</v>
          </cell>
          <cell r="AM1763">
            <v>429</v>
          </cell>
          <cell r="AN1763">
            <v>1</v>
          </cell>
          <cell r="AO1763">
            <v>393216</v>
          </cell>
          <cell r="AQ1763">
            <v>0</v>
          </cell>
          <cell r="AR1763">
            <v>0</v>
          </cell>
          <cell r="AS1763" t="str">
            <v>Ы</v>
          </cell>
          <cell r="AT1763" t="str">
            <v>Ы</v>
          </cell>
          <cell r="AU1763">
            <v>0</v>
          </cell>
          <cell r="AV1763">
            <v>0</v>
          </cell>
          <cell r="AW1763">
            <v>23</v>
          </cell>
          <cell r="AX1763">
            <v>1</v>
          </cell>
          <cell r="AY1763">
            <v>0</v>
          </cell>
          <cell r="AZ1763">
            <v>0</v>
          </cell>
          <cell r="BA1763">
            <v>0</v>
          </cell>
          <cell r="BB1763">
            <v>0</v>
          </cell>
          <cell r="BC1763">
            <v>38828</v>
          </cell>
        </row>
        <row r="1764">
          <cell r="A1764">
            <v>2006</v>
          </cell>
          <cell r="B1764">
            <v>2</v>
          </cell>
          <cell r="C1764">
            <v>301</v>
          </cell>
          <cell r="D1764">
            <v>21</v>
          </cell>
          <cell r="E1764">
            <v>792020</v>
          </cell>
          <cell r="F1764">
            <v>0</v>
          </cell>
          <cell r="G1764" t="str">
            <v>Затраты по ШПЗ (основные)</v>
          </cell>
          <cell r="H1764">
            <v>2011</v>
          </cell>
          <cell r="I1764">
            <v>7920</v>
          </cell>
          <cell r="J1764">
            <v>16174</v>
          </cell>
          <cell r="K1764">
            <v>1</v>
          </cell>
          <cell r="L1764">
            <v>0</v>
          </cell>
          <cell r="M1764">
            <v>0</v>
          </cell>
          <cell r="N1764">
            <v>0</v>
          </cell>
          <cell r="R1764">
            <v>0</v>
          </cell>
          <cell r="S1764">
            <v>0</v>
          </cell>
          <cell r="T1764">
            <v>0</v>
          </cell>
          <cell r="U1764">
            <v>36</v>
          </cell>
          <cell r="V1764">
            <v>0</v>
          </cell>
          <cell r="W1764">
            <v>0</v>
          </cell>
          <cell r="AA1764">
            <v>0</v>
          </cell>
          <cell r="AB1764">
            <v>0</v>
          </cell>
          <cell r="AC1764">
            <v>0</v>
          </cell>
          <cell r="AD1764">
            <v>36</v>
          </cell>
          <cell r="AE1764">
            <v>283000</v>
          </cell>
          <cell r="AF1764">
            <v>0</v>
          </cell>
          <cell r="AI1764">
            <v>2251</v>
          </cell>
          <cell r="AK1764">
            <v>0</v>
          </cell>
          <cell r="AM1764">
            <v>430</v>
          </cell>
          <cell r="AN1764">
            <v>1</v>
          </cell>
          <cell r="AO1764">
            <v>393216</v>
          </cell>
          <cell r="AQ1764">
            <v>0</v>
          </cell>
          <cell r="AR1764">
            <v>0</v>
          </cell>
          <cell r="AS1764" t="str">
            <v>Ы</v>
          </cell>
          <cell r="AT1764" t="str">
            <v>Ы</v>
          </cell>
          <cell r="AU1764">
            <v>0</v>
          </cell>
          <cell r="AV1764">
            <v>0</v>
          </cell>
          <cell r="AW1764">
            <v>23</v>
          </cell>
          <cell r="AX1764">
            <v>1</v>
          </cell>
          <cell r="AY1764">
            <v>0</v>
          </cell>
          <cell r="AZ1764">
            <v>0</v>
          </cell>
          <cell r="BA1764">
            <v>0</v>
          </cell>
          <cell r="BB1764">
            <v>0</v>
          </cell>
          <cell r="BC1764">
            <v>38828</v>
          </cell>
        </row>
        <row r="1765">
          <cell r="A1765">
            <v>2006</v>
          </cell>
          <cell r="B1765">
            <v>2</v>
          </cell>
          <cell r="C1765">
            <v>302</v>
          </cell>
          <cell r="D1765">
            <v>21</v>
          </cell>
          <cell r="E1765">
            <v>792020</v>
          </cell>
          <cell r="F1765">
            <v>0</v>
          </cell>
          <cell r="G1765" t="str">
            <v>Затраты по ШПЗ (основные)</v>
          </cell>
          <cell r="H1765">
            <v>2011</v>
          </cell>
          <cell r="I1765">
            <v>7920</v>
          </cell>
          <cell r="J1765">
            <v>11992.1</v>
          </cell>
          <cell r="K1765">
            <v>1</v>
          </cell>
          <cell r="L1765">
            <v>0</v>
          </cell>
          <cell r="M1765">
            <v>0</v>
          </cell>
          <cell r="N1765">
            <v>0</v>
          </cell>
          <cell r="R1765">
            <v>0</v>
          </cell>
          <cell r="S1765">
            <v>0</v>
          </cell>
          <cell r="T1765">
            <v>0</v>
          </cell>
          <cell r="U1765">
            <v>36</v>
          </cell>
          <cell r="V1765">
            <v>0</v>
          </cell>
          <cell r="W1765">
            <v>0</v>
          </cell>
          <cell r="AA1765">
            <v>0</v>
          </cell>
          <cell r="AB1765">
            <v>0</v>
          </cell>
          <cell r="AC1765">
            <v>0</v>
          </cell>
          <cell r="AD1765">
            <v>36</v>
          </cell>
          <cell r="AE1765">
            <v>285000</v>
          </cell>
          <cell r="AF1765">
            <v>0</v>
          </cell>
          <cell r="AI1765">
            <v>2251</v>
          </cell>
          <cell r="AK1765">
            <v>0</v>
          </cell>
          <cell r="AM1765">
            <v>431</v>
          </cell>
          <cell r="AN1765">
            <v>1</v>
          </cell>
          <cell r="AO1765">
            <v>393216</v>
          </cell>
          <cell r="AQ1765">
            <v>0</v>
          </cell>
          <cell r="AR1765">
            <v>0</v>
          </cell>
          <cell r="AS1765" t="str">
            <v>Ы</v>
          </cell>
          <cell r="AT1765" t="str">
            <v>Ы</v>
          </cell>
          <cell r="AU1765">
            <v>0</v>
          </cell>
          <cell r="AV1765">
            <v>0</v>
          </cell>
          <cell r="AW1765">
            <v>23</v>
          </cell>
          <cell r="AX1765">
            <v>1</v>
          </cell>
          <cell r="AY1765">
            <v>0</v>
          </cell>
          <cell r="AZ1765">
            <v>0</v>
          </cell>
          <cell r="BA1765">
            <v>0</v>
          </cell>
          <cell r="BB1765">
            <v>0</v>
          </cell>
          <cell r="BC1765">
            <v>38828</v>
          </cell>
        </row>
        <row r="1766">
          <cell r="A1766">
            <v>2006</v>
          </cell>
          <cell r="B1766">
            <v>2</v>
          </cell>
          <cell r="C1766">
            <v>303</v>
          </cell>
          <cell r="D1766">
            <v>21</v>
          </cell>
          <cell r="E1766">
            <v>792020</v>
          </cell>
          <cell r="F1766">
            <v>0</v>
          </cell>
          <cell r="G1766" t="str">
            <v>Затраты по ШПЗ (основные)</v>
          </cell>
          <cell r="H1766">
            <v>2011</v>
          </cell>
          <cell r="I1766">
            <v>7920</v>
          </cell>
          <cell r="J1766">
            <v>80225.53</v>
          </cell>
          <cell r="K1766">
            <v>1</v>
          </cell>
          <cell r="L1766">
            <v>0</v>
          </cell>
          <cell r="M1766">
            <v>0</v>
          </cell>
          <cell r="N1766">
            <v>0</v>
          </cell>
          <cell r="R1766">
            <v>0</v>
          </cell>
          <cell r="S1766">
            <v>0</v>
          </cell>
          <cell r="T1766">
            <v>0</v>
          </cell>
          <cell r="U1766">
            <v>36</v>
          </cell>
          <cell r="V1766">
            <v>0</v>
          </cell>
          <cell r="W1766">
            <v>0</v>
          </cell>
          <cell r="AA1766">
            <v>0</v>
          </cell>
          <cell r="AB1766">
            <v>0</v>
          </cell>
          <cell r="AC1766">
            <v>0</v>
          </cell>
          <cell r="AD1766">
            <v>36</v>
          </cell>
          <cell r="AE1766">
            <v>311000</v>
          </cell>
          <cell r="AF1766">
            <v>0</v>
          </cell>
          <cell r="AI1766">
            <v>2251</v>
          </cell>
          <cell r="AK1766">
            <v>0</v>
          </cell>
          <cell r="AM1766">
            <v>432</v>
          </cell>
          <cell r="AN1766">
            <v>1</v>
          </cell>
          <cell r="AO1766">
            <v>393216</v>
          </cell>
          <cell r="AQ1766">
            <v>0</v>
          </cell>
          <cell r="AR1766">
            <v>0</v>
          </cell>
          <cell r="AS1766" t="str">
            <v>Ы</v>
          </cell>
          <cell r="AT1766" t="str">
            <v>Ы</v>
          </cell>
          <cell r="AU1766">
            <v>0</v>
          </cell>
          <cell r="AV1766">
            <v>0</v>
          </cell>
          <cell r="AW1766">
            <v>23</v>
          </cell>
          <cell r="AX1766">
            <v>1</v>
          </cell>
          <cell r="AY1766">
            <v>0</v>
          </cell>
          <cell r="AZ1766">
            <v>0</v>
          </cell>
          <cell r="BA1766">
            <v>0</v>
          </cell>
          <cell r="BB1766">
            <v>0</v>
          </cell>
          <cell r="BC1766">
            <v>38828</v>
          </cell>
        </row>
        <row r="1767">
          <cell r="A1767">
            <v>2006</v>
          </cell>
          <cell r="B1767">
            <v>2</v>
          </cell>
          <cell r="C1767">
            <v>304</v>
          </cell>
          <cell r="D1767">
            <v>21</v>
          </cell>
          <cell r="E1767">
            <v>792020</v>
          </cell>
          <cell r="F1767">
            <v>0</v>
          </cell>
          <cell r="G1767" t="str">
            <v>Затраты по ШПЗ (основные)</v>
          </cell>
          <cell r="H1767">
            <v>2011</v>
          </cell>
          <cell r="I1767">
            <v>7920</v>
          </cell>
          <cell r="J1767">
            <v>276639.71999999997</v>
          </cell>
          <cell r="K1767">
            <v>1</v>
          </cell>
          <cell r="L1767">
            <v>0</v>
          </cell>
          <cell r="M1767">
            <v>0</v>
          </cell>
          <cell r="N1767">
            <v>0</v>
          </cell>
          <cell r="R1767">
            <v>0</v>
          </cell>
          <cell r="S1767">
            <v>0</v>
          </cell>
          <cell r="T1767">
            <v>0</v>
          </cell>
          <cell r="U1767">
            <v>36</v>
          </cell>
          <cell r="V1767">
            <v>0</v>
          </cell>
          <cell r="W1767">
            <v>0</v>
          </cell>
          <cell r="AA1767">
            <v>0</v>
          </cell>
          <cell r="AB1767">
            <v>0</v>
          </cell>
          <cell r="AC1767">
            <v>0</v>
          </cell>
          <cell r="AD1767">
            <v>36</v>
          </cell>
          <cell r="AE1767">
            <v>312000</v>
          </cell>
          <cell r="AF1767">
            <v>0</v>
          </cell>
          <cell r="AI1767">
            <v>2251</v>
          </cell>
          <cell r="AK1767">
            <v>0</v>
          </cell>
          <cell r="AM1767">
            <v>433</v>
          </cell>
          <cell r="AN1767">
            <v>1</v>
          </cell>
          <cell r="AO1767">
            <v>393216</v>
          </cell>
          <cell r="AQ1767">
            <v>0</v>
          </cell>
          <cell r="AR1767">
            <v>0</v>
          </cell>
          <cell r="AS1767" t="str">
            <v>Ы</v>
          </cell>
          <cell r="AT1767" t="str">
            <v>Ы</v>
          </cell>
          <cell r="AU1767">
            <v>0</v>
          </cell>
          <cell r="AV1767">
            <v>0</v>
          </cell>
          <cell r="AW1767">
            <v>23</v>
          </cell>
          <cell r="AX1767">
            <v>1</v>
          </cell>
          <cell r="AY1767">
            <v>0</v>
          </cell>
          <cell r="AZ1767">
            <v>0</v>
          </cell>
          <cell r="BA1767">
            <v>0</v>
          </cell>
          <cell r="BB1767">
            <v>0</v>
          </cell>
          <cell r="BC1767">
            <v>38828</v>
          </cell>
        </row>
        <row r="1768">
          <cell r="A1768">
            <v>2006</v>
          </cell>
          <cell r="B1768">
            <v>2</v>
          </cell>
          <cell r="C1768">
            <v>305</v>
          </cell>
          <cell r="D1768">
            <v>21</v>
          </cell>
          <cell r="E1768">
            <v>792020</v>
          </cell>
          <cell r="F1768">
            <v>0</v>
          </cell>
          <cell r="G1768" t="str">
            <v>Затраты по ШПЗ (основные)</v>
          </cell>
          <cell r="H1768">
            <v>2011</v>
          </cell>
          <cell r="I1768">
            <v>7920</v>
          </cell>
          <cell r="J1768">
            <v>31276.99</v>
          </cell>
          <cell r="K1768">
            <v>1</v>
          </cell>
          <cell r="L1768">
            <v>0</v>
          </cell>
          <cell r="M1768">
            <v>0</v>
          </cell>
          <cell r="N1768">
            <v>0</v>
          </cell>
          <cell r="R1768">
            <v>0</v>
          </cell>
          <cell r="S1768">
            <v>0</v>
          </cell>
          <cell r="T1768">
            <v>0</v>
          </cell>
          <cell r="U1768">
            <v>36</v>
          </cell>
          <cell r="V1768">
            <v>0</v>
          </cell>
          <cell r="W1768">
            <v>0</v>
          </cell>
          <cell r="AA1768">
            <v>0</v>
          </cell>
          <cell r="AB1768">
            <v>0</v>
          </cell>
          <cell r="AC1768">
            <v>0</v>
          </cell>
          <cell r="AD1768">
            <v>36</v>
          </cell>
          <cell r="AE1768">
            <v>312100</v>
          </cell>
          <cell r="AF1768">
            <v>0</v>
          </cell>
          <cell r="AI1768">
            <v>2251</v>
          </cell>
          <cell r="AK1768">
            <v>0</v>
          </cell>
          <cell r="AM1768">
            <v>434</v>
          </cell>
          <cell r="AN1768">
            <v>1</v>
          </cell>
          <cell r="AO1768">
            <v>393216</v>
          </cell>
          <cell r="AQ1768">
            <v>0</v>
          </cell>
          <cell r="AR1768">
            <v>0</v>
          </cell>
          <cell r="AS1768" t="str">
            <v>Ы</v>
          </cell>
          <cell r="AT1768" t="str">
            <v>Ы</v>
          </cell>
          <cell r="AU1768">
            <v>0</v>
          </cell>
          <cell r="AV1768">
            <v>0</v>
          </cell>
          <cell r="AW1768">
            <v>23</v>
          </cell>
          <cell r="AX1768">
            <v>1</v>
          </cell>
          <cell r="AY1768">
            <v>0</v>
          </cell>
          <cell r="AZ1768">
            <v>0</v>
          </cell>
          <cell r="BA1768">
            <v>0</v>
          </cell>
          <cell r="BB1768">
            <v>0</v>
          </cell>
          <cell r="BC1768">
            <v>38828</v>
          </cell>
        </row>
        <row r="1769">
          <cell r="A1769">
            <v>2006</v>
          </cell>
          <cell r="B1769">
            <v>2</v>
          </cell>
          <cell r="C1769">
            <v>306</v>
          </cell>
          <cell r="D1769">
            <v>21</v>
          </cell>
          <cell r="E1769">
            <v>792020</v>
          </cell>
          <cell r="F1769">
            <v>0</v>
          </cell>
          <cell r="G1769" t="str">
            <v>Затраты по ШПЗ (основные)</v>
          </cell>
          <cell r="H1769">
            <v>2011</v>
          </cell>
          <cell r="I1769">
            <v>7920</v>
          </cell>
          <cell r="J1769">
            <v>245362.73</v>
          </cell>
          <cell r="K1769">
            <v>1</v>
          </cell>
          <cell r="L1769">
            <v>0</v>
          </cell>
          <cell r="M1769">
            <v>0</v>
          </cell>
          <cell r="N1769">
            <v>0</v>
          </cell>
          <cell r="R1769">
            <v>0</v>
          </cell>
          <cell r="S1769">
            <v>0</v>
          </cell>
          <cell r="T1769">
            <v>0</v>
          </cell>
          <cell r="U1769">
            <v>36</v>
          </cell>
          <cell r="V1769">
            <v>0</v>
          </cell>
          <cell r="W1769">
            <v>0</v>
          </cell>
          <cell r="AA1769">
            <v>0</v>
          </cell>
          <cell r="AB1769">
            <v>0</v>
          </cell>
          <cell r="AC1769">
            <v>0</v>
          </cell>
          <cell r="AD1769">
            <v>36</v>
          </cell>
          <cell r="AE1769">
            <v>312200</v>
          </cell>
          <cell r="AF1769">
            <v>0</v>
          </cell>
          <cell r="AI1769">
            <v>2251</v>
          </cell>
          <cell r="AK1769">
            <v>0</v>
          </cell>
          <cell r="AM1769">
            <v>435</v>
          </cell>
          <cell r="AN1769">
            <v>1</v>
          </cell>
          <cell r="AO1769">
            <v>393216</v>
          </cell>
          <cell r="AQ1769">
            <v>0</v>
          </cell>
          <cell r="AR1769">
            <v>0</v>
          </cell>
          <cell r="AS1769" t="str">
            <v>Ы</v>
          </cell>
          <cell r="AT1769" t="str">
            <v>Ы</v>
          </cell>
          <cell r="AU1769">
            <v>0</v>
          </cell>
          <cell r="AV1769">
            <v>0</v>
          </cell>
          <cell r="AW1769">
            <v>23</v>
          </cell>
          <cell r="AX1769">
            <v>1</v>
          </cell>
          <cell r="AY1769">
            <v>0</v>
          </cell>
          <cell r="AZ1769">
            <v>0</v>
          </cell>
          <cell r="BA1769">
            <v>0</v>
          </cell>
          <cell r="BB1769">
            <v>0</v>
          </cell>
          <cell r="BC1769">
            <v>38828</v>
          </cell>
        </row>
        <row r="1770">
          <cell r="A1770">
            <v>2006</v>
          </cell>
          <cell r="B1770">
            <v>2</v>
          </cell>
          <cell r="C1770">
            <v>307</v>
          </cell>
          <cell r="D1770">
            <v>21</v>
          </cell>
          <cell r="E1770">
            <v>792020</v>
          </cell>
          <cell r="F1770">
            <v>0</v>
          </cell>
          <cell r="G1770" t="str">
            <v>Затраты по ШПЗ (основные)</v>
          </cell>
          <cell r="H1770">
            <v>2011</v>
          </cell>
          <cell r="I1770">
            <v>7920</v>
          </cell>
          <cell r="J1770">
            <v>30430.37</v>
          </cell>
          <cell r="K1770">
            <v>1</v>
          </cell>
          <cell r="L1770">
            <v>0</v>
          </cell>
          <cell r="M1770">
            <v>0</v>
          </cell>
          <cell r="N1770">
            <v>0</v>
          </cell>
          <cell r="R1770">
            <v>0</v>
          </cell>
          <cell r="S1770">
            <v>0</v>
          </cell>
          <cell r="T1770">
            <v>0</v>
          </cell>
          <cell r="U1770">
            <v>36</v>
          </cell>
          <cell r="V1770">
            <v>0</v>
          </cell>
          <cell r="W1770">
            <v>0</v>
          </cell>
          <cell r="AA1770">
            <v>0</v>
          </cell>
          <cell r="AB1770">
            <v>0</v>
          </cell>
          <cell r="AC1770">
            <v>0</v>
          </cell>
          <cell r="AD1770">
            <v>36</v>
          </cell>
          <cell r="AE1770">
            <v>313000</v>
          </cell>
          <cell r="AF1770">
            <v>0</v>
          </cell>
          <cell r="AI1770">
            <v>2251</v>
          </cell>
          <cell r="AK1770">
            <v>0</v>
          </cell>
          <cell r="AM1770">
            <v>436</v>
          </cell>
          <cell r="AN1770">
            <v>1</v>
          </cell>
          <cell r="AO1770">
            <v>393216</v>
          </cell>
          <cell r="AQ1770">
            <v>0</v>
          </cell>
          <cell r="AR1770">
            <v>0</v>
          </cell>
          <cell r="AS1770" t="str">
            <v>Ы</v>
          </cell>
          <cell r="AT1770" t="str">
            <v>Ы</v>
          </cell>
          <cell r="AU1770">
            <v>0</v>
          </cell>
          <cell r="AV1770">
            <v>0</v>
          </cell>
          <cell r="AW1770">
            <v>23</v>
          </cell>
          <cell r="AX1770">
            <v>1</v>
          </cell>
          <cell r="AY1770">
            <v>0</v>
          </cell>
          <cell r="AZ1770">
            <v>0</v>
          </cell>
          <cell r="BA1770">
            <v>0</v>
          </cell>
          <cell r="BB1770">
            <v>0</v>
          </cell>
          <cell r="BC1770">
            <v>38828</v>
          </cell>
        </row>
        <row r="1771">
          <cell r="A1771">
            <v>2006</v>
          </cell>
          <cell r="B1771">
            <v>2</v>
          </cell>
          <cell r="C1771">
            <v>308</v>
          </cell>
          <cell r="D1771">
            <v>21</v>
          </cell>
          <cell r="E1771">
            <v>792020</v>
          </cell>
          <cell r="F1771">
            <v>0</v>
          </cell>
          <cell r="G1771" t="str">
            <v>Затраты по ШПЗ (основные)</v>
          </cell>
          <cell r="H1771">
            <v>2011</v>
          </cell>
          <cell r="I1771">
            <v>7920</v>
          </cell>
          <cell r="J1771">
            <v>55327.94</v>
          </cell>
          <cell r="K1771">
            <v>1</v>
          </cell>
          <cell r="L1771">
            <v>0</v>
          </cell>
          <cell r="M1771">
            <v>0</v>
          </cell>
          <cell r="N1771">
            <v>0</v>
          </cell>
          <cell r="R1771">
            <v>0</v>
          </cell>
          <cell r="S1771">
            <v>0</v>
          </cell>
          <cell r="T1771">
            <v>0</v>
          </cell>
          <cell r="U1771">
            <v>36</v>
          </cell>
          <cell r="V1771">
            <v>0</v>
          </cell>
          <cell r="W1771">
            <v>0</v>
          </cell>
          <cell r="AA1771">
            <v>0</v>
          </cell>
          <cell r="AB1771">
            <v>0</v>
          </cell>
          <cell r="AC1771">
            <v>0</v>
          </cell>
          <cell r="AD1771">
            <v>36</v>
          </cell>
          <cell r="AE1771">
            <v>314000</v>
          </cell>
          <cell r="AF1771">
            <v>0</v>
          </cell>
          <cell r="AI1771">
            <v>2251</v>
          </cell>
          <cell r="AK1771">
            <v>0</v>
          </cell>
          <cell r="AM1771">
            <v>437</v>
          </cell>
          <cell r="AN1771">
            <v>1</v>
          </cell>
          <cell r="AO1771">
            <v>393216</v>
          </cell>
          <cell r="AQ1771">
            <v>0</v>
          </cell>
          <cell r="AR1771">
            <v>0</v>
          </cell>
          <cell r="AS1771" t="str">
            <v>Ы</v>
          </cell>
          <cell r="AT1771" t="str">
            <v>Ы</v>
          </cell>
          <cell r="AU1771">
            <v>0</v>
          </cell>
          <cell r="AV1771">
            <v>0</v>
          </cell>
          <cell r="AW1771">
            <v>23</v>
          </cell>
          <cell r="AX1771">
            <v>1</v>
          </cell>
          <cell r="AY1771">
            <v>0</v>
          </cell>
          <cell r="AZ1771">
            <v>0</v>
          </cell>
          <cell r="BA1771">
            <v>0</v>
          </cell>
          <cell r="BB1771">
            <v>0</v>
          </cell>
          <cell r="BC1771">
            <v>38828</v>
          </cell>
        </row>
        <row r="1772">
          <cell r="A1772">
            <v>2006</v>
          </cell>
          <cell r="B1772">
            <v>2</v>
          </cell>
          <cell r="C1772">
            <v>309</v>
          </cell>
          <cell r="D1772">
            <v>21</v>
          </cell>
          <cell r="E1772">
            <v>792020</v>
          </cell>
          <cell r="F1772">
            <v>0</v>
          </cell>
          <cell r="G1772" t="str">
            <v>Затраты по ШПЗ (основные)</v>
          </cell>
          <cell r="H1772">
            <v>2011</v>
          </cell>
          <cell r="I1772">
            <v>7920</v>
          </cell>
          <cell r="J1772">
            <v>11065.59</v>
          </cell>
          <cell r="K1772">
            <v>1</v>
          </cell>
          <cell r="L1772">
            <v>0</v>
          </cell>
          <cell r="M1772">
            <v>0</v>
          </cell>
          <cell r="N1772">
            <v>0</v>
          </cell>
          <cell r="R1772">
            <v>0</v>
          </cell>
          <cell r="S1772">
            <v>0</v>
          </cell>
          <cell r="T1772">
            <v>0</v>
          </cell>
          <cell r="U1772">
            <v>36</v>
          </cell>
          <cell r="V1772">
            <v>0</v>
          </cell>
          <cell r="W1772">
            <v>0</v>
          </cell>
          <cell r="AA1772">
            <v>0</v>
          </cell>
          <cell r="AB1772">
            <v>0</v>
          </cell>
          <cell r="AC1772">
            <v>0</v>
          </cell>
          <cell r="AD1772">
            <v>36</v>
          </cell>
          <cell r="AE1772">
            <v>315000</v>
          </cell>
          <cell r="AF1772">
            <v>0</v>
          </cell>
          <cell r="AI1772">
            <v>2251</v>
          </cell>
          <cell r="AK1772">
            <v>0</v>
          </cell>
          <cell r="AM1772">
            <v>438</v>
          </cell>
          <cell r="AN1772">
            <v>1</v>
          </cell>
          <cell r="AO1772">
            <v>393216</v>
          </cell>
          <cell r="AQ1772">
            <v>0</v>
          </cell>
          <cell r="AR1772">
            <v>0</v>
          </cell>
          <cell r="AS1772" t="str">
            <v>Ы</v>
          </cell>
          <cell r="AT1772" t="str">
            <v>Ы</v>
          </cell>
          <cell r="AU1772">
            <v>0</v>
          </cell>
          <cell r="AV1772">
            <v>0</v>
          </cell>
          <cell r="AW1772">
            <v>23</v>
          </cell>
          <cell r="AX1772">
            <v>1</v>
          </cell>
          <cell r="AY1772">
            <v>0</v>
          </cell>
          <cell r="AZ1772">
            <v>0</v>
          </cell>
          <cell r="BA1772">
            <v>0</v>
          </cell>
          <cell r="BB1772">
            <v>0</v>
          </cell>
          <cell r="BC1772">
            <v>38828</v>
          </cell>
        </row>
        <row r="1773">
          <cell r="A1773">
            <v>2006</v>
          </cell>
          <cell r="B1773">
            <v>2</v>
          </cell>
          <cell r="C1773">
            <v>310</v>
          </cell>
          <cell r="D1773">
            <v>21</v>
          </cell>
          <cell r="E1773">
            <v>792020</v>
          </cell>
          <cell r="F1773">
            <v>0</v>
          </cell>
          <cell r="G1773" t="str">
            <v>Затраты по ШПЗ (основные)</v>
          </cell>
          <cell r="H1773">
            <v>2011</v>
          </cell>
          <cell r="I1773">
            <v>7920</v>
          </cell>
          <cell r="J1773">
            <v>510058</v>
          </cell>
          <cell r="K1773">
            <v>1</v>
          </cell>
          <cell r="L1773">
            <v>0</v>
          </cell>
          <cell r="M1773">
            <v>0</v>
          </cell>
          <cell r="N1773">
            <v>0</v>
          </cell>
          <cell r="R1773">
            <v>0</v>
          </cell>
          <cell r="S1773">
            <v>0</v>
          </cell>
          <cell r="T1773">
            <v>0</v>
          </cell>
          <cell r="U1773">
            <v>36</v>
          </cell>
          <cell r="V1773">
            <v>0</v>
          </cell>
          <cell r="W1773">
            <v>0</v>
          </cell>
          <cell r="AA1773">
            <v>0</v>
          </cell>
          <cell r="AB1773">
            <v>0</v>
          </cell>
          <cell r="AC1773">
            <v>0</v>
          </cell>
          <cell r="AD1773">
            <v>36</v>
          </cell>
          <cell r="AE1773">
            <v>410000</v>
          </cell>
          <cell r="AF1773">
            <v>0</v>
          </cell>
          <cell r="AI1773">
            <v>2251</v>
          </cell>
          <cell r="AK1773">
            <v>0</v>
          </cell>
          <cell r="AM1773">
            <v>439</v>
          </cell>
          <cell r="AN1773">
            <v>1</v>
          </cell>
          <cell r="AO1773">
            <v>393216</v>
          </cell>
          <cell r="AQ1773">
            <v>0</v>
          </cell>
          <cell r="AR1773">
            <v>0</v>
          </cell>
          <cell r="AS1773" t="str">
            <v>Ы</v>
          </cell>
          <cell r="AT1773" t="str">
            <v>Ы</v>
          </cell>
          <cell r="AU1773">
            <v>0</v>
          </cell>
          <cell r="AV1773">
            <v>0</v>
          </cell>
          <cell r="AW1773">
            <v>23</v>
          </cell>
          <cell r="AX1773">
            <v>1</v>
          </cell>
          <cell r="AY1773">
            <v>0</v>
          </cell>
          <cell r="AZ1773">
            <v>0</v>
          </cell>
          <cell r="BA1773">
            <v>0</v>
          </cell>
          <cell r="BB1773">
            <v>0</v>
          </cell>
          <cell r="BC1773">
            <v>38828</v>
          </cell>
        </row>
        <row r="1774">
          <cell r="A1774">
            <v>2006</v>
          </cell>
          <cell r="B1774">
            <v>2</v>
          </cell>
          <cell r="C1774">
            <v>311</v>
          </cell>
          <cell r="D1774">
            <v>21</v>
          </cell>
          <cell r="E1774">
            <v>792020</v>
          </cell>
          <cell r="F1774">
            <v>0</v>
          </cell>
          <cell r="G1774" t="str">
            <v>Затраты по ШПЗ (основные)</v>
          </cell>
          <cell r="H1774">
            <v>2011</v>
          </cell>
          <cell r="I1774">
            <v>7920</v>
          </cell>
          <cell r="J1774">
            <v>12454</v>
          </cell>
          <cell r="K1774">
            <v>1</v>
          </cell>
          <cell r="L1774">
            <v>0</v>
          </cell>
          <cell r="M1774">
            <v>0</v>
          </cell>
          <cell r="N1774">
            <v>0</v>
          </cell>
          <cell r="R1774">
            <v>0</v>
          </cell>
          <cell r="S1774">
            <v>0</v>
          </cell>
          <cell r="T1774">
            <v>0</v>
          </cell>
          <cell r="U1774">
            <v>36</v>
          </cell>
          <cell r="V1774">
            <v>0</v>
          </cell>
          <cell r="W1774">
            <v>0</v>
          </cell>
          <cell r="AA1774">
            <v>0</v>
          </cell>
          <cell r="AB1774">
            <v>0</v>
          </cell>
          <cell r="AC1774">
            <v>0</v>
          </cell>
          <cell r="AD1774">
            <v>36</v>
          </cell>
          <cell r="AE1774">
            <v>410200</v>
          </cell>
          <cell r="AF1774">
            <v>0</v>
          </cell>
          <cell r="AI1774">
            <v>2251</v>
          </cell>
          <cell r="AK1774">
            <v>0</v>
          </cell>
          <cell r="AM1774">
            <v>440</v>
          </cell>
          <cell r="AN1774">
            <v>1</v>
          </cell>
          <cell r="AO1774">
            <v>393216</v>
          </cell>
          <cell r="AQ1774">
            <v>0</v>
          </cell>
          <cell r="AR1774">
            <v>0</v>
          </cell>
          <cell r="AS1774" t="str">
            <v>Ы</v>
          </cell>
          <cell r="AT1774" t="str">
            <v>Ы</v>
          </cell>
          <cell r="AU1774">
            <v>0</v>
          </cell>
          <cell r="AV1774">
            <v>0</v>
          </cell>
          <cell r="AW1774">
            <v>23</v>
          </cell>
          <cell r="AX1774">
            <v>1</v>
          </cell>
          <cell r="AY1774">
            <v>0</v>
          </cell>
          <cell r="AZ1774">
            <v>0</v>
          </cell>
          <cell r="BA1774">
            <v>0</v>
          </cell>
          <cell r="BB1774">
            <v>0</v>
          </cell>
          <cell r="BC1774">
            <v>38828</v>
          </cell>
        </row>
        <row r="1775">
          <cell r="A1775">
            <v>2006</v>
          </cell>
          <cell r="B1775">
            <v>2</v>
          </cell>
          <cell r="C1775">
            <v>312</v>
          </cell>
          <cell r="D1775">
            <v>21</v>
          </cell>
          <cell r="E1775">
            <v>792020</v>
          </cell>
          <cell r="F1775">
            <v>0</v>
          </cell>
          <cell r="G1775" t="str">
            <v>Затраты по ШПЗ (основные)</v>
          </cell>
          <cell r="H1775">
            <v>2011</v>
          </cell>
          <cell r="I1775">
            <v>7920</v>
          </cell>
          <cell r="J1775">
            <v>82321</v>
          </cell>
          <cell r="K1775">
            <v>1</v>
          </cell>
          <cell r="L1775">
            <v>0</v>
          </cell>
          <cell r="M1775">
            <v>0</v>
          </cell>
          <cell r="N1775">
            <v>0</v>
          </cell>
          <cell r="R1775">
            <v>0</v>
          </cell>
          <cell r="S1775">
            <v>0</v>
          </cell>
          <cell r="T1775">
            <v>0</v>
          </cell>
          <cell r="U1775">
            <v>36</v>
          </cell>
          <cell r="V1775">
            <v>0</v>
          </cell>
          <cell r="W1775">
            <v>0</v>
          </cell>
          <cell r="AA1775">
            <v>0</v>
          </cell>
          <cell r="AB1775">
            <v>0</v>
          </cell>
          <cell r="AC1775">
            <v>0</v>
          </cell>
          <cell r="AD1775">
            <v>36</v>
          </cell>
          <cell r="AE1775">
            <v>420000</v>
          </cell>
          <cell r="AF1775">
            <v>0</v>
          </cell>
          <cell r="AI1775">
            <v>2251</v>
          </cell>
          <cell r="AK1775">
            <v>0</v>
          </cell>
          <cell r="AM1775">
            <v>441</v>
          </cell>
          <cell r="AN1775">
            <v>1</v>
          </cell>
          <cell r="AO1775">
            <v>393216</v>
          </cell>
          <cell r="AQ1775">
            <v>0</v>
          </cell>
          <cell r="AR1775">
            <v>0</v>
          </cell>
          <cell r="AS1775" t="str">
            <v>Ы</v>
          </cell>
          <cell r="AT1775" t="str">
            <v>Ы</v>
          </cell>
          <cell r="AU1775">
            <v>0</v>
          </cell>
          <cell r="AV1775">
            <v>0</v>
          </cell>
          <cell r="AW1775">
            <v>23</v>
          </cell>
          <cell r="AX1775">
            <v>1</v>
          </cell>
          <cell r="AY1775">
            <v>0</v>
          </cell>
          <cell r="AZ1775">
            <v>0</v>
          </cell>
          <cell r="BA1775">
            <v>0</v>
          </cell>
          <cell r="BB1775">
            <v>0</v>
          </cell>
          <cell r="BC1775">
            <v>38828</v>
          </cell>
        </row>
        <row r="1776">
          <cell r="A1776">
            <v>2006</v>
          </cell>
          <cell r="B1776">
            <v>2</v>
          </cell>
          <cell r="C1776">
            <v>313</v>
          </cell>
          <cell r="D1776">
            <v>21</v>
          </cell>
          <cell r="E1776">
            <v>792020</v>
          </cell>
          <cell r="F1776">
            <v>0</v>
          </cell>
          <cell r="G1776" t="str">
            <v>Затраты по ШПЗ (основные)</v>
          </cell>
          <cell r="H1776">
            <v>2011</v>
          </cell>
          <cell r="I1776">
            <v>7920</v>
          </cell>
          <cell r="J1776">
            <v>81203</v>
          </cell>
          <cell r="K1776">
            <v>1</v>
          </cell>
          <cell r="L1776">
            <v>0</v>
          </cell>
          <cell r="M1776">
            <v>0</v>
          </cell>
          <cell r="N1776">
            <v>0</v>
          </cell>
          <cell r="R1776">
            <v>0</v>
          </cell>
          <cell r="S1776">
            <v>0</v>
          </cell>
          <cell r="T1776">
            <v>0</v>
          </cell>
          <cell r="U1776">
            <v>36</v>
          </cell>
          <cell r="V1776">
            <v>0</v>
          </cell>
          <cell r="W1776">
            <v>0</v>
          </cell>
          <cell r="AA1776">
            <v>0</v>
          </cell>
          <cell r="AB1776">
            <v>0</v>
          </cell>
          <cell r="AC1776">
            <v>0</v>
          </cell>
          <cell r="AD1776">
            <v>36</v>
          </cell>
          <cell r="AE1776">
            <v>430000</v>
          </cell>
          <cell r="AF1776">
            <v>0</v>
          </cell>
          <cell r="AI1776">
            <v>2251</v>
          </cell>
          <cell r="AK1776">
            <v>0</v>
          </cell>
          <cell r="AM1776">
            <v>442</v>
          </cell>
          <cell r="AN1776">
            <v>1</v>
          </cell>
          <cell r="AO1776">
            <v>393216</v>
          </cell>
          <cell r="AQ1776">
            <v>0</v>
          </cell>
          <cell r="AR1776">
            <v>0</v>
          </cell>
          <cell r="AS1776" t="str">
            <v>Ы</v>
          </cell>
          <cell r="AT1776" t="str">
            <v>Ы</v>
          </cell>
          <cell r="AU1776">
            <v>0</v>
          </cell>
          <cell r="AV1776">
            <v>0</v>
          </cell>
          <cell r="AW1776">
            <v>23</v>
          </cell>
          <cell r="AX1776">
            <v>1</v>
          </cell>
          <cell r="AY1776">
            <v>0</v>
          </cell>
          <cell r="AZ1776">
            <v>0</v>
          </cell>
          <cell r="BA1776">
            <v>0</v>
          </cell>
          <cell r="BB1776">
            <v>0</v>
          </cell>
          <cell r="BC1776">
            <v>38828</v>
          </cell>
        </row>
        <row r="1777">
          <cell r="A1777">
            <v>2006</v>
          </cell>
          <cell r="B1777">
            <v>2</v>
          </cell>
          <cell r="C1777">
            <v>314</v>
          </cell>
          <cell r="D1777">
            <v>21</v>
          </cell>
          <cell r="E1777">
            <v>792020</v>
          </cell>
          <cell r="F1777">
            <v>0</v>
          </cell>
          <cell r="G1777" t="str">
            <v>Затраты по ШПЗ (основные)</v>
          </cell>
          <cell r="H1777">
            <v>2011</v>
          </cell>
          <cell r="I1777">
            <v>7920</v>
          </cell>
          <cell r="J1777">
            <v>568482</v>
          </cell>
          <cell r="K1777">
            <v>1</v>
          </cell>
          <cell r="L1777">
            <v>0</v>
          </cell>
          <cell r="M1777">
            <v>0</v>
          </cell>
          <cell r="N1777">
            <v>0</v>
          </cell>
          <cell r="R1777">
            <v>0</v>
          </cell>
          <cell r="S1777">
            <v>0</v>
          </cell>
          <cell r="T1777">
            <v>0</v>
          </cell>
          <cell r="U1777">
            <v>36</v>
          </cell>
          <cell r="V1777">
            <v>0</v>
          </cell>
          <cell r="W1777">
            <v>0</v>
          </cell>
          <cell r="AA1777">
            <v>0</v>
          </cell>
          <cell r="AB1777">
            <v>0</v>
          </cell>
          <cell r="AC1777">
            <v>0</v>
          </cell>
          <cell r="AD1777">
            <v>36</v>
          </cell>
          <cell r="AE1777">
            <v>430110</v>
          </cell>
          <cell r="AF1777">
            <v>0</v>
          </cell>
          <cell r="AI1777">
            <v>2251</v>
          </cell>
          <cell r="AK1777">
            <v>0</v>
          </cell>
          <cell r="AM1777">
            <v>443</v>
          </cell>
          <cell r="AN1777">
            <v>1</v>
          </cell>
          <cell r="AO1777">
            <v>393216</v>
          </cell>
          <cell r="AQ1777">
            <v>0</v>
          </cell>
          <cell r="AR1777">
            <v>0</v>
          </cell>
          <cell r="AS1777" t="str">
            <v>Ы</v>
          </cell>
          <cell r="AT1777" t="str">
            <v>Ы</v>
          </cell>
          <cell r="AU1777">
            <v>0</v>
          </cell>
          <cell r="AV1777">
            <v>0</v>
          </cell>
          <cell r="AW1777">
            <v>23</v>
          </cell>
          <cell r="AX1777">
            <v>1</v>
          </cell>
          <cell r="AY1777">
            <v>0</v>
          </cell>
          <cell r="AZ1777">
            <v>0</v>
          </cell>
          <cell r="BA1777">
            <v>0</v>
          </cell>
          <cell r="BB1777">
            <v>0</v>
          </cell>
          <cell r="BC1777">
            <v>38828</v>
          </cell>
        </row>
        <row r="1778">
          <cell r="A1778">
            <v>2006</v>
          </cell>
          <cell r="B1778">
            <v>2</v>
          </cell>
          <cell r="C1778">
            <v>315</v>
          </cell>
          <cell r="D1778">
            <v>21</v>
          </cell>
          <cell r="E1778">
            <v>792020</v>
          </cell>
          <cell r="F1778">
            <v>0</v>
          </cell>
          <cell r="G1778" t="str">
            <v>Затраты по ШПЗ (основные)</v>
          </cell>
          <cell r="H1778">
            <v>2011</v>
          </cell>
          <cell r="I1778">
            <v>7920</v>
          </cell>
          <cell r="J1778">
            <v>207765</v>
          </cell>
          <cell r="K1778">
            <v>1</v>
          </cell>
          <cell r="L1778">
            <v>0</v>
          </cell>
          <cell r="M1778">
            <v>0</v>
          </cell>
          <cell r="N1778">
            <v>0</v>
          </cell>
          <cell r="R1778">
            <v>0</v>
          </cell>
          <cell r="S1778">
            <v>0</v>
          </cell>
          <cell r="T1778">
            <v>0</v>
          </cell>
          <cell r="U1778">
            <v>36</v>
          </cell>
          <cell r="V1778">
            <v>0</v>
          </cell>
          <cell r="W1778">
            <v>0</v>
          </cell>
          <cell r="AA1778">
            <v>0</v>
          </cell>
          <cell r="AB1778">
            <v>0</v>
          </cell>
          <cell r="AC1778">
            <v>0</v>
          </cell>
          <cell r="AD1778">
            <v>36</v>
          </cell>
          <cell r="AE1778">
            <v>430120</v>
          </cell>
          <cell r="AF1778">
            <v>0</v>
          </cell>
          <cell r="AI1778">
            <v>2251</v>
          </cell>
          <cell r="AK1778">
            <v>0</v>
          </cell>
          <cell r="AM1778">
            <v>444</v>
          </cell>
          <cell r="AN1778">
            <v>1</v>
          </cell>
          <cell r="AO1778">
            <v>393216</v>
          </cell>
          <cell r="AQ1778">
            <v>0</v>
          </cell>
          <cell r="AR1778">
            <v>0</v>
          </cell>
          <cell r="AS1778" t="str">
            <v>Ы</v>
          </cell>
          <cell r="AT1778" t="str">
            <v>Ы</v>
          </cell>
          <cell r="AU1778">
            <v>0</v>
          </cell>
          <cell r="AV1778">
            <v>0</v>
          </cell>
          <cell r="AW1778">
            <v>23</v>
          </cell>
          <cell r="AX1778">
            <v>1</v>
          </cell>
          <cell r="AY1778">
            <v>0</v>
          </cell>
          <cell r="AZ1778">
            <v>0</v>
          </cell>
          <cell r="BA1778">
            <v>0</v>
          </cell>
          <cell r="BB1778">
            <v>0</v>
          </cell>
          <cell r="BC1778">
            <v>38828</v>
          </cell>
        </row>
        <row r="1779">
          <cell r="A1779">
            <v>2006</v>
          </cell>
          <cell r="B1779">
            <v>2</v>
          </cell>
          <cell r="C1779">
            <v>316</v>
          </cell>
          <cell r="D1779">
            <v>21</v>
          </cell>
          <cell r="E1779">
            <v>792020</v>
          </cell>
          <cell r="F1779">
            <v>0</v>
          </cell>
          <cell r="G1779" t="str">
            <v>Затраты по ШПЗ (основные)</v>
          </cell>
          <cell r="H1779">
            <v>2011</v>
          </cell>
          <cell r="I1779">
            <v>7920</v>
          </cell>
          <cell r="J1779">
            <v>652096</v>
          </cell>
          <cell r="K1779">
            <v>1</v>
          </cell>
          <cell r="L1779">
            <v>0</v>
          </cell>
          <cell r="M1779">
            <v>0</v>
          </cell>
          <cell r="N1779">
            <v>0</v>
          </cell>
          <cell r="R1779">
            <v>0</v>
          </cell>
          <cell r="S1779">
            <v>0</v>
          </cell>
          <cell r="T1779">
            <v>0</v>
          </cell>
          <cell r="U1779">
            <v>36</v>
          </cell>
          <cell r="V1779">
            <v>0</v>
          </cell>
          <cell r="W1779">
            <v>0</v>
          </cell>
          <cell r="AA1779">
            <v>0</v>
          </cell>
          <cell r="AB1779">
            <v>0</v>
          </cell>
          <cell r="AC1779">
            <v>0</v>
          </cell>
          <cell r="AD1779">
            <v>36</v>
          </cell>
          <cell r="AE1779">
            <v>430130</v>
          </cell>
          <cell r="AF1779">
            <v>0</v>
          </cell>
          <cell r="AI1779">
            <v>2251</v>
          </cell>
          <cell r="AK1779">
            <v>0</v>
          </cell>
          <cell r="AM1779">
            <v>445</v>
          </cell>
          <cell r="AN1779">
            <v>1</v>
          </cell>
          <cell r="AO1779">
            <v>393216</v>
          </cell>
          <cell r="AQ1779">
            <v>0</v>
          </cell>
          <cell r="AR1779">
            <v>0</v>
          </cell>
          <cell r="AS1779" t="str">
            <v>Ы</v>
          </cell>
          <cell r="AT1779" t="str">
            <v>Ы</v>
          </cell>
          <cell r="AU1779">
            <v>0</v>
          </cell>
          <cell r="AV1779">
            <v>0</v>
          </cell>
          <cell r="AW1779">
            <v>23</v>
          </cell>
          <cell r="AX1779">
            <v>1</v>
          </cell>
          <cell r="AY1779">
            <v>0</v>
          </cell>
          <cell r="AZ1779">
            <v>0</v>
          </cell>
          <cell r="BA1779">
            <v>0</v>
          </cell>
          <cell r="BB1779">
            <v>0</v>
          </cell>
          <cell r="BC1779">
            <v>38828</v>
          </cell>
        </row>
        <row r="1780">
          <cell r="A1780">
            <v>2006</v>
          </cell>
          <cell r="B1780">
            <v>2</v>
          </cell>
          <cell r="C1780">
            <v>317</v>
          </cell>
          <cell r="D1780">
            <v>21</v>
          </cell>
          <cell r="E1780">
            <v>792020</v>
          </cell>
          <cell r="F1780">
            <v>0</v>
          </cell>
          <cell r="G1780" t="str">
            <v>Затраты по ШПЗ (основные)</v>
          </cell>
          <cell r="H1780">
            <v>2011</v>
          </cell>
          <cell r="I1780">
            <v>7920</v>
          </cell>
          <cell r="J1780">
            <v>560633</v>
          </cell>
          <cell r="K1780">
            <v>1</v>
          </cell>
          <cell r="L1780">
            <v>0</v>
          </cell>
          <cell r="M1780">
            <v>0</v>
          </cell>
          <cell r="N1780">
            <v>0</v>
          </cell>
          <cell r="R1780">
            <v>0</v>
          </cell>
          <cell r="S1780">
            <v>0</v>
          </cell>
          <cell r="T1780">
            <v>0</v>
          </cell>
          <cell r="U1780">
            <v>36</v>
          </cell>
          <cell r="V1780">
            <v>0</v>
          </cell>
          <cell r="W1780">
            <v>0</v>
          </cell>
          <cell r="AA1780">
            <v>0</v>
          </cell>
          <cell r="AB1780">
            <v>0</v>
          </cell>
          <cell r="AC1780">
            <v>0</v>
          </cell>
          <cell r="AD1780">
            <v>36</v>
          </cell>
          <cell r="AE1780">
            <v>430140</v>
          </cell>
          <cell r="AF1780">
            <v>0</v>
          </cell>
          <cell r="AI1780">
            <v>2251</v>
          </cell>
          <cell r="AK1780">
            <v>0</v>
          </cell>
          <cell r="AM1780">
            <v>446</v>
          </cell>
          <cell r="AN1780">
            <v>1</v>
          </cell>
          <cell r="AO1780">
            <v>393216</v>
          </cell>
          <cell r="AQ1780">
            <v>0</v>
          </cell>
          <cell r="AR1780">
            <v>0</v>
          </cell>
          <cell r="AS1780" t="str">
            <v>Ы</v>
          </cell>
          <cell r="AT1780" t="str">
            <v>Ы</v>
          </cell>
          <cell r="AU1780">
            <v>0</v>
          </cell>
          <cell r="AV1780">
            <v>0</v>
          </cell>
          <cell r="AW1780">
            <v>23</v>
          </cell>
          <cell r="AX1780">
            <v>1</v>
          </cell>
          <cell r="AY1780">
            <v>0</v>
          </cell>
          <cell r="AZ1780">
            <v>0</v>
          </cell>
          <cell r="BA1780">
            <v>0</v>
          </cell>
          <cell r="BB1780">
            <v>0</v>
          </cell>
          <cell r="BC1780">
            <v>38828</v>
          </cell>
        </row>
        <row r="1781">
          <cell r="A1781">
            <v>2006</v>
          </cell>
          <cell r="B1781">
            <v>2</v>
          </cell>
          <cell r="C1781">
            <v>318</v>
          </cell>
          <cell r="D1781">
            <v>21</v>
          </cell>
          <cell r="E1781">
            <v>792020</v>
          </cell>
          <cell r="F1781">
            <v>0</v>
          </cell>
          <cell r="G1781" t="str">
            <v>Затраты по ШПЗ (основные)</v>
          </cell>
          <cell r="H1781">
            <v>2011</v>
          </cell>
          <cell r="I1781">
            <v>7920</v>
          </cell>
          <cell r="J1781">
            <v>90406</v>
          </cell>
          <cell r="K1781">
            <v>1</v>
          </cell>
          <cell r="L1781">
            <v>0</v>
          </cell>
          <cell r="M1781">
            <v>0</v>
          </cell>
          <cell r="N1781">
            <v>0</v>
          </cell>
          <cell r="R1781">
            <v>0</v>
          </cell>
          <cell r="S1781">
            <v>0</v>
          </cell>
          <cell r="T1781">
            <v>0</v>
          </cell>
          <cell r="U1781">
            <v>36</v>
          </cell>
          <cell r="V1781">
            <v>0</v>
          </cell>
          <cell r="W1781">
            <v>0</v>
          </cell>
          <cell r="AA1781">
            <v>0</v>
          </cell>
          <cell r="AB1781">
            <v>0</v>
          </cell>
          <cell r="AC1781">
            <v>0</v>
          </cell>
          <cell r="AD1781">
            <v>36</v>
          </cell>
          <cell r="AE1781">
            <v>430230</v>
          </cell>
          <cell r="AF1781">
            <v>0</v>
          </cell>
          <cell r="AI1781">
            <v>2251</v>
          </cell>
          <cell r="AK1781">
            <v>0</v>
          </cell>
          <cell r="AM1781">
            <v>447</v>
          </cell>
          <cell r="AN1781">
            <v>1</v>
          </cell>
          <cell r="AO1781">
            <v>393216</v>
          </cell>
          <cell r="AQ1781">
            <v>0</v>
          </cell>
          <cell r="AR1781">
            <v>0</v>
          </cell>
          <cell r="AS1781" t="str">
            <v>Ы</v>
          </cell>
          <cell r="AT1781" t="str">
            <v>Ы</v>
          </cell>
          <cell r="AU1781">
            <v>0</v>
          </cell>
          <cell r="AV1781">
            <v>0</v>
          </cell>
          <cell r="AW1781">
            <v>23</v>
          </cell>
          <cell r="AX1781">
            <v>1</v>
          </cell>
          <cell r="AY1781">
            <v>0</v>
          </cell>
          <cell r="AZ1781">
            <v>0</v>
          </cell>
          <cell r="BA1781">
            <v>0</v>
          </cell>
          <cell r="BB1781">
            <v>0</v>
          </cell>
          <cell r="BC1781">
            <v>38828</v>
          </cell>
        </row>
        <row r="1782">
          <cell r="A1782">
            <v>2006</v>
          </cell>
          <cell r="B1782">
            <v>2</v>
          </cell>
          <cell r="C1782">
            <v>319</v>
          </cell>
          <cell r="D1782">
            <v>21</v>
          </cell>
          <cell r="E1782">
            <v>792020</v>
          </cell>
          <cell r="F1782">
            <v>0</v>
          </cell>
          <cell r="G1782" t="str">
            <v>Затраты по ШПЗ (основные)</v>
          </cell>
          <cell r="H1782">
            <v>2011</v>
          </cell>
          <cell r="I1782">
            <v>7920</v>
          </cell>
          <cell r="J1782">
            <v>18540</v>
          </cell>
          <cell r="K1782">
            <v>1</v>
          </cell>
          <cell r="L1782">
            <v>0</v>
          </cell>
          <cell r="M1782">
            <v>0</v>
          </cell>
          <cell r="N1782">
            <v>0</v>
          </cell>
          <cell r="R1782">
            <v>0</v>
          </cell>
          <cell r="S1782">
            <v>0</v>
          </cell>
          <cell r="T1782">
            <v>0</v>
          </cell>
          <cell r="U1782">
            <v>36</v>
          </cell>
          <cell r="V1782">
            <v>0</v>
          </cell>
          <cell r="W1782">
            <v>0</v>
          </cell>
          <cell r="AA1782">
            <v>0</v>
          </cell>
          <cell r="AB1782">
            <v>0</v>
          </cell>
          <cell r="AC1782">
            <v>0</v>
          </cell>
          <cell r="AD1782">
            <v>36</v>
          </cell>
          <cell r="AE1782">
            <v>430240</v>
          </cell>
          <cell r="AF1782">
            <v>0</v>
          </cell>
          <cell r="AI1782">
            <v>2251</v>
          </cell>
          <cell r="AK1782">
            <v>0</v>
          </cell>
          <cell r="AM1782">
            <v>448</v>
          </cell>
          <cell r="AN1782">
            <v>1</v>
          </cell>
          <cell r="AO1782">
            <v>393216</v>
          </cell>
          <cell r="AQ1782">
            <v>0</v>
          </cell>
          <cell r="AR1782">
            <v>0</v>
          </cell>
          <cell r="AS1782" t="str">
            <v>Ы</v>
          </cell>
          <cell r="AT1782" t="str">
            <v>Ы</v>
          </cell>
          <cell r="AU1782">
            <v>0</v>
          </cell>
          <cell r="AV1782">
            <v>0</v>
          </cell>
          <cell r="AW1782">
            <v>23</v>
          </cell>
          <cell r="AX1782">
            <v>1</v>
          </cell>
          <cell r="AY1782">
            <v>0</v>
          </cell>
          <cell r="AZ1782">
            <v>0</v>
          </cell>
          <cell r="BA1782">
            <v>0</v>
          </cell>
          <cell r="BB1782">
            <v>0</v>
          </cell>
          <cell r="BC1782">
            <v>38828</v>
          </cell>
        </row>
        <row r="1783">
          <cell r="A1783">
            <v>2006</v>
          </cell>
          <cell r="B1783">
            <v>2</v>
          </cell>
          <cell r="C1783">
            <v>320</v>
          </cell>
          <cell r="D1783">
            <v>21</v>
          </cell>
          <cell r="E1783">
            <v>792020</v>
          </cell>
          <cell r="F1783">
            <v>0</v>
          </cell>
          <cell r="G1783" t="str">
            <v>Затраты по ШПЗ (основные)</v>
          </cell>
          <cell r="H1783">
            <v>2011</v>
          </cell>
          <cell r="I1783">
            <v>7920</v>
          </cell>
          <cell r="J1783">
            <v>41465</v>
          </cell>
          <cell r="K1783">
            <v>1</v>
          </cell>
          <cell r="L1783">
            <v>0</v>
          </cell>
          <cell r="M1783">
            <v>0</v>
          </cell>
          <cell r="N1783">
            <v>0</v>
          </cell>
          <cell r="R1783">
            <v>0</v>
          </cell>
          <cell r="S1783">
            <v>0</v>
          </cell>
          <cell r="T1783">
            <v>0</v>
          </cell>
          <cell r="U1783">
            <v>36</v>
          </cell>
          <cell r="V1783">
            <v>0</v>
          </cell>
          <cell r="W1783">
            <v>0</v>
          </cell>
          <cell r="AA1783">
            <v>0</v>
          </cell>
          <cell r="AB1783">
            <v>0</v>
          </cell>
          <cell r="AC1783">
            <v>0</v>
          </cell>
          <cell r="AD1783">
            <v>36</v>
          </cell>
          <cell r="AE1783">
            <v>450000</v>
          </cell>
          <cell r="AF1783">
            <v>0</v>
          </cell>
          <cell r="AI1783">
            <v>2251</v>
          </cell>
          <cell r="AK1783">
            <v>0</v>
          </cell>
          <cell r="AM1783">
            <v>449</v>
          </cell>
          <cell r="AN1783">
            <v>1</v>
          </cell>
          <cell r="AO1783">
            <v>393216</v>
          </cell>
          <cell r="AQ1783">
            <v>0</v>
          </cell>
          <cell r="AR1783">
            <v>0</v>
          </cell>
          <cell r="AS1783" t="str">
            <v>Ы</v>
          </cell>
          <cell r="AT1783" t="str">
            <v>Ы</v>
          </cell>
          <cell r="AU1783">
            <v>0</v>
          </cell>
          <cell r="AV1783">
            <v>0</v>
          </cell>
          <cell r="AW1783">
            <v>23</v>
          </cell>
          <cell r="AX1783">
            <v>1</v>
          </cell>
          <cell r="AY1783">
            <v>0</v>
          </cell>
          <cell r="AZ1783">
            <v>0</v>
          </cell>
          <cell r="BA1783">
            <v>0</v>
          </cell>
          <cell r="BB1783">
            <v>0</v>
          </cell>
          <cell r="BC1783">
            <v>38828</v>
          </cell>
        </row>
        <row r="1784">
          <cell r="A1784">
            <v>2006</v>
          </cell>
          <cell r="B1784">
            <v>2</v>
          </cell>
          <cell r="C1784">
            <v>321</v>
          </cell>
          <cell r="D1784">
            <v>21</v>
          </cell>
          <cell r="E1784">
            <v>792020</v>
          </cell>
          <cell r="F1784">
            <v>0</v>
          </cell>
          <cell r="G1784" t="str">
            <v>Затраты по ШПЗ (основные)</v>
          </cell>
          <cell r="H1784">
            <v>2011</v>
          </cell>
          <cell r="I1784">
            <v>7920</v>
          </cell>
          <cell r="J1784">
            <v>19411</v>
          </cell>
          <cell r="K1784">
            <v>1</v>
          </cell>
          <cell r="L1784">
            <v>0</v>
          </cell>
          <cell r="M1784">
            <v>0</v>
          </cell>
          <cell r="N1784">
            <v>0</v>
          </cell>
          <cell r="R1784">
            <v>0</v>
          </cell>
          <cell r="S1784">
            <v>0</v>
          </cell>
          <cell r="T1784">
            <v>0</v>
          </cell>
          <cell r="U1784">
            <v>36</v>
          </cell>
          <cell r="V1784">
            <v>0</v>
          </cell>
          <cell r="W1784">
            <v>0</v>
          </cell>
          <cell r="AA1784">
            <v>0</v>
          </cell>
          <cell r="AB1784">
            <v>0</v>
          </cell>
          <cell r="AC1784">
            <v>0</v>
          </cell>
          <cell r="AD1784">
            <v>36</v>
          </cell>
          <cell r="AE1784">
            <v>460000</v>
          </cell>
          <cell r="AF1784">
            <v>0</v>
          </cell>
          <cell r="AI1784">
            <v>2251</v>
          </cell>
          <cell r="AK1784">
            <v>0</v>
          </cell>
          <cell r="AM1784">
            <v>450</v>
          </cell>
          <cell r="AN1784">
            <v>1</v>
          </cell>
          <cell r="AO1784">
            <v>393216</v>
          </cell>
          <cell r="AQ1784">
            <v>0</v>
          </cell>
          <cell r="AR1784">
            <v>0</v>
          </cell>
          <cell r="AS1784" t="str">
            <v>Ы</v>
          </cell>
          <cell r="AT1784" t="str">
            <v>Ы</v>
          </cell>
          <cell r="AU1784">
            <v>0</v>
          </cell>
          <cell r="AV1784">
            <v>0</v>
          </cell>
          <cell r="AW1784">
            <v>23</v>
          </cell>
          <cell r="AX1784">
            <v>1</v>
          </cell>
          <cell r="AY1784">
            <v>0</v>
          </cell>
          <cell r="AZ1784">
            <v>0</v>
          </cell>
          <cell r="BA1784">
            <v>0</v>
          </cell>
          <cell r="BB1784">
            <v>0</v>
          </cell>
          <cell r="BC1784">
            <v>38828</v>
          </cell>
        </row>
        <row r="1785">
          <cell r="A1785">
            <v>2006</v>
          </cell>
          <cell r="B1785">
            <v>2</v>
          </cell>
          <cell r="C1785">
            <v>322</v>
          </cell>
          <cell r="D1785">
            <v>21</v>
          </cell>
          <cell r="E1785">
            <v>792020</v>
          </cell>
          <cell r="F1785">
            <v>0</v>
          </cell>
          <cell r="G1785" t="str">
            <v>Затраты по ШПЗ (основные)</v>
          </cell>
          <cell r="H1785">
            <v>2011</v>
          </cell>
          <cell r="I1785">
            <v>7920</v>
          </cell>
          <cell r="J1785">
            <v>2708</v>
          </cell>
          <cell r="K1785">
            <v>1</v>
          </cell>
          <cell r="L1785">
            <v>0</v>
          </cell>
          <cell r="M1785">
            <v>0</v>
          </cell>
          <cell r="N1785">
            <v>0</v>
          </cell>
          <cell r="R1785">
            <v>0</v>
          </cell>
          <cell r="S1785">
            <v>0</v>
          </cell>
          <cell r="T1785">
            <v>0</v>
          </cell>
          <cell r="U1785">
            <v>36</v>
          </cell>
          <cell r="V1785">
            <v>0</v>
          </cell>
          <cell r="W1785">
            <v>0</v>
          </cell>
          <cell r="AA1785">
            <v>0</v>
          </cell>
          <cell r="AB1785">
            <v>0</v>
          </cell>
          <cell r="AC1785">
            <v>0</v>
          </cell>
          <cell r="AD1785">
            <v>36</v>
          </cell>
          <cell r="AE1785">
            <v>465000</v>
          </cell>
          <cell r="AF1785">
            <v>0</v>
          </cell>
          <cell r="AI1785">
            <v>2251</v>
          </cell>
          <cell r="AK1785">
            <v>0</v>
          </cell>
          <cell r="AM1785">
            <v>451</v>
          </cell>
          <cell r="AN1785">
            <v>1</v>
          </cell>
          <cell r="AO1785">
            <v>393216</v>
          </cell>
          <cell r="AQ1785">
            <v>0</v>
          </cell>
          <cell r="AR1785">
            <v>0</v>
          </cell>
          <cell r="AS1785" t="str">
            <v>Ы</v>
          </cell>
          <cell r="AT1785" t="str">
            <v>Ы</v>
          </cell>
          <cell r="AU1785">
            <v>0</v>
          </cell>
          <cell r="AV1785">
            <v>0</v>
          </cell>
          <cell r="AW1785">
            <v>23</v>
          </cell>
          <cell r="AX1785">
            <v>1</v>
          </cell>
          <cell r="AY1785">
            <v>0</v>
          </cell>
          <cell r="AZ1785">
            <v>0</v>
          </cell>
          <cell r="BA1785">
            <v>0</v>
          </cell>
          <cell r="BB1785">
            <v>0</v>
          </cell>
          <cell r="BC1785">
            <v>38828</v>
          </cell>
        </row>
        <row r="1786">
          <cell r="A1786">
            <v>2006</v>
          </cell>
          <cell r="B1786">
            <v>2</v>
          </cell>
          <cell r="C1786">
            <v>323</v>
          </cell>
          <cell r="D1786">
            <v>21</v>
          </cell>
          <cell r="E1786">
            <v>792020</v>
          </cell>
          <cell r="F1786">
            <v>0</v>
          </cell>
          <cell r="G1786" t="str">
            <v>Затраты по ШПЗ (основные)</v>
          </cell>
          <cell r="H1786">
            <v>2011</v>
          </cell>
          <cell r="I1786">
            <v>7920</v>
          </cell>
          <cell r="J1786">
            <v>273843.15999999997</v>
          </cell>
          <cell r="K1786">
            <v>1</v>
          </cell>
          <cell r="L1786">
            <v>0</v>
          </cell>
          <cell r="M1786">
            <v>0</v>
          </cell>
          <cell r="N1786">
            <v>0</v>
          </cell>
          <cell r="R1786">
            <v>0</v>
          </cell>
          <cell r="S1786">
            <v>0</v>
          </cell>
          <cell r="T1786">
            <v>0</v>
          </cell>
          <cell r="U1786">
            <v>36</v>
          </cell>
          <cell r="V1786">
            <v>0</v>
          </cell>
          <cell r="W1786">
            <v>0</v>
          </cell>
          <cell r="AA1786">
            <v>0</v>
          </cell>
          <cell r="AB1786">
            <v>0</v>
          </cell>
          <cell r="AC1786">
            <v>0</v>
          </cell>
          <cell r="AD1786">
            <v>36</v>
          </cell>
          <cell r="AE1786">
            <v>501103</v>
          </cell>
          <cell r="AF1786">
            <v>0</v>
          </cell>
          <cell r="AI1786">
            <v>2251</v>
          </cell>
          <cell r="AK1786">
            <v>0</v>
          </cell>
          <cell r="AM1786">
            <v>452</v>
          </cell>
          <cell r="AN1786">
            <v>1</v>
          </cell>
          <cell r="AO1786">
            <v>393216</v>
          </cell>
          <cell r="AQ1786">
            <v>0</v>
          </cell>
          <cell r="AR1786">
            <v>0</v>
          </cell>
          <cell r="AS1786" t="str">
            <v>Ы</v>
          </cell>
          <cell r="AT1786" t="str">
            <v>Ы</v>
          </cell>
          <cell r="AU1786">
            <v>0</v>
          </cell>
          <cell r="AV1786">
            <v>0</v>
          </cell>
          <cell r="AW1786">
            <v>23</v>
          </cell>
          <cell r="AX1786">
            <v>1</v>
          </cell>
          <cell r="AY1786">
            <v>0</v>
          </cell>
          <cell r="AZ1786">
            <v>0</v>
          </cell>
          <cell r="BA1786">
            <v>0</v>
          </cell>
          <cell r="BB1786">
            <v>0</v>
          </cell>
          <cell r="BC1786">
            <v>38828</v>
          </cell>
        </row>
        <row r="1787">
          <cell r="A1787">
            <v>2006</v>
          </cell>
          <cell r="B1787">
            <v>2</v>
          </cell>
          <cell r="C1787">
            <v>324</v>
          </cell>
          <cell r="D1787">
            <v>21</v>
          </cell>
          <cell r="E1787">
            <v>792020</v>
          </cell>
          <cell r="F1787">
            <v>0</v>
          </cell>
          <cell r="G1787" t="str">
            <v>Затраты по ШПЗ (основные)</v>
          </cell>
          <cell r="H1787">
            <v>2011</v>
          </cell>
          <cell r="I1787">
            <v>7920</v>
          </cell>
          <cell r="J1787">
            <v>24600</v>
          </cell>
          <cell r="K1787">
            <v>1</v>
          </cell>
          <cell r="L1787">
            <v>0</v>
          </cell>
          <cell r="M1787">
            <v>0</v>
          </cell>
          <cell r="N1787">
            <v>0</v>
          </cell>
          <cell r="R1787">
            <v>0</v>
          </cell>
          <cell r="S1787">
            <v>0</v>
          </cell>
          <cell r="T1787">
            <v>0</v>
          </cell>
          <cell r="U1787">
            <v>36</v>
          </cell>
          <cell r="V1787">
            <v>0</v>
          </cell>
          <cell r="W1787">
            <v>0</v>
          </cell>
          <cell r="AA1787">
            <v>0</v>
          </cell>
          <cell r="AB1787">
            <v>0</v>
          </cell>
          <cell r="AC1787">
            <v>0</v>
          </cell>
          <cell r="AD1787">
            <v>36</v>
          </cell>
          <cell r="AE1787">
            <v>504100</v>
          </cell>
          <cell r="AF1787">
            <v>0</v>
          </cell>
          <cell r="AI1787">
            <v>2251</v>
          </cell>
          <cell r="AK1787">
            <v>0</v>
          </cell>
          <cell r="AM1787">
            <v>453</v>
          </cell>
          <cell r="AN1787">
            <v>1</v>
          </cell>
          <cell r="AO1787">
            <v>393216</v>
          </cell>
          <cell r="AQ1787">
            <v>0</v>
          </cell>
          <cell r="AR1787">
            <v>0</v>
          </cell>
          <cell r="AS1787" t="str">
            <v>Ы</v>
          </cell>
          <cell r="AT1787" t="str">
            <v>Ы</v>
          </cell>
          <cell r="AU1787">
            <v>0</v>
          </cell>
          <cell r="AV1787">
            <v>0</v>
          </cell>
          <cell r="AW1787">
            <v>23</v>
          </cell>
          <cell r="AX1787">
            <v>1</v>
          </cell>
          <cell r="AY1787">
            <v>0</v>
          </cell>
          <cell r="AZ1787">
            <v>0</v>
          </cell>
          <cell r="BA1787">
            <v>0</v>
          </cell>
          <cell r="BB1787">
            <v>0</v>
          </cell>
          <cell r="BC1787">
            <v>38828</v>
          </cell>
        </row>
        <row r="1788">
          <cell r="A1788">
            <v>2006</v>
          </cell>
          <cell r="B1788">
            <v>2</v>
          </cell>
          <cell r="C1788">
            <v>325</v>
          </cell>
          <cell r="D1788">
            <v>21</v>
          </cell>
          <cell r="E1788">
            <v>792020</v>
          </cell>
          <cell r="F1788">
            <v>0</v>
          </cell>
          <cell r="G1788" t="str">
            <v>Затраты по ШПЗ (основные)</v>
          </cell>
          <cell r="H1788">
            <v>2011</v>
          </cell>
          <cell r="I1788">
            <v>7920</v>
          </cell>
          <cell r="J1788">
            <v>22330.51</v>
          </cell>
          <cell r="K1788">
            <v>1</v>
          </cell>
          <cell r="L1788">
            <v>0</v>
          </cell>
          <cell r="M1788">
            <v>0</v>
          </cell>
          <cell r="N1788">
            <v>0</v>
          </cell>
          <cell r="R1788">
            <v>0</v>
          </cell>
          <cell r="S1788">
            <v>0</v>
          </cell>
          <cell r="T1788">
            <v>0</v>
          </cell>
          <cell r="U1788">
            <v>36</v>
          </cell>
          <cell r="V1788">
            <v>0</v>
          </cell>
          <cell r="W1788">
            <v>0</v>
          </cell>
          <cell r="AA1788">
            <v>0</v>
          </cell>
          <cell r="AB1788">
            <v>0</v>
          </cell>
          <cell r="AC1788">
            <v>0</v>
          </cell>
          <cell r="AD1788">
            <v>36</v>
          </cell>
          <cell r="AE1788">
            <v>504200</v>
          </cell>
          <cell r="AF1788">
            <v>0</v>
          </cell>
          <cell r="AI1788">
            <v>2251</v>
          </cell>
          <cell r="AK1788">
            <v>0</v>
          </cell>
          <cell r="AM1788">
            <v>454</v>
          </cell>
          <cell r="AN1788">
            <v>1</v>
          </cell>
          <cell r="AO1788">
            <v>393216</v>
          </cell>
          <cell r="AQ1788">
            <v>0</v>
          </cell>
          <cell r="AR1788">
            <v>0</v>
          </cell>
          <cell r="AS1788" t="str">
            <v>Ы</v>
          </cell>
          <cell r="AT1788" t="str">
            <v>Ы</v>
          </cell>
          <cell r="AU1788">
            <v>0</v>
          </cell>
          <cell r="AV1788">
            <v>0</v>
          </cell>
          <cell r="AW1788">
            <v>23</v>
          </cell>
          <cell r="AX1788">
            <v>1</v>
          </cell>
          <cell r="AY1788">
            <v>0</v>
          </cell>
          <cell r="AZ1788">
            <v>0</v>
          </cell>
          <cell r="BA1788">
            <v>0</v>
          </cell>
          <cell r="BB1788">
            <v>0</v>
          </cell>
          <cell r="BC1788">
            <v>38828</v>
          </cell>
        </row>
        <row r="1789">
          <cell r="A1789">
            <v>2006</v>
          </cell>
          <cell r="B1789">
            <v>2</v>
          </cell>
          <cell r="C1789">
            <v>326</v>
          </cell>
          <cell r="D1789">
            <v>21</v>
          </cell>
          <cell r="E1789">
            <v>792020</v>
          </cell>
          <cell r="F1789">
            <v>0</v>
          </cell>
          <cell r="G1789" t="str">
            <v>Затраты по ШПЗ (основные)</v>
          </cell>
          <cell r="H1789">
            <v>2011</v>
          </cell>
          <cell r="I1789">
            <v>7920</v>
          </cell>
          <cell r="J1789">
            <v>117</v>
          </cell>
          <cell r="K1789">
            <v>1</v>
          </cell>
          <cell r="L1789">
            <v>0</v>
          </cell>
          <cell r="M1789">
            <v>0</v>
          </cell>
          <cell r="N1789">
            <v>0</v>
          </cell>
          <cell r="R1789">
            <v>0</v>
          </cell>
          <cell r="S1789">
            <v>0</v>
          </cell>
          <cell r="T1789">
            <v>0</v>
          </cell>
          <cell r="U1789">
            <v>36</v>
          </cell>
          <cell r="V1789">
            <v>0</v>
          </cell>
          <cell r="W1789">
            <v>0</v>
          </cell>
          <cell r="AA1789">
            <v>0</v>
          </cell>
          <cell r="AB1789">
            <v>0</v>
          </cell>
          <cell r="AC1789">
            <v>0</v>
          </cell>
          <cell r="AD1789">
            <v>36</v>
          </cell>
          <cell r="AE1789">
            <v>504400</v>
          </cell>
          <cell r="AF1789">
            <v>0</v>
          </cell>
          <cell r="AI1789">
            <v>2251</v>
          </cell>
          <cell r="AK1789">
            <v>0</v>
          </cell>
          <cell r="AM1789">
            <v>455</v>
          </cell>
          <cell r="AN1789">
            <v>1</v>
          </cell>
          <cell r="AO1789">
            <v>393216</v>
          </cell>
          <cell r="AQ1789">
            <v>0</v>
          </cell>
          <cell r="AR1789">
            <v>0</v>
          </cell>
          <cell r="AS1789" t="str">
            <v>Ы</v>
          </cell>
          <cell r="AT1789" t="str">
            <v>Ы</v>
          </cell>
          <cell r="AU1789">
            <v>0</v>
          </cell>
          <cell r="AV1789">
            <v>0</v>
          </cell>
          <cell r="AW1789">
            <v>23</v>
          </cell>
          <cell r="AX1789">
            <v>1</v>
          </cell>
          <cell r="AY1789">
            <v>0</v>
          </cell>
          <cell r="AZ1789">
            <v>0</v>
          </cell>
          <cell r="BA1789">
            <v>0</v>
          </cell>
          <cell r="BB1789">
            <v>0</v>
          </cell>
          <cell r="BC1789">
            <v>38828</v>
          </cell>
        </row>
        <row r="1790">
          <cell r="A1790">
            <v>2006</v>
          </cell>
          <cell r="B1790">
            <v>2</v>
          </cell>
          <cell r="C1790">
            <v>327</v>
          </cell>
          <cell r="D1790">
            <v>21</v>
          </cell>
          <cell r="E1790">
            <v>792020</v>
          </cell>
          <cell r="F1790">
            <v>0</v>
          </cell>
          <cell r="G1790" t="str">
            <v>Затраты по ШПЗ (основные)</v>
          </cell>
          <cell r="H1790">
            <v>2011</v>
          </cell>
          <cell r="I1790">
            <v>7920</v>
          </cell>
          <cell r="J1790">
            <v>538</v>
          </cell>
          <cell r="K1790">
            <v>1</v>
          </cell>
          <cell r="L1790">
            <v>0</v>
          </cell>
          <cell r="M1790">
            <v>0</v>
          </cell>
          <cell r="N1790">
            <v>0</v>
          </cell>
          <cell r="R1790">
            <v>0</v>
          </cell>
          <cell r="S1790">
            <v>0</v>
          </cell>
          <cell r="T1790">
            <v>0</v>
          </cell>
          <cell r="U1790">
            <v>36</v>
          </cell>
          <cell r="V1790">
            <v>0</v>
          </cell>
          <cell r="W1790">
            <v>0</v>
          </cell>
          <cell r="AA1790">
            <v>0</v>
          </cell>
          <cell r="AB1790">
            <v>0</v>
          </cell>
          <cell r="AC1790">
            <v>0</v>
          </cell>
          <cell r="AD1790">
            <v>36</v>
          </cell>
          <cell r="AE1790">
            <v>504900</v>
          </cell>
          <cell r="AF1790">
            <v>0</v>
          </cell>
          <cell r="AI1790">
            <v>2251</v>
          </cell>
          <cell r="AK1790">
            <v>0</v>
          </cell>
          <cell r="AM1790">
            <v>456</v>
          </cell>
          <cell r="AN1790">
            <v>1</v>
          </cell>
          <cell r="AO1790">
            <v>393216</v>
          </cell>
          <cell r="AQ1790">
            <v>0</v>
          </cell>
          <cell r="AR1790">
            <v>0</v>
          </cell>
          <cell r="AS1790" t="str">
            <v>Ы</v>
          </cell>
          <cell r="AT1790" t="str">
            <v>Ы</v>
          </cell>
          <cell r="AU1790">
            <v>0</v>
          </cell>
          <cell r="AV1790">
            <v>0</v>
          </cell>
          <cell r="AW1790">
            <v>23</v>
          </cell>
          <cell r="AX1790">
            <v>1</v>
          </cell>
          <cell r="AY1790">
            <v>0</v>
          </cell>
          <cell r="AZ1790">
            <v>0</v>
          </cell>
          <cell r="BA1790">
            <v>0</v>
          </cell>
          <cell r="BB1790">
            <v>0</v>
          </cell>
          <cell r="BC1790">
            <v>38828</v>
          </cell>
        </row>
        <row r="1791">
          <cell r="A1791">
            <v>2006</v>
          </cell>
          <cell r="B1791">
            <v>2</v>
          </cell>
          <cell r="C1791">
            <v>328</v>
          </cell>
          <cell r="D1791">
            <v>21</v>
          </cell>
          <cell r="E1791">
            <v>792020</v>
          </cell>
          <cell r="F1791">
            <v>0</v>
          </cell>
          <cell r="G1791" t="str">
            <v>Затраты по ШПЗ (основные)</v>
          </cell>
          <cell r="H1791">
            <v>2011</v>
          </cell>
          <cell r="I1791">
            <v>7920</v>
          </cell>
          <cell r="J1791">
            <v>11214.53</v>
          </cell>
          <cell r="K1791">
            <v>1</v>
          </cell>
          <cell r="L1791">
            <v>0</v>
          </cell>
          <cell r="M1791">
            <v>0</v>
          </cell>
          <cell r="N1791">
            <v>0</v>
          </cell>
          <cell r="R1791">
            <v>0</v>
          </cell>
          <cell r="S1791">
            <v>0</v>
          </cell>
          <cell r="T1791">
            <v>0</v>
          </cell>
          <cell r="U1791">
            <v>36</v>
          </cell>
          <cell r="V1791">
            <v>0</v>
          </cell>
          <cell r="W1791">
            <v>0</v>
          </cell>
          <cell r="AA1791">
            <v>0</v>
          </cell>
          <cell r="AB1791">
            <v>0</v>
          </cell>
          <cell r="AC1791">
            <v>0</v>
          </cell>
          <cell r="AD1791">
            <v>36</v>
          </cell>
          <cell r="AE1791">
            <v>505100</v>
          </cell>
          <cell r="AF1791">
            <v>0</v>
          </cell>
          <cell r="AI1791">
            <v>2251</v>
          </cell>
          <cell r="AK1791">
            <v>0</v>
          </cell>
          <cell r="AM1791">
            <v>457</v>
          </cell>
          <cell r="AN1791">
            <v>1</v>
          </cell>
          <cell r="AO1791">
            <v>393216</v>
          </cell>
          <cell r="AQ1791">
            <v>0</v>
          </cell>
          <cell r="AR1791">
            <v>0</v>
          </cell>
          <cell r="AS1791" t="str">
            <v>Ы</v>
          </cell>
          <cell r="AT1791" t="str">
            <v>Ы</v>
          </cell>
          <cell r="AU1791">
            <v>0</v>
          </cell>
          <cell r="AV1791">
            <v>0</v>
          </cell>
          <cell r="AW1791">
            <v>23</v>
          </cell>
          <cell r="AX1791">
            <v>1</v>
          </cell>
          <cell r="AY1791">
            <v>0</v>
          </cell>
          <cell r="AZ1791">
            <v>0</v>
          </cell>
          <cell r="BA1791">
            <v>0</v>
          </cell>
          <cell r="BB1791">
            <v>0</v>
          </cell>
          <cell r="BC1791">
            <v>38828</v>
          </cell>
        </row>
        <row r="1792">
          <cell r="A1792">
            <v>2006</v>
          </cell>
          <cell r="B1792">
            <v>2</v>
          </cell>
          <cell r="C1792">
            <v>329</v>
          </cell>
          <cell r="D1792">
            <v>21</v>
          </cell>
          <cell r="E1792">
            <v>792020</v>
          </cell>
          <cell r="F1792">
            <v>0</v>
          </cell>
          <cell r="G1792" t="str">
            <v>Затраты по ШПЗ (основные)</v>
          </cell>
          <cell r="H1792">
            <v>2011</v>
          </cell>
          <cell r="I1792">
            <v>7920</v>
          </cell>
          <cell r="J1792">
            <v>150151.34</v>
          </cell>
          <cell r="K1792">
            <v>1</v>
          </cell>
          <cell r="L1792">
            <v>0</v>
          </cell>
          <cell r="M1792">
            <v>0</v>
          </cell>
          <cell r="N1792">
            <v>0</v>
          </cell>
          <cell r="R1792">
            <v>0</v>
          </cell>
          <cell r="S1792">
            <v>0</v>
          </cell>
          <cell r="T1792">
            <v>0</v>
          </cell>
          <cell r="U1792">
            <v>36</v>
          </cell>
          <cell r="V1792">
            <v>0</v>
          </cell>
          <cell r="W1792">
            <v>0</v>
          </cell>
          <cell r="AA1792">
            <v>0</v>
          </cell>
          <cell r="AB1792">
            <v>0</v>
          </cell>
          <cell r="AC1792">
            <v>0</v>
          </cell>
          <cell r="AD1792">
            <v>36</v>
          </cell>
          <cell r="AE1792">
            <v>505200</v>
          </cell>
          <cell r="AF1792">
            <v>0</v>
          </cell>
          <cell r="AI1792">
            <v>2251</v>
          </cell>
          <cell r="AK1792">
            <v>0</v>
          </cell>
          <cell r="AM1792">
            <v>458</v>
          </cell>
          <cell r="AN1792">
            <v>1</v>
          </cell>
          <cell r="AO1792">
            <v>393216</v>
          </cell>
          <cell r="AQ1792">
            <v>0</v>
          </cell>
          <cell r="AR1792">
            <v>0</v>
          </cell>
          <cell r="AS1792" t="str">
            <v>Ы</v>
          </cell>
          <cell r="AT1792" t="str">
            <v>Ы</v>
          </cell>
          <cell r="AU1792">
            <v>0</v>
          </cell>
          <cell r="AV1792">
            <v>0</v>
          </cell>
          <cell r="AW1792">
            <v>23</v>
          </cell>
          <cell r="AX1792">
            <v>1</v>
          </cell>
          <cell r="AY1792">
            <v>0</v>
          </cell>
          <cell r="AZ1792">
            <v>0</v>
          </cell>
          <cell r="BA1792">
            <v>0</v>
          </cell>
          <cell r="BB1792">
            <v>0</v>
          </cell>
          <cell r="BC1792">
            <v>38828</v>
          </cell>
        </row>
        <row r="1793">
          <cell r="A1793">
            <v>2006</v>
          </cell>
          <cell r="B1793">
            <v>2</v>
          </cell>
          <cell r="C1793">
            <v>330</v>
          </cell>
          <cell r="D1793">
            <v>21</v>
          </cell>
          <cell r="E1793">
            <v>792020</v>
          </cell>
          <cell r="F1793">
            <v>0</v>
          </cell>
          <cell r="G1793" t="str">
            <v>Затраты по ШПЗ (основные)</v>
          </cell>
          <cell r="H1793">
            <v>2011</v>
          </cell>
          <cell r="I1793">
            <v>7920</v>
          </cell>
          <cell r="J1793">
            <v>523.26</v>
          </cell>
          <cell r="K1793">
            <v>1</v>
          </cell>
          <cell r="L1793">
            <v>0</v>
          </cell>
          <cell r="M1793">
            <v>0</v>
          </cell>
          <cell r="N1793">
            <v>0</v>
          </cell>
          <cell r="R1793">
            <v>0</v>
          </cell>
          <cell r="S1793">
            <v>0</v>
          </cell>
          <cell r="T1793">
            <v>0</v>
          </cell>
          <cell r="U1793">
            <v>36</v>
          </cell>
          <cell r="V1793">
            <v>0</v>
          </cell>
          <cell r="W1793">
            <v>0</v>
          </cell>
          <cell r="AA1793">
            <v>0</v>
          </cell>
          <cell r="AB1793">
            <v>0</v>
          </cell>
          <cell r="AC1793">
            <v>0</v>
          </cell>
          <cell r="AD1793">
            <v>36</v>
          </cell>
          <cell r="AE1793">
            <v>505300</v>
          </cell>
          <cell r="AF1793">
            <v>0</v>
          </cell>
          <cell r="AI1793">
            <v>2251</v>
          </cell>
          <cell r="AK1793">
            <v>0</v>
          </cell>
          <cell r="AM1793">
            <v>459</v>
          </cell>
          <cell r="AN1793">
            <v>1</v>
          </cell>
          <cell r="AO1793">
            <v>393216</v>
          </cell>
          <cell r="AQ1793">
            <v>0</v>
          </cell>
          <cell r="AR1793">
            <v>0</v>
          </cell>
          <cell r="AS1793" t="str">
            <v>Ы</v>
          </cell>
          <cell r="AT1793" t="str">
            <v>Ы</v>
          </cell>
          <cell r="AU1793">
            <v>0</v>
          </cell>
          <cell r="AV1793">
            <v>0</v>
          </cell>
          <cell r="AW1793">
            <v>23</v>
          </cell>
          <cell r="AX1793">
            <v>1</v>
          </cell>
          <cell r="AY1793">
            <v>0</v>
          </cell>
          <cell r="AZ1793">
            <v>0</v>
          </cell>
          <cell r="BA1793">
            <v>0</v>
          </cell>
          <cell r="BB1793">
            <v>0</v>
          </cell>
          <cell r="BC1793">
            <v>38828</v>
          </cell>
        </row>
        <row r="1794">
          <cell r="A1794">
            <v>2006</v>
          </cell>
          <cell r="B1794">
            <v>2</v>
          </cell>
          <cell r="C1794">
            <v>331</v>
          </cell>
          <cell r="D1794">
            <v>21</v>
          </cell>
          <cell r="E1794">
            <v>792020</v>
          </cell>
          <cell r="F1794">
            <v>0</v>
          </cell>
          <cell r="G1794" t="str">
            <v>Затраты по ШПЗ (основные)</v>
          </cell>
          <cell r="H1794">
            <v>2011</v>
          </cell>
          <cell r="I1794">
            <v>7920</v>
          </cell>
          <cell r="J1794">
            <v>1510</v>
          </cell>
          <cell r="K1794">
            <v>1</v>
          </cell>
          <cell r="L1794">
            <v>0</v>
          </cell>
          <cell r="M1794">
            <v>0</v>
          </cell>
          <cell r="N1794">
            <v>0</v>
          </cell>
          <cell r="R1794">
            <v>0</v>
          </cell>
          <cell r="S1794">
            <v>0</v>
          </cell>
          <cell r="T1794">
            <v>0</v>
          </cell>
          <cell r="U1794">
            <v>36</v>
          </cell>
          <cell r="V1794">
            <v>0</v>
          </cell>
          <cell r="W1794">
            <v>0</v>
          </cell>
          <cell r="AA1794">
            <v>0</v>
          </cell>
          <cell r="AB1794">
            <v>0</v>
          </cell>
          <cell r="AC1794">
            <v>0</v>
          </cell>
          <cell r="AD1794">
            <v>36</v>
          </cell>
          <cell r="AE1794">
            <v>505400</v>
          </cell>
          <cell r="AF1794">
            <v>0</v>
          </cell>
          <cell r="AI1794">
            <v>2251</v>
          </cell>
          <cell r="AK1794">
            <v>0</v>
          </cell>
          <cell r="AM1794">
            <v>460</v>
          </cell>
          <cell r="AN1794">
            <v>1</v>
          </cell>
          <cell r="AO1794">
            <v>393216</v>
          </cell>
          <cell r="AQ1794">
            <v>0</v>
          </cell>
          <cell r="AR1794">
            <v>0</v>
          </cell>
          <cell r="AS1794" t="str">
            <v>Ы</v>
          </cell>
          <cell r="AT1794" t="str">
            <v>Ы</v>
          </cell>
          <cell r="AU1794">
            <v>0</v>
          </cell>
          <cell r="AV1794">
            <v>0</v>
          </cell>
          <cell r="AW1794">
            <v>23</v>
          </cell>
          <cell r="AX1794">
            <v>1</v>
          </cell>
          <cell r="AY1794">
            <v>0</v>
          </cell>
          <cell r="AZ1794">
            <v>0</v>
          </cell>
          <cell r="BA1794">
            <v>0</v>
          </cell>
          <cell r="BB1794">
            <v>0</v>
          </cell>
          <cell r="BC1794">
            <v>38828</v>
          </cell>
        </row>
        <row r="1795">
          <cell r="A1795">
            <v>2006</v>
          </cell>
          <cell r="B1795">
            <v>2</v>
          </cell>
          <cell r="C1795">
            <v>332</v>
          </cell>
          <cell r="D1795">
            <v>21</v>
          </cell>
          <cell r="E1795">
            <v>792020</v>
          </cell>
          <cell r="F1795">
            <v>0</v>
          </cell>
          <cell r="G1795" t="str">
            <v>Затраты по ШПЗ (основные)</v>
          </cell>
          <cell r="H1795">
            <v>2011</v>
          </cell>
          <cell r="I1795">
            <v>7920</v>
          </cell>
          <cell r="J1795">
            <v>684450.28</v>
          </cell>
          <cell r="K1795">
            <v>1</v>
          </cell>
          <cell r="L1795">
            <v>0</v>
          </cell>
          <cell r="M1795">
            <v>0</v>
          </cell>
          <cell r="N1795">
            <v>0</v>
          </cell>
          <cell r="R1795">
            <v>0</v>
          </cell>
          <cell r="S1795">
            <v>0</v>
          </cell>
          <cell r="T1795">
            <v>0</v>
          </cell>
          <cell r="U1795">
            <v>36</v>
          </cell>
          <cell r="V1795">
            <v>0</v>
          </cell>
          <cell r="W1795">
            <v>0</v>
          </cell>
          <cell r="AA1795">
            <v>0</v>
          </cell>
          <cell r="AB1795">
            <v>0</v>
          </cell>
          <cell r="AC1795">
            <v>0</v>
          </cell>
          <cell r="AD1795">
            <v>36</v>
          </cell>
          <cell r="AE1795">
            <v>510100</v>
          </cell>
          <cell r="AF1795">
            <v>0</v>
          </cell>
          <cell r="AI1795">
            <v>2251</v>
          </cell>
          <cell r="AK1795">
            <v>0</v>
          </cell>
          <cell r="AM1795">
            <v>461</v>
          </cell>
          <cell r="AN1795">
            <v>1</v>
          </cell>
          <cell r="AO1795">
            <v>393216</v>
          </cell>
          <cell r="AQ1795">
            <v>0</v>
          </cell>
          <cell r="AR1795">
            <v>0</v>
          </cell>
          <cell r="AS1795" t="str">
            <v>Ы</v>
          </cell>
          <cell r="AT1795" t="str">
            <v>Ы</v>
          </cell>
          <cell r="AU1795">
            <v>0</v>
          </cell>
          <cell r="AV1795">
            <v>0</v>
          </cell>
          <cell r="AW1795">
            <v>23</v>
          </cell>
          <cell r="AX1795">
            <v>1</v>
          </cell>
          <cell r="AY1795">
            <v>0</v>
          </cell>
          <cell r="AZ1795">
            <v>0</v>
          </cell>
          <cell r="BA1795">
            <v>0</v>
          </cell>
          <cell r="BB1795">
            <v>0</v>
          </cell>
          <cell r="BC1795">
            <v>38828</v>
          </cell>
        </row>
        <row r="1796">
          <cell r="A1796">
            <v>2006</v>
          </cell>
          <cell r="B1796">
            <v>2</v>
          </cell>
          <cell r="C1796">
            <v>333</v>
          </cell>
          <cell r="D1796">
            <v>21</v>
          </cell>
          <cell r="E1796">
            <v>792020</v>
          </cell>
          <cell r="F1796">
            <v>0</v>
          </cell>
          <cell r="G1796" t="str">
            <v>Затраты по ШПЗ (основные)</v>
          </cell>
          <cell r="H1796">
            <v>2011</v>
          </cell>
          <cell r="I1796">
            <v>7920</v>
          </cell>
          <cell r="J1796">
            <v>4905</v>
          </cell>
          <cell r="K1796">
            <v>1</v>
          </cell>
          <cell r="L1796">
            <v>0</v>
          </cell>
          <cell r="M1796">
            <v>0</v>
          </cell>
          <cell r="N1796">
            <v>0</v>
          </cell>
          <cell r="R1796">
            <v>0</v>
          </cell>
          <cell r="S1796">
            <v>0</v>
          </cell>
          <cell r="T1796">
            <v>0</v>
          </cell>
          <cell r="U1796">
            <v>36</v>
          </cell>
          <cell r="V1796">
            <v>0</v>
          </cell>
          <cell r="W1796">
            <v>0</v>
          </cell>
          <cell r="AA1796">
            <v>0</v>
          </cell>
          <cell r="AB1796">
            <v>0</v>
          </cell>
          <cell r="AC1796">
            <v>0</v>
          </cell>
          <cell r="AD1796">
            <v>36</v>
          </cell>
          <cell r="AE1796">
            <v>510400</v>
          </cell>
          <cell r="AF1796">
            <v>0</v>
          </cell>
          <cell r="AI1796">
            <v>2251</v>
          </cell>
          <cell r="AK1796">
            <v>0</v>
          </cell>
          <cell r="AM1796">
            <v>462</v>
          </cell>
          <cell r="AN1796">
            <v>1</v>
          </cell>
          <cell r="AO1796">
            <v>393216</v>
          </cell>
          <cell r="AQ1796">
            <v>0</v>
          </cell>
          <cell r="AR1796">
            <v>0</v>
          </cell>
          <cell r="AS1796" t="str">
            <v>Ы</v>
          </cell>
          <cell r="AT1796" t="str">
            <v>Ы</v>
          </cell>
          <cell r="AU1796">
            <v>0</v>
          </cell>
          <cell r="AV1796">
            <v>0</v>
          </cell>
          <cell r="AW1796">
            <v>23</v>
          </cell>
          <cell r="AX1796">
            <v>1</v>
          </cell>
          <cell r="AY1796">
            <v>0</v>
          </cell>
          <cell r="AZ1796">
            <v>0</v>
          </cell>
          <cell r="BA1796">
            <v>0</v>
          </cell>
          <cell r="BB1796">
            <v>0</v>
          </cell>
          <cell r="BC1796">
            <v>38828</v>
          </cell>
        </row>
        <row r="1797">
          <cell r="A1797">
            <v>2006</v>
          </cell>
          <cell r="B1797">
            <v>2</v>
          </cell>
          <cell r="C1797">
            <v>334</v>
          </cell>
          <cell r="D1797">
            <v>21</v>
          </cell>
          <cell r="E1797">
            <v>792020</v>
          </cell>
          <cell r="F1797">
            <v>0</v>
          </cell>
          <cell r="G1797" t="str">
            <v>Затраты по ШПЗ (основные)</v>
          </cell>
          <cell r="H1797">
            <v>2011</v>
          </cell>
          <cell r="I1797">
            <v>7920</v>
          </cell>
          <cell r="J1797">
            <v>561490</v>
          </cell>
          <cell r="K1797">
            <v>1</v>
          </cell>
          <cell r="L1797">
            <v>0</v>
          </cell>
          <cell r="M1797">
            <v>0</v>
          </cell>
          <cell r="N1797">
            <v>0</v>
          </cell>
          <cell r="R1797">
            <v>0</v>
          </cell>
          <cell r="S1797">
            <v>0</v>
          </cell>
          <cell r="T1797">
            <v>0</v>
          </cell>
          <cell r="U1797">
            <v>36</v>
          </cell>
          <cell r="V1797">
            <v>0</v>
          </cell>
          <cell r="W1797">
            <v>0</v>
          </cell>
          <cell r="AA1797">
            <v>0</v>
          </cell>
          <cell r="AB1797">
            <v>0</v>
          </cell>
          <cell r="AC1797">
            <v>0</v>
          </cell>
          <cell r="AD1797">
            <v>36</v>
          </cell>
          <cell r="AE1797">
            <v>510600</v>
          </cell>
          <cell r="AF1797">
            <v>0</v>
          </cell>
          <cell r="AI1797">
            <v>2251</v>
          </cell>
          <cell r="AK1797">
            <v>0</v>
          </cell>
          <cell r="AM1797">
            <v>463</v>
          </cell>
          <cell r="AN1797">
            <v>1</v>
          </cell>
          <cell r="AO1797">
            <v>393216</v>
          </cell>
          <cell r="AQ1797">
            <v>0</v>
          </cell>
          <cell r="AR1797">
            <v>0</v>
          </cell>
          <cell r="AS1797" t="str">
            <v>Ы</v>
          </cell>
          <cell r="AT1797" t="str">
            <v>Ы</v>
          </cell>
          <cell r="AU1797">
            <v>0</v>
          </cell>
          <cell r="AV1797">
            <v>0</v>
          </cell>
          <cell r="AW1797">
            <v>23</v>
          </cell>
          <cell r="AX1797">
            <v>1</v>
          </cell>
          <cell r="AY1797">
            <v>0</v>
          </cell>
          <cell r="AZ1797">
            <v>0</v>
          </cell>
          <cell r="BA1797">
            <v>0</v>
          </cell>
          <cell r="BB1797">
            <v>0</v>
          </cell>
          <cell r="BC1797">
            <v>38828</v>
          </cell>
        </row>
        <row r="1798">
          <cell r="A1798">
            <v>2006</v>
          </cell>
          <cell r="B1798">
            <v>2</v>
          </cell>
          <cell r="C1798">
            <v>335</v>
          </cell>
          <cell r="D1798">
            <v>21</v>
          </cell>
          <cell r="E1798">
            <v>792020</v>
          </cell>
          <cell r="F1798">
            <v>0</v>
          </cell>
          <cell r="G1798" t="str">
            <v>Затраты по ШПЗ (основные)</v>
          </cell>
          <cell r="H1798">
            <v>2011</v>
          </cell>
          <cell r="I1798">
            <v>7920</v>
          </cell>
          <cell r="J1798">
            <v>3613</v>
          </cell>
          <cell r="K1798">
            <v>1</v>
          </cell>
          <cell r="L1798">
            <v>0</v>
          </cell>
          <cell r="M1798">
            <v>0</v>
          </cell>
          <cell r="N1798">
            <v>0</v>
          </cell>
          <cell r="R1798">
            <v>0</v>
          </cell>
          <cell r="S1798">
            <v>0</v>
          </cell>
          <cell r="T1798">
            <v>0</v>
          </cell>
          <cell r="U1798">
            <v>36</v>
          </cell>
          <cell r="V1798">
            <v>0</v>
          </cell>
          <cell r="W1798">
            <v>0</v>
          </cell>
          <cell r="AA1798">
            <v>0</v>
          </cell>
          <cell r="AB1798">
            <v>0</v>
          </cell>
          <cell r="AC1798">
            <v>0</v>
          </cell>
          <cell r="AD1798">
            <v>36</v>
          </cell>
          <cell r="AE1798">
            <v>510630</v>
          </cell>
          <cell r="AF1798">
            <v>0</v>
          </cell>
          <cell r="AI1798">
            <v>2251</v>
          </cell>
          <cell r="AK1798">
            <v>0</v>
          </cell>
          <cell r="AM1798">
            <v>464</v>
          </cell>
          <cell r="AN1798">
            <v>1</v>
          </cell>
          <cell r="AO1798">
            <v>393216</v>
          </cell>
          <cell r="AQ1798">
            <v>0</v>
          </cell>
          <cell r="AR1798">
            <v>0</v>
          </cell>
          <cell r="AS1798" t="str">
            <v>Ы</v>
          </cell>
          <cell r="AT1798" t="str">
            <v>Ы</v>
          </cell>
          <cell r="AU1798">
            <v>0</v>
          </cell>
          <cell r="AV1798">
            <v>0</v>
          </cell>
          <cell r="AW1798">
            <v>23</v>
          </cell>
          <cell r="AX1798">
            <v>1</v>
          </cell>
          <cell r="AY1798">
            <v>0</v>
          </cell>
          <cell r="AZ1798">
            <v>0</v>
          </cell>
          <cell r="BA1798">
            <v>0</v>
          </cell>
          <cell r="BB1798">
            <v>0</v>
          </cell>
          <cell r="BC1798">
            <v>38828</v>
          </cell>
        </row>
        <row r="1799">
          <cell r="A1799">
            <v>2006</v>
          </cell>
          <cell r="B1799">
            <v>2</v>
          </cell>
          <cell r="C1799">
            <v>336</v>
          </cell>
          <cell r="D1799">
            <v>21</v>
          </cell>
          <cell r="E1799">
            <v>792020</v>
          </cell>
          <cell r="F1799">
            <v>0</v>
          </cell>
          <cell r="G1799" t="str">
            <v>Затраты по ШПЗ (основные)</v>
          </cell>
          <cell r="H1799">
            <v>2011</v>
          </cell>
          <cell r="I1799">
            <v>7920</v>
          </cell>
          <cell r="J1799">
            <v>15225</v>
          </cell>
          <cell r="K1799">
            <v>1</v>
          </cell>
          <cell r="L1799">
            <v>0</v>
          </cell>
          <cell r="M1799">
            <v>0</v>
          </cell>
          <cell r="N1799">
            <v>0</v>
          </cell>
          <cell r="R1799">
            <v>0</v>
          </cell>
          <cell r="S1799">
            <v>0</v>
          </cell>
          <cell r="T1799">
            <v>0</v>
          </cell>
          <cell r="U1799">
            <v>36</v>
          </cell>
          <cell r="V1799">
            <v>0</v>
          </cell>
          <cell r="W1799">
            <v>0</v>
          </cell>
          <cell r="AA1799">
            <v>0</v>
          </cell>
          <cell r="AB1799">
            <v>0</v>
          </cell>
          <cell r="AC1799">
            <v>0</v>
          </cell>
          <cell r="AD1799">
            <v>36</v>
          </cell>
          <cell r="AE1799">
            <v>513600</v>
          </cell>
          <cell r="AF1799">
            <v>0</v>
          </cell>
          <cell r="AI1799">
            <v>2251</v>
          </cell>
          <cell r="AK1799">
            <v>0</v>
          </cell>
          <cell r="AM1799">
            <v>465</v>
          </cell>
          <cell r="AN1799">
            <v>1</v>
          </cell>
          <cell r="AO1799">
            <v>393216</v>
          </cell>
          <cell r="AQ1799">
            <v>0</v>
          </cell>
          <cell r="AR1799">
            <v>0</v>
          </cell>
          <cell r="AS1799" t="str">
            <v>Ы</v>
          </cell>
          <cell r="AT1799" t="str">
            <v>Ы</v>
          </cell>
          <cell r="AU1799">
            <v>0</v>
          </cell>
          <cell r="AV1799">
            <v>0</v>
          </cell>
          <cell r="AW1799">
            <v>23</v>
          </cell>
          <cell r="AX1799">
            <v>1</v>
          </cell>
          <cell r="AY1799">
            <v>0</v>
          </cell>
          <cell r="AZ1799">
            <v>0</v>
          </cell>
          <cell r="BA1799">
            <v>0</v>
          </cell>
          <cell r="BB1799">
            <v>0</v>
          </cell>
          <cell r="BC1799">
            <v>38828</v>
          </cell>
        </row>
        <row r="1800">
          <cell r="A1800">
            <v>2006</v>
          </cell>
          <cell r="B1800">
            <v>2</v>
          </cell>
          <cell r="C1800">
            <v>337</v>
          </cell>
          <cell r="D1800">
            <v>21</v>
          </cell>
          <cell r="E1800">
            <v>792020</v>
          </cell>
          <cell r="F1800">
            <v>0</v>
          </cell>
          <cell r="G1800" t="str">
            <v>Затраты по ШПЗ (основные)</v>
          </cell>
          <cell r="H1800">
            <v>2011</v>
          </cell>
          <cell r="I1800">
            <v>7920</v>
          </cell>
          <cell r="J1800">
            <v>36303.71</v>
          </cell>
          <cell r="K1800">
            <v>1</v>
          </cell>
          <cell r="L1800">
            <v>0</v>
          </cell>
          <cell r="M1800">
            <v>0</v>
          </cell>
          <cell r="N1800">
            <v>0</v>
          </cell>
          <cell r="R1800">
            <v>0</v>
          </cell>
          <cell r="S1800">
            <v>0</v>
          </cell>
          <cell r="T1800">
            <v>0</v>
          </cell>
          <cell r="U1800">
            <v>36</v>
          </cell>
          <cell r="V1800">
            <v>0</v>
          </cell>
          <cell r="W1800">
            <v>0</v>
          </cell>
          <cell r="AA1800">
            <v>0</v>
          </cell>
          <cell r="AB1800">
            <v>0</v>
          </cell>
          <cell r="AC1800">
            <v>0</v>
          </cell>
          <cell r="AD1800">
            <v>36</v>
          </cell>
          <cell r="AE1800">
            <v>530000</v>
          </cell>
          <cell r="AF1800">
            <v>0</v>
          </cell>
          <cell r="AI1800">
            <v>2251</v>
          </cell>
          <cell r="AK1800">
            <v>0</v>
          </cell>
          <cell r="AM1800">
            <v>466</v>
          </cell>
          <cell r="AN1800">
            <v>1</v>
          </cell>
          <cell r="AO1800">
            <v>393216</v>
          </cell>
          <cell r="AQ1800">
            <v>0</v>
          </cell>
          <cell r="AR1800">
            <v>0</v>
          </cell>
          <cell r="AS1800" t="str">
            <v>Ы</v>
          </cell>
          <cell r="AT1800" t="str">
            <v>Ы</v>
          </cell>
          <cell r="AU1800">
            <v>0</v>
          </cell>
          <cell r="AV1800">
            <v>0</v>
          </cell>
          <cell r="AW1800">
            <v>23</v>
          </cell>
          <cell r="AX1800">
            <v>1</v>
          </cell>
          <cell r="AY1800">
            <v>0</v>
          </cell>
          <cell r="AZ1800">
            <v>0</v>
          </cell>
          <cell r="BA1800">
            <v>0</v>
          </cell>
          <cell r="BB1800">
            <v>0</v>
          </cell>
          <cell r="BC1800">
            <v>38828</v>
          </cell>
        </row>
        <row r="1801">
          <cell r="A1801">
            <v>2006</v>
          </cell>
          <cell r="B1801">
            <v>2</v>
          </cell>
          <cell r="C1801">
            <v>378</v>
          </cell>
          <cell r="D1801">
            <v>21</v>
          </cell>
          <cell r="E1801">
            <v>792020</v>
          </cell>
          <cell r="F1801">
            <v>0</v>
          </cell>
          <cell r="G1801" t="str">
            <v>Затраты по ШПЗ (основные)</v>
          </cell>
          <cell r="H1801">
            <v>2011</v>
          </cell>
          <cell r="I1801">
            <v>7920</v>
          </cell>
          <cell r="J1801">
            <v>75906.929999999993</v>
          </cell>
          <cell r="K1801">
            <v>1</v>
          </cell>
          <cell r="L1801">
            <v>0</v>
          </cell>
          <cell r="M1801">
            <v>0</v>
          </cell>
          <cell r="N1801">
            <v>0</v>
          </cell>
          <cell r="R1801">
            <v>0</v>
          </cell>
          <cell r="S1801">
            <v>0</v>
          </cell>
          <cell r="T1801">
            <v>0</v>
          </cell>
          <cell r="U1801">
            <v>35</v>
          </cell>
          <cell r="V1801">
            <v>0</v>
          </cell>
          <cell r="W1801">
            <v>0</v>
          </cell>
          <cell r="AA1801">
            <v>0</v>
          </cell>
          <cell r="AB1801">
            <v>0</v>
          </cell>
          <cell r="AC1801">
            <v>0</v>
          </cell>
          <cell r="AD1801">
            <v>35</v>
          </cell>
          <cell r="AE1801">
            <v>110000</v>
          </cell>
          <cell r="AF1801">
            <v>0</v>
          </cell>
          <cell r="AI1801">
            <v>2251</v>
          </cell>
          <cell r="AK1801">
            <v>0</v>
          </cell>
          <cell r="AM1801">
            <v>507</v>
          </cell>
          <cell r="AN1801">
            <v>1</v>
          </cell>
          <cell r="AO1801">
            <v>393216</v>
          </cell>
          <cell r="AQ1801">
            <v>0</v>
          </cell>
          <cell r="AR1801">
            <v>0</v>
          </cell>
          <cell r="AS1801" t="str">
            <v>Ы</v>
          </cell>
          <cell r="AT1801" t="str">
            <v>Ы</v>
          </cell>
          <cell r="AU1801">
            <v>0</v>
          </cell>
          <cell r="AV1801">
            <v>0</v>
          </cell>
          <cell r="AW1801">
            <v>23</v>
          </cell>
          <cell r="AX1801">
            <v>1</v>
          </cell>
          <cell r="AY1801">
            <v>0</v>
          </cell>
          <cell r="AZ1801">
            <v>0</v>
          </cell>
          <cell r="BA1801">
            <v>0</v>
          </cell>
          <cell r="BB1801">
            <v>0</v>
          </cell>
          <cell r="BC1801">
            <v>38828</v>
          </cell>
        </row>
        <row r="1802">
          <cell r="A1802">
            <v>2006</v>
          </cell>
          <cell r="B1802">
            <v>2</v>
          </cell>
          <cell r="C1802">
            <v>379</v>
          </cell>
          <cell r="D1802">
            <v>21</v>
          </cell>
          <cell r="E1802">
            <v>792020</v>
          </cell>
          <cell r="F1802">
            <v>0</v>
          </cell>
          <cell r="G1802" t="str">
            <v>Затраты по ШПЗ (основные)</v>
          </cell>
          <cell r="H1802">
            <v>2011</v>
          </cell>
          <cell r="I1802">
            <v>7920</v>
          </cell>
          <cell r="J1802">
            <v>2279.69</v>
          </cell>
          <cell r="K1802">
            <v>1</v>
          </cell>
          <cell r="L1802">
            <v>0</v>
          </cell>
          <cell r="M1802">
            <v>0</v>
          </cell>
          <cell r="N1802">
            <v>0</v>
          </cell>
          <cell r="R1802">
            <v>0</v>
          </cell>
          <cell r="S1802">
            <v>0</v>
          </cell>
          <cell r="T1802">
            <v>0</v>
          </cell>
          <cell r="U1802">
            <v>35</v>
          </cell>
          <cell r="V1802">
            <v>0</v>
          </cell>
          <cell r="W1802">
            <v>0</v>
          </cell>
          <cell r="AA1802">
            <v>0</v>
          </cell>
          <cell r="AB1802">
            <v>0</v>
          </cell>
          <cell r="AC1802">
            <v>0</v>
          </cell>
          <cell r="AD1802">
            <v>35</v>
          </cell>
          <cell r="AE1802">
            <v>114020</v>
          </cell>
          <cell r="AF1802">
            <v>0</v>
          </cell>
          <cell r="AI1802">
            <v>2251</v>
          </cell>
          <cell r="AK1802">
            <v>0</v>
          </cell>
          <cell r="AM1802">
            <v>508</v>
          </cell>
          <cell r="AN1802">
            <v>1</v>
          </cell>
          <cell r="AO1802">
            <v>393216</v>
          </cell>
          <cell r="AQ1802">
            <v>0</v>
          </cell>
          <cell r="AR1802">
            <v>0</v>
          </cell>
          <cell r="AS1802" t="str">
            <v>Ы</v>
          </cell>
          <cell r="AT1802" t="str">
            <v>Ы</v>
          </cell>
          <cell r="AU1802">
            <v>0</v>
          </cell>
          <cell r="AV1802">
            <v>0</v>
          </cell>
          <cell r="AW1802">
            <v>23</v>
          </cell>
          <cell r="AX1802">
            <v>1</v>
          </cell>
          <cell r="AY1802">
            <v>0</v>
          </cell>
          <cell r="AZ1802">
            <v>0</v>
          </cell>
          <cell r="BA1802">
            <v>0</v>
          </cell>
          <cell r="BB1802">
            <v>0</v>
          </cell>
          <cell r="BC1802">
            <v>38828</v>
          </cell>
        </row>
        <row r="1803">
          <cell r="A1803">
            <v>2006</v>
          </cell>
          <cell r="B1803">
            <v>2</v>
          </cell>
          <cell r="C1803">
            <v>380</v>
          </cell>
          <cell r="D1803">
            <v>21</v>
          </cell>
          <cell r="E1803">
            <v>792020</v>
          </cell>
          <cell r="F1803">
            <v>0</v>
          </cell>
          <cell r="G1803" t="str">
            <v>Затраты по ШПЗ (основные)</v>
          </cell>
          <cell r="H1803">
            <v>2011</v>
          </cell>
          <cell r="I1803">
            <v>7920</v>
          </cell>
          <cell r="J1803">
            <v>87957.7</v>
          </cell>
          <cell r="K1803">
            <v>1</v>
          </cell>
          <cell r="L1803">
            <v>0</v>
          </cell>
          <cell r="M1803">
            <v>0</v>
          </cell>
          <cell r="N1803">
            <v>0</v>
          </cell>
          <cell r="R1803">
            <v>0</v>
          </cell>
          <cell r="S1803">
            <v>0</v>
          </cell>
          <cell r="T1803">
            <v>0</v>
          </cell>
          <cell r="U1803">
            <v>35</v>
          </cell>
          <cell r="V1803">
            <v>0</v>
          </cell>
          <cell r="W1803">
            <v>0</v>
          </cell>
          <cell r="AA1803">
            <v>0</v>
          </cell>
          <cell r="AB1803">
            <v>0</v>
          </cell>
          <cell r="AC1803">
            <v>0</v>
          </cell>
          <cell r="AD1803">
            <v>35</v>
          </cell>
          <cell r="AE1803">
            <v>116000</v>
          </cell>
          <cell r="AF1803">
            <v>0</v>
          </cell>
          <cell r="AI1803">
            <v>2251</v>
          </cell>
          <cell r="AK1803">
            <v>0</v>
          </cell>
          <cell r="AM1803">
            <v>509</v>
          </cell>
          <cell r="AN1803">
            <v>1</v>
          </cell>
          <cell r="AO1803">
            <v>393216</v>
          </cell>
          <cell r="AQ1803">
            <v>0</v>
          </cell>
          <cell r="AR1803">
            <v>0</v>
          </cell>
          <cell r="AS1803" t="str">
            <v>Ы</v>
          </cell>
          <cell r="AT1803" t="str">
            <v>Ы</v>
          </cell>
          <cell r="AU1803">
            <v>0</v>
          </cell>
          <cell r="AV1803">
            <v>0</v>
          </cell>
          <cell r="AW1803">
            <v>23</v>
          </cell>
          <cell r="AX1803">
            <v>1</v>
          </cell>
          <cell r="AY1803">
            <v>0</v>
          </cell>
          <cell r="AZ1803">
            <v>0</v>
          </cell>
          <cell r="BA1803">
            <v>0</v>
          </cell>
          <cell r="BB1803">
            <v>0</v>
          </cell>
          <cell r="BC1803">
            <v>38828</v>
          </cell>
        </row>
        <row r="1804">
          <cell r="A1804">
            <v>2006</v>
          </cell>
          <cell r="B1804">
            <v>2</v>
          </cell>
          <cell r="C1804">
            <v>381</v>
          </cell>
          <cell r="D1804">
            <v>21</v>
          </cell>
          <cell r="E1804">
            <v>792020</v>
          </cell>
          <cell r="F1804">
            <v>0</v>
          </cell>
          <cell r="G1804" t="str">
            <v>Затраты по ШПЗ (основные)</v>
          </cell>
          <cell r="H1804">
            <v>2011</v>
          </cell>
          <cell r="I1804">
            <v>7920</v>
          </cell>
          <cell r="J1804">
            <v>17678.8</v>
          </cell>
          <cell r="K1804">
            <v>1</v>
          </cell>
          <cell r="L1804">
            <v>0</v>
          </cell>
          <cell r="M1804">
            <v>0</v>
          </cell>
          <cell r="N1804">
            <v>0</v>
          </cell>
          <cell r="R1804">
            <v>0</v>
          </cell>
          <cell r="S1804">
            <v>0</v>
          </cell>
          <cell r="T1804">
            <v>0</v>
          </cell>
          <cell r="U1804">
            <v>35</v>
          </cell>
          <cell r="V1804">
            <v>0</v>
          </cell>
          <cell r="W1804">
            <v>0</v>
          </cell>
          <cell r="AA1804">
            <v>0</v>
          </cell>
          <cell r="AB1804">
            <v>0</v>
          </cell>
          <cell r="AC1804">
            <v>0</v>
          </cell>
          <cell r="AD1804">
            <v>35</v>
          </cell>
          <cell r="AE1804">
            <v>117000</v>
          </cell>
          <cell r="AF1804">
            <v>0</v>
          </cell>
          <cell r="AI1804">
            <v>2251</v>
          </cell>
          <cell r="AK1804">
            <v>0</v>
          </cell>
          <cell r="AM1804">
            <v>510</v>
          </cell>
          <cell r="AN1804">
            <v>1</v>
          </cell>
          <cell r="AO1804">
            <v>393216</v>
          </cell>
          <cell r="AQ1804">
            <v>0</v>
          </cell>
          <cell r="AR1804">
            <v>0</v>
          </cell>
          <cell r="AS1804" t="str">
            <v>Ы</v>
          </cell>
          <cell r="AT1804" t="str">
            <v>Ы</v>
          </cell>
          <cell r="AU1804">
            <v>0</v>
          </cell>
          <cell r="AV1804">
            <v>0</v>
          </cell>
          <cell r="AW1804">
            <v>23</v>
          </cell>
          <cell r="AX1804">
            <v>1</v>
          </cell>
          <cell r="AY1804">
            <v>0</v>
          </cell>
          <cell r="AZ1804">
            <v>0</v>
          </cell>
          <cell r="BA1804">
            <v>0</v>
          </cell>
          <cell r="BB1804">
            <v>0</v>
          </cell>
          <cell r="BC1804">
            <v>38828</v>
          </cell>
        </row>
        <row r="1805">
          <cell r="A1805">
            <v>2006</v>
          </cell>
          <cell r="B1805">
            <v>2</v>
          </cell>
          <cell r="C1805">
            <v>382</v>
          </cell>
          <cell r="D1805">
            <v>21</v>
          </cell>
          <cell r="E1805">
            <v>792020</v>
          </cell>
          <cell r="F1805">
            <v>0</v>
          </cell>
          <cell r="G1805" t="str">
            <v>Затраты по ШПЗ (основные)</v>
          </cell>
          <cell r="H1805">
            <v>2011</v>
          </cell>
          <cell r="I1805">
            <v>7920</v>
          </cell>
          <cell r="J1805">
            <v>50853.440000000002</v>
          </cell>
          <cell r="K1805">
            <v>1</v>
          </cell>
          <cell r="L1805">
            <v>0</v>
          </cell>
          <cell r="M1805">
            <v>0</v>
          </cell>
          <cell r="N1805">
            <v>0</v>
          </cell>
          <cell r="R1805">
            <v>0</v>
          </cell>
          <cell r="S1805">
            <v>0</v>
          </cell>
          <cell r="T1805">
            <v>0</v>
          </cell>
          <cell r="U1805">
            <v>35</v>
          </cell>
          <cell r="V1805">
            <v>0</v>
          </cell>
          <cell r="W1805">
            <v>0</v>
          </cell>
          <cell r="AA1805">
            <v>0</v>
          </cell>
          <cell r="AB1805">
            <v>0</v>
          </cell>
          <cell r="AC1805">
            <v>0</v>
          </cell>
          <cell r="AD1805">
            <v>35</v>
          </cell>
          <cell r="AE1805">
            <v>118000</v>
          </cell>
          <cell r="AF1805">
            <v>0</v>
          </cell>
          <cell r="AI1805">
            <v>2251</v>
          </cell>
          <cell r="AK1805">
            <v>0</v>
          </cell>
          <cell r="AM1805">
            <v>511</v>
          </cell>
          <cell r="AN1805">
            <v>1</v>
          </cell>
          <cell r="AO1805">
            <v>393216</v>
          </cell>
          <cell r="AQ1805">
            <v>0</v>
          </cell>
          <cell r="AR1805">
            <v>0</v>
          </cell>
          <cell r="AS1805" t="str">
            <v>Ы</v>
          </cell>
          <cell r="AT1805" t="str">
            <v>Ы</v>
          </cell>
          <cell r="AU1805">
            <v>0</v>
          </cell>
          <cell r="AV1805">
            <v>0</v>
          </cell>
          <cell r="AW1805">
            <v>23</v>
          </cell>
          <cell r="AX1805">
            <v>1</v>
          </cell>
          <cell r="AY1805">
            <v>0</v>
          </cell>
          <cell r="AZ1805">
            <v>0</v>
          </cell>
          <cell r="BA1805">
            <v>0</v>
          </cell>
          <cell r="BB1805">
            <v>0</v>
          </cell>
          <cell r="BC1805">
            <v>38828</v>
          </cell>
        </row>
        <row r="1806">
          <cell r="A1806">
            <v>2006</v>
          </cell>
          <cell r="B1806">
            <v>2</v>
          </cell>
          <cell r="C1806">
            <v>383</v>
          </cell>
          <cell r="D1806">
            <v>21</v>
          </cell>
          <cell r="E1806">
            <v>792020</v>
          </cell>
          <cell r="F1806">
            <v>0</v>
          </cell>
          <cell r="G1806" t="str">
            <v>Затраты по ШПЗ (основные)</v>
          </cell>
          <cell r="H1806">
            <v>2011</v>
          </cell>
          <cell r="I1806">
            <v>7920</v>
          </cell>
          <cell r="J1806">
            <v>486.91</v>
          </cell>
          <cell r="K1806">
            <v>1</v>
          </cell>
          <cell r="L1806">
            <v>0</v>
          </cell>
          <cell r="M1806">
            <v>0</v>
          </cell>
          <cell r="N1806">
            <v>0</v>
          </cell>
          <cell r="R1806">
            <v>0</v>
          </cell>
          <cell r="S1806">
            <v>0</v>
          </cell>
          <cell r="T1806">
            <v>0</v>
          </cell>
          <cell r="U1806">
            <v>35</v>
          </cell>
          <cell r="V1806">
            <v>0</v>
          </cell>
          <cell r="W1806">
            <v>0</v>
          </cell>
          <cell r="AA1806">
            <v>0</v>
          </cell>
          <cell r="AB1806">
            <v>0</v>
          </cell>
          <cell r="AC1806">
            <v>0</v>
          </cell>
          <cell r="AD1806">
            <v>35</v>
          </cell>
          <cell r="AE1806">
            <v>131000</v>
          </cell>
          <cell r="AF1806">
            <v>0</v>
          </cell>
          <cell r="AI1806">
            <v>2251</v>
          </cell>
          <cell r="AK1806">
            <v>0</v>
          </cell>
          <cell r="AM1806">
            <v>512</v>
          </cell>
          <cell r="AN1806">
            <v>1</v>
          </cell>
          <cell r="AO1806">
            <v>393216</v>
          </cell>
          <cell r="AQ1806">
            <v>0</v>
          </cell>
          <cell r="AR1806">
            <v>0</v>
          </cell>
          <cell r="AS1806" t="str">
            <v>Ы</v>
          </cell>
          <cell r="AT1806" t="str">
            <v>Ы</v>
          </cell>
          <cell r="AU1806">
            <v>0</v>
          </cell>
          <cell r="AV1806">
            <v>0</v>
          </cell>
          <cell r="AW1806">
            <v>23</v>
          </cell>
          <cell r="AX1806">
            <v>1</v>
          </cell>
          <cell r="AY1806">
            <v>0</v>
          </cell>
          <cell r="AZ1806">
            <v>0</v>
          </cell>
          <cell r="BA1806">
            <v>0</v>
          </cell>
          <cell r="BB1806">
            <v>0</v>
          </cell>
          <cell r="BC1806">
            <v>38828</v>
          </cell>
        </row>
        <row r="1807">
          <cell r="A1807">
            <v>2006</v>
          </cell>
          <cell r="B1807">
            <v>2</v>
          </cell>
          <cell r="C1807">
            <v>384</v>
          </cell>
          <cell r="D1807">
            <v>21</v>
          </cell>
          <cell r="E1807">
            <v>792020</v>
          </cell>
          <cell r="F1807">
            <v>0</v>
          </cell>
          <cell r="G1807" t="str">
            <v>Затраты по ШПЗ (основные)</v>
          </cell>
          <cell r="H1807">
            <v>2011</v>
          </cell>
          <cell r="I1807">
            <v>7920</v>
          </cell>
          <cell r="J1807">
            <v>42750.52</v>
          </cell>
          <cell r="K1807">
            <v>1</v>
          </cell>
          <cell r="L1807">
            <v>0</v>
          </cell>
          <cell r="M1807">
            <v>0</v>
          </cell>
          <cell r="N1807">
            <v>0</v>
          </cell>
          <cell r="R1807">
            <v>0</v>
          </cell>
          <cell r="S1807">
            <v>0</v>
          </cell>
          <cell r="T1807">
            <v>0</v>
          </cell>
          <cell r="U1807">
            <v>35</v>
          </cell>
          <cell r="V1807">
            <v>0</v>
          </cell>
          <cell r="W1807">
            <v>0</v>
          </cell>
          <cell r="AA1807">
            <v>0</v>
          </cell>
          <cell r="AB1807">
            <v>0</v>
          </cell>
          <cell r="AC1807">
            <v>0</v>
          </cell>
          <cell r="AD1807">
            <v>35</v>
          </cell>
          <cell r="AE1807">
            <v>131100</v>
          </cell>
          <cell r="AF1807">
            <v>0</v>
          </cell>
          <cell r="AI1807">
            <v>2251</v>
          </cell>
          <cell r="AK1807">
            <v>0</v>
          </cell>
          <cell r="AM1807">
            <v>513</v>
          </cell>
          <cell r="AN1807">
            <v>1</v>
          </cell>
          <cell r="AO1807">
            <v>393216</v>
          </cell>
          <cell r="AQ1807">
            <v>0</v>
          </cell>
          <cell r="AR1807">
            <v>0</v>
          </cell>
          <cell r="AS1807" t="str">
            <v>Ы</v>
          </cell>
          <cell r="AT1807" t="str">
            <v>Ы</v>
          </cell>
          <cell r="AU1807">
            <v>0</v>
          </cell>
          <cell r="AV1807">
            <v>0</v>
          </cell>
          <cell r="AW1807">
            <v>23</v>
          </cell>
          <cell r="AX1807">
            <v>1</v>
          </cell>
          <cell r="AY1807">
            <v>0</v>
          </cell>
          <cell r="AZ1807">
            <v>0</v>
          </cell>
          <cell r="BA1807">
            <v>0</v>
          </cell>
          <cell r="BB1807">
            <v>0</v>
          </cell>
          <cell r="BC1807">
            <v>38828</v>
          </cell>
        </row>
        <row r="1808">
          <cell r="A1808">
            <v>2006</v>
          </cell>
          <cell r="B1808">
            <v>2</v>
          </cell>
          <cell r="C1808">
            <v>385</v>
          </cell>
          <cell r="D1808">
            <v>21</v>
          </cell>
          <cell r="E1808">
            <v>792020</v>
          </cell>
          <cell r="F1808">
            <v>0</v>
          </cell>
          <cell r="G1808" t="str">
            <v>Затраты по ШПЗ (основные)</v>
          </cell>
          <cell r="H1808">
            <v>2011</v>
          </cell>
          <cell r="I1808">
            <v>7920</v>
          </cell>
          <cell r="J1808">
            <v>20557.57</v>
          </cell>
          <cell r="K1808">
            <v>1</v>
          </cell>
          <cell r="L1808">
            <v>0</v>
          </cell>
          <cell r="M1808">
            <v>0</v>
          </cell>
          <cell r="N1808">
            <v>0</v>
          </cell>
          <cell r="R1808">
            <v>0</v>
          </cell>
          <cell r="S1808">
            <v>0</v>
          </cell>
          <cell r="T1808">
            <v>0</v>
          </cell>
          <cell r="U1808">
            <v>35</v>
          </cell>
          <cell r="V1808">
            <v>0</v>
          </cell>
          <cell r="W1808">
            <v>0</v>
          </cell>
          <cell r="AA1808">
            <v>0</v>
          </cell>
          <cell r="AB1808">
            <v>0</v>
          </cell>
          <cell r="AC1808">
            <v>0</v>
          </cell>
          <cell r="AD1808">
            <v>35</v>
          </cell>
          <cell r="AE1808">
            <v>132000</v>
          </cell>
          <cell r="AF1808">
            <v>0</v>
          </cell>
          <cell r="AI1808">
            <v>2251</v>
          </cell>
          <cell r="AK1808">
            <v>0</v>
          </cell>
          <cell r="AM1808">
            <v>514</v>
          </cell>
          <cell r="AN1808">
            <v>1</v>
          </cell>
          <cell r="AO1808">
            <v>393216</v>
          </cell>
          <cell r="AQ1808">
            <v>0</v>
          </cell>
          <cell r="AR1808">
            <v>0</v>
          </cell>
          <cell r="AS1808" t="str">
            <v>Ы</v>
          </cell>
          <cell r="AT1808" t="str">
            <v>Ы</v>
          </cell>
          <cell r="AU1808">
            <v>0</v>
          </cell>
          <cell r="AV1808">
            <v>0</v>
          </cell>
          <cell r="AW1808">
            <v>23</v>
          </cell>
          <cell r="AX1808">
            <v>1</v>
          </cell>
          <cell r="AY1808">
            <v>0</v>
          </cell>
          <cell r="AZ1808">
            <v>0</v>
          </cell>
          <cell r="BA1808">
            <v>0</v>
          </cell>
          <cell r="BB1808">
            <v>0</v>
          </cell>
          <cell r="BC1808">
            <v>38828</v>
          </cell>
        </row>
        <row r="1809">
          <cell r="A1809">
            <v>2006</v>
          </cell>
          <cell r="B1809">
            <v>2</v>
          </cell>
          <cell r="C1809">
            <v>386</v>
          </cell>
          <cell r="D1809">
            <v>21</v>
          </cell>
          <cell r="E1809">
            <v>792020</v>
          </cell>
          <cell r="F1809">
            <v>0</v>
          </cell>
          <cell r="G1809" t="str">
            <v>Затраты по ШПЗ (основные)</v>
          </cell>
          <cell r="H1809">
            <v>2011</v>
          </cell>
          <cell r="I1809">
            <v>7920</v>
          </cell>
          <cell r="J1809">
            <v>135503</v>
          </cell>
          <cell r="K1809">
            <v>1</v>
          </cell>
          <cell r="L1809">
            <v>0</v>
          </cell>
          <cell r="M1809">
            <v>0</v>
          </cell>
          <cell r="N1809">
            <v>0</v>
          </cell>
          <cell r="R1809">
            <v>0</v>
          </cell>
          <cell r="S1809">
            <v>0</v>
          </cell>
          <cell r="T1809">
            <v>0</v>
          </cell>
          <cell r="U1809">
            <v>35</v>
          </cell>
          <cell r="V1809">
            <v>0</v>
          </cell>
          <cell r="W1809">
            <v>0</v>
          </cell>
          <cell r="AA1809">
            <v>0</v>
          </cell>
          <cell r="AB1809">
            <v>0</v>
          </cell>
          <cell r="AC1809">
            <v>0</v>
          </cell>
          <cell r="AD1809">
            <v>35</v>
          </cell>
          <cell r="AE1809">
            <v>133200</v>
          </cell>
          <cell r="AF1809">
            <v>0</v>
          </cell>
          <cell r="AI1809">
            <v>2251</v>
          </cell>
          <cell r="AK1809">
            <v>0</v>
          </cell>
          <cell r="AM1809">
            <v>515</v>
          </cell>
          <cell r="AN1809">
            <v>1</v>
          </cell>
          <cell r="AO1809">
            <v>393216</v>
          </cell>
          <cell r="AQ1809">
            <v>0</v>
          </cell>
          <cell r="AR1809">
            <v>0</v>
          </cell>
          <cell r="AS1809" t="str">
            <v>Ы</v>
          </cell>
          <cell r="AT1809" t="str">
            <v>Ы</v>
          </cell>
          <cell r="AU1809">
            <v>0</v>
          </cell>
          <cell r="AV1809">
            <v>0</v>
          </cell>
          <cell r="AW1809">
            <v>23</v>
          </cell>
          <cell r="AX1809">
            <v>1</v>
          </cell>
          <cell r="AY1809">
            <v>0</v>
          </cell>
          <cell r="AZ1809">
            <v>0</v>
          </cell>
          <cell r="BA1809">
            <v>0</v>
          </cell>
          <cell r="BB1809">
            <v>0</v>
          </cell>
          <cell r="BC1809">
            <v>38828</v>
          </cell>
        </row>
        <row r="1810">
          <cell r="A1810">
            <v>2006</v>
          </cell>
          <cell r="B1810">
            <v>2</v>
          </cell>
          <cell r="C1810">
            <v>387</v>
          </cell>
          <cell r="D1810">
            <v>21</v>
          </cell>
          <cell r="E1810">
            <v>792020</v>
          </cell>
          <cell r="F1810">
            <v>0</v>
          </cell>
          <cell r="G1810" t="str">
            <v>Затраты по ШПЗ (основные)</v>
          </cell>
          <cell r="H1810">
            <v>2011</v>
          </cell>
          <cell r="I1810">
            <v>7920</v>
          </cell>
          <cell r="J1810">
            <v>1189.1500000000001</v>
          </cell>
          <cell r="K1810">
            <v>1</v>
          </cell>
          <cell r="L1810">
            <v>0</v>
          </cell>
          <cell r="M1810">
            <v>0</v>
          </cell>
          <cell r="N1810">
            <v>0</v>
          </cell>
          <cell r="R1810">
            <v>0</v>
          </cell>
          <cell r="S1810">
            <v>0</v>
          </cell>
          <cell r="T1810">
            <v>0</v>
          </cell>
          <cell r="U1810">
            <v>35</v>
          </cell>
          <cell r="V1810">
            <v>0</v>
          </cell>
          <cell r="W1810">
            <v>0</v>
          </cell>
          <cell r="AA1810">
            <v>0</v>
          </cell>
          <cell r="AB1810">
            <v>0</v>
          </cell>
          <cell r="AC1810">
            <v>0</v>
          </cell>
          <cell r="AD1810">
            <v>35</v>
          </cell>
          <cell r="AE1810">
            <v>135000</v>
          </cell>
          <cell r="AF1810">
            <v>0</v>
          </cell>
          <cell r="AI1810">
            <v>2251</v>
          </cell>
          <cell r="AK1810">
            <v>0</v>
          </cell>
          <cell r="AM1810">
            <v>516</v>
          </cell>
          <cell r="AN1810">
            <v>1</v>
          </cell>
          <cell r="AO1810">
            <v>393216</v>
          </cell>
          <cell r="AQ1810">
            <v>0</v>
          </cell>
          <cell r="AR1810">
            <v>0</v>
          </cell>
          <cell r="AS1810" t="str">
            <v>Ы</v>
          </cell>
          <cell r="AT1810" t="str">
            <v>Ы</v>
          </cell>
          <cell r="AU1810">
            <v>0</v>
          </cell>
          <cell r="AV1810">
            <v>0</v>
          </cell>
          <cell r="AW1810">
            <v>23</v>
          </cell>
          <cell r="AX1810">
            <v>1</v>
          </cell>
          <cell r="AY1810">
            <v>0</v>
          </cell>
          <cell r="AZ1810">
            <v>0</v>
          </cell>
          <cell r="BA1810">
            <v>0</v>
          </cell>
          <cell r="BB1810">
            <v>0</v>
          </cell>
          <cell r="BC1810">
            <v>38828</v>
          </cell>
        </row>
        <row r="1811">
          <cell r="A1811">
            <v>2006</v>
          </cell>
          <cell r="B1811">
            <v>2</v>
          </cell>
          <cell r="C1811">
            <v>388</v>
          </cell>
          <cell r="D1811">
            <v>21</v>
          </cell>
          <cell r="E1811">
            <v>792020</v>
          </cell>
          <cell r="F1811">
            <v>0</v>
          </cell>
          <cell r="G1811" t="str">
            <v>Затраты по ШПЗ (основные)</v>
          </cell>
          <cell r="H1811">
            <v>2011</v>
          </cell>
          <cell r="I1811">
            <v>7920</v>
          </cell>
          <cell r="J1811">
            <v>258454.83</v>
          </cell>
          <cell r="K1811">
            <v>1</v>
          </cell>
          <cell r="L1811">
            <v>0</v>
          </cell>
          <cell r="M1811">
            <v>0</v>
          </cell>
          <cell r="N1811">
            <v>0</v>
          </cell>
          <cell r="R1811">
            <v>0</v>
          </cell>
          <cell r="S1811">
            <v>0</v>
          </cell>
          <cell r="T1811">
            <v>0</v>
          </cell>
          <cell r="U1811">
            <v>35</v>
          </cell>
          <cell r="V1811">
            <v>0</v>
          </cell>
          <cell r="W1811">
            <v>0</v>
          </cell>
          <cell r="AA1811">
            <v>0</v>
          </cell>
          <cell r="AB1811">
            <v>0</v>
          </cell>
          <cell r="AC1811">
            <v>0</v>
          </cell>
          <cell r="AD1811">
            <v>35</v>
          </cell>
          <cell r="AE1811">
            <v>143000</v>
          </cell>
          <cell r="AF1811">
            <v>0</v>
          </cell>
          <cell r="AI1811">
            <v>2251</v>
          </cell>
          <cell r="AK1811">
            <v>0</v>
          </cell>
          <cell r="AM1811">
            <v>517</v>
          </cell>
          <cell r="AN1811">
            <v>1</v>
          </cell>
          <cell r="AO1811">
            <v>393216</v>
          </cell>
          <cell r="AQ1811">
            <v>0</v>
          </cell>
          <cell r="AR1811">
            <v>0</v>
          </cell>
          <cell r="AS1811" t="str">
            <v>Ы</v>
          </cell>
          <cell r="AT1811" t="str">
            <v>Ы</v>
          </cell>
          <cell r="AU1811">
            <v>0</v>
          </cell>
          <cell r="AV1811">
            <v>0</v>
          </cell>
          <cell r="AW1811">
            <v>23</v>
          </cell>
          <cell r="AX1811">
            <v>1</v>
          </cell>
          <cell r="AY1811">
            <v>0</v>
          </cell>
          <cell r="AZ1811">
            <v>0</v>
          </cell>
          <cell r="BA1811">
            <v>0</v>
          </cell>
          <cell r="BB1811">
            <v>0</v>
          </cell>
          <cell r="BC1811">
            <v>38828</v>
          </cell>
        </row>
        <row r="1812">
          <cell r="A1812">
            <v>2006</v>
          </cell>
          <cell r="B1812">
            <v>2</v>
          </cell>
          <cell r="C1812">
            <v>389</v>
          </cell>
          <cell r="D1812">
            <v>21</v>
          </cell>
          <cell r="E1812">
            <v>792020</v>
          </cell>
          <cell r="F1812">
            <v>0</v>
          </cell>
          <cell r="G1812" t="str">
            <v>Затраты по ШПЗ (основные)</v>
          </cell>
          <cell r="H1812">
            <v>2011</v>
          </cell>
          <cell r="I1812">
            <v>7920</v>
          </cell>
          <cell r="J1812">
            <v>224494.2</v>
          </cell>
          <cell r="K1812">
            <v>1</v>
          </cell>
          <cell r="L1812">
            <v>0</v>
          </cell>
          <cell r="M1812">
            <v>0</v>
          </cell>
          <cell r="N1812">
            <v>0</v>
          </cell>
          <cell r="R1812">
            <v>0</v>
          </cell>
          <cell r="S1812">
            <v>0</v>
          </cell>
          <cell r="T1812">
            <v>0</v>
          </cell>
          <cell r="U1812">
            <v>35</v>
          </cell>
          <cell r="V1812">
            <v>0</v>
          </cell>
          <cell r="W1812">
            <v>0</v>
          </cell>
          <cell r="AA1812">
            <v>0</v>
          </cell>
          <cell r="AB1812">
            <v>0</v>
          </cell>
          <cell r="AC1812">
            <v>0</v>
          </cell>
          <cell r="AD1812">
            <v>35</v>
          </cell>
          <cell r="AE1812">
            <v>151000</v>
          </cell>
          <cell r="AF1812">
            <v>0</v>
          </cell>
          <cell r="AI1812">
            <v>2251</v>
          </cell>
          <cell r="AK1812">
            <v>0</v>
          </cell>
          <cell r="AM1812">
            <v>518</v>
          </cell>
          <cell r="AN1812">
            <v>1</v>
          </cell>
          <cell r="AO1812">
            <v>393216</v>
          </cell>
          <cell r="AQ1812">
            <v>0</v>
          </cell>
          <cell r="AR1812">
            <v>0</v>
          </cell>
          <cell r="AS1812" t="str">
            <v>Ы</v>
          </cell>
          <cell r="AT1812" t="str">
            <v>Ы</v>
          </cell>
          <cell r="AU1812">
            <v>0</v>
          </cell>
          <cell r="AV1812">
            <v>0</v>
          </cell>
          <cell r="AW1812">
            <v>23</v>
          </cell>
          <cell r="AX1812">
            <v>1</v>
          </cell>
          <cell r="AY1812">
            <v>0</v>
          </cell>
          <cell r="AZ1812">
            <v>0</v>
          </cell>
          <cell r="BA1812">
            <v>0</v>
          </cell>
          <cell r="BB1812">
            <v>0</v>
          </cell>
          <cell r="BC1812">
            <v>38828</v>
          </cell>
        </row>
        <row r="1813">
          <cell r="A1813">
            <v>2006</v>
          </cell>
          <cell r="B1813">
            <v>2</v>
          </cell>
          <cell r="C1813">
            <v>390</v>
          </cell>
          <cell r="D1813">
            <v>21</v>
          </cell>
          <cell r="E1813">
            <v>792020</v>
          </cell>
          <cell r="F1813">
            <v>0</v>
          </cell>
          <cell r="G1813" t="str">
            <v>Затраты по ШПЗ (основные)</v>
          </cell>
          <cell r="H1813">
            <v>2011</v>
          </cell>
          <cell r="I1813">
            <v>7920</v>
          </cell>
          <cell r="J1813">
            <v>1110883.78</v>
          </cell>
          <cell r="K1813">
            <v>1</v>
          </cell>
          <cell r="L1813">
            <v>0</v>
          </cell>
          <cell r="M1813">
            <v>0</v>
          </cell>
          <cell r="N1813">
            <v>0</v>
          </cell>
          <cell r="R1813">
            <v>0</v>
          </cell>
          <cell r="S1813">
            <v>0</v>
          </cell>
          <cell r="T1813">
            <v>0</v>
          </cell>
          <cell r="U1813">
            <v>35</v>
          </cell>
          <cell r="V1813">
            <v>0</v>
          </cell>
          <cell r="W1813">
            <v>0</v>
          </cell>
          <cell r="AA1813">
            <v>0</v>
          </cell>
          <cell r="AB1813">
            <v>0</v>
          </cell>
          <cell r="AC1813">
            <v>0</v>
          </cell>
          <cell r="AD1813">
            <v>35</v>
          </cell>
          <cell r="AE1813">
            <v>220000</v>
          </cell>
          <cell r="AF1813">
            <v>0</v>
          </cell>
          <cell r="AI1813">
            <v>2251</v>
          </cell>
          <cell r="AK1813">
            <v>0</v>
          </cell>
          <cell r="AM1813">
            <v>519</v>
          </cell>
          <cell r="AN1813">
            <v>1</v>
          </cell>
          <cell r="AO1813">
            <v>393216</v>
          </cell>
          <cell r="AQ1813">
            <v>0</v>
          </cell>
          <cell r="AR1813">
            <v>0</v>
          </cell>
          <cell r="AS1813" t="str">
            <v>Ы</v>
          </cell>
          <cell r="AT1813" t="str">
            <v>Ы</v>
          </cell>
          <cell r="AU1813">
            <v>0</v>
          </cell>
          <cell r="AV1813">
            <v>0</v>
          </cell>
          <cell r="AW1813">
            <v>23</v>
          </cell>
          <cell r="AX1813">
            <v>1</v>
          </cell>
          <cell r="AY1813">
            <v>0</v>
          </cell>
          <cell r="AZ1813">
            <v>0</v>
          </cell>
          <cell r="BA1813">
            <v>0</v>
          </cell>
          <cell r="BB1813">
            <v>0</v>
          </cell>
          <cell r="BC1813">
            <v>38828</v>
          </cell>
        </row>
        <row r="1814">
          <cell r="A1814">
            <v>2006</v>
          </cell>
          <cell r="B1814">
            <v>2</v>
          </cell>
          <cell r="C1814">
            <v>391</v>
          </cell>
          <cell r="D1814">
            <v>21</v>
          </cell>
          <cell r="E1814">
            <v>792020</v>
          </cell>
          <cell r="F1814">
            <v>0</v>
          </cell>
          <cell r="G1814" t="str">
            <v>Затраты по ШПЗ (основные)</v>
          </cell>
          <cell r="H1814">
            <v>2011</v>
          </cell>
          <cell r="I1814">
            <v>7920</v>
          </cell>
          <cell r="J1814">
            <v>562100.84</v>
          </cell>
          <cell r="K1814">
            <v>1</v>
          </cell>
          <cell r="L1814">
            <v>0</v>
          </cell>
          <cell r="M1814">
            <v>0</v>
          </cell>
          <cell r="N1814">
            <v>0</v>
          </cell>
          <cell r="R1814">
            <v>0</v>
          </cell>
          <cell r="S1814">
            <v>0</v>
          </cell>
          <cell r="T1814">
            <v>0</v>
          </cell>
          <cell r="U1814">
            <v>35</v>
          </cell>
          <cell r="V1814">
            <v>0</v>
          </cell>
          <cell r="W1814">
            <v>0</v>
          </cell>
          <cell r="AA1814">
            <v>0</v>
          </cell>
          <cell r="AB1814">
            <v>0</v>
          </cell>
          <cell r="AC1814">
            <v>0</v>
          </cell>
          <cell r="AD1814">
            <v>35</v>
          </cell>
          <cell r="AE1814">
            <v>230000</v>
          </cell>
          <cell r="AF1814">
            <v>0</v>
          </cell>
          <cell r="AI1814">
            <v>2251</v>
          </cell>
          <cell r="AK1814">
            <v>0</v>
          </cell>
          <cell r="AM1814">
            <v>520</v>
          </cell>
          <cell r="AN1814">
            <v>1</v>
          </cell>
          <cell r="AO1814">
            <v>393216</v>
          </cell>
          <cell r="AQ1814">
            <v>0</v>
          </cell>
          <cell r="AR1814">
            <v>0</v>
          </cell>
          <cell r="AS1814" t="str">
            <v>Ы</v>
          </cell>
          <cell r="AT1814" t="str">
            <v>Ы</v>
          </cell>
          <cell r="AU1814">
            <v>0</v>
          </cell>
          <cell r="AV1814">
            <v>0</v>
          </cell>
          <cell r="AW1814">
            <v>23</v>
          </cell>
          <cell r="AX1814">
            <v>1</v>
          </cell>
          <cell r="AY1814">
            <v>0</v>
          </cell>
          <cell r="AZ1814">
            <v>0</v>
          </cell>
          <cell r="BA1814">
            <v>0</v>
          </cell>
          <cell r="BB1814">
            <v>0</v>
          </cell>
          <cell r="BC1814">
            <v>38828</v>
          </cell>
        </row>
        <row r="1815">
          <cell r="A1815">
            <v>2006</v>
          </cell>
          <cell r="B1815">
            <v>2</v>
          </cell>
          <cell r="C1815">
            <v>392</v>
          </cell>
          <cell r="D1815">
            <v>21</v>
          </cell>
          <cell r="E1815">
            <v>792020</v>
          </cell>
          <cell r="F1815">
            <v>0</v>
          </cell>
          <cell r="G1815" t="str">
            <v>Затраты по ШПЗ (основные)</v>
          </cell>
          <cell r="H1815">
            <v>2011</v>
          </cell>
          <cell r="I1815">
            <v>7920</v>
          </cell>
          <cell r="J1815">
            <v>19277.3</v>
          </cell>
          <cell r="K1815">
            <v>1</v>
          </cell>
          <cell r="L1815">
            <v>0</v>
          </cell>
          <cell r="M1815">
            <v>0</v>
          </cell>
          <cell r="N1815">
            <v>0</v>
          </cell>
          <cell r="R1815">
            <v>0</v>
          </cell>
          <cell r="S1815">
            <v>0</v>
          </cell>
          <cell r="T1815">
            <v>0</v>
          </cell>
          <cell r="U1815">
            <v>35</v>
          </cell>
          <cell r="V1815">
            <v>0</v>
          </cell>
          <cell r="W1815">
            <v>0</v>
          </cell>
          <cell r="AA1815">
            <v>0</v>
          </cell>
          <cell r="AB1815">
            <v>0</v>
          </cell>
          <cell r="AC1815">
            <v>0</v>
          </cell>
          <cell r="AD1815">
            <v>35</v>
          </cell>
          <cell r="AE1815">
            <v>260000</v>
          </cell>
          <cell r="AF1815">
            <v>0</v>
          </cell>
          <cell r="AI1815">
            <v>2251</v>
          </cell>
          <cell r="AK1815">
            <v>0</v>
          </cell>
          <cell r="AM1815">
            <v>521</v>
          </cell>
          <cell r="AN1815">
            <v>1</v>
          </cell>
          <cell r="AO1815">
            <v>393216</v>
          </cell>
          <cell r="AQ1815">
            <v>0</v>
          </cell>
          <cell r="AR1815">
            <v>0</v>
          </cell>
          <cell r="AS1815" t="str">
            <v>Ы</v>
          </cell>
          <cell r="AT1815" t="str">
            <v>Ы</v>
          </cell>
          <cell r="AU1815">
            <v>0</v>
          </cell>
          <cell r="AV1815">
            <v>0</v>
          </cell>
          <cell r="AW1815">
            <v>23</v>
          </cell>
          <cell r="AX1815">
            <v>1</v>
          </cell>
          <cell r="AY1815">
            <v>0</v>
          </cell>
          <cell r="AZ1815">
            <v>0</v>
          </cell>
          <cell r="BA1815">
            <v>0</v>
          </cell>
          <cell r="BB1815">
            <v>0</v>
          </cell>
          <cell r="BC1815">
            <v>38828</v>
          </cell>
        </row>
        <row r="1816">
          <cell r="A1816">
            <v>2006</v>
          </cell>
          <cell r="B1816">
            <v>2</v>
          </cell>
          <cell r="C1816">
            <v>393</v>
          </cell>
          <cell r="D1816">
            <v>21</v>
          </cell>
          <cell r="E1816">
            <v>792020</v>
          </cell>
          <cell r="F1816">
            <v>0</v>
          </cell>
          <cell r="G1816" t="str">
            <v>Затраты по ШПЗ (основные)</v>
          </cell>
          <cell r="H1816">
            <v>2011</v>
          </cell>
          <cell r="I1816">
            <v>7920</v>
          </cell>
          <cell r="J1816">
            <v>152820.98000000001</v>
          </cell>
          <cell r="K1816">
            <v>1</v>
          </cell>
          <cell r="L1816">
            <v>0</v>
          </cell>
          <cell r="M1816">
            <v>0</v>
          </cell>
          <cell r="N1816">
            <v>0</v>
          </cell>
          <cell r="R1816">
            <v>0</v>
          </cell>
          <cell r="S1816">
            <v>0</v>
          </cell>
          <cell r="T1816">
            <v>0</v>
          </cell>
          <cell r="U1816">
            <v>35</v>
          </cell>
          <cell r="V1816">
            <v>0</v>
          </cell>
          <cell r="W1816">
            <v>0</v>
          </cell>
          <cell r="AA1816">
            <v>0</v>
          </cell>
          <cell r="AB1816">
            <v>0</v>
          </cell>
          <cell r="AC1816">
            <v>0</v>
          </cell>
          <cell r="AD1816">
            <v>35</v>
          </cell>
          <cell r="AE1816">
            <v>270000</v>
          </cell>
          <cell r="AF1816">
            <v>0</v>
          </cell>
          <cell r="AI1816">
            <v>2251</v>
          </cell>
          <cell r="AK1816">
            <v>0</v>
          </cell>
          <cell r="AM1816">
            <v>522</v>
          </cell>
          <cell r="AN1816">
            <v>1</v>
          </cell>
          <cell r="AO1816">
            <v>393216</v>
          </cell>
          <cell r="AQ1816">
            <v>0</v>
          </cell>
          <cell r="AR1816">
            <v>0</v>
          </cell>
          <cell r="AS1816" t="str">
            <v>Ы</v>
          </cell>
          <cell r="AT1816" t="str">
            <v>Ы</v>
          </cell>
          <cell r="AU1816">
            <v>0</v>
          </cell>
          <cell r="AV1816">
            <v>0</v>
          </cell>
          <cell r="AW1816">
            <v>23</v>
          </cell>
          <cell r="AX1816">
            <v>1</v>
          </cell>
          <cell r="AY1816">
            <v>0</v>
          </cell>
          <cell r="AZ1816">
            <v>0</v>
          </cell>
          <cell r="BA1816">
            <v>0</v>
          </cell>
          <cell r="BB1816">
            <v>0</v>
          </cell>
          <cell r="BC1816">
            <v>38828</v>
          </cell>
        </row>
        <row r="1817">
          <cell r="A1817">
            <v>2006</v>
          </cell>
          <cell r="B1817">
            <v>2</v>
          </cell>
          <cell r="C1817">
            <v>394</v>
          </cell>
          <cell r="D1817">
            <v>21</v>
          </cell>
          <cell r="E1817">
            <v>792020</v>
          </cell>
          <cell r="F1817">
            <v>0</v>
          </cell>
          <cell r="G1817" t="str">
            <v>Затраты по ШПЗ (основные)</v>
          </cell>
          <cell r="H1817">
            <v>2011</v>
          </cell>
          <cell r="I1817">
            <v>7920</v>
          </cell>
          <cell r="J1817">
            <v>3072.88</v>
          </cell>
          <cell r="K1817">
            <v>1</v>
          </cell>
          <cell r="L1817">
            <v>0</v>
          </cell>
          <cell r="M1817">
            <v>0</v>
          </cell>
          <cell r="N1817">
            <v>0</v>
          </cell>
          <cell r="R1817">
            <v>0</v>
          </cell>
          <cell r="S1817">
            <v>0</v>
          </cell>
          <cell r="T1817">
            <v>0</v>
          </cell>
          <cell r="U1817">
            <v>35</v>
          </cell>
          <cell r="V1817">
            <v>0</v>
          </cell>
          <cell r="W1817">
            <v>0</v>
          </cell>
          <cell r="AA1817">
            <v>0</v>
          </cell>
          <cell r="AB1817">
            <v>0</v>
          </cell>
          <cell r="AC1817">
            <v>0</v>
          </cell>
          <cell r="AD1817">
            <v>35</v>
          </cell>
          <cell r="AE1817">
            <v>280000</v>
          </cell>
          <cell r="AF1817">
            <v>0</v>
          </cell>
          <cell r="AI1817">
            <v>2251</v>
          </cell>
          <cell r="AK1817">
            <v>0</v>
          </cell>
          <cell r="AM1817">
            <v>523</v>
          </cell>
          <cell r="AN1817">
            <v>1</v>
          </cell>
          <cell r="AO1817">
            <v>393216</v>
          </cell>
          <cell r="AQ1817">
            <v>0</v>
          </cell>
          <cell r="AR1817">
            <v>0</v>
          </cell>
          <cell r="AS1817" t="str">
            <v>Ы</v>
          </cell>
          <cell r="AT1817" t="str">
            <v>Ы</v>
          </cell>
          <cell r="AU1817">
            <v>0</v>
          </cell>
          <cell r="AV1817">
            <v>0</v>
          </cell>
          <cell r="AW1817">
            <v>23</v>
          </cell>
          <cell r="AX1817">
            <v>1</v>
          </cell>
          <cell r="AY1817">
            <v>0</v>
          </cell>
          <cell r="AZ1817">
            <v>0</v>
          </cell>
          <cell r="BA1817">
            <v>0</v>
          </cell>
          <cell r="BB1817">
            <v>0</v>
          </cell>
          <cell r="BC1817">
            <v>38828</v>
          </cell>
        </row>
        <row r="1818">
          <cell r="A1818">
            <v>2006</v>
          </cell>
          <cell r="B1818">
            <v>2</v>
          </cell>
          <cell r="C1818">
            <v>395</v>
          </cell>
          <cell r="D1818">
            <v>21</v>
          </cell>
          <cell r="E1818">
            <v>792020</v>
          </cell>
          <cell r="F1818">
            <v>0</v>
          </cell>
          <cell r="G1818" t="str">
            <v>Затраты по ШПЗ (основные)</v>
          </cell>
          <cell r="H1818">
            <v>2011</v>
          </cell>
          <cell r="I1818">
            <v>7920</v>
          </cell>
          <cell r="J1818">
            <v>55267.37</v>
          </cell>
          <cell r="K1818">
            <v>1</v>
          </cell>
          <cell r="L1818">
            <v>0</v>
          </cell>
          <cell r="M1818">
            <v>0</v>
          </cell>
          <cell r="N1818">
            <v>0</v>
          </cell>
          <cell r="R1818">
            <v>0</v>
          </cell>
          <cell r="S1818">
            <v>0</v>
          </cell>
          <cell r="T1818">
            <v>0</v>
          </cell>
          <cell r="U1818">
            <v>35</v>
          </cell>
          <cell r="V1818">
            <v>0</v>
          </cell>
          <cell r="W1818">
            <v>0</v>
          </cell>
          <cell r="AA1818">
            <v>0</v>
          </cell>
          <cell r="AB1818">
            <v>0</v>
          </cell>
          <cell r="AC1818">
            <v>0</v>
          </cell>
          <cell r="AD1818">
            <v>35</v>
          </cell>
          <cell r="AE1818">
            <v>280100</v>
          </cell>
          <cell r="AF1818">
            <v>0</v>
          </cell>
          <cell r="AI1818">
            <v>2251</v>
          </cell>
          <cell r="AK1818">
            <v>0</v>
          </cell>
          <cell r="AM1818">
            <v>524</v>
          </cell>
          <cell r="AN1818">
            <v>1</v>
          </cell>
          <cell r="AO1818">
            <v>393216</v>
          </cell>
          <cell r="AQ1818">
            <v>0</v>
          </cell>
          <cell r="AR1818">
            <v>0</v>
          </cell>
          <cell r="AS1818" t="str">
            <v>Ы</v>
          </cell>
          <cell r="AT1818" t="str">
            <v>Ы</v>
          </cell>
          <cell r="AU1818">
            <v>0</v>
          </cell>
          <cell r="AV1818">
            <v>0</v>
          </cell>
          <cell r="AW1818">
            <v>23</v>
          </cell>
          <cell r="AX1818">
            <v>1</v>
          </cell>
          <cell r="AY1818">
            <v>0</v>
          </cell>
          <cell r="AZ1818">
            <v>0</v>
          </cell>
          <cell r="BA1818">
            <v>0</v>
          </cell>
          <cell r="BB1818">
            <v>0</v>
          </cell>
          <cell r="BC1818">
            <v>38828</v>
          </cell>
        </row>
        <row r="1819">
          <cell r="A1819">
            <v>2006</v>
          </cell>
          <cell r="B1819">
            <v>2</v>
          </cell>
          <cell r="C1819">
            <v>396</v>
          </cell>
          <cell r="D1819">
            <v>21</v>
          </cell>
          <cell r="E1819">
            <v>792020</v>
          </cell>
          <cell r="F1819">
            <v>0</v>
          </cell>
          <cell r="G1819" t="str">
            <v>Затраты по ШПЗ (основные)</v>
          </cell>
          <cell r="H1819">
            <v>2011</v>
          </cell>
          <cell r="I1819">
            <v>7920</v>
          </cell>
          <cell r="J1819">
            <v>20113.2</v>
          </cell>
          <cell r="K1819">
            <v>1</v>
          </cell>
          <cell r="L1819">
            <v>0</v>
          </cell>
          <cell r="M1819">
            <v>0</v>
          </cell>
          <cell r="N1819">
            <v>0</v>
          </cell>
          <cell r="R1819">
            <v>0</v>
          </cell>
          <cell r="S1819">
            <v>0</v>
          </cell>
          <cell r="T1819">
            <v>0</v>
          </cell>
          <cell r="U1819">
            <v>35</v>
          </cell>
          <cell r="V1819">
            <v>0</v>
          </cell>
          <cell r="W1819">
            <v>0</v>
          </cell>
          <cell r="AA1819">
            <v>0</v>
          </cell>
          <cell r="AB1819">
            <v>0</v>
          </cell>
          <cell r="AC1819">
            <v>0</v>
          </cell>
          <cell r="AD1819">
            <v>35</v>
          </cell>
          <cell r="AE1819">
            <v>280300</v>
          </cell>
          <cell r="AF1819">
            <v>0</v>
          </cell>
          <cell r="AI1819">
            <v>2251</v>
          </cell>
          <cell r="AK1819">
            <v>0</v>
          </cell>
          <cell r="AM1819">
            <v>525</v>
          </cell>
          <cell r="AN1819">
            <v>1</v>
          </cell>
          <cell r="AO1819">
            <v>393216</v>
          </cell>
          <cell r="AQ1819">
            <v>0</v>
          </cell>
          <cell r="AR1819">
            <v>0</v>
          </cell>
          <cell r="AS1819" t="str">
            <v>Ы</v>
          </cell>
          <cell r="AT1819" t="str">
            <v>Ы</v>
          </cell>
          <cell r="AU1819">
            <v>0</v>
          </cell>
          <cell r="AV1819">
            <v>0</v>
          </cell>
          <cell r="AW1819">
            <v>23</v>
          </cell>
          <cell r="AX1819">
            <v>1</v>
          </cell>
          <cell r="AY1819">
            <v>0</v>
          </cell>
          <cell r="AZ1819">
            <v>0</v>
          </cell>
          <cell r="BA1819">
            <v>0</v>
          </cell>
          <cell r="BB1819">
            <v>0</v>
          </cell>
          <cell r="BC1819">
            <v>38828</v>
          </cell>
        </row>
        <row r="1820">
          <cell r="A1820">
            <v>2006</v>
          </cell>
          <cell r="B1820">
            <v>2</v>
          </cell>
          <cell r="C1820">
            <v>397</v>
          </cell>
          <cell r="D1820">
            <v>21</v>
          </cell>
          <cell r="E1820">
            <v>792020</v>
          </cell>
          <cell r="F1820">
            <v>0</v>
          </cell>
          <cell r="G1820" t="str">
            <v>Затраты по ШПЗ (основные)</v>
          </cell>
          <cell r="H1820">
            <v>2011</v>
          </cell>
          <cell r="I1820">
            <v>7920</v>
          </cell>
          <cell r="J1820">
            <v>79428.490000000005</v>
          </cell>
          <cell r="K1820">
            <v>1</v>
          </cell>
          <cell r="L1820">
            <v>0</v>
          </cell>
          <cell r="M1820">
            <v>0</v>
          </cell>
          <cell r="N1820">
            <v>0</v>
          </cell>
          <cell r="R1820">
            <v>0</v>
          </cell>
          <cell r="S1820">
            <v>0</v>
          </cell>
          <cell r="T1820">
            <v>0</v>
          </cell>
          <cell r="U1820">
            <v>35</v>
          </cell>
          <cell r="V1820">
            <v>0</v>
          </cell>
          <cell r="W1820">
            <v>0</v>
          </cell>
          <cell r="AA1820">
            <v>0</v>
          </cell>
          <cell r="AB1820">
            <v>0</v>
          </cell>
          <cell r="AC1820">
            <v>0</v>
          </cell>
          <cell r="AD1820">
            <v>35</v>
          </cell>
          <cell r="AE1820">
            <v>280400</v>
          </cell>
          <cell r="AF1820">
            <v>0</v>
          </cell>
          <cell r="AI1820">
            <v>2251</v>
          </cell>
          <cell r="AK1820">
            <v>0</v>
          </cell>
          <cell r="AM1820">
            <v>526</v>
          </cell>
          <cell r="AN1820">
            <v>1</v>
          </cell>
          <cell r="AO1820">
            <v>393216</v>
          </cell>
          <cell r="AQ1820">
            <v>0</v>
          </cell>
          <cell r="AR1820">
            <v>0</v>
          </cell>
          <cell r="AS1820" t="str">
            <v>Ы</v>
          </cell>
          <cell r="AT1820" t="str">
            <v>Ы</v>
          </cell>
          <cell r="AU1820">
            <v>0</v>
          </cell>
          <cell r="AV1820">
            <v>0</v>
          </cell>
          <cell r="AW1820">
            <v>23</v>
          </cell>
          <cell r="AX1820">
            <v>1</v>
          </cell>
          <cell r="AY1820">
            <v>0</v>
          </cell>
          <cell r="AZ1820">
            <v>0</v>
          </cell>
          <cell r="BA1820">
            <v>0</v>
          </cell>
          <cell r="BB1820">
            <v>0</v>
          </cell>
          <cell r="BC1820">
            <v>38828</v>
          </cell>
        </row>
        <row r="1821">
          <cell r="A1821">
            <v>2006</v>
          </cell>
          <cell r="B1821">
            <v>2</v>
          </cell>
          <cell r="C1821">
            <v>398</v>
          </cell>
          <cell r="D1821">
            <v>21</v>
          </cell>
          <cell r="E1821">
            <v>792020</v>
          </cell>
          <cell r="F1821">
            <v>0</v>
          </cell>
          <cell r="G1821" t="str">
            <v>Затраты по ШПЗ (основные)</v>
          </cell>
          <cell r="H1821">
            <v>2011</v>
          </cell>
          <cell r="I1821">
            <v>7920</v>
          </cell>
          <cell r="J1821">
            <v>20765.52</v>
          </cell>
          <cell r="K1821">
            <v>1</v>
          </cell>
          <cell r="L1821">
            <v>0</v>
          </cell>
          <cell r="M1821">
            <v>0</v>
          </cell>
          <cell r="N1821">
            <v>0</v>
          </cell>
          <cell r="R1821">
            <v>0</v>
          </cell>
          <cell r="S1821">
            <v>0</v>
          </cell>
          <cell r="T1821">
            <v>0</v>
          </cell>
          <cell r="U1821">
            <v>35</v>
          </cell>
          <cell r="V1821">
            <v>0</v>
          </cell>
          <cell r="W1821">
            <v>0</v>
          </cell>
          <cell r="AA1821">
            <v>0</v>
          </cell>
          <cell r="AB1821">
            <v>0</v>
          </cell>
          <cell r="AC1821">
            <v>0</v>
          </cell>
          <cell r="AD1821">
            <v>35</v>
          </cell>
          <cell r="AE1821">
            <v>281000</v>
          </cell>
          <cell r="AF1821">
            <v>0</v>
          </cell>
          <cell r="AI1821">
            <v>2251</v>
          </cell>
          <cell r="AK1821">
            <v>0</v>
          </cell>
          <cell r="AM1821">
            <v>527</v>
          </cell>
          <cell r="AN1821">
            <v>1</v>
          </cell>
          <cell r="AO1821">
            <v>393216</v>
          </cell>
          <cell r="AQ1821">
            <v>0</v>
          </cell>
          <cell r="AR1821">
            <v>0</v>
          </cell>
          <cell r="AS1821" t="str">
            <v>Ы</v>
          </cell>
          <cell r="AT1821" t="str">
            <v>Ы</v>
          </cell>
          <cell r="AU1821">
            <v>0</v>
          </cell>
          <cell r="AV1821">
            <v>0</v>
          </cell>
          <cell r="AW1821">
            <v>23</v>
          </cell>
          <cell r="AX1821">
            <v>1</v>
          </cell>
          <cell r="AY1821">
            <v>0</v>
          </cell>
          <cell r="AZ1821">
            <v>0</v>
          </cell>
          <cell r="BA1821">
            <v>0</v>
          </cell>
          <cell r="BB1821">
            <v>0</v>
          </cell>
          <cell r="BC1821">
            <v>38828</v>
          </cell>
        </row>
        <row r="1822">
          <cell r="A1822">
            <v>2006</v>
          </cell>
          <cell r="B1822">
            <v>2</v>
          </cell>
          <cell r="C1822">
            <v>399</v>
          </cell>
          <cell r="D1822">
            <v>21</v>
          </cell>
          <cell r="E1822">
            <v>792020</v>
          </cell>
          <cell r="F1822">
            <v>0</v>
          </cell>
          <cell r="G1822" t="str">
            <v>Затраты по ШПЗ (основные)</v>
          </cell>
          <cell r="H1822">
            <v>2011</v>
          </cell>
          <cell r="I1822">
            <v>7920</v>
          </cell>
          <cell r="J1822">
            <v>51833.5</v>
          </cell>
          <cell r="K1822">
            <v>1</v>
          </cell>
          <cell r="L1822">
            <v>0</v>
          </cell>
          <cell r="M1822">
            <v>0</v>
          </cell>
          <cell r="N1822">
            <v>0</v>
          </cell>
          <cell r="R1822">
            <v>0</v>
          </cell>
          <cell r="S1822">
            <v>0</v>
          </cell>
          <cell r="T1822">
            <v>0</v>
          </cell>
          <cell r="U1822">
            <v>35</v>
          </cell>
          <cell r="V1822">
            <v>0</v>
          </cell>
          <cell r="W1822">
            <v>0</v>
          </cell>
          <cell r="AA1822">
            <v>0</v>
          </cell>
          <cell r="AB1822">
            <v>0</v>
          </cell>
          <cell r="AC1822">
            <v>0</v>
          </cell>
          <cell r="AD1822">
            <v>35</v>
          </cell>
          <cell r="AE1822">
            <v>281100</v>
          </cell>
          <cell r="AF1822">
            <v>0</v>
          </cell>
          <cell r="AI1822">
            <v>2251</v>
          </cell>
          <cell r="AK1822">
            <v>0</v>
          </cell>
          <cell r="AM1822">
            <v>528</v>
          </cell>
          <cell r="AN1822">
            <v>1</v>
          </cell>
          <cell r="AO1822">
            <v>393216</v>
          </cell>
          <cell r="AQ1822">
            <v>0</v>
          </cell>
          <cell r="AR1822">
            <v>0</v>
          </cell>
          <cell r="AS1822" t="str">
            <v>Ы</v>
          </cell>
          <cell r="AT1822" t="str">
            <v>Ы</v>
          </cell>
          <cell r="AU1822">
            <v>0</v>
          </cell>
          <cell r="AV1822">
            <v>0</v>
          </cell>
          <cell r="AW1822">
            <v>23</v>
          </cell>
          <cell r="AX1822">
            <v>1</v>
          </cell>
          <cell r="AY1822">
            <v>0</v>
          </cell>
          <cell r="AZ1822">
            <v>0</v>
          </cell>
          <cell r="BA1822">
            <v>0</v>
          </cell>
          <cell r="BB1822">
            <v>0</v>
          </cell>
          <cell r="BC1822">
            <v>38828</v>
          </cell>
        </row>
        <row r="1823">
          <cell r="A1823">
            <v>2006</v>
          </cell>
          <cell r="B1823">
            <v>2</v>
          </cell>
          <cell r="C1823">
            <v>400</v>
          </cell>
          <cell r="D1823">
            <v>21</v>
          </cell>
          <cell r="E1823">
            <v>792020</v>
          </cell>
          <cell r="F1823">
            <v>0</v>
          </cell>
          <cell r="G1823" t="str">
            <v>Затраты по ШПЗ (основные)</v>
          </cell>
          <cell r="H1823">
            <v>2011</v>
          </cell>
          <cell r="I1823">
            <v>7920</v>
          </cell>
          <cell r="J1823">
            <v>2340.73</v>
          </cell>
          <cell r="K1823">
            <v>1</v>
          </cell>
          <cell r="L1823">
            <v>0</v>
          </cell>
          <cell r="M1823">
            <v>0</v>
          </cell>
          <cell r="N1823">
            <v>0</v>
          </cell>
          <cell r="R1823">
            <v>0</v>
          </cell>
          <cell r="S1823">
            <v>0</v>
          </cell>
          <cell r="T1823">
            <v>0</v>
          </cell>
          <cell r="U1823">
            <v>35</v>
          </cell>
          <cell r="V1823">
            <v>0</v>
          </cell>
          <cell r="W1823">
            <v>0</v>
          </cell>
          <cell r="AA1823">
            <v>0</v>
          </cell>
          <cell r="AB1823">
            <v>0</v>
          </cell>
          <cell r="AC1823">
            <v>0</v>
          </cell>
          <cell r="AD1823">
            <v>35</v>
          </cell>
          <cell r="AE1823">
            <v>282200</v>
          </cell>
          <cell r="AF1823">
            <v>0</v>
          </cell>
          <cell r="AI1823">
            <v>2251</v>
          </cell>
          <cell r="AK1823">
            <v>0</v>
          </cell>
          <cell r="AM1823">
            <v>529</v>
          </cell>
          <cell r="AN1823">
            <v>1</v>
          </cell>
          <cell r="AO1823">
            <v>393216</v>
          </cell>
          <cell r="AQ1823">
            <v>0</v>
          </cell>
          <cell r="AR1823">
            <v>0</v>
          </cell>
          <cell r="AS1823" t="str">
            <v>Ы</v>
          </cell>
          <cell r="AT1823" t="str">
            <v>Ы</v>
          </cell>
          <cell r="AU1823">
            <v>0</v>
          </cell>
          <cell r="AV1823">
            <v>0</v>
          </cell>
          <cell r="AW1823">
            <v>23</v>
          </cell>
          <cell r="AX1823">
            <v>1</v>
          </cell>
          <cell r="AY1823">
            <v>0</v>
          </cell>
          <cell r="AZ1823">
            <v>0</v>
          </cell>
          <cell r="BA1823">
            <v>0</v>
          </cell>
          <cell r="BB1823">
            <v>0</v>
          </cell>
          <cell r="BC1823">
            <v>38828</v>
          </cell>
        </row>
        <row r="1824">
          <cell r="A1824">
            <v>2006</v>
          </cell>
          <cell r="B1824">
            <v>2</v>
          </cell>
          <cell r="C1824">
            <v>401</v>
          </cell>
          <cell r="D1824">
            <v>21</v>
          </cell>
          <cell r="E1824">
            <v>792020</v>
          </cell>
          <cell r="F1824">
            <v>0</v>
          </cell>
          <cell r="G1824" t="str">
            <v>Затраты по ШПЗ (основные)</v>
          </cell>
          <cell r="H1824">
            <v>2011</v>
          </cell>
          <cell r="I1824">
            <v>7920</v>
          </cell>
          <cell r="J1824">
            <v>24104</v>
          </cell>
          <cell r="K1824">
            <v>1</v>
          </cell>
          <cell r="L1824">
            <v>0</v>
          </cell>
          <cell r="M1824">
            <v>0</v>
          </cell>
          <cell r="N1824">
            <v>0</v>
          </cell>
          <cell r="R1824">
            <v>0</v>
          </cell>
          <cell r="S1824">
            <v>0</v>
          </cell>
          <cell r="T1824">
            <v>0</v>
          </cell>
          <cell r="U1824">
            <v>35</v>
          </cell>
          <cell r="V1824">
            <v>0</v>
          </cell>
          <cell r="W1824">
            <v>0</v>
          </cell>
          <cell r="AA1824">
            <v>0</v>
          </cell>
          <cell r="AB1824">
            <v>0</v>
          </cell>
          <cell r="AC1824">
            <v>0</v>
          </cell>
          <cell r="AD1824">
            <v>35</v>
          </cell>
          <cell r="AE1824">
            <v>283000</v>
          </cell>
          <cell r="AF1824">
            <v>0</v>
          </cell>
          <cell r="AI1824">
            <v>2251</v>
          </cell>
          <cell r="AK1824">
            <v>0</v>
          </cell>
          <cell r="AM1824">
            <v>530</v>
          </cell>
          <cell r="AN1824">
            <v>1</v>
          </cell>
          <cell r="AO1824">
            <v>393216</v>
          </cell>
          <cell r="AQ1824">
            <v>0</v>
          </cell>
          <cell r="AR1824">
            <v>0</v>
          </cell>
          <cell r="AS1824" t="str">
            <v>Ы</v>
          </cell>
          <cell r="AT1824" t="str">
            <v>Ы</v>
          </cell>
          <cell r="AU1824">
            <v>0</v>
          </cell>
          <cell r="AV1824">
            <v>0</v>
          </cell>
          <cell r="AW1824">
            <v>23</v>
          </cell>
          <cell r="AX1824">
            <v>1</v>
          </cell>
          <cell r="AY1824">
            <v>0</v>
          </cell>
          <cell r="AZ1824">
            <v>0</v>
          </cell>
          <cell r="BA1824">
            <v>0</v>
          </cell>
          <cell r="BB1824">
            <v>0</v>
          </cell>
          <cell r="BC1824">
            <v>38828</v>
          </cell>
        </row>
        <row r="1825">
          <cell r="A1825">
            <v>2006</v>
          </cell>
          <cell r="B1825">
            <v>2</v>
          </cell>
          <cell r="C1825">
            <v>402</v>
          </cell>
          <cell r="D1825">
            <v>21</v>
          </cell>
          <cell r="E1825">
            <v>792020</v>
          </cell>
          <cell r="F1825">
            <v>0</v>
          </cell>
          <cell r="G1825" t="str">
            <v>Затраты по ШПЗ (основные)</v>
          </cell>
          <cell r="H1825">
            <v>2011</v>
          </cell>
          <cell r="I1825">
            <v>7920</v>
          </cell>
          <cell r="J1825">
            <v>7092.96</v>
          </cell>
          <cell r="K1825">
            <v>1</v>
          </cell>
          <cell r="L1825">
            <v>0</v>
          </cell>
          <cell r="M1825">
            <v>0</v>
          </cell>
          <cell r="N1825">
            <v>0</v>
          </cell>
          <cell r="R1825">
            <v>0</v>
          </cell>
          <cell r="S1825">
            <v>0</v>
          </cell>
          <cell r="T1825">
            <v>0</v>
          </cell>
          <cell r="U1825">
            <v>35</v>
          </cell>
          <cell r="V1825">
            <v>0</v>
          </cell>
          <cell r="W1825">
            <v>0</v>
          </cell>
          <cell r="AA1825">
            <v>0</v>
          </cell>
          <cell r="AB1825">
            <v>0</v>
          </cell>
          <cell r="AC1825">
            <v>0</v>
          </cell>
          <cell r="AD1825">
            <v>35</v>
          </cell>
          <cell r="AE1825">
            <v>285000</v>
          </cell>
          <cell r="AF1825">
            <v>0</v>
          </cell>
          <cell r="AI1825">
            <v>2251</v>
          </cell>
          <cell r="AK1825">
            <v>0</v>
          </cell>
          <cell r="AM1825">
            <v>531</v>
          </cell>
          <cell r="AN1825">
            <v>1</v>
          </cell>
          <cell r="AO1825">
            <v>393216</v>
          </cell>
          <cell r="AQ1825">
            <v>0</v>
          </cell>
          <cell r="AR1825">
            <v>0</v>
          </cell>
          <cell r="AS1825" t="str">
            <v>Ы</v>
          </cell>
          <cell r="AT1825" t="str">
            <v>Ы</v>
          </cell>
          <cell r="AU1825">
            <v>0</v>
          </cell>
          <cell r="AV1825">
            <v>0</v>
          </cell>
          <cell r="AW1825">
            <v>23</v>
          </cell>
          <cell r="AX1825">
            <v>1</v>
          </cell>
          <cell r="AY1825">
            <v>0</v>
          </cell>
          <cell r="AZ1825">
            <v>0</v>
          </cell>
          <cell r="BA1825">
            <v>0</v>
          </cell>
          <cell r="BB1825">
            <v>0</v>
          </cell>
          <cell r="BC1825">
            <v>38828</v>
          </cell>
        </row>
        <row r="1826">
          <cell r="A1826">
            <v>2006</v>
          </cell>
          <cell r="B1826">
            <v>2</v>
          </cell>
          <cell r="C1826">
            <v>403</v>
          </cell>
          <cell r="D1826">
            <v>21</v>
          </cell>
          <cell r="E1826">
            <v>792020</v>
          </cell>
          <cell r="F1826">
            <v>0</v>
          </cell>
          <cell r="G1826" t="str">
            <v>Затраты по ШПЗ (основные)</v>
          </cell>
          <cell r="H1826">
            <v>2011</v>
          </cell>
          <cell r="I1826">
            <v>7920</v>
          </cell>
          <cell r="J1826">
            <v>60441.440000000002</v>
          </cell>
          <cell r="K1826">
            <v>1</v>
          </cell>
          <cell r="L1826">
            <v>0</v>
          </cell>
          <cell r="M1826">
            <v>0</v>
          </cell>
          <cell r="N1826">
            <v>0</v>
          </cell>
          <cell r="R1826">
            <v>0</v>
          </cell>
          <cell r="S1826">
            <v>0</v>
          </cell>
          <cell r="T1826">
            <v>0</v>
          </cell>
          <cell r="U1826">
            <v>35</v>
          </cell>
          <cell r="V1826">
            <v>0</v>
          </cell>
          <cell r="W1826">
            <v>0</v>
          </cell>
          <cell r="AA1826">
            <v>0</v>
          </cell>
          <cell r="AB1826">
            <v>0</v>
          </cell>
          <cell r="AC1826">
            <v>0</v>
          </cell>
          <cell r="AD1826">
            <v>35</v>
          </cell>
          <cell r="AE1826">
            <v>311000</v>
          </cell>
          <cell r="AF1826">
            <v>0</v>
          </cell>
          <cell r="AI1826">
            <v>2251</v>
          </cell>
          <cell r="AK1826">
            <v>0</v>
          </cell>
          <cell r="AM1826">
            <v>532</v>
          </cell>
          <cell r="AN1826">
            <v>1</v>
          </cell>
          <cell r="AO1826">
            <v>393216</v>
          </cell>
          <cell r="AQ1826">
            <v>0</v>
          </cell>
          <cell r="AR1826">
            <v>0</v>
          </cell>
          <cell r="AS1826" t="str">
            <v>Ы</v>
          </cell>
          <cell r="AT1826" t="str">
            <v>Ы</v>
          </cell>
          <cell r="AU1826">
            <v>0</v>
          </cell>
          <cell r="AV1826">
            <v>0</v>
          </cell>
          <cell r="AW1826">
            <v>23</v>
          </cell>
          <cell r="AX1826">
            <v>1</v>
          </cell>
          <cell r="AY1826">
            <v>0</v>
          </cell>
          <cell r="AZ1826">
            <v>0</v>
          </cell>
          <cell r="BA1826">
            <v>0</v>
          </cell>
          <cell r="BB1826">
            <v>0</v>
          </cell>
          <cell r="BC1826">
            <v>38828</v>
          </cell>
        </row>
        <row r="1827">
          <cell r="A1827">
            <v>2006</v>
          </cell>
          <cell r="B1827">
            <v>2</v>
          </cell>
          <cell r="C1827">
            <v>404</v>
          </cell>
          <cell r="D1827">
            <v>21</v>
          </cell>
          <cell r="E1827">
            <v>792020</v>
          </cell>
          <cell r="F1827">
            <v>0</v>
          </cell>
          <cell r="G1827" t="str">
            <v>Затраты по ШПЗ (основные)</v>
          </cell>
          <cell r="H1827">
            <v>2011</v>
          </cell>
          <cell r="I1827">
            <v>7920</v>
          </cell>
          <cell r="J1827">
            <v>122759.19</v>
          </cell>
          <cell r="K1827">
            <v>1</v>
          </cell>
          <cell r="L1827">
            <v>0</v>
          </cell>
          <cell r="M1827">
            <v>0</v>
          </cell>
          <cell r="N1827">
            <v>0</v>
          </cell>
          <cell r="R1827">
            <v>0</v>
          </cell>
          <cell r="S1827">
            <v>0</v>
          </cell>
          <cell r="T1827">
            <v>0</v>
          </cell>
          <cell r="U1827">
            <v>35</v>
          </cell>
          <cell r="V1827">
            <v>0</v>
          </cell>
          <cell r="W1827">
            <v>0</v>
          </cell>
          <cell r="AA1827">
            <v>0</v>
          </cell>
          <cell r="AB1827">
            <v>0</v>
          </cell>
          <cell r="AC1827">
            <v>0</v>
          </cell>
          <cell r="AD1827">
            <v>35</v>
          </cell>
          <cell r="AE1827">
            <v>312000</v>
          </cell>
          <cell r="AF1827">
            <v>0</v>
          </cell>
          <cell r="AI1827">
            <v>2251</v>
          </cell>
          <cell r="AK1827">
            <v>0</v>
          </cell>
          <cell r="AM1827">
            <v>533</v>
          </cell>
          <cell r="AN1827">
            <v>1</v>
          </cell>
          <cell r="AO1827">
            <v>393216</v>
          </cell>
          <cell r="AQ1827">
            <v>0</v>
          </cell>
          <cell r="AR1827">
            <v>0</v>
          </cell>
          <cell r="AS1827" t="str">
            <v>Ы</v>
          </cell>
          <cell r="AT1827" t="str">
            <v>Ы</v>
          </cell>
          <cell r="AU1827">
            <v>0</v>
          </cell>
          <cell r="AV1827">
            <v>0</v>
          </cell>
          <cell r="AW1827">
            <v>23</v>
          </cell>
          <cell r="AX1827">
            <v>1</v>
          </cell>
          <cell r="AY1827">
            <v>0</v>
          </cell>
          <cell r="AZ1827">
            <v>0</v>
          </cell>
          <cell r="BA1827">
            <v>0</v>
          </cell>
          <cell r="BB1827">
            <v>0</v>
          </cell>
          <cell r="BC1827">
            <v>38828</v>
          </cell>
        </row>
        <row r="1828">
          <cell r="A1828">
            <v>2006</v>
          </cell>
          <cell r="B1828">
            <v>2</v>
          </cell>
          <cell r="C1828">
            <v>405</v>
          </cell>
          <cell r="D1828">
            <v>21</v>
          </cell>
          <cell r="E1828">
            <v>792020</v>
          </cell>
          <cell r="F1828">
            <v>0</v>
          </cell>
          <cell r="G1828" t="str">
            <v>Затраты по ШПЗ (основные)</v>
          </cell>
          <cell r="H1828">
            <v>2011</v>
          </cell>
          <cell r="I1828">
            <v>7920</v>
          </cell>
          <cell r="J1828">
            <v>28169.72</v>
          </cell>
          <cell r="K1828">
            <v>1</v>
          </cell>
          <cell r="L1828">
            <v>0</v>
          </cell>
          <cell r="M1828">
            <v>0</v>
          </cell>
          <cell r="N1828">
            <v>0</v>
          </cell>
          <cell r="R1828">
            <v>0</v>
          </cell>
          <cell r="S1828">
            <v>0</v>
          </cell>
          <cell r="T1828">
            <v>0</v>
          </cell>
          <cell r="U1828">
            <v>35</v>
          </cell>
          <cell r="V1828">
            <v>0</v>
          </cell>
          <cell r="W1828">
            <v>0</v>
          </cell>
          <cell r="AA1828">
            <v>0</v>
          </cell>
          <cell r="AB1828">
            <v>0</v>
          </cell>
          <cell r="AC1828">
            <v>0</v>
          </cell>
          <cell r="AD1828">
            <v>35</v>
          </cell>
          <cell r="AE1828">
            <v>312100</v>
          </cell>
          <cell r="AF1828">
            <v>0</v>
          </cell>
          <cell r="AI1828">
            <v>2251</v>
          </cell>
          <cell r="AK1828">
            <v>0</v>
          </cell>
          <cell r="AM1828">
            <v>534</v>
          </cell>
          <cell r="AN1828">
            <v>1</v>
          </cell>
          <cell r="AO1828">
            <v>393216</v>
          </cell>
          <cell r="AQ1828">
            <v>0</v>
          </cell>
          <cell r="AR1828">
            <v>0</v>
          </cell>
          <cell r="AS1828" t="str">
            <v>Ы</v>
          </cell>
          <cell r="AT1828" t="str">
            <v>Ы</v>
          </cell>
          <cell r="AU1828">
            <v>0</v>
          </cell>
          <cell r="AV1828">
            <v>0</v>
          </cell>
          <cell r="AW1828">
            <v>23</v>
          </cell>
          <cell r="AX1828">
            <v>1</v>
          </cell>
          <cell r="AY1828">
            <v>0</v>
          </cell>
          <cell r="AZ1828">
            <v>0</v>
          </cell>
          <cell r="BA1828">
            <v>0</v>
          </cell>
          <cell r="BB1828">
            <v>0</v>
          </cell>
          <cell r="BC1828">
            <v>38828</v>
          </cell>
        </row>
        <row r="1829">
          <cell r="A1829">
            <v>2006</v>
          </cell>
          <cell r="B1829">
            <v>2</v>
          </cell>
          <cell r="C1829">
            <v>406</v>
          </cell>
          <cell r="D1829">
            <v>21</v>
          </cell>
          <cell r="E1829">
            <v>792020</v>
          </cell>
          <cell r="F1829">
            <v>0</v>
          </cell>
          <cell r="G1829" t="str">
            <v>Затраты по ШПЗ (основные)</v>
          </cell>
          <cell r="H1829">
            <v>2011</v>
          </cell>
          <cell r="I1829">
            <v>7920</v>
          </cell>
          <cell r="J1829">
            <v>268038.36</v>
          </cell>
          <cell r="K1829">
            <v>1</v>
          </cell>
          <cell r="L1829">
            <v>0</v>
          </cell>
          <cell r="M1829">
            <v>0</v>
          </cell>
          <cell r="N1829">
            <v>0</v>
          </cell>
          <cell r="R1829">
            <v>0</v>
          </cell>
          <cell r="S1829">
            <v>0</v>
          </cell>
          <cell r="T1829">
            <v>0</v>
          </cell>
          <cell r="U1829">
            <v>35</v>
          </cell>
          <cell r="V1829">
            <v>0</v>
          </cell>
          <cell r="W1829">
            <v>0</v>
          </cell>
          <cell r="AA1829">
            <v>0</v>
          </cell>
          <cell r="AB1829">
            <v>0</v>
          </cell>
          <cell r="AC1829">
            <v>0</v>
          </cell>
          <cell r="AD1829">
            <v>35</v>
          </cell>
          <cell r="AE1829">
            <v>312200</v>
          </cell>
          <cell r="AF1829">
            <v>0</v>
          </cell>
          <cell r="AI1829">
            <v>2251</v>
          </cell>
          <cell r="AK1829">
            <v>0</v>
          </cell>
          <cell r="AM1829">
            <v>535</v>
          </cell>
          <cell r="AN1829">
            <v>1</v>
          </cell>
          <cell r="AO1829">
            <v>393216</v>
          </cell>
          <cell r="AQ1829">
            <v>0</v>
          </cell>
          <cell r="AR1829">
            <v>0</v>
          </cell>
          <cell r="AS1829" t="str">
            <v>Ы</v>
          </cell>
          <cell r="AT1829" t="str">
            <v>Ы</v>
          </cell>
          <cell r="AU1829">
            <v>0</v>
          </cell>
          <cell r="AV1829">
            <v>0</v>
          </cell>
          <cell r="AW1829">
            <v>23</v>
          </cell>
          <cell r="AX1829">
            <v>1</v>
          </cell>
          <cell r="AY1829">
            <v>0</v>
          </cell>
          <cell r="AZ1829">
            <v>0</v>
          </cell>
          <cell r="BA1829">
            <v>0</v>
          </cell>
          <cell r="BB1829">
            <v>0</v>
          </cell>
          <cell r="BC1829">
            <v>38828</v>
          </cell>
        </row>
        <row r="1830">
          <cell r="A1830">
            <v>2006</v>
          </cell>
          <cell r="B1830">
            <v>2</v>
          </cell>
          <cell r="C1830">
            <v>407</v>
          </cell>
          <cell r="D1830">
            <v>21</v>
          </cell>
          <cell r="E1830">
            <v>792020</v>
          </cell>
          <cell r="F1830">
            <v>0</v>
          </cell>
          <cell r="G1830" t="str">
            <v>Затраты по ШПЗ (основные)</v>
          </cell>
          <cell r="H1830">
            <v>2011</v>
          </cell>
          <cell r="I1830">
            <v>7920</v>
          </cell>
          <cell r="J1830">
            <v>22901.19</v>
          </cell>
          <cell r="K1830">
            <v>1</v>
          </cell>
          <cell r="L1830">
            <v>0</v>
          </cell>
          <cell r="M1830">
            <v>0</v>
          </cell>
          <cell r="N1830">
            <v>0</v>
          </cell>
          <cell r="R1830">
            <v>0</v>
          </cell>
          <cell r="S1830">
            <v>0</v>
          </cell>
          <cell r="T1830">
            <v>0</v>
          </cell>
          <cell r="U1830">
            <v>35</v>
          </cell>
          <cell r="V1830">
            <v>0</v>
          </cell>
          <cell r="W1830">
            <v>0</v>
          </cell>
          <cell r="AA1830">
            <v>0</v>
          </cell>
          <cell r="AB1830">
            <v>0</v>
          </cell>
          <cell r="AC1830">
            <v>0</v>
          </cell>
          <cell r="AD1830">
            <v>35</v>
          </cell>
          <cell r="AE1830">
            <v>313000</v>
          </cell>
          <cell r="AF1830">
            <v>0</v>
          </cell>
          <cell r="AI1830">
            <v>2251</v>
          </cell>
          <cell r="AK1830">
            <v>0</v>
          </cell>
          <cell r="AM1830">
            <v>536</v>
          </cell>
          <cell r="AN1830">
            <v>1</v>
          </cell>
          <cell r="AO1830">
            <v>393216</v>
          </cell>
          <cell r="AQ1830">
            <v>0</v>
          </cell>
          <cell r="AR1830">
            <v>0</v>
          </cell>
          <cell r="AS1830" t="str">
            <v>Ы</v>
          </cell>
          <cell r="AT1830" t="str">
            <v>Ы</v>
          </cell>
          <cell r="AU1830">
            <v>0</v>
          </cell>
          <cell r="AV1830">
            <v>0</v>
          </cell>
          <cell r="AW1830">
            <v>23</v>
          </cell>
          <cell r="AX1830">
            <v>1</v>
          </cell>
          <cell r="AY1830">
            <v>0</v>
          </cell>
          <cell r="AZ1830">
            <v>0</v>
          </cell>
          <cell r="BA1830">
            <v>0</v>
          </cell>
          <cell r="BB1830">
            <v>0</v>
          </cell>
          <cell r="BC1830">
            <v>38828</v>
          </cell>
        </row>
        <row r="1831">
          <cell r="A1831">
            <v>2006</v>
          </cell>
          <cell r="B1831">
            <v>2</v>
          </cell>
          <cell r="C1831">
            <v>408</v>
          </cell>
          <cell r="D1831">
            <v>21</v>
          </cell>
          <cell r="E1831">
            <v>792020</v>
          </cell>
          <cell r="F1831">
            <v>0</v>
          </cell>
          <cell r="G1831" t="str">
            <v>Затраты по ШПЗ (основные)</v>
          </cell>
          <cell r="H1831">
            <v>2011</v>
          </cell>
          <cell r="I1831">
            <v>7920</v>
          </cell>
          <cell r="J1831">
            <v>41671.279999999999</v>
          </cell>
          <cell r="K1831">
            <v>1</v>
          </cell>
          <cell r="L1831">
            <v>0</v>
          </cell>
          <cell r="M1831">
            <v>0</v>
          </cell>
          <cell r="N1831">
            <v>0</v>
          </cell>
          <cell r="R1831">
            <v>0</v>
          </cell>
          <cell r="S1831">
            <v>0</v>
          </cell>
          <cell r="T1831">
            <v>0</v>
          </cell>
          <cell r="U1831">
            <v>35</v>
          </cell>
          <cell r="V1831">
            <v>0</v>
          </cell>
          <cell r="W1831">
            <v>0</v>
          </cell>
          <cell r="AA1831">
            <v>0</v>
          </cell>
          <cell r="AB1831">
            <v>0</v>
          </cell>
          <cell r="AC1831">
            <v>0</v>
          </cell>
          <cell r="AD1831">
            <v>35</v>
          </cell>
          <cell r="AE1831">
            <v>314000</v>
          </cell>
          <cell r="AF1831">
            <v>0</v>
          </cell>
          <cell r="AI1831">
            <v>2251</v>
          </cell>
          <cell r="AK1831">
            <v>0</v>
          </cell>
          <cell r="AM1831">
            <v>537</v>
          </cell>
          <cell r="AN1831">
            <v>1</v>
          </cell>
          <cell r="AO1831">
            <v>393216</v>
          </cell>
          <cell r="AQ1831">
            <v>0</v>
          </cell>
          <cell r="AR1831">
            <v>0</v>
          </cell>
          <cell r="AS1831" t="str">
            <v>Ы</v>
          </cell>
          <cell r="AT1831" t="str">
            <v>Ы</v>
          </cell>
          <cell r="AU1831">
            <v>0</v>
          </cell>
          <cell r="AV1831">
            <v>0</v>
          </cell>
          <cell r="AW1831">
            <v>23</v>
          </cell>
          <cell r="AX1831">
            <v>1</v>
          </cell>
          <cell r="AY1831">
            <v>0</v>
          </cell>
          <cell r="AZ1831">
            <v>0</v>
          </cell>
          <cell r="BA1831">
            <v>0</v>
          </cell>
          <cell r="BB1831">
            <v>0</v>
          </cell>
          <cell r="BC1831">
            <v>38828</v>
          </cell>
        </row>
        <row r="1832">
          <cell r="A1832">
            <v>2006</v>
          </cell>
          <cell r="B1832">
            <v>2</v>
          </cell>
          <cell r="C1832">
            <v>409</v>
          </cell>
          <cell r="D1832">
            <v>21</v>
          </cell>
          <cell r="E1832">
            <v>792020</v>
          </cell>
          <cell r="F1832">
            <v>0</v>
          </cell>
          <cell r="G1832" t="str">
            <v>Затраты по ШПЗ (основные)</v>
          </cell>
          <cell r="H1832">
            <v>2011</v>
          </cell>
          <cell r="I1832">
            <v>7920</v>
          </cell>
          <cell r="J1832">
            <v>8372.98</v>
          </cell>
          <cell r="K1832">
            <v>1</v>
          </cell>
          <cell r="L1832">
            <v>0</v>
          </cell>
          <cell r="M1832">
            <v>0</v>
          </cell>
          <cell r="N1832">
            <v>0</v>
          </cell>
          <cell r="R1832">
            <v>0</v>
          </cell>
          <cell r="S1832">
            <v>0</v>
          </cell>
          <cell r="T1832">
            <v>0</v>
          </cell>
          <cell r="U1832">
            <v>35</v>
          </cell>
          <cell r="V1832">
            <v>0</v>
          </cell>
          <cell r="W1832">
            <v>0</v>
          </cell>
          <cell r="AA1832">
            <v>0</v>
          </cell>
          <cell r="AB1832">
            <v>0</v>
          </cell>
          <cell r="AC1832">
            <v>0</v>
          </cell>
          <cell r="AD1832">
            <v>35</v>
          </cell>
          <cell r="AE1832">
            <v>315000</v>
          </cell>
          <cell r="AF1832">
            <v>0</v>
          </cell>
          <cell r="AI1832">
            <v>2251</v>
          </cell>
          <cell r="AK1832">
            <v>0</v>
          </cell>
          <cell r="AM1832">
            <v>538</v>
          </cell>
          <cell r="AN1832">
            <v>1</v>
          </cell>
          <cell r="AO1832">
            <v>393216</v>
          </cell>
          <cell r="AQ1832">
            <v>0</v>
          </cell>
          <cell r="AR1832">
            <v>0</v>
          </cell>
          <cell r="AS1832" t="str">
            <v>Ы</v>
          </cell>
          <cell r="AT1832" t="str">
            <v>Ы</v>
          </cell>
          <cell r="AU1832">
            <v>0</v>
          </cell>
          <cell r="AV1832">
            <v>0</v>
          </cell>
          <cell r="AW1832">
            <v>23</v>
          </cell>
          <cell r="AX1832">
            <v>1</v>
          </cell>
          <cell r="AY1832">
            <v>0</v>
          </cell>
          <cell r="AZ1832">
            <v>0</v>
          </cell>
          <cell r="BA1832">
            <v>0</v>
          </cell>
          <cell r="BB1832">
            <v>0</v>
          </cell>
          <cell r="BC1832">
            <v>38828</v>
          </cell>
        </row>
        <row r="1833">
          <cell r="A1833">
            <v>2006</v>
          </cell>
          <cell r="B1833">
            <v>2</v>
          </cell>
          <cell r="C1833">
            <v>410</v>
          </cell>
          <cell r="D1833">
            <v>21</v>
          </cell>
          <cell r="E1833">
            <v>792020</v>
          </cell>
          <cell r="F1833">
            <v>0</v>
          </cell>
          <cell r="G1833" t="str">
            <v>Затраты по ШПЗ (основные)</v>
          </cell>
          <cell r="H1833">
            <v>2011</v>
          </cell>
          <cell r="I1833">
            <v>7920</v>
          </cell>
          <cell r="J1833">
            <v>662701.34</v>
          </cell>
          <cell r="K1833">
            <v>1</v>
          </cell>
          <cell r="L1833">
            <v>0</v>
          </cell>
          <cell r="M1833">
            <v>0</v>
          </cell>
          <cell r="N1833">
            <v>0</v>
          </cell>
          <cell r="R1833">
            <v>0</v>
          </cell>
          <cell r="S1833">
            <v>0</v>
          </cell>
          <cell r="T1833">
            <v>0</v>
          </cell>
          <cell r="U1833">
            <v>35</v>
          </cell>
          <cell r="V1833">
            <v>0</v>
          </cell>
          <cell r="W1833">
            <v>0</v>
          </cell>
          <cell r="AA1833">
            <v>0</v>
          </cell>
          <cell r="AB1833">
            <v>0</v>
          </cell>
          <cell r="AC1833">
            <v>0</v>
          </cell>
          <cell r="AD1833">
            <v>35</v>
          </cell>
          <cell r="AE1833">
            <v>410000</v>
          </cell>
          <cell r="AF1833">
            <v>0</v>
          </cell>
          <cell r="AI1833">
            <v>2251</v>
          </cell>
          <cell r="AK1833">
            <v>0</v>
          </cell>
          <cell r="AM1833">
            <v>539</v>
          </cell>
          <cell r="AN1833">
            <v>1</v>
          </cell>
          <cell r="AO1833">
            <v>393216</v>
          </cell>
          <cell r="AQ1833">
            <v>0</v>
          </cell>
          <cell r="AR1833">
            <v>0</v>
          </cell>
          <cell r="AS1833" t="str">
            <v>Ы</v>
          </cell>
          <cell r="AT1833" t="str">
            <v>Ы</v>
          </cell>
          <cell r="AU1833">
            <v>0</v>
          </cell>
          <cell r="AV1833">
            <v>0</v>
          </cell>
          <cell r="AW1833">
            <v>23</v>
          </cell>
          <cell r="AX1833">
            <v>1</v>
          </cell>
          <cell r="AY1833">
            <v>0</v>
          </cell>
          <cell r="AZ1833">
            <v>0</v>
          </cell>
          <cell r="BA1833">
            <v>0</v>
          </cell>
          <cell r="BB1833">
            <v>0</v>
          </cell>
          <cell r="BC1833">
            <v>38828</v>
          </cell>
        </row>
        <row r="1834">
          <cell r="A1834">
            <v>2006</v>
          </cell>
          <cell r="B1834">
            <v>2</v>
          </cell>
          <cell r="C1834">
            <v>411</v>
          </cell>
          <cell r="D1834">
            <v>21</v>
          </cell>
          <cell r="E1834">
            <v>792020</v>
          </cell>
          <cell r="F1834">
            <v>0</v>
          </cell>
          <cell r="G1834" t="str">
            <v>Затраты по ШПЗ (основные)</v>
          </cell>
          <cell r="H1834">
            <v>2011</v>
          </cell>
          <cell r="I1834">
            <v>7920</v>
          </cell>
          <cell r="J1834">
            <v>76669.37</v>
          </cell>
          <cell r="K1834">
            <v>1</v>
          </cell>
          <cell r="L1834">
            <v>0</v>
          </cell>
          <cell r="M1834">
            <v>0</v>
          </cell>
          <cell r="N1834">
            <v>0</v>
          </cell>
          <cell r="R1834">
            <v>0</v>
          </cell>
          <cell r="S1834">
            <v>0</v>
          </cell>
          <cell r="T1834">
            <v>0</v>
          </cell>
          <cell r="U1834">
            <v>35</v>
          </cell>
          <cell r="V1834">
            <v>0</v>
          </cell>
          <cell r="W1834">
            <v>0</v>
          </cell>
          <cell r="AA1834">
            <v>0</v>
          </cell>
          <cell r="AB1834">
            <v>0</v>
          </cell>
          <cell r="AC1834">
            <v>0</v>
          </cell>
          <cell r="AD1834">
            <v>35</v>
          </cell>
          <cell r="AE1834">
            <v>420000</v>
          </cell>
          <cell r="AF1834">
            <v>0</v>
          </cell>
          <cell r="AI1834">
            <v>2251</v>
          </cell>
          <cell r="AK1834">
            <v>0</v>
          </cell>
          <cell r="AM1834">
            <v>540</v>
          </cell>
          <cell r="AN1834">
            <v>1</v>
          </cell>
          <cell r="AO1834">
            <v>393216</v>
          </cell>
          <cell r="AQ1834">
            <v>0</v>
          </cell>
          <cell r="AR1834">
            <v>0</v>
          </cell>
          <cell r="AS1834" t="str">
            <v>Ы</v>
          </cell>
          <cell r="AT1834" t="str">
            <v>Ы</v>
          </cell>
          <cell r="AU1834">
            <v>0</v>
          </cell>
          <cell r="AV1834">
            <v>0</v>
          </cell>
          <cell r="AW1834">
            <v>23</v>
          </cell>
          <cell r="AX1834">
            <v>1</v>
          </cell>
          <cell r="AY1834">
            <v>0</v>
          </cell>
          <cell r="AZ1834">
            <v>0</v>
          </cell>
          <cell r="BA1834">
            <v>0</v>
          </cell>
          <cell r="BB1834">
            <v>0</v>
          </cell>
          <cell r="BC1834">
            <v>38828</v>
          </cell>
        </row>
        <row r="1835">
          <cell r="A1835">
            <v>2006</v>
          </cell>
          <cell r="B1835">
            <v>2</v>
          </cell>
          <cell r="C1835">
            <v>412</v>
          </cell>
          <cell r="D1835">
            <v>21</v>
          </cell>
          <cell r="E1835">
            <v>792020</v>
          </cell>
          <cell r="F1835">
            <v>0</v>
          </cell>
          <cell r="G1835" t="str">
            <v>Затраты по ШПЗ (основные)</v>
          </cell>
          <cell r="H1835">
            <v>2011</v>
          </cell>
          <cell r="I1835">
            <v>7920</v>
          </cell>
          <cell r="J1835">
            <v>61573.88</v>
          </cell>
          <cell r="K1835">
            <v>1</v>
          </cell>
          <cell r="L1835">
            <v>0</v>
          </cell>
          <cell r="M1835">
            <v>0</v>
          </cell>
          <cell r="N1835">
            <v>0</v>
          </cell>
          <cell r="R1835">
            <v>0</v>
          </cell>
          <cell r="S1835">
            <v>0</v>
          </cell>
          <cell r="T1835">
            <v>0</v>
          </cell>
          <cell r="U1835">
            <v>35</v>
          </cell>
          <cell r="V1835">
            <v>0</v>
          </cell>
          <cell r="W1835">
            <v>0</v>
          </cell>
          <cell r="AA1835">
            <v>0</v>
          </cell>
          <cell r="AB1835">
            <v>0</v>
          </cell>
          <cell r="AC1835">
            <v>0</v>
          </cell>
          <cell r="AD1835">
            <v>35</v>
          </cell>
          <cell r="AE1835">
            <v>430000</v>
          </cell>
          <cell r="AF1835">
            <v>0</v>
          </cell>
          <cell r="AI1835">
            <v>2251</v>
          </cell>
          <cell r="AK1835">
            <v>0</v>
          </cell>
          <cell r="AM1835">
            <v>541</v>
          </cell>
          <cell r="AN1835">
            <v>1</v>
          </cell>
          <cell r="AO1835">
            <v>393216</v>
          </cell>
          <cell r="AQ1835">
            <v>0</v>
          </cell>
          <cell r="AR1835">
            <v>0</v>
          </cell>
          <cell r="AS1835" t="str">
            <v>Ы</v>
          </cell>
          <cell r="AT1835" t="str">
            <v>Ы</v>
          </cell>
          <cell r="AU1835">
            <v>0</v>
          </cell>
          <cell r="AV1835">
            <v>0</v>
          </cell>
          <cell r="AW1835">
            <v>23</v>
          </cell>
          <cell r="AX1835">
            <v>1</v>
          </cell>
          <cell r="AY1835">
            <v>0</v>
          </cell>
          <cell r="AZ1835">
            <v>0</v>
          </cell>
          <cell r="BA1835">
            <v>0</v>
          </cell>
          <cell r="BB1835">
            <v>0</v>
          </cell>
          <cell r="BC1835">
            <v>38828</v>
          </cell>
        </row>
        <row r="1836">
          <cell r="A1836">
            <v>2006</v>
          </cell>
          <cell r="B1836">
            <v>2</v>
          </cell>
          <cell r="C1836">
            <v>413</v>
          </cell>
          <cell r="D1836">
            <v>21</v>
          </cell>
          <cell r="E1836">
            <v>792020</v>
          </cell>
          <cell r="F1836">
            <v>0</v>
          </cell>
          <cell r="G1836" t="str">
            <v>Затраты по ШПЗ (основные)</v>
          </cell>
          <cell r="H1836">
            <v>2011</v>
          </cell>
          <cell r="I1836">
            <v>7920</v>
          </cell>
          <cell r="J1836">
            <v>406006</v>
          </cell>
          <cell r="K1836">
            <v>1</v>
          </cell>
          <cell r="L1836">
            <v>0</v>
          </cell>
          <cell r="M1836">
            <v>0</v>
          </cell>
          <cell r="N1836">
            <v>0</v>
          </cell>
          <cell r="R1836">
            <v>0</v>
          </cell>
          <cell r="S1836">
            <v>0</v>
          </cell>
          <cell r="T1836">
            <v>0</v>
          </cell>
          <cell r="U1836">
            <v>35</v>
          </cell>
          <cell r="V1836">
            <v>0</v>
          </cell>
          <cell r="W1836">
            <v>0</v>
          </cell>
          <cell r="AA1836">
            <v>0</v>
          </cell>
          <cell r="AB1836">
            <v>0</v>
          </cell>
          <cell r="AC1836">
            <v>0</v>
          </cell>
          <cell r="AD1836">
            <v>35</v>
          </cell>
          <cell r="AE1836">
            <v>430110</v>
          </cell>
          <cell r="AF1836">
            <v>0</v>
          </cell>
          <cell r="AI1836">
            <v>2251</v>
          </cell>
          <cell r="AK1836">
            <v>0</v>
          </cell>
          <cell r="AM1836">
            <v>542</v>
          </cell>
          <cell r="AN1836">
            <v>1</v>
          </cell>
          <cell r="AO1836">
            <v>393216</v>
          </cell>
          <cell r="AQ1836">
            <v>0</v>
          </cell>
          <cell r="AR1836">
            <v>0</v>
          </cell>
          <cell r="AS1836" t="str">
            <v>Ы</v>
          </cell>
          <cell r="AT1836" t="str">
            <v>Ы</v>
          </cell>
          <cell r="AU1836">
            <v>0</v>
          </cell>
          <cell r="AV1836">
            <v>0</v>
          </cell>
          <cell r="AW1836">
            <v>23</v>
          </cell>
          <cell r="AX1836">
            <v>1</v>
          </cell>
          <cell r="AY1836">
            <v>0</v>
          </cell>
          <cell r="AZ1836">
            <v>0</v>
          </cell>
          <cell r="BA1836">
            <v>0</v>
          </cell>
          <cell r="BB1836">
            <v>0</v>
          </cell>
          <cell r="BC1836">
            <v>38828</v>
          </cell>
        </row>
        <row r="1837">
          <cell r="A1837">
            <v>2006</v>
          </cell>
          <cell r="B1837">
            <v>2</v>
          </cell>
          <cell r="C1837">
            <v>414</v>
          </cell>
          <cell r="D1837">
            <v>21</v>
          </cell>
          <cell r="E1837">
            <v>792020</v>
          </cell>
          <cell r="F1837">
            <v>0</v>
          </cell>
          <cell r="G1837" t="str">
            <v>Затраты по ШПЗ (основные)</v>
          </cell>
          <cell r="H1837">
            <v>2011</v>
          </cell>
          <cell r="I1837">
            <v>7920</v>
          </cell>
          <cell r="J1837">
            <v>141471.28</v>
          </cell>
          <cell r="K1837">
            <v>1</v>
          </cell>
          <cell r="L1837">
            <v>0</v>
          </cell>
          <cell r="M1837">
            <v>0</v>
          </cell>
          <cell r="N1837">
            <v>0</v>
          </cell>
          <cell r="R1837">
            <v>0</v>
          </cell>
          <cell r="S1837">
            <v>0</v>
          </cell>
          <cell r="T1837">
            <v>0</v>
          </cell>
          <cell r="U1837">
            <v>35</v>
          </cell>
          <cell r="V1837">
            <v>0</v>
          </cell>
          <cell r="W1837">
            <v>0</v>
          </cell>
          <cell r="AA1837">
            <v>0</v>
          </cell>
          <cell r="AB1837">
            <v>0</v>
          </cell>
          <cell r="AC1837">
            <v>0</v>
          </cell>
          <cell r="AD1837">
            <v>35</v>
          </cell>
          <cell r="AE1837">
            <v>430120</v>
          </cell>
          <cell r="AF1837">
            <v>0</v>
          </cell>
          <cell r="AI1837">
            <v>2251</v>
          </cell>
          <cell r="AK1837">
            <v>0</v>
          </cell>
          <cell r="AM1837">
            <v>543</v>
          </cell>
          <cell r="AN1837">
            <v>1</v>
          </cell>
          <cell r="AO1837">
            <v>393216</v>
          </cell>
          <cell r="AQ1837">
            <v>0</v>
          </cell>
          <cell r="AR1837">
            <v>0</v>
          </cell>
          <cell r="AS1837" t="str">
            <v>Ы</v>
          </cell>
          <cell r="AT1837" t="str">
            <v>Ы</v>
          </cell>
          <cell r="AU1837">
            <v>0</v>
          </cell>
          <cell r="AV1837">
            <v>0</v>
          </cell>
          <cell r="AW1837">
            <v>23</v>
          </cell>
          <cell r="AX1837">
            <v>1</v>
          </cell>
          <cell r="AY1837">
            <v>0</v>
          </cell>
          <cell r="AZ1837">
            <v>0</v>
          </cell>
          <cell r="BA1837">
            <v>0</v>
          </cell>
          <cell r="BB1837">
            <v>0</v>
          </cell>
          <cell r="BC1837">
            <v>38828</v>
          </cell>
        </row>
        <row r="1838">
          <cell r="A1838">
            <v>2006</v>
          </cell>
          <cell r="B1838">
            <v>2</v>
          </cell>
          <cell r="C1838">
            <v>415</v>
          </cell>
          <cell r="D1838">
            <v>21</v>
          </cell>
          <cell r="E1838">
            <v>792020</v>
          </cell>
          <cell r="F1838">
            <v>0</v>
          </cell>
          <cell r="G1838" t="str">
            <v>Затраты по ШПЗ (основные)</v>
          </cell>
          <cell r="H1838">
            <v>2011</v>
          </cell>
          <cell r="I1838">
            <v>7920</v>
          </cell>
          <cell r="J1838">
            <v>781334.68</v>
          </cell>
          <cell r="K1838">
            <v>1</v>
          </cell>
          <cell r="L1838">
            <v>0</v>
          </cell>
          <cell r="M1838">
            <v>0</v>
          </cell>
          <cell r="N1838">
            <v>0</v>
          </cell>
          <cell r="R1838">
            <v>0</v>
          </cell>
          <cell r="S1838">
            <v>0</v>
          </cell>
          <cell r="T1838">
            <v>0</v>
          </cell>
          <cell r="U1838">
            <v>35</v>
          </cell>
          <cell r="V1838">
            <v>0</v>
          </cell>
          <cell r="W1838">
            <v>0</v>
          </cell>
          <cell r="AA1838">
            <v>0</v>
          </cell>
          <cell r="AB1838">
            <v>0</v>
          </cell>
          <cell r="AC1838">
            <v>0</v>
          </cell>
          <cell r="AD1838">
            <v>35</v>
          </cell>
          <cell r="AE1838">
            <v>430130</v>
          </cell>
          <cell r="AF1838">
            <v>0</v>
          </cell>
          <cell r="AI1838">
            <v>2251</v>
          </cell>
          <cell r="AK1838">
            <v>0</v>
          </cell>
          <cell r="AM1838">
            <v>544</v>
          </cell>
          <cell r="AN1838">
            <v>1</v>
          </cell>
          <cell r="AO1838">
            <v>393216</v>
          </cell>
          <cell r="AQ1838">
            <v>0</v>
          </cell>
          <cell r="AR1838">
            <v>0</v>
          </cell>
          <cell r="AS1838" t="str">
            <v>Ы</v>
          </cell>
          <cell r="AT1838" t="str">
            <v>Ы</v>
          </cell>
          <cell r="AU1838">
            <v>0</v>
          </cell>
          <cell r="AV1838">
            <v>0</v>
          </cell>
          <cell r="AW1838">
            <v>23</v>
          </cell>
          <cell r="AX1838">
            <v>1</v>
          </cell>
          <cell r="AY1838">
            <v>0</v>
          </cell>
          <cell r="AZ1838">
            <v>0</v>
          </cell>
          <cell r="BA1838">
            <v>0</v>
          </cell>
          <cell r="BB1838">
            <v>0</v>
          </cell>
          <cell r="BC1838">
            <v>38828</v>
          </cell>
        </row>
        <row r="1839">
          <cell r="A1839">
            <v>2006</v>
          </cell>
          <cell r="B1839">
            <v>2</v>
          </cell>
          <cell r="C1839">
            <v>416</v>
          </cell>
          <cell r="D1839">
            <v>21</v>
          </cell>
          <cell r="E1839">
            <v>792020</v>
          </cell>
          <cell r="F1839">
            <v>0</v>
          </cell>
          <cell r="G1839" t="str">
            <v>Затраты по ШПЗ (основные)</v>
          </cell>
          <cell r="H1839">
            <v>2011</v>
          </cell>
          <cell r="I1839">
            <v>7920</v>
          </cell>
          <cell r="J1839">
            <v>477455.75</v>
          </cell>
          <cell r="K1839">
            <v>1</v>
          </cell>
          <cell r="L1839">
            <v>0</v>
          </cell>
          <cell r="M1839">
            <v>0</v>
          </cell>
          <cell r="N1839">
            <v>0</v>
          </cell>
          <cell r="R1839">
            <v>0</v>
          </cell>
          <cell r="S1839">
            <v>0</v>
          </cell>
          <cell r="T1839">
            <v>0</v>
          </cell>
          <cell r="U1839">
            <v>35</v>
          </cell>
          <cell r="V1839">
            <v>0</v>
          </cell>
          <cell r="W1839">
            <v>0</v>
          </cell>
          <cell r="AA1839">
            <v>0</v>
          </cell>
          <cell r="AB1839">
            <v>0</v>
          </cell>
          <cell r="AC1839">
            <v>0</v>
          </cell>
          <cell r="AD1839">
            <v>35</v>
          </cell>
          <cell r="AE1839">
            <v>430140</v>
          </cell>
          <cell r="AF1839">
            <v>0</v>
          </cell>
          <cell r="AI1839">
            <v>2251</v>
          </cell>
          <cell r="AK1839">
            <v>0</v>
          </cell>
          <cell r="AM1839">
            <v>545</v>
          </cell>
          <cell r="AN1839">
            <v>1</v>
          </cell>
          <cell r="AO1839">
            <v>393216</v>
          </cell>
          <cell r="AQ1839">
            <v>0</v>
          </cell>
          <cell r="AR1839">
            <v>0</v>
          </cell>
          <cell r="AS1839" t="str">
            <v>Ы</v>
          </cell>
          <cell r="AT1839" t="str">
            <v>Ы</v>
          </cell>
          <cell r="AU1839">
            <v>0</v>
          </cell>
          <cell r="AV1839">
            <v>0</v>
          </cell>
          <cell r="AW1839">
            <v>23</v>
          </cell>
          <cell r="AX1839">
            <v>1</v>
          </cell>
          <cell r="AY1839">
            <v>0</v>
          </cell>
          <cell r="AZ1839">
            <v>0</v>
          </cell>
          <cell r="BA1839">
            <v>0</v>
          </cell>
          <cell r="BB1839">
            <v>0</v>
          </cell>
          <cell r="BC1839">
            <v>38828</v>
          </cell>
        </row>
        <row r="1840">
          <cell r="A1840">
            <v>2006</v>
          </cell>
          <cell r="B1840">
            <v>2</v>
          </cell>
          <cell r="C1840">
            <v>417</v>
          </cell>
          <cell r="D1840">
            <v>21</v>
          </cell>
          <cell r="E1840">
            <v>792020</v>
          </cell>
          <cell r="F1840">
            <v>0</v>
          </cell>
          <cell r="G1840" t="str">
            <v>Затраты по ШПЗ (основные)</v>
          </cell>
          <cell r="H1840">
            <v>2011</v>
          </cell>
          <cell r="I1840">
            <v>7920</v>
          </cell>
          <cell r="J1840">
            <v>1443.24</v>
          </cell>
          <cell r="K1840">
            <v>1</v>
          </cell>
          <cell r="L1840">
            <v>0</v>
          </cell>
          <cell r="M1840">
            <v>0</v>
          </cell>
          <cell r="N1840">
            <v>0</v>
          </cell>
          <cell r="R1840">
            <v>0</v>
          </cell>
          <cell r="S1840">
            <v>0</v>
          </cell>
          <cell r="T1840">
            <v>0</v>
          </cell>
          <cell r="U1840">
            <v>35</v>
          </cell>
          <cell r="V1840">
            <v>0</v>
          </cell>
          <cell r="W1840">
            <v>0</v>
          </cell>
          <cell r="AA1840">
            <v>0</v>
          </cell>
          <cell r="AB1840">
            <v>0</v>
          </cell>
          <cell r="AC1840">
            <v>0</v>
          </cell>
          <cell r="AD1840">
            <v>35</v>
          </cell>
          <cell r="AE1840">
            <v>430230</v>
          </cell>
          <cell r="AF1840">
            <v>0</v>
          </cell>
          <cell r="AI1840">
            <v>2251</v>
          </cell>
          <cell r="AK1840">
            <v>0</v>
          </cell>
          <cell r="AM1840">
            <v>546</v>
          </cell>
          <cell r="AN1840">
            <v>1</v>
          </cell>
          <cell r="AO1840">
            <v>393216</v>
          </cell>
          <cell r="AQ1840">
            <v>0</v>
          </cell>
          <cell r="AR1840">
            <v>0</v>
          </cell>
          <cell r="AS1840" t="str">
            <v>Ы</v>
          </cell>
          <cell r="AT1840" t="str">
            <v>Ы</v>
          </cell>
          <cell r="AU1840">
            <v>0</v>
          </cell>
          <cell r="AV1840">
            <v>0</v>
          </cell>
          <cell r="AW1840">
            <v>23</v>
          </cell>
          <cell r="AX1840">
            <v>1</v>
          </cell>
          <cell r="AY1840">
            <v>0</v>
          </cell>
          <cell r="AZ1840">
            <v>0</v>
          </cell>
          <cell r="BA1840">
            <v>0</v>
          </cell>
          <cell r="BB1840">
            <v>0</v>
          </cell>
          <cell r="BC1840">
            <v>38828</v>
          </cell>
        </row>
        <row r="1841">
          <cell r="A1841">
            <v>2006</v>
          </cell>
          <cell r="B1841">
            <v>2</v>
          </cell>
          <cell r="C1841">
            <v>418</v>
          </cell>
          <cell r="D1841">
            <v>21</v>
          </cell>
          <cell r="E1841">
            <v>792020</v>
          </cell>
          <cell r="F1841">
            <v>0</v>
          </cell>
          <cell r="G1841" t="str">
            <v>Затраты по ШПЗ (основные)</v>
          </cell>
          <cell r="H1841">
            <v>2011</v>
          </cell>
          <cell r="I1841">
            <v>7920</v>
          </cell>
          <cell r="J1841">
            <v>5053.22</v>
          </cell>
          <cell r="K1841">
            <v>1</v>
          </cell>
          <cell r="L1841">
            <v>0</v>
          </cell>
          <cell r="M1841">
            <v>0</v>
          </cell>
          <cell r="N1841">
            <v>0</v>
          </cell>
          <cell r="R1841">
            <v>0</v>
          </cell>
          <cell r="S1841">
            <v>0</v>
          </cell>
          <cell r="T1841">
            <v>0</v>
          </cell>
          <cell r="U1841">
            <v>35</v>
          </cell>
          <cell r="V1841">
            <v>0</v>
          </cell>
          <cell r="W1841">
            <v>0</v>
          </cell>
          <cell r="AA1841">
            <v>0</v>
          </cell>
          <cell r="AB1841">
            <v>0</v>
          </cell>
          <cell r="AC1841">
            <v>0</v>
          </cell>
          <cell r="AD1841">
            <v>35</v>
          </cell>
          <cell r="AE1841">
            <v>430240</v>
          </cell>
          <cell r="AF1841">
            <v>0</v>
          </cell>
          <cell r="AI1841">
            <v>2251</v>
          </cell>
          <cell r="AK1841">
            <v>0</v>
          </cell>
          <cell r="AM1841">
            <v>547</v>
          </cell>
          <cell r="AN1841">
            <v>1</v>
          </cell>
          <cell r="AO1841">
            <v>393216</v>
          </cell>
          <cell r="AQ1841">
            <v>0</v>
          </cell>
          <cell r="AR1841">
            <v>0</v>
          </cell>
          <cell r="AS1841" t="str">
            <v>Ы</v>
          </cell>
          <cell r="AT1841" t="str">
            <v>Ы</v>
          </cell>
          <cell r="AU1841">
            <v>0</v>
          </cell>
          <cell r="AV1841">
            <v>0</v>
          </cell>
          <cell r="AW1841">
            <v>23</v>
          </cell>
          <cell r="AX1841">
            <v>1</v>
          </cell>
          <cell r="AY1841">
            <v>0</v>
          </cell>
          <cell r="AZ1841">
            <v>0</v>
          </cell>
          <cell r="BA1841">
            <v>0</v>
          </cell>
          <cell r="BB1841">
            <v>0</v>
          </cell>
          <cell r="BC1841">
            <v>38828</v>
          </cell>
        </row>
        <row r="1842">
          <cell r="A1842">
            <v>2006</v>
          </cell>
          <cell r="B1842">
            <v>2</v>
          </cell>
          <cell r="C1842">
            <v>419</v>
          </cell>
          <cell r="D1842">
            <v>21</v>
          </cell>
          <cell r="E1842">
            <v>792020</v>
          </cell>
          <cell r="F1842">
            <v>0</v>
          </cell>
          <cell r="G1842" t="str">
            <v>Затраты по ШПЗ (основные)</v>
          </cell>
          <cell r="H1842">
            <v>2011</v>
          </cell>
          <cell r="I1842">
            <v>7920</v>
          </cell>
          <cell r="J1842">
            <v>46206.38</v>
          </cell>
          <cell r="K1842">
            <v>1</v>
          </cell>
          <cell r="L1842">
            <v>0</v>
          </cell>
          <cell r="M1842">
            <v>0</v>
          </cell>
          <cell r="N1842">
            <v>0</v>
          </cell>
          <cell r="R1842">
            <v>0</v>
          </cell>
          <cell r="S1842">
            <v>0</v>
          </cell>
          <cell r="T1842">
            <v>0</v>
          </cell>
          <cell r="U1842">
            <v>35</v>
          </cell>
          <cell r="V1842">
            <v>0</v>
          </cell>
          <cell r="W1842">
            <v>0</v>
          </cell>
          <cell r="AA1842">
            <v>0</v>
          </cell>
          <cell r="AB1842">
            <v>0</v>
          </cell>
          <cell r="AC1842">
            <v>0</v>
          </cell>
          <cell r="AD1842">
            <v>35</v>
          </cell>
          <cell r="AE1842">
            <v>450000</v>
          </cell>
          <cell r="AF1842">
            <v>0</v>
          </cell>
          <cell r="AI1842">
            <v>2251</v>
          </cell>
          <cell r="AK1842">
            <v>0</v>
          </cell>
          <cell r="AM1842">
            <v>548</v>
          </cell>
          <cell r="AN1842">
            <v>1</v>
          </cell>
          <cell r="AO1842">
            <v>393216</v>
          </cell>
          <cell r="AQ1842">
            <v>0</v>
          </cell>
          <cell r="AR1842">
            <v>0</v>
          </cell>
          <cell r="AS1842" t="str">
            <v>Ы</v>
          </cell>
          <cell r="AT1842" t="str">
            <v>Ы</v>
          </cell>
          <cell r="AU1842">
            <v>0</v>
          </cell>
          <cell r="AV1842">
            <v>0</v>
          </cell>
          <cell r="AW1842">
            <v>23</v>
          </cell>
          <cell r="AX1842">
            <v>1</v>
          </cell>
          <cell r="AY1842">
            <v>0</v>
          </cell>
          <cell r="AZ1842">
            <v>0</v>
          </cell>
          <cell r="BA1842">
            <v>0</v>
          </cell>
          <cell r="BB1842">
            <v>0</v>
          </cell>
          <cell r="BC1842">
            <v>38828</v>
          </cell>
        </row>
        <row r="1843">
          <cell r="A1843">
            <v>2006</v>
          </cell>
          <cell r="B1843">
            <v>2</v>
          </cell>
          <cell r="C1843">
            <v>420</v>
          </cell>
          <cell r="D1843">
            <v>21</v>
          </cell>
          <cell r="E1843">
            <v>792020</v>
          </cell>
          <cell r="F1843">
            <v>0</v>
          </cell>
          <cell r="G1843" t="str">
            <v>Затраты по ШПЗ (основные)</v>
          </cell>
          <cell r="H1843">
            <v>2011</v>
          </cell>
          <cell r="I1843">
            <v>7920</v>
          </cell>
          <cell r="J1843">
            <v>4920.46</v>
          </cell>
          <cell r="K1843">
            <v>1</v>
          </cell>
          <cell r="L1843">
            <v>0</v>
          </cell>
          <cell r="M1843">
            <v>0</v>
          </cell>
          <cell r="N1843">
            <v>0</v>
          </cell>
          <cell r="R1843">
            <v>0</v>
          </cell>
          <cell r="S1843">
            <v>0</v>
          </cell>
          <cell r="T1843">
            <v>0</v>
          </cell>
          <cell r="U1843">
            <v>35</v>
          </cell>
          <cell r="V1843">
            <v>0</v>
          </cell>
          <cell r="W1843">
            <v>0</v>
          </cell>
          <cell r="AA1843">
            <v>0</v>
          </cell>
          <cell r="AB1843">
            <v>0</v>
          </cell>
          <cell r="AC1843">
            <v>0</v>
          </cell>
          <cell r="AD1843">
            <v>35</v>
          </cell>
          <cell r="AE1843">
            <v>460000</v>
          </cell>
          <cell r="AF1843">
            <v>0</v>
          </cell>
          <cell r="AI1843">
            <v>2251</v>
          </cell>
          <cell r="AK1843">
            <v>0</v>
          </cell>
          <cell r="AM1843">
            <v>549</v>
          </cell>
          <cell r="AN1843">
            <v>1</v>
          </cell>
          <cell r="AO1843">
            <v>393216</v>
          </cell>
          <cell r="AQ1843">
            <v>0</v>
          </cell>
          <cell r="AR1843">
            <v>0</v>
          </cell>
          <cell r="AS1843" t="str">
            <v>Ы</v>
          </cell>
          <cell r="AT1843" t="str">
            <v>Ы</v>
          </cell>
          <cell r="AU1843">
            <v>0</v>
          </cell>
          <cell r="AV1843">
            <v>0</v>
          </cell>
          <cell r="AW1843">
            <v>23</v>
          </cell>
          <cell r="AX1843">
            <v>1</v>
          </cell>
          <cell r="AY1843">
            <v>0</v>
          </cell>
          <cell r="AZ1843">
            <v>0</v>
          </cell>
          <cell r="BA1843">
            <v>0</v>
          </cell>
          <cell r="BB1843">
            <v>0</v>
          </cell>
          <cell r="BC1843">
            <v>38828</v>
          </cell>
        </row>
        <row r="1844">
          <cell r="A1844">
            <v>2006</v>
          </cell>
          <cell r="B1844">
            <v>2</v>
          </cell>
          <cell r="C1844">
            <v>421</v>
          </cell>
          <cell r="D1844">
            <v>21</v>
          </cell>
          <cell r="E1844">
            <v>792020</v>
          </cell>
          <cell r="F1844">
            <v>0</v>
          </cell>
          <cell r="G1844" t="str">
            <v>Затраты по ШПЗ (основные)</v>
          </cell>
          <cell r="H1844">
            <v>2011</v>
          </cell>
          <cell r="I1844">
            <v>7920</v>
          </cell>
          <cell r="J1844">
            <v>9357.16</v>
          </cell>
          <cell r="K1844">
            <v>1</v>
          </cell>
          <cell r="L1844">
            <v>0</v>
          </cell>
          <cell r="M1844">
            <v>0</v>
          </cell>
          <cell r="N1844">
            <v>0</v>
          </cell>
          <cell r="R1844">
            <v>0</v>
          </cell>
          <cell r="S1844">
            <v>0</v>
          </cell>
          <cell r="T1844">
            <v>0</v>
          </cell>
          <cell r="U1844">
            <v>35</v>
          </cell>
          <cell r="V1844">
            <v>0</v>
          </cell>
          <cell r="W1844">
            <v>0</v>
          </cell>
          <cell r="AA1844">
            <v>0</v>
          </cell>
          <cell r="AB1844">
            <v>0</v>
          </cell>
          <cell r="AC1844">
            <v>0</v>
          </cell>
          <cell r="AD1844">
            <v>35</v>
          </cell>
          <cell r="AE1844">
            <v>465000</v>
          </cell>
          <cell r="AF1844">
            <v>0</v>
          </cell>
          <cell r="AI1844">
            <v>2251</v>
          </cell>
          <cell r="AK1844">
            <v>0</v>
          </cell>
          <cell r="AM1844">
            <v>550</v>
          </cell>
          <cell r="AN1844">
            <v>1</v>
          </cell>
          <cell r="AO1844">
            <v>393216</v>
          </cell>
          <cell r="AQ1844">
            <v>0</v>
          </cell>
          <cell r="AR1844">
            <v>0</v>
          </cell>
          <cell r="AS1844" t="str">
            <v>Ы</v>
          </cell>
          <cell r="AT1844" t="str">
            <v>Ы</v>
          </cell>
          <cell r="AU1844">
            <v>0</v>
          </cell>
          <cell r="AV1844">
            <v>0</v>
          </cell>
          <cell r="AW1844">
            <v>23</v>
          </cell>
          <cell r="AX1844">
            <v>1</v>
          </cell>
          <cell r="AY1844">
            <v>0</v>
          </cell>
          <cell r="AZ1844">
            <v>0</v>
          </cell>
          <cell r="BA1844">
            <v>0</v>
          </cell>
          <cell r="BB1844">
            <v>0</v>
          </cell>
          <cell r="BC1844">
            <v>38828</v>
          </cell>
        </row>
        <row r="1845">
          <cell r="A1845">
            <v>2006</v>
          </cell>
          <cell r="B1845">
            <v>2</v>
          </cell>
          <cell r="C1845">
            <v>422</v>
          </cell>
          <cell r="D1845">
            <v>21</v>
          </cell>
          <cell r="E1845">
            <v>792020</v>
          </cell>
          <cell r="F1845">
            <v>0</v>
          </cell>
          <cell r="G1845" t="str">
            <v>Затраты по ШПЗ (основные)</v>
          </cell>
          <cell r="H1845">
            <v>2011</v>
          </cell>
          <cell r="I1845">
            <v>7920</v>
          </cell>
          <cell r="J1845">
            <v>29078.75</v>
          </cell>
          <cell r="K1845">
            <v>1</v>
          </cell>
          <cell r="L1845">
            <v>0</v>
          </cell>
          <cell r="M1845">
            <v>0</v>
          </cell>
          <cell r="N1845">
            <v>0</v>
          </cell>
          <cell r="R1845">
            <v>0</v>
          </cell>
          <cell r="S1845">
            <v>0</v>
          </cell>
          <cell r="T1845">
            <v>0</v>
          </cell>
          <cell r="U1845">
            <v>35</v>
          </cell>
          <cell r="V1845">
            <v>0</v>
          </cell>
          <cell r="W1845">
            <v>0</v>
          </cell>
          <cell r="AA1845">
            <v>0</v>
          </cell>
          <cell r="AB1845">
            <v>0</v>
          </cell>
          <cell r="AC1845">
            <v>0</v>
          </cell>
          <cell r="AD1845">
            <v>35</v>
          </cell>
          <cell r="AE1845">
            <v>503000</v>
          </cell>
          <cell r="AF1845">
            <v>0</v>
          </cell>
          <cell r="AI1845">
            <v>2251</v>
          </cell>
          <cell r="AK1845">
            <v>0</v>
          </cell>
          <cell r="AM1845">
            <v>551</v>
          </cell>
          <cell r="AN1845">
            <v>1</v>
          </cell>
          <cell r="AO1845">
            <v>393216</v>
          </cell>
          <cell r="AQ1845">
            <v>0</v>
          </cell>
          <cell r="AR1845">
            <v>0</v>
          </cell>
          <cell r="AS1845" t="str">
            <v>Ы</v>
          </cell>
          <cell r="AT1845" t="str">
            <v>Ы</v>
          </cell>
          <cell r="AU1845">
            <v>0</v>
          </cell>
          <cell r="AV1845">
            <v>0</v>
          </cell>
          <cell r="AW1845">
            <v>23</v>
          </cell>
          <cell r="AX1845">
            <v>1</v>
          </cell>
          <cell r="AY1845">
            <v>0</v>
          </cell>
          <cell r="AZ1845">
            <v>0</v>
          </cell>
          <cell r="BA1845">
            <v>0</v>
          </cell>
          <cell r="BB1845">
            <v>0</v>
          </cell>
          <cell r="BC1845">
            <v>38828</v>
          </cell>
        </row>
        <row r="1846">
          <cell r="A1846">
            <v>2006</v>
          </cell>
          <cell r="B1846">
            <v>2</v>
          </cell>
          <cell r="C1846">
            <v>423</v>
          </cell>
          <cell r="D1846">
            <v>21</v>
          </cell>
          <cell r="E1846">
            <v>792020</v>
          </cell>
          <cell r="F1846">
            <v>0</v>
          </cell>
          <cell r="G1846" t="str">
            <v>Затраты по ШПЗ (основные)</v>
          </cell>
          <cell r="H1846">
            <v>2011</v>
          </cell>
          <cell r="I1846">
            <v>7920</v>
          </cell>
          <cell r="J1846">
            <v>18297.32</v>
          </cell>
          <cell r="K1846">
            <v>1</v>
          </cell>
          <cell r="L1846">
            <v>0</v>
          </cell>
          <cell r="M1846">
            <v>0</v>
          </cell>
          <cell r="N1846">
            <v>0</v>
          </cell>
          <cell r="R1846">
            <v>0</v>
          </cell>
          <cell r="S1846">
            <v>0</v>
          </cell>
          <cell r="T1846">
            <v>0</v>
          </cell>
          <cell r="U1846">
            <v>35</v>
          </cell>
          <cell r="V1846">
            <v>0</v>
          </cell>
          <cell r="W1846">
            <v>0</v>
          </cell>
          <cell r="AA1846">
            <v>0</v>
          </cell>
          <cell r="AB1846">
            <v>0</v>
          </cell>
          <cell r="AC1846">
            <v>0</v>
          </cell>
          <cell r="AD1846">
            <v>35</v>
          </cell>
          <cell r="AE1846">
            <v>504100</v>
          </cell>
          <cell r="AF1846">
            <v>0</v>
          </cell>
          <cell r="AI1846">
            <v>2251</v>
          </cell>
          <cell r="AK1846">
            <v>0</v>
          </cell>
          <cell r="AM1846">
            <v>552</v>
          </cell>
          <cell r="AN1846">
            <v>1</v>
          </cell>
          <cell r="AO1846">
            <v>393216</v>
          </cell>
          <cell r="AQ1846">
            <v>0</v>
          </cell>
          <cell r="AR1846">
            <v>0</v>
          </cell>
          <cell r="AS1846" t="str">
            <v>Ы</v>
          </cell>
          <cell r="AT1846" t="str">
            <v>Ы</v>
          </cell>
          <cell r="AU1846">
            <v>0</v>
          </cell>
          <cell r="AV1846">
            <v>0</v>
          </cell>
          <cell r="AW1846">
            <v>23</v>
          </cell>
          <cell r="AX1846">
            <v>1</v>
          </cell>
          <cell r="AY1846">
            <v>0</v>
          </cell>
          <cell r="AZ1846">
            <v>0</v>
          </cell>
          <cell r="BA1846">
            <v>0</v>
          </cell>
          <cell r="BB1846">
            <v>0</v>
          </cell>
          <cell r="BC1846">
            <v>38828</v>
          </cell>
        </row>
        <row r="1847">
          <cell r="A1847">
            <v>2006</v>
          </cell>
          <cell r="B1847">
            <v>2</v>
          </cell>
          <cell r="C1847">
            <v>424</v>
          </cell>
          <cell r="D1847">
            <v>21</v>
          </cell>
          <cell r="E1847">
            <v>792020</v>
          </cell>
          <cell r="F1847">
            <v>0</v>
          </cell>
          <cell r="G1847" t="str">
            <v>Затраты по ШПЗ (основные)</v>
          </cell>
          <cell r="H1847">
            <v>2011</v>
          </cell>
          <cell r="I1847">
            <v>7920</v>
          </cell>
          <cell r="J1847">
            <v>18814.900000000001</v>
          </cell>
          <cell r="K1847">
            <v>1</v>
          </cell>
          <cell r="L1847">
            <v>0</v>
          </cell>
          <cell r="M1847">
            <v>0</v>
          </cell>
          <cell r="N1847">
            <v>0</v>
          </cell>
          <cell r="R1847">
            <v>0</v>
          </cell>
          <cell r="S1847">
            <v>0</v>
          </cell>
          <cell r="T1847">
            <v>0</v>
          </cell>
          <cell r="U1847">
            <v>35</v>
          </cell>
          <cell r="V1847">
            <v>0</v>
          </cell>
          <cell r="W1847">
            <v>0</v>
          </cell>
          <cell r="AA1847">
            <v>0</v>
          </cell>
          <cell r="AB1847">
            <v>0</v>
          </cell>
          <cell r="AC1847">
            <v>0</v>
          </cell>
          <cell r="AD1847">
            <v>35</v>
          </cell>
          <cell r="AE1847">
            <v>504200</v>
          </cell>
          <cell r="AF1847">
            <v>0</v>
          </cell>
          <cell r="AI1847">
            <v>2251</v>
          </cell>
          <cell r="AK1847">
            <v>0</v>
          </cell>
          <cell r="AM1847">
            <v>553</v>
          </cell>
          <cell r="AN1847">
            <v>1</v>
          </cell>
          <cell r="AO1847">
            <v>393216</v>
          </cell>
          <cell r="AQ1847">
            <v>0</v>
          </cell>
          <cell r="AR1847">
            <v>0</v>
          </cell>
          <cell r="AS1847" t="str">
            <v>Ы</v>
          </cell>
          <cell r="AT1847" t="str">
            <v>Ы</v>
          </cell>
          <cell r="AU1847">
            <v>0</v>
          </cell>
          <cell r="AV1847">
            <v>0</v>
          </cell>
          <cell r="AW1847">
            <v>23</v>
          </cell>
          <cell r="AX1847">
            <v>1</v>
          </cell>
          <cell r="AY1847">
            <v>0</v>
          </cell>
          <cell r="AZ1847">
            <v>0</v>
          </cell>
          <cell r="BA1847">
            <v>0</v>
          </cell>
          <cell r="BB1847">
            <v>0</v>
          </cell>
          <cell r="BC1847">
            <v>38828</v>
          </cell>
        </row>
        <row r="1848">
          <cell r="A1848">
            <v>2006</v>
          </cell>
          <cell r="B1848">
            <v>2</v>
          </cell>
          <cell r="C1848">
            <v>425</v>
          </cell>
          <cell r="D1848">
            <v>21</v>
          </cell>
          <cell r="E1848">
            <v>792020</v>
          </cell>
          <cell r="F1848">
            <v>0</v>
          </cell>
          <cell r="G1848" t="str">
            <v>Затраты по ШПЗ (основные)</v>
          </cell>
          <cell r="H1848">
            <v>2011</v>
          </cell>
          <cell r="I1848">
            <v>7920</v>
          </cell>
          <cell r="J1848">
            <v>1262.8900000000001</v>
          </cell>
          <cell r="K1848">
            <v>1</v>
          </cell>
          <cell r="L1848">
            <v>0</v>
          </cell>
          <cell r="M1848">
            <v>0</v>
          </cell>
          <cell r="N1848">
            <v>0</v>
          </cell>
          <cell r="R1848">
            <v>0</v>
          </cell>
          <cell r="S1848">
            <v>0</v>
          </cell>
          <cell r="T1848">
            <v>0</v>
          </cell>
          <cell r="U1848">
            <v>35</v>
          </cell>
          <cell r="V1848">
            <v>0</v>
          </cell>
          <cell r="W1848">
            <v>0</v>
          </cell>
          <cell r="AA1848">
            <v>0</v>
          </cell>
          <cell r="AB1848">
            <v>0</v>
          </cell>
          <cell r="AC1848">
            <v>0</v>
          </cell>
          <cell r="AD1848">
            <v>35</v>
          </cell>
          <cell r="AE1848">
            <v>504400</v>
          </cell>
          <cell r="AF1848">
            <v>0</v>
          </cell>
          <cell r="AI1848">
            <v>2251</v>
          </cell>
          <cell r="AK1848">
            <v>0</v>
          </cell>
          <cell r="AM1848">
            <v>554</v>
          </cell>
          <cell r="AN1848">
            <v>1</v>
          </cell>
          <cell r="AO1848">
            <v>393216</v>
          </cell>
          <cell r="AQ1848">
            <v>0</v>
          </cell>
          <cell r="AR1848">
            <v>0</v>
          </cell>
          <cell r="AS1848" t="str">
            <v>Ы</v>
          </cell>
          <cell r="AT1848" t="str">
            <v>Ы</v>
          </cell>
          <cell r="AU1848">
            <v>0</v>
          </cell>
          <cell r="AV1848">
            <v>0</v>
          </cell>
          <cell r="AW1848">
            <v>23</v>
          </cell>
          <cell r="AX1848">
            <v>1</v>
          </cell>
          <cell r="AY1848">
            <v>0</v>
          </cell>
          <cell r="AZ1848">
            <v>0</v>
          </cell>
          <cell r="BA1848">
            <v>0</v>
          </cell>
          <cell r="BB1848">
            <v>0</v>
          </cell>
          <cell r="BC1848">
            <v>38828</v>
          </cell>
        </row>
        <row r="1849">
          <cell r="A1849">
            <v>2006</v>
          </cell>
          <cell r="B1849">
            <v>2</v>
          </cell>
          <cell r="C1849">
            <v>426</v>
          </cell>
          <cell r="D1849">
            <v>21</v>
          </cell>
          <cell r="E1849">
            <v>792020</v>
          </cell>
          <cell r="F1849">
            <v>0</v>
          </cell>
          <cell r="G1849" t="str">
            <v>Затраты по ШПЗ (основные)</v>
          </cell>
          <cell r="H1849">
            <v>2011</v>
          </cell>
          <cell r="I1849">
            <v>7920</v>
          </cell>
          <cell r="J1849">
            <v>14344.33</v>
          </cell>
          <cell r="K1849">
            <v>1</v>
          </cell>
          <cell r="L1849">
            <v>0</v>
          </cell>
          <cell r="M1849">
            <v>0</v>
          </cell>
          <cell r="N1849">
            <v>0</v>
          </cell>
          <cell r="R1849">
            <v>0</v>
          </cell>
          <cell r="S1849">
            <v>0</v>
          </cell>
          <cell r="T1849">
            <v>0</v>
          </cell>
          <cell r="U1849">
            <v>35</v>
          </cell>
          <cell r="V1849">
            <v>0</v>
          </cell>
          <cell r="W1849">
            <v>0</v>
          </cell>
          <cell r="AA1849">
            <v>0</v>
          </cell>
          <cell r="AB1849">
            <v>0</v>
          </cell>
          <cell r="AC1849">
            <v>0</v>
          </cell>
          <cell r="AD1849">
            <v>35</v>
          </cell>
          <cell r="AE1849">
            <v>505100</v>
          </cell>
          <cell r="AF1849">
            <v>0</v>
          </cell>
          <cell r="AI1849">
            <v>2251</v>
          </cell>
          <cell r="AK1849">
            <v>0</v>
          </cell>
          <cell r="AM1849">
            <v>555</v>
          </cell>
          <cell r="AN1849">
            <v>1</v>
          </cell>
          <cell r="AO1849">
            <v>393216</v>
          </cell>
          <cell r="AQ1849">
            <v>0</v>
          </cell>
          <cell r="AR1849">
            <v>0</v>
          </cell>
          <cell r="AS1849" t="str">
            <v>Ы</v>
          </cell>
          <cell r="AT1849" t="str">
            <v>Ы</v>
          </cell>
          <cell r="AU1849">
            <v>0</v>
          </cell>
          <cell r="AV1849">
            <v>0</v>
          </cell>
          <cell r="AW1849">
            <v>23</v>
          </cell>
          <cell r="AX1849">
            <v>1</v>
          </cell>
          <cell r="AY1849">
            <v>0</v>
          </cell>
          <cell r="AZ1849">
            <v>0</v>
          </cell>
          <cell r="BA1849">
            <v>0</v>
          </cell>
          <cell r="BB1849">
            <v>0</v>
          </cell>
          <cell r="BC1849">
            <v>38828</v>
          </cell>
        </row>
        <row r="1850">
          <cell r="A1850">
            <v>2006</v>
          </cell>
          <cell r="B1850">
            <v>2</v>
          </cell>
          <cell r="C1850">
            <v>427</v>
          </cell>
          <cell r="D1850">
            <v>21</v>
          </cell>
          <cell r="E1850">
            <v>792020</v>
          </cell>
          <cell r="F1850">
            <v>0</v>
          </cell>
          <cell r="G1850" t="str">
            <v>Затраты по ШПЗ (основные)</v>
          </cell>
          <cell r="H1850">
            <v>2011</v>
          </cell>
          <cell r="I1850">
            <v>7920</v>
          </cell>
          <cell r="J1850">
            <v>55153.54</v>
          </cell>
          <cell r="K1850">
            <v>1</v>
          </cell>
          <cell r="L1850">
            <v>0</v>
          </cell>
          <cell r="M1850">
            <v>0</v>
          </cell>
          <cell r="N1850">
            <v>0</v>
          </cell>
          <cell r="R1850">
            <v>0</v>
          </cell>
          <cell r="S1850">
            <v>0</v>
          </cell>
          <cell r="T1850">
            <v>0</v>
          </cell>
          <cell r="U1850">
            <v>35</v>
          </cell>
          <cell r="V1850">
            <v>0</v>
          </cell>
          <cell r="W1850">
            <v>0</v>
          </cell>
          <cell r="AA1850">
            <v>0</v>
          </cell>
          <cell r="AB1850">
            <v>0</v>
          </cell>
          <cell r="AC1850">
            <v>0</v>
          </cell>
          <cell r="AD1850">
            <v>35</v>
          </cell>
          <cell r="AE1850">
            <v>505200</v>
          </cell>
          <cell r="AF1850">
            <v>0</v>
          </cell>
          <cell r="AI1850">
            <v>2251</v>
          </cell>
          <cell r="AK1850">
            <v>0</v>
          </cell>
          <cell r="AM1850">
            <v>556</v>
          </cell>
          <cell r="AN1850">
            <v>1</v>
          </cell>
          <cell r="AO1850">
            <v>393216</v>
          </cell>
          <cell r="AQ1850">
            <v>0</v>
          </cell>
          <cell r="AR1850">
            <v>0</v>
          </cell>
          <cell r="AS1850" t="str">
            <v>Ы</v>
          </cell>
          <cell r="AT1850" t="str">
            <v>Ы</v>
          </cell>
          <cell r="AU1850">
            <v>0</v>
          </cell>
          <cell r="AV1850">
            <v>0</v>
          </cell>
          <cell r="AW1850">
            <v>23</v>
          </cell>
          <cell r="AX1850">
            <v>1</v>
          </cell>
          <cell r="AY1850">
            <v>0</v>
          </cell>
          <cell r="AZ1850">
            <v>0</v>
          </cell>
          <cell r="BA1850">
            <v>0</v>
          </cell>
          <cell r="BB1850">
            <v>0</v>
          </cell>
          <cell r="BC1850">
            <v>38828</v>
          </cell>
        </row>
        <row r="1851">
          <cell r="A1851">
            <v>2006</v>
          </cell>
          <cell r="B1851">
            <v>2</v>
          </cell>
          <cell r="C1851">
            <v>428</v>
          </cell>
          <cell r="D1851">
            <v>21</v>
          </cell>
          <cell r="E1851">
            <v>792020</v>
          </cell>
          <cell r="F1851">
            <v>0</v>
          </cell>
          <cell r="G1851" t="str">
            <v>Затраты по ШПЗ (основные)</v>
          </cell>
          <cell r="H1851">
            <v>2011</v>
          </cell>
          <cell r="I1851">
            <v>7920</v>
          </cell>
          <cell r="J1851">
            <v>153.9</v>
          </cell>
          <cell r="K1851">
            <v>1</v>
          </cell>
          <cell r="L1851">
            <v>0</v>
          </cell>
          <cell r="M1851">
            <v>0</v>
          </cell>
          <cell r="N1851">
            <v>0</v>
          </cell>
          <cell r="R1851">
            <v>0</v>
          </cell>
          <cell r="S1851">
            <v>0</v>
          </cell>
          <cell r="T1851">
            <v>0</v>
          </cell>
          <cell r="U1851">
            <v>35</v>
          </cell>
          <cell r="V1851">
            <v>0</v>
          </cell>
          <cell r="W1851">
            <v>0</v>
          </cell>
          <cell r="AA1851">
            <v>0</v>
          </cell>
          <cell r="AB1851">
            <v>0</v>
          </cell>
          <cell r="AC1851">
            <v>0</v>
          </cell>
          <cell r="AD1851">
            <v>35</v>
          </cell>
          <cell r="AE1851">
            <v>505300</v>
          </cell>
          <cell r="AF1851">
            <v>0</v>
          </cell>
          <cell r="AI1851">
            <v>2251</v>
          </cell>
          <cell r="AK1851">
            <v>0</v>
          </cell>
          <cell r="AM1851">
            <v>557</v>
          </cell>
          <cell r="AN1851">
            <v>1</v>
          </cell>
          <cell r="AO1851">
            <v>393216</v>
          </cell>
          <cell r="AQ1851">
            <v>0</v>
          </cell>
          <cell r="AR1851">
            <v>0</v>
          </cell>
          <cell r="AS1851" t="str">
            <v>Ы</v>
          </cell>
          <cell r="AT1851" t="str">
            <v>Ы</v>
          </cell>
          <cell r="AU1851">
            <v>0</v>
          </cell>
          <cell r="AV1851">
            <v>0</v>
          </cell>
          <cell r="AW1851">
            <v>23</v>
          </cell>
          <cell r="AX1851">
            <v>1</v>
          </cell>
          <cell r="AY1851">
            <v>0</v>
          </cell>
          <cell r="AZ1851">
            <v>0</v>
          </cell>
          <cell r="BA1851">
            <v>0</v>
          </cell>
          <cell r="BB1851">
            <v>0</v>
          </cell>
          <cell r="BC1851">
            <v>38828</v>
          </cell>
        </row>
        <row r="1852">
          <cell r="A1852">
            <v>2006</v>
          </cell>
          <cell r="B1852">
            <v>2</v>
          </cell>
          <cell r="C1852">
            <v>429</v>
          </cell>
          <cell r="D1852">
            <v>21</v>
          </cell>
          <cell r="E1852">
            <v>792020</v>
          </cell>
          <cell r="F1852">
            <v>0</v>
          </cell>
          <cell r="G1852" t="str">
            <v>Затраты по ШПЗ (основные)</v>
          </cell>
          <cell r="H1852">
            <v>2011</v>
          </cell>
          <cell r="I1852">
            <v>7920</v>
          </cell>
          <cell r="J1852">
            <v>10808.52</v>
          </cell>
          <cell r="K1852">
            <v>1</v>
          </cell>
          <cell r="L1852">
            <v>0</v>
          </cell>
          <cell r="M1852">
            <v>0</v>
          </cell>
          <cell r="N1852">
            <v>0</v>
          </cell>
          <cell r="R1852">
            <v>0</v>
          </cell>
          <cell r="S1852">
            <v>0</v>
          </cell>
          <cell r="T1852">
            <v>0</v>
          </cell>
          <cell r="U1852">
            <v>35</v>
          </cell>
          <cell r="V1852">
            <v>0</v>
          </cell>
          <cell r="W1852">
            <v>0</v>
          </cell>
          <cell r="AA1852">
            <v>0</v>
          </cell>
          <cell r="AB1852">
            <v>0</v>
          </cell>
          <cell r="AC1852">
            <v>0</v>
          </cell>
          <cell r="AD1852">
            <v>35</v>
          </cell>
          <cell r="AE1852">
            <v>506200</v>
          </cell>
          <cell r="AF1852">
            <v>0</v>
          </cell>
          <cell r="AI1852">
            <v>2251</v>
          </cell>
          <cell r="AK1852">
            <v>0</v>
          </cell>
          <cell r="AM1852">
            <v>558</v>
          </cell>
          <cell r="AN1852">
            <v>1</v>
          </cell>
          <cell r="AO1852">
            <v>393216</v>
          </cell>
          <cell r="AQ1852">
            <v>0</v>
          </cell>
          <cell r="AR1852">
            <v>0</v>
          </cell>
          <cell r="AS1852" t="str">
            <v>Ы</v>
          </cell>
          <cell r="AT1852" t="str">
            <v>Ы</v>
          </cell>
          <cell r="AU1852">
            <v>0</v>
          </cell>
          <cell r="AV1852">
            <v>0</v>
          </cell>
          <cell r="AW1852">
            <v>23</v>
          </cell>
          <cell r="AX1852">
            <v>1</v>
          </cell>
          <cell r="AY1852">
            <v>0</v>
          </cell>
          <cell r="AZ1852">
            <v>0</v>
          </cell>
          <cell r="BA1852">
            <v>0</v>
          </cell>
          <cell r="BB1852">
            <v>0</v>
          </cell>
          <cell r="BC1852">
            <v>38828</v>
          </cell>
        </row>
        <row r="1853">
          <cell r="A1853">
            <v>2006</v>
          </cell>
          <cell r="B1853">
            <v>2</v>
          </cell>
          <cell r="C1853">
            <v>430</v>
          </cell>
          <cell r="D1853">
            <v>21</v>
          </cell>
          <cell r="E1853">
            <v>792020</v>
          </cell>
          <cell r="F1853">
            <v>0</v>
          </cell>
          <cell r="G1853" t="str">
            <v>Затраты по ШПЗ (основные)</v>
          </cell>
          <cell r="H1853">
            <v>2011</v>
          </cell>
          <cell r="I1853">
            <v>7920</v>
          </cell>
          <cell r="J1853">
            <v>282183.92</v>
          </cell>
          <cell r="K1853">
            <v>1</v>
          </cell>
          <cell r="L1853">
            <v>0</v>
          </cell>
          <cell r="M1853">
            <v>0</v>
          </cell>
          <cell r="N1853">
            <v>0</v>
          </cell>
          <cell r="R1853">
            <v>0</v>
          </cell>
          <cell r="S1853">
            <v>0</v>
          </cell>
          <cell r="T1853">
            <v>0</v>
          </cell>
          <cell r="U1853">
            <v>35</v>
          </cell>
          <cell r="V1853">
            <v>0</v>
          </cell>
          <cell r="W1853">
            <v>0</v>
          </cell>
          <cell r="AA1853">
            <v>0</v>
          </cell>
          <cell r="AB1853">
            <v>0</v>
          </cell>
          <cell r="AC1853">
            <v>0</v>
          </cell>
          <cell r="AD1853">
            <v>35</v>
          </cell>
          <cell r="AE1853">
            <v>510100</v>
          </cell>
          <cell r="AF1853">
            <v>0</v>
          </cell>
          <cell r="AI1853">
            <v>2251</v>
          </cell>
          <cell r="AK1853">
            <v>0</v>
          </cell>
          <cell r="AM1853">
            <v>559</v>
          </cell>
          <cell r="AN1853">
            <v>1</v>
          </cell>
          <cell r="AO1853">
            <v>393216</v>
          </cell>
          <cell r="AQ1853">
            <v>0</v>
          </cell>
          <cell r="AR1853">
            <v>0</v>
          </cell>
          <cell r="AS1853" t="str">
            <v>Ы</v>
          </cell>
          <cell r="AT1853" t="str">
            <v>Ы</v>
          </cell>
          <cell r="AU1853">
            <v>0</v>
          </cell>
          <cell r="AV1853">
            <v>0</v>
          </cell>
          <cell r="AW1853">
            <v>23</v>
          </cell>
          <cell r="AX1853">
            <v>1</v>
          </cell>
          <cell r="AY1853">
            <v>0</v>
          </cell>
          <cell r="AZ1853">
            <v>0</v>
          </cell>
          <cell r="BA1853">
            <v>0</v>
          </cell>
          <cell r="BB1853">
            <v>0</v>
          </cell>
          <cell r="BC1853">
            <v>38828</v>
          </cell>
        </row>
        <row r="1854">
          <cell r="A1854">
            <v>2006</v>
          </cell>
          <cell r="B1854">
            <v>2</v>
          </cell>
          <cell r="C1854">
            <v>431</v>
          </cell>
          <cell r="D1854">
            <v>21</v>
          </cell>
          <cell r="E1854">
            <v>792020</v>
          </cell>
          <cell r="F1854">
            <v>0</v>
          </cell>
          <cell r="G1854" t="str">
            <v>Затраты по ШПЗ (основные)</v>
          </cell>
          <cell r="H1854">
            <v>2011</v>
          </cell>
          <cell r="I1854">
            <v>7920</v>
          </cell>
          <cell r="J1854">
            <v>1723.87</v>
          </cell>
          <cell r="K1854">
            <v>1</v>
          </cell>
          <cell r="L1854">
            <v>0</v>
          </cell>
          <cell r="M1854">
            <v>0</v>
          </cell>
          <cell r="N1854">
            <v>0</v>
          </cell>
          <cell r="R1854">
            <v>0</v>
          </cell>
          <cell r="S1854">
            <v>0</v>
          </cell>
          <cell r="T1854">
            <v>0</v>
          </cell>
          <cell r="U1854">
            <v>35</v>
          </cell>
          <cell r="V1854">
            <v>0</v>
          </cell>
          <cell r="W1854">
            <v>0</v>
          </cell>
          <cell r="AA1854">
            <v>0</v>
          </cell>
          <cell r="AB1854">
            <v>0</v>
          </cell>
          <cell r="AC1854">
            <v>0</v>
          </cell>
          <cell r="AD1854">
            <v>35</v>
          </cell>
          <cell r="AE1854">
            <v>510200</v>
          </cell>
          <cell r="AF1854">
            <v>0</v>
          </cell>
          <cell r="AI1854">
            <v>2251</v>
          </cell>
          <cell r="AK1854">
            <v>0</v>
          </cell>
          <cell r="AM1854">
            <v>560</v>
          </cell>
          <cell r="AN1854">
            <v>1</v>
          </cell>
          <cell r="AO1854">
            <v>393216</v>
          </cell>
          <cell r="AQ1854">
            <v>0</v>
          </cell>
          <cell r="AR1854">
            <v>0</v>
          </cell>
          <cell r="AS1854" t="str">
            <v>Ы</v>
          </cell>
          <cell r="AT1854" t="str">
            <v>Ы</v>
          </cell>
          <cell r="AU1854">
            <v>0</v>
          </cell>
          <cell r="AV1854">
            <v>0</v>
          </cell>
          <cell r="AW1854">
            <v>23</v>
          </cell>
          <cell r="AX1854">
            <v>1</v>
          </cell>
          <cell r="AY1854">
            <v>0</v>
          </cell>
          <cell r="AZ1854">
            <v>0</v>
          </cell>
          <cell r="BA1854">
            <v>0</v>
          </cell>
          <cell r="BB1854">
            <v>0</v>
          </cell>
          <cell r="BC1854">
            <v>38828</v>
          </cell>
        </row>
        <row r="1855">
          <cell r="A1855">
            <v>2006</v>
          </cell>
          <cell r="B1855">
            <v>2</v>
          </cell>
          <cell r="C1855">
            <v>432</v>
          </cell>
          <cell r="D1855">
            <v>21</v>
          </cell>
          <cell r="E1855">
            <v>792020</v>
          </cell>
          <cell r="F1855">
            <v>0</v>
          </cell>
          <cell r="G1855" t="str">
            <v>Затраты по ШПЗ (основные)</v>
          </cell>
          <cell r="H1855">
            <v>2011</v>
          </cell>
          <cell r="I1855">
            <v>7920</v>
          </cell>
          <cell r="J1855">
            <v>750.17</v>
          </cell>
          <cell r="K1855">
            <v>1</v>
          </cell>
          <cell r="L1855">
            <v>0</v>
          </cell>
          <cell r="M1855">
            <v>0</v>
          </cell>
          <cell r="N1855">
            <v>0</v>
          </cell>
          <cell r="R1855">
            <v>0</v>
          </cell>
          <cell r="S1855">
            <v>0</v>
          </cell>
          <cell r="T1855">
            <v>0</v>
          </cell>
          <cell r="U1855">
            <v>35</v>
          </cell>
          <cell r="V1855">
            <v>0</v>
          </cell>
          <cell r="W1855">
            <v>0</v>
          </cell>
          <cell r="AA1855">
            <v>0</v>
          </cell>
          <cell r="AB1855">
            <v>0</v>
          </cell>
          <cell r="AC1855">
            <v>0</v>
          </cell>
          <cell r="AD1855">
            <v>35</v>
          </cell>
          <cell r="AE1855">
            <v>510300</v>
          </cell>
          <cell r="AF1855">
            <v>0</v>
          </cell>
          <cell r="AI1855">
            <v>2251</v>
          </cell>
          <cell r="AK1855">
            <v>0</v>
          </cell>
          <cell r="AM1855">
            <v>561</v>
          </cell>
          <cell r="AN1855">
            <v>1</v>
          </cell>
          <cell r="AO1855">
            <v>393216</v>
          </cell>
          <cell r="AQ1855">
            <v>0</v>
          </cell>
          <cell r="AR1855">
            <v>0</v>
          </cell>
          <cell r="AS1855" t="str">
            <v>Ы</v>
          </cell>
          <cell r="AT1855" t="str">
            <v>Ы</v>
          </cell>
          <cell r="AU1855">
            <v>0</v>
          </cell>
          <cell r="AV1855">
            <v>0</v>
          </cell>
          <cell r="AW1855">
            <v>23</v>
          </cell>
          <cell r="AX1855">
            <v>1</v>
          </cell>
          <cell r="AY1855">
            <v>0</v>
          </cell>
          <cell r="AZ1855">
            <v>0</v>
          </cell>
          <cell r="BA1855">
            <v>0</v>
          </cell>
          <cell r="BB1855">
            <v>0</v>
          </cell>
          <cell r="BC1855">
            <v>38828</v>
          </cell>
        </row>
        <row r="1856">
          <cell r="A1856">
            <v>2006</v>
          </cell>
          <cell r="B1856">
            <v>2</v>
          </cell>
          <cell r="C1856">
            <v>433</v>
          </cell>
          <cell r="D1856">
            <v>21</v>
          </cell>
          <cell r="E1856">
            <v>792020</v>
          </cell>
          <cell r="F1856">
            <v>0</v>
          </cell>
          <cell r="G1856" t="str">
            <v>Затраты по ШПЗ (основные)</v>
          </cell>
          <cell r="H1856">
            <v>2011</v>
          </cell>
          <cell r="I1856">
            <v>7920</v>
          </cell>
          <cell r="J1856">
            <v>4326.68</v>
          </cell>
          <cell r="K1856">
            <v>1</v>
          </cell>
          <cell r="L1856">
            <v>0</v>
          </cell>
          <cell r="M1856">
            <v>0</v>
          </cell>
          <cell r="N1856">
            <v>0</v>
          </cell>
          <cell r="R1856">
            <v>0</v>
          </cell>
          <cell r="S1856">
            <v>0</v>
          </cell>
          <cell r="T1856">
            <v>0</v>
          </cell>
          <cell r="U1856">
            <v>35</v>
          </cell>
          <cell r="V1856">
            <v>0</v>
          </cell>
          <cell r="W1856">
            <v>0</v>
          </cell>
          <cell r="AA1856">
            <v>0</v>
          </cell>
          <cell r="AB1856">
            <v>0</v>
          </cell>
          <cell r="AC1856">
            <v>0</v>
          </cell>
          <cell r="AD1856">
            <v>35</v>
          </cell>
          <cell r="AE1856">
            <v>510400</v>
          </cell>
          <cell r="AF1856">
            <v>0</v>
          </cell>
          <cell r="AI1856">
            <v>2251</v>
          </cell>
          <cell r="AK1856">
            <v>0</v>
          </cell>
          <cell r="AM1856">
            <v>562</v>
          </cell>
          <cell r="AN1856">
            <v>1</v>
          </cell>
          <cell r="AO1856">
            <v>393216</v>
          </cell>
          <cell r="AQ1856">
            <v>0</v>
          </cell>
          <cell r="AR1856">
            <v>0</v>
          </cell>
          <cell r="AS1856" t="str">
            <v>Ы</v>
          </cell>
          <cell r="AT1856" t="str">
            <v>Ы</v>
          </cell>
          <cell r="AU1856">
            <v>0</v>
          </cell>
          <cell r="AV1856">
            <v>0</v>
          </cell>
          <cell r="AW1856">
            <v>23</v>
          </cell>
          <cell r="AX1856">
            <v>1</v>
          </cell>
          <cell r="AY1856">
            <v>0</v>
          </cell>
          <cell r="AZ1856">
            <v>0</v>
          </cell>
          <cell r="BA1856">
            <v>0</v>
          </cell>
          <cell r="BB1856">
            <v>0</v>
          </cell>
          <cell r="BC1856">
            <v>38828</v>
          </cell>
        </row>
        <row r="1857">
          <cell r="A1857">
            <v>2006</v>
          </cell>
          <cell r="B1857">
            <v>2</v>
          </cell>
          <cell r="C1857">
            <v>434</v>
          </cell>
          <cell r="D1857">
            <v>21</v>
          </cell>
          <cell r="E1857">
            <v>792020</v>
          </cell>
          <cell r="F1857">
            <v>0</v>
          </cell>
          <cell r="G1857" t="str">
            <v>Затраты по ШПЗ (основные)</v>
          </cell>
          <cell r="H1857">
            <v>2011</v>
          </cell>
          <cell r="I1857">
            <v>7920</v>
          </cell>
          <cell r="J1857">
            <v>315625.46000000002</v>
          </cell>
          <cell r="K1857">
            <v>1</v>
          </cell>
          <cell r="L1857">
            <v>0</v>
          </cell>
          <cell r="M1857">
            <v>0</v>
          </cell>
          <cell r="N1857">
            <v>0</v>
          </cell>
          <cell r="R1857">
            <v>0</v>
          </cell>
          <cell r="S1857">
            <v>0</v>
          </cell>
          <cell r="T1857">
            <v>0</v>
          </cell>
          <cell r="U1857">
            <v>35</v>
          </cell>
          <cell r="V1857">
            <v>0</v>
          </cell>
          <cell r="W1857">
            <v>0</v>
          </cell>
          <cell r="AA1857">
            <v>0</v>
          </cell>
          <cell r="AB1857">
            <v>0</v>
          </cell>
          <cell r="AC1857">
            <v>0</v>
          </cell>
          <cell r="AD1857">
            <v>35</v>
          </cell>
          <cell r="AE1857">
            <v>510600</v>
          </cell>
          <cell r="AF1857">
            <v>0</v>
          </cell>
          <cell r="AI1857">
            <v>2251</v>
          </cell>
          <cell r="AK1857">
            <v>0</v>
          </cell>
          <cell r="AM1857">
            <v>563</v>
          </cell>
          <cell r="AN1857">
            <v>1</v>
          </cell>
          <cell r="AO1857">
            <v>393216</v>
          </cell>
          <cell r="AQ1857">
            <v>0</v>
          </cell>
          <cell r="AR1857">
            <v>0</v>
          </cell>
          <cell r="AS1857" t="str">
            <v>Ы</v>
          </cell>
          <cell r="AT1857" t="str">
            <v>Ы</v>
          </cell>
          <cell r="AU1857">
            <v>0</v>
          </cell>
          <cell r="AV1857">
            <v>0</v>
          </cell>
          <cell r="AW1857">
            <v>23</v>
          </cell>
          <cell r="AX1857">
            <v>1</v>
          </cell>
          <cell r="AY1857">
            <v>0</v>
          </cell>
          <cell r="AZ1857">
            <v>0</v>
          </cell>
          <cell r="BA1857">
            <v>0</v>
          </cell>
          <cell r="BB1857">
            <v>0</v>
          </cell>
          <cell r="BC1857">
            <v>38828</v>
          </cell>
        </row>
        <row r="1858">
          <cell r="A1858">
            <v>2006</v>
          </cell>
          <cell r="B1858">
            <v>2</v>
          </cell>
          <cell r="C1858">
            <v>435</v>
          </cell>
          <cell r="D1858">
            <v>21</v>
          </cell>
          <cell r="E1858">
            <v>792020</v>
          </cell>
          <cell r="F1858">
            <v>0</v>
          </cell>
          <cell r="G1858" t="str">
            <v>Затраты по ШПЗ (основные)</v>
          </cell>
          <cell r="H1858">
            <v>2011</v>
          </cell>
          <cell r="I1858">
            <v>7920</v>
          </cell>
          <cell r="J1858">
            <v>22.28</v>
          </cell>
          <cell r="K1858">
            <v>1</v>
          </cell>
          <cell r="L1858">
            <v>0</v>
          </cell>
          <cell r="M1858">
            <v>0</v>
          </cell>
          <cell r="N1858">
            <v>0</v>
          </cell>
          <cell r="R1858">
            <v>0</v>
          </cell>
          <cell r="S1858">
            <v>0</v>
          </cell>
          <cell r="T1858">
            <v>0</v>
          </cell>
          <cell r="U1858">
            <v>35</v>
          </cell>
          <cell r="V1858">
            <v>0</v>
          </cell>
          <cell r="W1858">
            <v>0</v>
          </cell>
          <cell r="AA1858">
            <v>0</v>
          </cell>
          <cell r="AB1858">
            <v>0</v>
          </cell>
          <cell r="AC1858">
            <v>0</v>
          </cell>
          <cell r="AD1858">
            <v>35</v>
          </cell>
          <cell r="AE1858">
            <v>512000</v>
          </cell>
          <cell r="AF1858">
            <v>0</v>
          </cell>
          <cell r="AI1858">
            <v>2251</v>
          </cell>
          <cell r="AK1858">
            <v>0</v>
          </cell>
          <cell r="AM1858">
            <v>564</v>
          </cell>
          <cell r="AN1858">
            <v>1</v>
          </cell>
          <cell r="AO1858">
            <v>393216</v>
          </cell>
          <cell r="AQ1858">
            <v>0</v>
          </cell>
          <cell r="AR1858">
            <v>0</v>
          </cell>
          <cell r="AS1858" t="str">
            <v>Ы</v>
          </cell>
          <cell r="AT1858" t="str">
            <v>Ы</v>
          </cell>
          <cell r="AU1858">
            <v>0</v>
          </cell>
          <cell r="AV1858">
            <v>0</v>
          </cell>
          <cell r="AW1858">
            <v>23</v>
          </cell>
          <cell r="AX1858">
            <v>1</v>
          </cell>
          <cell r="AY1858">
            <v>0</v>
          </cell>
          <cell r="AZ1858">
            <v>0</v>
          </cell>
          <cell r="BA1858">
            <v>0</v>
          </cell>
          <cell r="BB1858">
            <v>0</v>
          </cell>
          <cell r="BC1858">
            <v>38828</v>
          </cell>
        </row>
        <row r="1859">
          <cell r="A1859">
            <v>2006</v>
          </cell>
          <cell r="B1859">
            <v>2</v>
          </cell>
          <cell r="C1859">
            <v>436</v>
          </cell>
          <cell r="D1859">
            <v>21</v>
          </cell>
          <cell r="E1859">
            <v>792020</v>
          </cell>
          <cell r="F1859">
            <v>0</v>
          </cell>
          <cell r="G1859" t="str">
            <v>Затраты по ШПЗ (основные)</v>
          </cell>
          <cell r="H1859">
            <v>2011</v>
          </cell>
          <cell r="I1859">
            <v>7920</v>
          </cell>
          <cell r="J1859">
            <v>208869.9</v>
          </cell>
          <cell r="K1859">
            <v>1</v>
          </cell>
          <cell r="L1859">
            <v>0</v>
          </cell>
          <cell r="M1859">
            <v>0</v>
          </cell>
          <cell r="N1859">
            <v>0</v>
          </cell>
          <cell r="R1859">
            <v>0</v>
          </cell>
          <cell r="S1859">
            <v>0</v>
          </cell>
          <cell r="T1859">
            <v>0</v>
          </cell>
          <cell r="U1859">
            <v>38</v>
          </cell>
          <cell r="V1859">
            <v>0</v>
          </cell>
          <cell r="W1859">
            <v>0</v>
          </cell>
          <cell r="AA1859">
            <v>0</v>
          </cell>
          <cell r="AB1859">
            <v>0</v>
          </cell>
          <cell r="AC1859">
            <v>0</v>
          </cell>
          <cell r="AD1859">
            <v>38</v>
          </cell>
          <cell r="AE1859">
            <v>110000</v>
          </cell>
          <cell r="AF1859">
            <v>0</v>
          </cell>
          <cell r="AI1859">
            <v>2251</v>
          </cell>
          <cell r="AK1859">
            <v>0</v>
          </cell>
          <cell r="AM1859">
            <v>565</v>
          </cell>
          <cell r="AN1859">
            <v>1</v>
          </cell>
          <cell r="AO1859">
            <v>393216</v>
          </cell>
          <cell r="AQ1859">
            <v>0</v>
          </cell>
          <cell r="AR1859">
            <v>0</v>
          </cell>
          <cell r="AS1859" t="str">
            <v>Ы</v>
          </cell>
          <cell r="AT1859" t="str">
            <v>Ы</v>
          </cell>
          <cell r="AU1859">
            <v>0</v>
          </cell>
          <cell r="AV1859">
            <v>0</v>
          </cell>
          <cell r="AW1859">
            <v>23</v>
          </cell>
          <cell r="AX1859">
            <v>1</v>
          </cell>
          <cell r="AY1859">
            <v>0</v>
          </cell>
          <cell r="AZ1859">
            <v>0</v>
          </cell>
          <cell r="BA1859">
            <v>0</v>
          </cell>
          <cell r="BB1859">
            <v>0</v>
          </cell>
          <cell r="BC1859">
            <v>38828</v>
          </cell>
        </row>
        <row r="1860">
          <cell r="A1860">
            <v>2006</v>
          </cell>
          <cell r="B1860">
            <v>2</v>
          </cell>
          <cell r="C1860">
            <v>437</v>
          </cell>
          <cell r="D1860">
            <v>21</v>
          </cell>
          <cell r="E1860">
            <v>792020</v>
          </cell>
          <cell r="F1860">
            <v>0</v>
          </cell>
          <cell r="G1860" t="str">
            <v>Затраты по ШПЗ (основные)</v>
          </cell>
          <cell r="H1860">
            <v>2011</v>
          </cell>
          <cell r="I1860">
            <v>7920</v>
          </cell>
          <cell r="J1860">
            <v>4325.24</v>
          </cell>
          <cell r="K1860">
            <v>1</v>
          </cell>
          <cell r="L1860">
            <v>0</v>
          </cell>
          <cell r="M1860">
            <v>0</v>
          </cell>
          <cell r="N1860">
            <v>0</v>
          </cell>
          <cell r="R1860">
            <v>0</v>
          </cell>
          <cell r="S1860">
            <v>0</v>
          </cell>
          <cell r="T1860">
            <v>0</v>
          </cell>
          <cell r="U1860">
            <v>38</v>
          </cell>
          <cell r="V1860">
            <v>0</v>
          </cell>
          <cell r="W1860">
            <v>0</v>
          </cell>
          <cell r="AA1860">
            <v>0</v>
          </cell>
          <cell r="AB1860">
            <v>0</v>
          </cell>
          <cell r="AC1860">
            <v>0</v>
          </cell>
          <cell r="AD1860">
            <v>38</v>
          </cell>
          <cell r="AE1860">
            <v>114020</v>
          </cell>
          <cell r="AF1860">
            <v>0</v>
          </cell>
          <cell r="AI1860">
            <v>2251</v>
          </cell>
          <cell r="AK1860">
            <v>0</v>
          </cell>
          <cell r="AM1860">
            <v>566</v>
          </cell>
          <cell r="AN1860">
            <v>1</v>
          </cell>
          <cell r="AO1860">
            <v>393216</v>
          </cell>
          <cell r="AQ1860">
            <v>0</v>
          </cell>
          <cell r="AR1860">
            <v>0</v>
          </cell>
          <cell r="AS1860" t="str">
            <v>Ы</v>
          </cell>
          <cell r="AT1860" t="str">
            <v>Ы</v>
          </cell>
          <cell r="AU1860">
            <v>0</v>
          </cell>
          <cell r="AV1860">
            <v>0</v>
          </cell>
          <cell r="AW1860">
            <v>23</v>
          </cell>
          <cell r="AX1860">
            <v>1</v>
          </cell>
          <cell r="AY1860">
            <v>0</v>
          </cell>
          <cell r="AZ1860">
            <v>0</v>
          </cell>
          <cell r="BA1860">
            <v>0</v>
          </cell>
          <cell r="BB1860">
            <v>0</v>
          </cell>
          <cell r="BC1860">
            <v>38828</v>
          </cell>
        </row>
        <row r="1861">
          <cell r="A1861">
            <v>2006</v>
          </cell>
          <cell r="B1861">
            <v>2</v>
          </cell>
          <cell r="C1861">
            <v>438</v>
          </cell>
          <cell r="D1861">
            <v>21</v>
          </cell>
          <cell r="E1861">
            <v>792020</v>
          </cell>
          <cell r="F1861">
            <v>0</v>
          </cell>
          <cell r="G1861" t="str">
            <v>Затраты по ШПЗ (основные)</v>
          </cell>
          <cell r="H1861">
            <v>2011</v>
          </cell>
          <cell r="I1861">
            <v>7920</v>
          </cell>
          <cell r="J1861">
            <v>3678.06</v>
          </cell>
          <cell r="K1861">
            <v>1</v>
          </cell>
          <cell r="L1861">
            <v>0</v>
          </cell>
          <cell r="M1861">
            <v>0</v>
          </cell>
          <cell r="N1861">
            <v>0</v>
          </cell>
          <cell r="R1861">
            <v>0</v>
          </cell>
          <cell r="S1861">
            <v>0</v>
          </cell>
          <cell r="T1861">
            <v>0</v>
          </cell>
          <cell r="U1861">
            <v>38</v>
          </cell>
          <cell r="V1861">
            <v>0</v>
          </cell>
          <cell r="W1861">
            <v>0</v>
          </cell>
          <cell r="AA1861">
            <v>0</v>
          </cell>
          <cell r="AB1861">
            <v>0</v>
          </cell>
          <cell r="AC1861">
            <v>0</v>
          </cell>
          <cell r="AD1861">
            <v>38</v>
          </cell>
          <cell r="AE1861">
            <v>116000</v>
          </cell>
          <cell r="AF1861">
            <v>0</v>
          </cell>
          <cell r="AI1861">
            <v>2251</v>
          </cell>
          <cell r="AK1861">
            <v>0</v>
          </cell>
          <cell r="AM1861">
            <v>567</v>
          </cell>
          <cell r="AN1861">
            <v>1</v>
          </cell>
          <cell r="AO1861">
            <v>393216</v>
          </cell>
          <cell r="AQ1861">
            <v>0</v>
          </cell>
          <cell r="AR1861">
            <v>0</v>
          </cell>
          <cell r="AS1861" t="str">
            <v>Ы</v>
          </cell>
          <cell r="AT1861" t="str">
            <v>Ы</v>
          </cell>
          <cell r="AU1861">
            <v>0</v>
          </cell>
          <cell r="AV1861">
            <v>0</v>
          </cell>
          <cell r="AW1861">
            <v>23</v>
          </cell>
          <cell r="AX1861">
            <v>1</v>
          </cell>
          <cell r="AY1861">
            <v>0</v>
          </cell>
          <cell r="AZ1861">
            <v>0</v>
          </cell>
          <cell r="BA1861">
            <v>0</v>
          </cell>
          <cell r="BB1861">
            <v>0</v>
          </cell>
          <cell r="BC1861">
            <v>38828</v>
          </cell>
        </row>
        <row r="1862">
          <cell r="A1862">
            <v>2006</v>
          </cell>
          <cell r="B1862">
            <v>2</v>
          </cell>
          <cell r="C1862">
            <v>439</v>
          </cell>
          <cell r="D1862">
            <v>21</v>
          </cell>
          <cell r="E1862">
            <v>792020</v>
          </cell>
          <cell r="F1862">
            <v>0</v>
          </cell>
          <cell r="G1862" t="str">
            <v>Затраты по ШПЗ (основные)</v>
          </cell>
          <cell r="H1862">
            <v>2011</v>
          </cell>
          <cell r="I1862">
            <v>7920</v>
          </cell>
          <cell r="J1862">
            <v>8660.42</v>
          </cell>
          <cell r="K1862">
            <v>1</v>
          </cell>
          <cell r="L1862">
            <v>0</v>
          </cell>
          <cell r="M1862">
            <v>0</v>
          </cell>
          <cell r="N1862">
            <v>0</v>
          </cell>
          <cell r="R1862">
            <v>0</v>
          </cell>
          <cell r="S1862">
            <v>0</v>
          </cell>
          <cell r="T1862">
            <v>0</v>
          </cell>
          <cell r="U1862">
            <v>38</v>
          </cell>
          <cell r="V1862">
            <v>0</v>
          </cell>
          <cell r="W1862">
            <v>0</v>
          </cell>
          <cell r="AA1862">
            <v>0</v>
          </cell>
          <cell r="AB1862">
            <v>0</v>
          </cell>
          <cell r="AC1862">
            <v>0</v>
          </cell>
          <cell r="AD1862">
            <v>38</v>
          </cell>
          <cell r="AE1862">
            <v>117000</v>
          </cell>
          <cell r="AF1862">
            <v>0</v>
          </cell>
          <cell r="AI1862">
            <v>2251</v>
          </cell>
          <cell r="AK1862">
            <v>0</v>
          </cell>
          <cell r="AM1862">
            <v>568</v>
          </cell>
          <cell r="AN1862">
            <v>1</v>
          </cell>
          <cell r="AO1862">
            <v>393216</v>
          </cell>
          <cell r="AQ1862">
            <v>0</v>
          </cell>
          <cell r="AR1862">
            <v>0</v>
          </cell>
          <cell r="AS1862" t="str">
            <v>Ы</v>
          </cell>
          <cell r="AT1862" t="str">
            <v>Ы</v>
          </cell>
          <cell r="AU1862">
            <v>0</v>
          </cell>
          <cell r="AV1862">
            <v>0</v>
          </cell>
          <cell r="AW1862">
            <v>23</v>
          </cell>
          <cell r="AX1862">
            <v>1</v>
          </cell>
          <cell r="AY1862">
            <v>0</v>
          </cell>
          <cell r="AZ1862">
            <v>0</v>
          </cell>
          <cell r="BA1862">
            <v>0</v>
          </cell>
          <cell r="BB1862">
            <v>0</v>
          </cell>
          <cell r="BC1862">
            <v>38828</v>
          </cell>
        </row>
        <row r="1863">
          <cell r="A1863">
            <v>2006</v>
          </cell>
          <cell r="B1863">
            <v>2</v>
          </cell>
          <cell r="C1863">
            <v>440</v>
          </cell>
          <cell r="D1863">
            <v>21</v>
          </cell>
          <cell r="E1863">
            <v>792020</v>
          </cell>
          <cell r="F1863">
            <v>0</v>
          </cell>
          <cell r="G1863" t="str">
            <v>Затраты по ШПЗ (основные)</v>
          </cell>
          <cell r="H1863">
            <v>2011</v>
          </cell>
          <cell r="I1863">
            <v>7920</v>
          </cell>
          <cell r="J1863">
            <v>5252</v>
          </cell>
          <cell r="K1863">
            <v>1</v>
          </cell>
          <cell r="L1863">
            <v>0</v>
          </cell>
          <cell r="M1863">
            <v>0</v>
          </cell>
          <cell r="N1863">
            <v>0</v>
          </cell>
          <cell r="R1863">
            <v>0</v>
          </cell>
          <cell r="S1863">
            <v>0</v>
          </cell>
          <cell r="T1863">
            <v>0</v>
          </cell>
          <cell r="U1863">
            <v>38</v>
          </cell>
          <cell r="V1863">
            <v>0</v>
          </cell>
          <cell r="W1863">
            <v>0</v>
          </cell>
          <cell r="AA1863">
            <v>0</v>
          </cell>
          <cell r="AB1863">
            <v>0</v>
          </cell>
          <cell r="AC1863">
            <v>0</v>
          </cell>
          <cell r="AD1863">
            <v>38</v>
          </cell>
          <cell r="AE1863">
            <v>118000</v>
          </cell>
          <cell r="AF1863">
            <v>0</v>
          </cell>
          <cell r="AI1863">
            <v>2251</v>
          </cell>
          <cell r="AK1863">
            <v>0</v>
          </cell>
          <cell r="AM1863">
            <v>569</v>
          </cell>
          <cell r="AN1863">
            <v>1</v>
          </cell>
          <cell r="AO1863">
            <v>393216</v>
          </cell>
          <cell r="AQ1863">
            <v>0</v>
          </cell>
          <cell r="AR1863">
            <v>0</v>
          </cell>
          <cell r="AS1863" t="str">
            <v>Ы</v>
          </cell>
          <cell r="AT1863" t="str">
            <v>Ы</v>
          </cell>
          <cell r="AU1863">
            <v>0</v>
          </cell>
          <cell r="AV1863">
            <v>0</v>
          </cell>
          <cell r="AW1863">
            <v>23</v>
          </cell>
          <cell r="AX1863">
            <v>1</v>
          </cell>
          <cell r="AY1863">
            <v>0</v>
          </cell>
          <cell r="AZ1863">
            <v>0</v>
          </cell>
          <cell r="BA1863">
            <v>0</v>
          </cell>
          <cell r="BB1863">
            <v>0</v>
          </cell>
          <cell r="BC1863">
            <v>38828</v>
          </cell>
        </row>
        <row r="1864">
          <cell r="A1864">
            <v>2006</v>
          </cell>
          <cell r="B1864">
            <v>2</v>
          </cell>
          <cell r="C1864">
            <v>441</v>
          </cell>
          <cell r="D1864">
            <v>21</v>
          </cell>
          <cell r="E1864">
            <v>792020</v>
          </cell>
          <cell r="F1864">
            <v>0</v>
          </cell>
          <cell r="G1864" t="str">
            <v>Затраты по ШПЗ (основные)</v>
          </cell>
          <cell r="H1864">
            <v>2011</v>
          </cell>
          <cell r="I1864">
            <v>7920</v>
          </cell>
          <cell r="J1864">
            <v>415</v>
          </cell>
          <cell r="K1864">
            <v>1</v>
          </cell>
          <cell r="L1864">
            <v>0</v>
          </cell>
          <cell r="M1864">
            <v>0</v>
          </cell>
          <cell r="N1864">
            <v>0</v>
          </cell>
          <cell r="R1864">
            <v>0</v>
          </cell>
          <cell r="S1864">
            <v>0</v>
          </cell>
          <cell r="T1864">
            <v>0</v>
          </cell>
          <cell r="U1864">
            <v>38</v>
          </cell>
          <cell r="V1864">
            <v>0</v>
          </cell>
          <cell r="W1864">
            <v>0</v>
          </cell>
          <cell r="AA1864">
            <v>0</v>
          </cell>
          <cell r="AB1864">
            <v>0</v>
          </cell>
          <cell r="AC1864">
            <v>0</v>
          </cell>
          <cell r="AD1864">
            <v>38</v>
          </cell>
          <cell r="AE1864">
            <v>131000</v>
          </cell>
          <cell r="AF1864">
            <v>0</v>
          </cell>
          <cell r="AI1864">
            <v>2251</v>
          </cell>
          <cell r="AK1864">
            <v>0</v>
          </cell>
          <cell r="AM1864">
            <v>570</v>
          </cell>
          <cell r="AN1864">
            <v>1</v>
          </cell>
          <cell r="AO1864">
            <v>393216</v>
          </cell>
          <cell r="AQ1864">
            <v>0</v>
          </cell>
          <cell r="AR1864">
            <v>0</v>
          </cell>
          <cell r="AS1864" t="str">
            <v>Ы</v>
          </cell>
          <cell r="AT1864" t="str">
            <v>Ы</v>
          </cell>
          <cell r="AU1864">
            <v>0</v>
          </cell>
          <cell r="AV1864">
            <v>0</v>
          </cell>
          <cell r="AW1864">
            <v>23</v>
          </cell>
          <cell r="AX1864">
            <v>1</v>
          </cell>
          <cell r="AY1864">
            <v>0</v>
          </cell>
          <cell r="AZ1864">
            <v>0</v>
          </cell>
          <cell r="BA1864">
            <v>0</v>
          </cell>
          <cell r="BB1864">
            <v>0</v>
          </cell>
          <cell r="BC1864">
            <v>38828</v>
          </cell>
        </row>
        <row r="1865">
          <cell r="A1865">
            <v>2006</v>
          </cell>
          <cell r="B1865">
            <v>2</v>
          </cell>
          <cell r="C1865">
            <v>442</v>
          </cell>
          <cell r="D1865">
            <v>21</v>
          </cell>
          <cell r="E1865">
            <v>792020</v>
          </cell>
          <cell r="F1865">
            <v>0</v>
          </cell>
          <cell r="G1865" t="str">
            <v>Затраты по ШПЗ (основные)</v>
          </cell>
          <cell r="H1865">
            <v>2011</v>
          </cell>
          <cell r="I1865">
            <v>7920</v>
          </cell>
          <cell r="J1865">
            <v>6034.5</v>
          </cell>
          <cell r="K1865">
            <v>1</v>
          </cell>
          <cell r="L1865">
            <v>0</v>
          </cell>
          <cell r="M1865">
            <v>0</v>
          </cell>
          <cell r="N1865">
            <v>0</v>
          </cell>
          <cell r="R1865">
            <v>0</v>
          </cell>
          <cell r="S1865">
            <v>0</v>
          </cell>
          <cell r="T1865">
            <v>0</v>
          </cell>
          <cell r="U1865">
            <v>38</v>
          </cell>
          <cell r="V1865">
            <v>0</v>
          </cell>
          <cell r="W1865">
            <v>0</v>
          </cell>
          <cell r="AA1865">
            <v>0</v>
          </cell>
          <cell r="AB1865">
            <v>0</v>
          </cell>
          <cell r="AC1865">
            <v>0</v>
          </cell>
          <cell r="AD1865">
            <v>38</v>
          </cell>
          <cell r="AE1865">
            <v>132000</v>
          </cell>
          <cell r="AF1865">
            <v>0</v>
          </cell>
          <cell r="AI1865">
            <v>2251</v>
          </cell>
          <cell r="AK1865">
            <v>0</v>
          </cell>
          <cell r="AM1865">
            <v>571</v>
          </cell>
          <cell r="AN1865">
            <v>1</v>
          </cell>
          <cell r="AO1865">
            <v>393216</v>
          </cell>
          <cell r="AQ1865">
            <v>0</v>
          </cell>
          <cell r="AR1865">
            <v>0</v>
          </cell>
          <cell r="AS1865" t="str">
            <v>Ы</v>
          </cell>
          <cell r="AT1865" t="str">
            <v>Ы</v>
          </cell>
          <cell r="AU1865">
            <v>0</v>
          </cell>
          <cell r="AV1865">
            <v>0</v>
          </cell>
          <cell r="AW1865">
            <v>23</v>
          </cell>
          <cell r="AX1865">
            <v>1</v>
          </cell>
          <cell r="AY1865">
            <v>0</v>
          </cell>
          <cell r="AZ1865">
            <v>0</v>
          </cell>
          <cell r="BA1865">
            <v>0</v>
          </cell>
          <cell r="BB1865">
            <v>0</v>
          </cell>
          <cell r="BC1865">
            <v>38828</v>
          </cell>
        </row>
        <row r="1866">
          <cell r="A1866">
            <v>2006</v>
          </cell>
          <cell r="B1866">
            <v>2</v>
          </cell>
          <cell r="C1866">
            <v>443</v>
          </cell>
          <cell r="D1866">
            <v>21</v>
          </cell>
          <cell r="E1866">
            <v>792020</v>
          </cell>
          <cell r="F1866">
            <v>0</v>
          </cell>
          <cell r="G1866" t="str">
            <v>Затраты по ШПЗ (основные)</v>
          </cell>
          <cell r="H1866">
            <v>2011</v>
          </cell>
          <cell r="I1866">
            <v>7920</v>
          </cell>
          <cell r="J1866">
            <v>610.64</v>
          </cell>
          <cell r="K1866">
            <v>1</v>
          </cell>
          <cell r="L1866">
            <v>0</v>
          </cell>
          <cell r="M1866">
            <v>0</v>
          </cell>
          <cell r="N1866">
            <v>0</v>
          </cell>
          <cell r="R1866">
            <v>0</v>
          </cell>
          <cell r="S1866">
            <v>0</v>
          </cell>
          <cell r="T1866">
            <v>0</v>
          </cell>
          <cell r="U1866">
            <v>38</v>
          </cell>
          <cell r="V1866">
            <v>0</v>
          </cell>
          <cell r="W1866">
            <v>0</v>
          </cell>
          <cell r="AA1866">
            <v>0</v>
          </cell>
          <cell r="AB1866">
            <v>0</v>
          </cell>
          <cell r="AC1866">
            <v>0</v>
          </cell>
          <cell r="AD1866">
            <v>38</v>
          </cell>
          <cell r="AE1866">
            <v>135000</v>
          </cell>
          <cell r="AF1866">
            <v>0</v>
          </cell>
          <cell r="AI1866">
            <v>2251</v>
          </cell>
          <cell r="AK1866">
            <v>0</v>
          </cell>
          <cell r="AM1866">
            <v>572</v>
          </cell>
          <cell r="AN1866">
            <v>1</v>
          </cell>
          <cell r="AO1866">
            <v>393216</v>
          </cell>
          <cell r="AQ1866">
            <v>0</v>
          </cell>
          <cell r="AR1866">
            <v>0</v>
          </cell>
          <cell r="AS1866" t="str">
            <v>Ы</v>
          </cell>
          <cell r="AT1866" t="str">
            <v>Ы</v>
          </cell>
          <cell r="AU1866">
            <v>0</v>
          </cell>
          <cell r="AV1866">
            <v>0</v>
          </cell>
          <cell r="AW1866">
            <v>23</v>
          </cell>
          <cell r="AX1866">
            <v>1</v>
          </cell>
          <cell r="AY1866">
            <v>0</v>
          </cell>
          <cell r="AZ1866">
            <v>0</v>
          </cell>
          <cell r="BA1866">
            <v>0</v>
          </cell>
          <cell r="BB1866">
            <v>0</v>
          </cell>
          <cell r="BC1866">
            <v>38828</v>
          </cell>
        </row>
        <row r="1867">
          <cell r="A1867">
            <v>2006</v>
          </cell>
          <cell r="B1867">
            <v>2</v>
          </cell>
          <cell r="C1867">
            <v>444</v>
          </cell>
          <cell r="D1867">
            <v>21</v>
          </cell>
          <cell r="E1867">
            <v>792020</v>
          </cell>
          <cell r="F1867">
            <v>0</v>
          </cell>
          <cell r="G1867" t="str">
            <v>Затраты по ШПЗ (основные)</v>
          </cell>
          <cell r="H1867">
            <v>2011</v>
          </cell>
          <cell r="I1867">
            <v>7920</v>
          </cell>
          <cell r="J1867">
            <v>207849.69</v>
          </cell>
          <cell r="K1867">
            <v>1</v>
          </cell>
          <cell r="L1867">
            <v>0</v>
          </cell>
          <cell r="M1867">
            <v>0</v>
          </cell>
          <cell r="N1867">
            <v>0</v>
          </cell>
          <cell r="R1867">
            <v>0</v>
          </cell>
          <cell r="S1867">
            <v>0</v>
          </cell>
          <cell r="T1867">
            <v>0</v>
          </cell>
          <cell r="U1867">
            <v>38</v>
          </cell>
          <cell r="V1867">
            <v>0</v>
          </cell>
          <cell r="W1867">
            <v>0</v>
          </cell>
          <cell r="AA1867">
            <v>0</v>
          </cell>
          <cell r="AB1867">
            <v>0</v>
          </cell>
          <cell r="AC1867">
            <v>0</v>
          </cell>
          <cell r="AD1867">
            <v>38</v>
          </cell>
          <cell r="AE1867">
            <v>143000</v>
          </cell>
          <cell r="AF1867">
            <v>0</v>
          </cell>
          <cell r="AI1867">
            <v>2251</v>
          </cell>
          <cell r="AK1867">
            <v>0</v>
          </cell>
          <cell r="AM1867">
            <v>573</v>
          </cell>
          <cell r="AN1867">
            <v>1</v>
          </cell>
          <cell r="AO1867">
            <v>393216</v>
          </cell>
          <cell r="AQ1867">
            <v>0</v>
          </cell>
          <cell r="AR1867">
            <v>0</v>
          </cell>
          <cell r="AS1867" t="str">
            <v>Ы</v>
          </cell>
          <cell r="AT1867" t="str">
            <v>Ы</v>
          </cell>
          <cell r="AU1867">
            <v>0</v>
          </cell>
          <cell r="AV1867">
            <v>0</v>
          </cell>
          <cell r="AW1867">
            <v>23</v>
          </cell>
          <cell r="AX1867">
            <v>1</v>
          </cell>
          <cell r="AY1867">
            <v>0</v>
          </cell>
          <cell r="AZ1867">
            <v>0</v>
          </cell>
          <cell r="BA1867">
            <v>0</v>
          </cell>
          <cell r="BB1867">
            <v>0</v>
          </cell>
          <cell r="BC1867">
            <v>38828</v>
          </cell>
        </row>
        <row r="1868">
          <cell r="A1868">
            <v>2006</v>
          </cell>
          <cell r="B1868">
            <v>2</v>
          </cell>
          <cell r="C1868">
            <v>445</v>
          </cell>
          <cell r="D1868">
            <v>21</v>
          </cell>
          <cell r="E1868">
            <v>792020</v>
          </cell>
          <cell r="F1868">
            <v>0</v>
          </cell>
          <cell r="G1868" t="str">
            <v>Затраты по ШПЗ (основные)</v>
          </cell>
          <cell r="H1868">
            <v>2011</v>
          </cell>
          <cell r="I1868">
            <v>7920</v>
          </cell>
          <cell r="J1868">
            <v>555375.35999999999</v>
          </cell>
          <cell r="K1868">
            <v>1</v>
          </cell>
          <cell r="L1868">
            <v>0</v>
          </cell>
          <cell r="M1868">
            <v>0</v>
          </cell>
          <cell r="N1868">
            <v>0</v>
          </cell>
          <cell r="R1868">
            <v>0</v>
          </cell>
          <cell r="S1868">
            <v>0</v>
          </cell>
          <cell r="T1868">
            <v>0</v>
          </cell>
          <cell r="U1868">
            <v>38</v>
          </cell>
          <cell r="V1868">
            <v>0</v>
          </cell>
          <cell r="W1868">
            <v>0</v>
          </cell>
          <cell r="AA1868">
            <v>0</v>
          </cell>
          <cell r="AB1868">
            <v>0</v>
          </cell>
          <cell r="AC1868">
            <v>0</v>
          </cell>
          <cell r="AD1868">
            <v>38</v>
          </cell>
          <cell r="AE1868">
            <v>151000</v>
          </cell>
          <cell r="AF1868">
            <v>0</v>
          </cell>
          <cell r="AI1868">
            <v>2251</v>
          </cell>
          <cell r="AK1868">
            <v>0</v>
          </cell>
          <cell r="AM1868">
            <v>574</v>
          </cell>
          <cell r="AN1868">
            <v>1</v>
          </cell>
          <cell r="AO1868">
            <v>393216</v>
          </cell>
          <cell r="AQ1868">
            <v>0</v>
          </cell>
          <cell r="AR1868">
            <v>0</v>
          </cell>
          <cell r="AS1868" t="str">
            <v>Ы</v>
          </cell>
          <cell r="AT1868" t="str">
            <v>Ы</v>
          </cell>
          <cell r="AU1868">
            <v>0</v>
          </cell>
          <cell r="AV1868">
            <v>0</v>
          </cell>
          <cell r="AW1868">
            <v>23</v>
          </cell>
          <cell r="AX1868">
            <v>1</v>
          </cell>
          <cell r="AY1868">
            <v>0</v>
          </cell>
          <cell r="AZ1868">
            <v>0</v>
          </cell>
          <cell r="BA1868">
            <v>0</v>
          </cell>
          <cell r="BB1868">
            <v>0</v>
          </cell>
          <cell r="BC1868">
            <v>38828</v>
          </cell>
        </row>
        <row r="1869">
          <cell r="A1869">
            <v>2006</v>
          </cell>
          <cell r="B1869">
            <v>2</v>
          </cell>
          <cell r="C1869">
            <v>446</v>
          </cell>
          <cell r="D1869">
            <v>21</v>
          </cell>
          <cell r="E1869">
            <v>792020</v>
          </cell>
          <cell r="F1869">
            <v>0</v>
          </cell>
          <cell r="G1869" t="str">
            <v>Затраты по ШПЗ (основные)</v>
          </cell>
          <cell r="H1869">
            <v>2011</v>
          </cell>
          <cell r="I1869">
            <v>7920</v>
          </cell>
          <cell r="J1869">
            <v>60222.96</v>
          </cell>
          <cell r="K1869">
            <v>1</v>
          </cell>
          <cell r="L1869">
            <v>0</v>
          </cell>
          <cell r="M1869">
            <v>0</v>
          </cell>
          <cell r="N1869">
            <v>0</v>
          </cell>
          <cell r="R1869">
            <v>0</v>
          </cell>
          <cell r="S1869">
            <v>0</v>
          </cell>
          <cell r="T1869">
            <v>0</v>
          </cell>
          <cell r="U1869">
            <v>38</v>
          </cell>
          <cell r="V1869">
            <v>0</v>
          </cell>
          <cell r="W1869">
            <v>0</v>
          </cell>
          <cell r="AA1869">
            <v>0</v>
          </cell>
          <cell r="AB1869">
            <v>0</v>
          </cell>
          <cell r="AC1869">
            <v>0</v>
          </cell>
          <cell r="AD1869">
            <v>38</v>
          </cell>
          <cell r="AE1869">
            <v>152000</v>
          </cell>
          <cell r="AF1869">
            <v>0</v>
          </cell>
          <cell r="AI1869">
            <v>2251</v>
          </cell>
          <cell r="AK1869">
            <v>0</v>
          </cell>
          <cell r="AM1869">
            <v>575</v>
          </cell>
          <cell r="AN1869">
            <v>1</v>
          </cell>
          <cell r="AO1869">
            <v>393216</v>
          </cell>
          <cell r="AQ1869">
            <v>0</v>
          </cell>
          <cell r="AR1869">
            <v>0</v>
          </cell>
          <cell r="AS1869" t="str">
            <v>Ы</v>
          </cell>
          <cell r="AT1869" t="str">
            <v>Ы</v>
          </cell>
          <cell r="AU1869">
            <v>0</v>
          </cell>
          <cell r="AV1869">
            <v>0</v>
          </cell>
          <cell r="AW1869">
            <v>23</v>
          </cell>
          <cell r="AX1869">
            <v>1</v>
          </cell>
          <cell r="AY1869">
            <v>0</v>
          </cell>
          <cell r="AZ1869">
            <v>0</v>
          </cell>
          <cell r="BA1869">
            <v>0</v>
          </cell>
          <cell r="BB1869">
            <v>0</v>
          </cell>
          <cell r="BC1869">
            <v>38828</v>
          </cell>
        </row>
        <row r="1870">
          <cell r="A1870">
            <v>2006</v>
          </cell>
          <cell r="B1870">
            <v>2</v>
          </cell>
          <cell r="C1870">
            <v>447</v>
          </cell>
          <cell r="D1870">
            <v>21</v>
          </cell>
          <cell r="E1870">
            <v>792020</v>
          </cell>
          <cell r="F1870">
            <v>0</v>
          </cell>
          <cell r="G1870" t="str">
            <v>Затраты по ШПЗ (основные)</v>
          </cell>
          <cell r="H1870">
            <v>2011</v>
          </cell>
          <cell r="I1870">
            <v>7920</v>
          </cell>
          <cell r="J1870">
            <v>1363133.46</v>
          </cell>
          <cell r="K1870">
            <v>1</v>
          </cell>
          <cell r="L1870">
            <v>0</v>
          </cell>
          <cell r="M1870">
            <v>0</v>
          </cell>
          <cell r="N1870">
            <v>0</v>
          </cell>
          <cell r="R1870">
            <v>0</v>
          </cell>
          <cell r="S1870">
            <v>0</v>
          </cell>
          <cell r="T1870">
            <v>0</v>
          </cell>
          <cell r="U1870">
            <v>38</v>
          </cell>
          <cell r="V1870">
            <v>0</v>
          </cell>
          <cell r="W1870">
            <v>0</v>
          </cell>
          <cell r="AA1870">
            <v>0</v>
          </cell>
          <cell r="AB1870">
            <v>0</v>
          </cell>
          <cell r="AC1870">
            <v>0</v>
          </cell>
          <cell r="AD1870">
            <v>38</v>
          </cell>
          <cell r="AE1870">
            <v>220000</v>
          </cell>
          <cell r="AF1870">
            <v>0</v>
          </cell>
          <cell r="AI1870">
            <v>2251</v>
          </cell>
          <cell r="AK1870">
            <v>0</v>
          </cell>
          <cell r="AM1870">
            <v>576</v>
          </cell>
          <cell r="AN1870">
            <v>1</v>
          </cell>
          <cell r="AO1870">
            <v>393216</v>
          </cell>
          <cell r="AQ1870">
            <v>0</v>
          </cell>
          <cell r="AR1870">
            <v>0</v>
          </cell>
          <cell r="AS1870" t="str">
            <v>Ы</v>
          </cell>
          <cell r="AT1870" t="str">
            <v>Ы</v>
          </cell>
          <cell r="AU1870">
            <v>0</v>
          </cell>
          <cell r="AV1870">
            <v>0</v>
          </cell>
          <cell r="AW1870">
            <v>23</v>
          </cell>
          <cell r="AX1870">
            <v>1</v>
          </cell>
          <cell r="AY1870">
            <v>0</v>
          </cell>
          <cell r="AZ1870">
            <v>0</v>
          </cell>
          <cell r="BA1870">
            <v>0</v>
          </cell>
          <cell r="BB1870">
            <v>0</v>
          </cell>
          <cell r="BC1870">
            <v>38828</v>
          </cell>
        </row>
        <row r="1871">
          <cell r="A1871">
            <v>2006</v>
          </cell>
          <cell r="B1871">
            <v>2</v>
          </cell>
          <cell r="C1871">
            <v>448</v>
          </cell>
          <cell r="D1871">
            <v>21</v>
          </cell>
          <cell r="E1871">
            <v>792020</v>
          </cell>
          <cell r="F1871">
            <v>0</v>
          </cell>
          <cell r="G1871" t="str">
            <v>Затраты по ШПЗ (основные)</v>
          </cell>
          <cell r="H1871">
            <v>2011</v>
          </cell>
          <cell r="I1871">
            <v>7920</v>
          </cell>
          <cell r="J1871">
            <v>678094.27</v>
          </cell>
          <cell r="K1871">
            <v>1</v>
          </cell>
          <cell r="L1871">
            <v>0</v>
          </cell>
          <cell r="M1871">
            <v>0</v>
          </cell>
          <cell r="N1871">
            <v>0</v>
          </cell>
          <cell r="R1871">
            <v>0</v>
          </cell>
          <cell r="S1871">
            <v>0</v>
          </cell>
          <cell r="T1871">
            <v>0</v>
          </cell>
          <cell r="U1871">
            <v>38</v>
          </cell>
          <cell r="V1871">
            <v>0</v>
          </cell>
          <cell r="W1871">
            <v>0</v>
          </cell>
          <cell r="AA1871">
            <v>0</v>
          </cell>
          <cell r="AB1871">
            <v>0</v>
          </cell>
          <cell r="AC1871">
            <v>0</v>
          </cell>
          <cell r="AD1871">
            <v>38</v>
          </cell>
          <cell r="AE1871">
            <v>230000</v>
          </cell>
          <cell r="AF1871">
            <v>0</v>
          </cell>
          <cell r="AI1871">
            <v>2251</v>
          </cell>
          <cell r="AK1871">
            <v>0</v>
          </cell>
          <cell r="AM1871">
            <v>577</v>
          </cell>
          <cell r="AN1871">
            <v>1</v>
          </cell>
          <cell r="AO1871">
            <v>393216</v>
          </cell>
          <cell r="AQ1871">
            <v>0</v>
          </cell>
          <cell r="AR1871">
            <v>0</v>
          </cell>
          <cell r="AS1871" t="str">
            <v>Ы</v>
          </cell>
          <cell r="AT1871" t="str">
            <v>Ы</v>
          </cell>
          <cell r="AU1871">
            <v>0</v>
          </cell>
          <cell r="AV1871">
            <v>0</v>
          </cell>
          <cell r="AW1871">
            <v>23</v>
          </cell>
          <cell r="AX1871">
            <v>1</v>
          </cell>
          <cell r="AY1871">
            <v>0</v>
          </cell>
          <cell r="AZ1871">
            <v>0</v>
          </cell>
          <cell r="BA1871">
            <v>0</v>
          </cell>
          <cell r="BB1871">
            <v>0</v>
          </cell>
          <cell r="BC1871">
            <v>38828</v>
          </cell>
        </row>
        <row r="1872">
          <cell r="A1872">
            <v>2006</v>
          </cell>
          <cell r="B1872">
            <v>2</v>
          </cell>
          <cell r="C1872">
            <v>449</v>
          </cell>
          <cell r="D1872">
            <v>21</v>
          </cell>
          <cell r="E1872">
            <v>792020</v>
          </cell>
          <cell r="F1872">
            <v>0</v>
          </cell>
          <cell r="G1872" t="str">
            <v>Затраты по ШПЗ (основные)</v>
          </cell>
          <cell r="H1872">
            <v>2011</v>
          </cell>
          <cell r="I1872">
            <v>7920</v>
          </cell>
          <cell r="J1872">
            <v>6900</v>
          </cell>
          <cell r="K1872">
            <v>1</v>
          </cell>
          <cell r="L1872">
            <v>0</v>
          </cell>
          <cell r="M1872">
            <v>0</v>
          </cell>
          <cell r="N1872">
            <v>0</v>
          </cell>
          <cell r="R1872">
            <v>0</v>
          </cell>
          <cell r="S1872">
            <v>0</v>
          </cell>
          <cell r="T1872">
            <v>0</v>
          </cell>
          <cell r="U1872">
            <v>38</v>
          </cell>
          <cell r="V1872">
            <v>0</v>
          </cell>
          <cell r="W1872">
            <v>0</v>
          </cell>
          <cell r="AA1872">
            <v>0</v>
          </cell>
          <cell r="AB1872">
            <v>0</v>
          </cell>
          <cell r="AC1872">
            <v>0</v>
          </cell>
          <cell r="AD1872">
            <v>38</v>
          </cell>
          <cell r="AE1872">
            <v>250000</v>
          </cell>
          <cell r="AF1872">
            <v>0</v>
          </cell>
          <cell r="AI1872">
            <v>2251</v>
          </cell>
          <cell r="AK1872">
            <v>0</v>
          </cell>
          <cell r="AM1872">
            <v>578</v>
          </cell>
          <cell r="AN1872">
            <v>1</v>
          </cell>
          <cell r="AO1872">
            <v>393216</v>
          </cell>
          <cell r="AQ1872">
            <v>0</v>
          </cell>
          <cell r="AR1872">
            <v>0</v>
          </cell>
          <cell r="AS1872" t="str">
            <v>Ы</v>
          </cell>
          <cell r="AT1872" t="str">
            <v>Ы</v>
          </cell>
          <cell r="AU1872">
            <v>0</v>
          </cell>
          <cell r="AV1872">
            <v>0</v>
          </cell>
          <cell r="AW1872">
            <v>23</v>
          </cell>
          <cell r="AX1872">
            <v>1</v>
          </cell>
          <cell r="AY1872">
            <v>0</v>
          </cell>
          <cell r="AZ1872">
            <v>0</v>
          </cell>
          <cell r="BA1872">
            <v>0</v>
          </cell>
          <cell r="BB1872">
            <v>0</v>
          </cell>
          <cell r="BC1872">
            <v>38828</v>
          </cell>
        </row>
        <row r="1873">
          <cell r="A1873">
            <v>2006</v>
          </cell>
          <cell r="B1873">
            <v>2</v>
          </cell>
          <cell r="C1873">
            <v>450</v>
          </cell>
          <cell r="D1873">
            <v>21</v>
          </cell>
          <cell r="E1873">
            <v>792020</v>
          </cell>
          <cell r="F1873">
            <v>0</v>
          </cell>
          <cell r="G1873" t="str">
            <v>Затраты по ШПЗ (основные)</v>
          </cell>
          <cell r="H1873">
            <v>2011</v>
          </cell>
          <cell r="I1873">
            <v>7920</v>
          </cell>
          <cell r="J1873">
            <v>55784.76</v>
          </cell>
          <cell r="K1873">
            <v>1</v>
          </cell>
          <cell r="L1873">
            <v>0</v>
          </cell>
          <cell r="M1873">
            <v>0</v>
          </cell>
          <cell r="N1873">
            <v>0</v>
          </cell>
          <cell r="R1873">
            <v>0</v>
          </cell>
          <cell r="S1873">
            <v>0</v>
          </cell>
          <cell r="T1873">
            <v>0</v>
          </cell>
          <cell r="U1873">
            <v>38</v>
          </cell>
          <cell r="V1873">
            <v>0</v>
          </cell>
          <cell r="W1873">
            <v>0</v>
          </cell>
          <cell r="AA1873">
            <v>0</v>
          </cell>
          <cell r="AB1873">
            <v>0</v>
          </cell>
          <cell r="AC1873">
            <v>0</v>
          </cell>
          <cell r="AD1873">
            <v>38</v>
          </cell>
          <cell r="AE1873">
            <v>260000</v>
          </cell>
          <cell r="AF1873">
            <v>0</v>
          </cell>
          <cell r="AI1873">
            <v>2251</v>
          </cell>
          <cell r="AK1873">
            <v>0</v>
          </cell>
          <cell r="AM1873">
            <v>579</v>
          </cell>
          <cell r="AN1873">
            <v>1</v>
          </cell>
          <cell r="AO1873">
            <v>393216</v>
          </cell>
          <cell r="AQ1873">
            <v>0</v>
          </cell>
          <cell r="AR1873">
            <v>0</v>
          </cell>
          <cell r="AS1873" t="str">
            <v>Ы</v>
          </cell>
          <cell r="AT1873" t="str">
            <v>Ы</v>
          </cell>
          <cell r="AU1873">
            <v>0</v>
          </cell>
          <cell r="AV1873">
            <v>0</v>
          </cell>
          <cell r="AW1873">
            <v>23</v>
          </cell>
          <cell r="AX1873">
            <v>1</v>
          </cell>
          <cell r="AY1873">
            <v>0</v>
          </cell>
          <cell r="AZ1873">
            <v>0</v>
          </cell>
          <cell r="BA1873">
            <v>0</v>
          </cell>
          <cell r="BB1873">
            <v>0</v>
          </cell>
          <cell r="BC1873">
            <v>38828</v>
          </cell>
        </row>
        <row r="1874">
          <cell r="A1874">
            <v>2006</v>
          </cell>
          <cell r="B1874">
            <v>2</v>
          </cell>
          <cell r="C1874">
            <v>451</v>
          </cell>
          <cell r="D1874">
            <v>21</v>
          </cell>
          <cell r="E1874">
            <v>792020</v>
          </cell>
          <cell r="F1874">
            <v>0</v>
          </cell>
          <cell r="G1874" t="str">
            <v>Затраты по ШПЗ (основные)</v>
          </cell>
          <cell r="H1874">
            <v>2011</v>
          </cell>
          <cell r="I1874">
            <v>7920</v>
          </cell>
          <cell r="J1874">
            <v>203801.23</v>
          </cell>
          <cell r="K1874">
            <v>1</v>
          </cell>
          <cell r="L1874">
            <v>0</v>
          </cell>
          <cell r="M1874">
            <v>0</v>
          </cell>
          <cell r="N1874">
            <v>0</v>
          </cell>
          <cell r="R1874">
            <v>0</v>
          </cell>
          <cell r="S1874">
            <v>0</v>
          </cell>
          <cell r="T1874">
            <v>0</v>
          </cell>
          <cell r="U1874">
            <v>38</v>
          </cell>
          <cell r="V1874">
            <v>0</v>
          </cell>
          <cell r="W1874">
            <v>0</v>
          </cell>
          <cell r="AA1874">
            <v>0</v>
          </cell>
          <cell r="AB1874">
            <v>0</v>
          </cell>
          <cell r="AC1874">
            <v>0</v>
          </cell>
          <cell r="AD1874">
            <v>38</v>
          </cell>
          <cell r="AE1874">
            <v>270000</v>
          </cell>
          <cell r="AF1874">
            <v>0</v>
          </cell>
          <cell r="AI1874">
            <v>2251</v>
          </cell>
          <cell r="AK1874">
            <v>0</v>
          </cell>
          <cell r="AM1874">
            <v>580</v>
          </cell>
          <cell r="AN1874">
            <v>1</v>
          </cell>
          <cell r="AO1874">
            <v>393216</v>
          </cell>
          <cell r="AQ1874">
            <v>0</v>
          </cell>
          <cell r="AR1874">
            <v>0</v>
          </cell>
          <cell r="AS1874" t="str">
            <v>Ы</v>
          </cell>
          <cell r="AT1874" t="str">
            <v>Ы</v>
          </cell>
          <cell r="AU1874">
            <v>0</v>
          </cell>
          <cell r="AV1874">
            <v>0</v>
          </cell>
          <cell r="AW1874">
            <v>23</v>
          </cell>
          <cell r="AX1874">
            <v>1</v>
          </cell>
          <cell r="AY1874">
            <v>0</v>
          </cell>
          <cell r="AZ1874">
            <v>0</v>
          </cell>
          <cell r="BA1874">
            <v>0</v>
          </cell>
          <cell r="BB1874">
            <v>0</v>
          </cell>
          <cell r="BC1874">
            <v>38828</v>
          </cell>
        </row>
        <row r="1875">
          <cell r="A1875">
            <v>2006</v>
          </cell>
          <cell r="B1875">
            <v>2</v>
          </cell>
          <cell r="C1875">
            <v>452</v>
          </cell>
          <cell r="D1875">
            <v>21</v>
          </cell>
          <cell r="E1875">
            <v>792020</v>
          </cell>
          <cell r="F1875">
            <v>0</v>
          </cell>
          <cell r="G1875" t="str">
            <v>Затраты по ШПЗ (основные)</v>
          </cell>
          <cell r="H1875">
            <v>2011</v>
          </cell>
          <cell r="I1875">
            <v>7920</v>
          </cell>
          <cell r="J1875">
            <v>66163.87</v>
          </cell>
          <cell r="K1875">
            <v>1</v>
          </cell>
          <cell r="L1875">
            <v>0</v>
          </cell>
          <cell r="M1875">
            <v>0</v>
          </cell>
          <cell r="N1875">
            <v>0</v>
          </cell>
          <cell r="R1875">
            <v>0</v>
          </cell>
          <cell r="S1875">
            <v>0</v>
          </cell>
          <cell r="T1875">
            <v>0</v>
          </cell>
          <cell r="U1875">
            <v>38</v>
          </cell>
          <cell r="V1875">
            <v>0</v>
          </cell>
          <cell r="W1875">
            <v>0</v>
          </cell>
          <cell r="AA1875">
            <v>0</v>
          </cell>
          <cell r="AB1875">
            <v>0</v>
          </cell>
          <cell r="AC1875">
            <v>0</v>
          </cell>
          <cell r="AD1875">
            <v>38</v>
          </cell>
          <cell r="AE1875">
            <v>280100</v>
          </cell>
          <cell r="AF1875">
            <v>0</v>
          </cell>
          <cell r="AI1875">
            <v>2251</v>
          </cell>
          <cell r="AK1875">
            <v>0</v>
          </cell>
          <cell r="AM1875">
            <v>581</v>
          </cell>
          <cell r="AN1875">
            <v>1</v>
          </cell>
          <cell r="AO1875">
            <v>393216</v>
          </cell>
          <cell r="AQ1875">
            <v>0</v>
          </cell>
          <cell r="AR1875">
            <v>0</v>
          </cell>
          <cell r="AS1875" t="str">
            <v>Ы</v>
          </cell>
          <cell r="AT1875" t="str">
            <v>Ы</v>
          </cell>
          <cell r="AU1875">
            <v>0</v>
          </cell>
          <cell r="AV1875">
            <v>0</v>
          </cell>
          <cell r="AW1875">
            <v>23</v>
          </cell>
          <cell r="AX1875">
            <v>1</v>
          </cell>
          <cell r="AY1875">
            <v>0</v>
          </cell>
          <cell r="AZ1875">
            <v>0</v>
          </cell>
          <cell r="BA1875">
            <v>0</v>
          </cell>
          <cell r="BB1875">
            <v>0</v>
          </cell>
          <cell r="BC1875">
            <v>38828</v>
          </cell>
        </row>
        <row r="1876">
          <cell r="A1876">
            <v>2006</v>
          </cell>
          <cell r="B1876">
            <v>2</v>
          </cell>
          <cell r="C1876">
            <v>453</v>
          </cell>
          <cell r="D1876">
            <v>21</v>
          </cell>
          <cell r="E1876">
            <v>792020</v>
          </cell>
          <cell r="F1876">
            <v>0</v>
          </cell>
          <cell r="G1876" t="str">
            <v>Затраты по ШПЗ (основные)</v>
          </cell>
          <cell r="H1876">
            <v>2011</v>
          </cell>
          <cell r="I1876">
            <v>7920</v>
          </cell>
          <cell r="J1876">
            <v>1245.25</v>
          </cell>
          <cell r="K1876">
            <v>1</v>
          </cell>
          <cell r="L1876">
            <v>0</v>
          </cell>
          <cell r="M1876">
            <v>0</v>
          </cell>
          <cell r="N1876">
            <v>0</v>
          </cell>
          <cell r="R1876">
            <v>0</v>
          </cell>
          <cell r="S1876">
            <v>0</v>
          </cell>
          <cell r="T1876">
            <v>0</v>
          </cell>
          <cell r="U1876">
            <v>38</v>
          </cell>
          <cell r="V1876">
            <v>0</v>
          </cell>
          <cell r="W1876">
            <v>0</v>
          </cell>
          <cell r="AA1876">
            <v>0</v>
          </cell>
          <cell r="AB1876">
            <v>0</v>
          </cell>
          <cell r="AC1876">
            <v>0</v>
          </cell>
          <cell r="AD1876">
            <v>38</v>
          </cell>
          <cell r="AE1876">
            <v>280200</v>
          </cell>
          <cell r="AF1876">
            <v>0</v>
          </cell>
          <cell r="AI1876">
            <v>2251</v>
          </cell>
          <cell r="AK1876">
            <v>0</v>
          </cell>
          <cell r="AM1876">
            <v>582</v>
          </cell>
          <cell r="AN1876">
            <v>1</v>
          </cell>
          <cell r="AO1876">
            <v>393216</v>
          </cell>
          <cell r="AQ1876">
            <v>0</v>
          </cell>
          <cell r="AR1876">
            <v>0</v>
          </cell>
          <cell r="AS1876" t="str">
            <v>Ы</v>
          </cell>
          <cell r="AT1876" t="str">
            <v>Ы</v>
          </cell>
          <cell r="AU1876">
            <v>0</v>
          </cell>
          <cell r="AV1876">
            <v>0</v>
          </cell>
          <cell r="AW1876">
            <v>23</v>
          </cell>
          <cell r="AX1876">
            <v>1</v>
          </cell>
          <cell r="AY1876">
            <v>0</v>
          </cell>
          <cell r="AZ1876">
            <v>0</v>
          </cell>
          <cell r="BA1876">
            <v>0</v>
          </cell>
          <cell r="BB1876">
            <v>0</v>
          </cell>
          <cell r="BC1876">
            <v>38828</v>
          </cell>
        </row>
        <row r="1877">
          <cell r="A1877">
            <v>2006</v>
          </cell>
          <cell r="B1877">
            <v>2</v>
          </cell>
          <cell r="C1877">
            <v>454</v>
          </cell>
          <cell r="D1877">
            <v>21</v>
          </cell>
          <cell r="E1877">
            <v>792020</v>
          </cell>
          <cell r="F1877">
            <v>0</v>
          </cell>
          <cell r="G1877" t="str">
            <v>Затраты по ШПЗ (основные)</v>
          </cell>
          <cell r="H1877">
            <v>2011</v>
          </cell>
          <cell r="I1877">
            <v>7920</v>
          </cell>
          <cell r="J1877">
            <v>5277.98</v>
          </cell>
          <cell r="K1877">
            <v>1</v>
          </cell>
          <cell r="L1877">
            <v>0</v>
          </cell>
          <cell r="M1877">
            <v>0</v>
          </cell>
          <cell r="N1877">
            <v>0</v>
          </cell>
          <cell r="R1877">
            <v>0</v>
          </cell>
          <cell r="S1877">
            <v>0</v>
          </cell>
          <cell r="T1877">
            <v>0</v>
          </cell>
          <cell r="U1877">
            <v>38</v>
          </cell>
          <cell r="V1877">
            <v>0</v>
          </cell>
          <cell r="W1877">
            <v>0</v>
          </cell>
          <cell r="AA1877">
            <v>0</v>
          </cell>
          <cell r="AB1877">
            <v>0</v>
          </cell>
          <cell r="AC1877">
            <v>0</v>
          </cell>
          <cell r="AD1877">
            <v>38</v>
          </cell>
          <cell r="AE1877">
            <v>280300</v>
          </cell>
          <cell r="AF1877">
            <v>0</v>
          </cell>
          <cell r="AI1877">
            <v>2251</v>
          </cell>
          <cell r="AK1877">
            <v>0</v>
          </cell>
          <cell r="AM1877">
            <v>583</v>
          </cell>
          <cell r="AN1877">
            <v>1</v>
          </cell>
          <cell r="AO1877">
            <v>393216</v>
          </cell>
          <cell r="AQ1877">
            <v>0</v>
          </cell>
          <cell r="AR1877">
            <v>0</v>
          </cell>
          <cell r="AS1877" t="str">
            <v>Ы</v>
          </cell>
          <cell r="AT1877" t="str">
            <v>Ы</v>
          </cell>
          <cell r="AU1877">
            <v>0</v>
          </cell>
          <cell r="AV1877">
            <v>0</v>
          </cell>
          <cell r="AW1877">
            <v>23</v>
          </cell>
          <cell r="AX1877">
            <v>1</v>
          </cell>
          <cell r="AY1877">
            <v>0</v>
          </cell>
          <cell r="AZ1877">
            <v>0</v>
          </cell>
          <cell r="BA1877">
            <v>0</v>
          </cell>
          <cell r="BB1877">
            <v>0</v>
          </cell>
          <cell r="BC1877">
            <v>38828</v>
          </cell>
        </row>
        <row r="1878">
          <cell r="A1878">
            <v>2006</v>
          </cell>
          <cell r="B1878">
            <v>2</v>
          </cell>
          <cell r="C1878">
            <v>455</v>
          </cell>
          <cell r="D1878">
            <v>21</v>
          </cell>
          <cell r="E1878">
            <v>792020</v>
          </cell>
          <cell r="F1878">
            <v>0</v>
          </cell>
          <cell r="G1878" t="str">
            <v>Затраты по ШПЗ (основные)</v>
          </cell>
          <cell r="H1878">
            <v>2011</v>
          </cell>
          <cell r="I1878">
            <v>7920</v>
          </cell>
          <cell r="J1878">
            <v>18745.66</v>
          </cell>
          <cell r="K1878">
            <v>1</v>
          </cell>
          <cell r="L1878">
            <v>0</v>
          </cell>
          <cell r="M1878">
            <v>0</v>
          </cell>
          <cell r="N1878">
            <v>0</v>
          </cell>
          <cell r="R1878">
            <v>0</v>
          </cell>
          <cell r="S1878">
            <v>0</v>
          </cell>
          <cell r="T1878">
            <v>0</v>
          </cell>
          <cell r="U1878">
            <v>38</v>
          </cell>
          <cell r="V1878">
            <v>0</v>
          </cell>
          <cell r="W1878">
            <v>0</v>
          </cell>
          <cell r="AA1878">
            <v>0</v>
          </cell>
          <cell r="AB1878">
            <v>0</v>
          </cell>
          <cell r="AC1878">
            <v>0</v>
          </cell>
          <cell r="AD1878">
            <v>38</v>
          </cell>
          <cell r="AE1878">
            <v>280400</v>
          </cell>
          <cell r="AF1878">
            <v>0</v>
          </cell>
          <cell r="AI1878">
            <v>2251</v>
          </cell>
          <cell r="AK1878">
            <v>0</v>
          </cell>
          <cell r="AM1878">
            <v>584</v>
          </cell>
          <cell r="AN1878">
            <v>1</v>
          </cell>
          <cell r="AO1878">
            <v>393216</v>
          </cell>
          <cell r="AQ1878">
            <v>0</v>
          </cell>
          <cell r="AR1878">
            <v>0</v>
          </cell>
          <cell r="AS1878" t="str">
            <v>Ы</v>
          </cell>
          <cell r="AT1878" t="str">
            <v>Ы</v>
          </cell>
          <cell r="AU1878">
            <v>0</v>
          </cell>
          <cell r="AV1878">
            <v>0</v>
          </cell>
          <cell r="AW1878">
            <v>23</v>
          </cell>
          <cell r="AX1878">
            <v>1</v>
          </cell>
          <cell r="AY1878">
            <v>0</v>
          </cell>
          <cell r="AZ1878">
            <v>0</v>
          </cell>
          <cell r="BA1878">
            <v>0</v>
          </cell>
          <cell r="BB1878">
            <v>0</v>
          </cell>
          <cell r="BC1878">
            <v>38828</v>
          </cell>
        </row>
        <row r="1879">
          <cell r="A1879">
            <v>2006</v>
          </cell>
          <cell r="B1879">
            <v>2</v>
          </cell>
          <cell r="C1879">
            <v>456</v>
          </cell>
          <cell r="D1879">
            <v>21</v>
          </cell>
          <cell r="E1879">
            <v>792020</v>
          </cell>
          <cell r="F1879">
            <v>0</v>
          </cell>
          <cell r="G1879" t="str">
            <v>Затраты по ШПЗ (основные)</v>
          </cell>
          <cell r="H1879">
            <v>2011</v>
          </cell>
          <cell r="I1879">
            <v>7920</v>
          </cell>
          <cell r="J1879">
            <v>3093.6</v>
          </cell>
          <cell r="K1879">
            <v>1</v>
          </cell>
          <cell r="L1879">
            <v>0</v>
          </cell>
          <cell r="M1879">
            <v>0</v>
          </cell>
          <cell r="N1879">
            <v>0</v>
          </cell>
          <cell r="R1879">
            <v>0</v>
          </cell>
          <cell r="S1879">
            <v>0</v>
          </cell>
          <cell r="T1879">
            <v>0</v>
          </cell>
          <cell r="U1879">
            <v>38</v>
          </cell>
          <cell r="V1879">
            <v>0</v>
          </cell>
          <cell r="W1879">
            <v>0</v>
          </cell>
          <cell r="AA1879">
            <v>0</v>
          </cell>
          <cell r="AB1879">
            <v>0</v>
          </cell>
          <cell r="AC1879">
            <v>0</v>
          </cell>
          <cell r="AD1879">
            <v>38</v>
          </cell>
          <cell r="AE1879">
            <v>281000</v>
          </cell>
          <cell r="AF1879">
            <v>0</v>
          </cell>
          <cell r="AI1879">
            <v>2251</v>
          </cell>
          <cell r="AK1879">
            <v>0</v>
          </cell>
          <cell r="AM1879">
            <v>585</v>
          </cell>
          <cell r="AN1879">
            <v>1</v>
          </cell>
          <cell r="AO1879">
            <v>393216</v>
          </cell>
          <cell r="AQ1879">
            <v>0</v>
          </cell>
          <cell r="AR1879">
            <v>0</v>
          </cell>
          <cell r="AS1879" t="str">
            <v>Ы</v>
          </cell>
          <cell r="AT1879" t="str">
            <v>Ы</v>
          </cell>
          <cell r="AU1879">
            <v>0</v>
          </cell>
          <cell r="AV1879">
            <v>0</v>
          </cell>
          <cell r="AW1879">
            <v>23</v>
          </cell>
          <cell r="AX1879">
            <v>1</v>
          </cell>
          <cell r="AY1879">
            <v>0</v>
          </cell>
          <cell r="AZ1879">
            <v>0</v>
          </cell>
          <cell r="BA1879">
            <v>0</v>
          </cell>
          <cell r="BB1879">
            <v>0</v>
          </cell>
          <cell r="BC1879">
            <v>38828</v>
          </cell>
        </row>
        <row r="1880">
          <cell r="A1880">
            <v>2006</v>
          </cell>
          <cell r="B1880">
            <v>2</v>
          </cell>
          <cell r="C1880">
            <v>457</v>
          </cell>
          <cell r="D1880">
            <v>21</v>
          </cell>
          <cell r="E1880">
            <v>792020</v>
          </cell>
          <cell r="F1880">
            <v>0</v>
          </cell>
          <cell r="G1880" t="str">
            <v>Затраты по ШПЗ (основные)</v>
          </cell>
          <cell r="H1880">
            <v>2011</v>
          </cell>
          <cell r="I1880">
            <v>7920</v>
          </cell>
          <cell r="J1880">
            <v>21640</v>
          </cell>
          <cell r="K1880">
            <v>1</v>
          </cell>
          <cell r="L1880">
            <v>0</v>
          </cell>
          <cell r="M1880">
            <v>0</v>
          </cell>
          <cell r="N1880">
            <v>0</v>
          </cell>
          <cell r="R1880">
            <v>0</v>
          </cell>
          <cell r="S1880">
            <v>0</v>
          </cell>
          <cell r="T1880">
            <v>0</v>
          </cell>
          <cell r="U1880">
            <v>38</v>
          </cell>
          <cell r="V1880">
            <v>0</v>
          </cell>
          <cell r="W1880">
            <v>0</v>
          </cell>
          <cell r="AA1880">
            <v>0</v>
          </cell>
          <cell r="AB1880">
            <v>0</v>
          </cell>
          <cell r="AC1880">
            <v>0</v>
          </cell>
          <cell r="AD1880">
            <v>38</v>
          </cell>
          <cell r="AE1880">
            <v>283000</v>
          </cell>
          <cell r="AF1880">
            <v>0</v>
          </cell>
          <cell r="AI1880">
            <v>2251</v>
          </cell>
          <cell r="AK1880">
            <v>0</v>
          </cell>
          <cell r="AM1880">
            <v>586</v>
          </cell>
          <cell r="AN1880">
            <v>1</v>
          </cell>
          <cell r="AO1880">
            <v>393216</v>
          </cell>
          <cell r="AQ1880">
            <v>0</v>
          </cell>
          <cell r="AR1880">
            <v>0</v>
          </cell>
          <cell r="AS1880" t="str">
            <v>Ы</v>
          </cell>
          <cell r="AT1880" t="str">
            <v>Ы</v>
          </cell>
          <cell r="AU1880">
            <v>0</v>
          </cell>
          <cell r="AV1880">
            <v>0</v>
          </cell>
          <cell r="AW1880">
            <v>23</v>
          </cell>
          <cell r="AX1880">
            <v>1</v>
          </cell>
          <cell r="AY1880">
            <v>0</v>
          </cell>
          <cell r="AZ1880">
            <v>0</v>
          </cell>
          <cell r="BA1880">
            <v>0</v>
          </cell>
          <cell r="BB1880">
            <v>0</v>
          </cell>
          <cell r="BC1880">
            <v>38828</v>
          </cell>
        </row>
        <row r="1881">
          <cell r="A1881">
            <v>2006</v>
          </cell>
          <cell r="B1881">
            <v>2</v>
          </cell>
          <cell r="C1881">
            <v>458</v>
          </cell>
          <cell r="D1881">
            <v>21</v>
          </cell>
          <cell r="E1881">
            <v>792020</v>
          </cell>
          <cell r="F1881">
            <v>0</v>
          </cell>
          <cell r="G1881" t="str">
            <v>Затраты по ШПЗ (основные)</v>
          </cell>
          <cell r="H1881">
            <v>2011</v>
          </cell>
          <cell r="I1881">
            <v>7920</v>
          </cell>
          <cell r="J1881">
            <v>4791.46</v>
          </cell>
          <cell r="K1881">
            <v>1</v>
          </cell>
          <cell r="L1881">
            <v>0</v>
          </cell>
          <cell r="M1881">
            <v>0</v>
          </cell>
          <cell r="N1881">
            <v>0</v>
          </cell>
          <cell r="R1881">
            <v>0</v>
          </cell>
          <cell r="S1881">
            <v>0</v>
          </cell>
          <cell r="T1881">
            <v>0</v>
          </cell>
          <cell r="U1881">
            <v>38</v>
          </cell>
          <cell r="V1881">
            <v>0</v>
          </cell>
          <cell r="W1881">
            <v>0</v>
          </cell>
          <cell r="AA1881">
            <v>0</v>
          </cell>
          <cell r="AB1881">
            <v>0</v>
          </cell>
          <cell r="AC1881">
            <v>0</v>
          </cell>
          <cell r="AD1881">
            <v>38</v>
          </cell>
          <cell r="AE1881">
            <v>285000</v>
          </cell>
          <cell r="AF1881">
            <v>0</v>
          </cell>
          <cell r="AI1881">
            <v>2251</v>
          </cell>
          <cell r="AK1881">
            <v>0</v>
          </cell>
          <cell r="AM1881">
            <v>587</v>
          </cell>
          <cell r="AN1881">
            <v>1</v>
          </cell>
          <cell r="AO1881">
            <v>393216</v>
          </cell>
          <cell r="AQ1881">
            <v>0</v>
          </cell>
          <cell r="AR1881">
            <v>0</v>
          </cell>
          <cell r="AS1881" t="str">
            <v>Ы</v>
          </cell>
          <cell r="AT1881" t="str">
            <v>Ы</v>
          </cell>
          <cell r="AU1881">
            <v>0</v>
          </cell>
          <cell r="AV1881">
            <v>0</v>
          </cell>
          <cell r="AW1881">
            <v>23</v>
          </cell>
          <cell r="AX1881">
            <v>1</v>
          </cell>
          <cell r="AY1881">
            <v>0</v>
          </cell>
          <cell r="AZ1881">
            <v>0</v>
          </cell>
          <cell r="BA1881">
            <v>0</v>
          </cell>
          <cell r="BB1881">
            <v>0</v>
          </cell>
          <cell r="BC1881">
            <v>38828</v>
          </cell>
        </row>
        <row r="1882">
          <cell r="A1882">
            <v>2006</v>
          </cell>
          <cell r="B1882">
            <v>2</v>
          </cell>
          <cell r="C1882">
            <v>459</v>
          </cell>
          <cell r="D1882">
            <v>21</v>
          </cell>
          <cell r="E1882">
            <v>792020</v>
          </cell>
          <cell r="F1882">
            <v>0</v>
          </cell>
          <cell r="G1882" t="str">
            <v>Затраты по ШПЗ (основные)</v>
          </cell>
          <cell r="H1882">
            <v>2011</v>
          </cell>
          <cell r="I1882">
            <v>7920</v>
          </cell>
          <cell r="J1882">
            <v>69668.399999999994</v>
          </cell>
          <cell r="K1882">
            <v>1</v>
          </cell>
          <cell r="L1882">
            <v>0</v>
          </cell>
          <cell r="M1882">
            <v>0</v>
          </cell>
          <cell r="N1882">
            <v>0</v>
          </cell>
          <cell r="R1882">
            <v>0</v>
          </cell>
          <cell r="S1882">
            <v>0</v>
          </cell>
          <cell r="T1882">
            <v>0</v>
          </cell>
          <cell r="U1882">
            <v>38</v>
          </cell>
          <cell r="V1882">
            <v>0</v>
          </cell>
          <cell r="W1882">
            <v>0</v>
          </cell>
          <cell r="AA1882">
            <v>0</v>
          </cell>
          <cell r="AB1882">
            <v>0</v>
          </cell>
          <cell r="AC1882">
            <v>0</v>
          </cell>
          <cell r="AD1882">
            <v>38</v>
          </cell>
          <cell r="AE1882">
            <v>311000</v>
          </cell>
          <cell r="AF1882">
            <v>0</v>
          </cell>
          <cell r="AI1882">
            <v>2251</v>
          </cell>
          <cell r="AK1882">
            <v>0</v>
          </cell>
          <cell r="AM1882">
            <v>588</v>
          </cell>
          <cell r="AN1882">
            <v>1</v>
          </cell>
          <cell r="AO1882">
            <v>393216</v>
          </cell>
          <cell r="AQ1882">
            <v>0</v>
          </cell>
          <cell r="AR1882">
            <v>0</v>
          </cell>
          <cell r="AS1882" t="str">
            <v>Ы</v>
          </cell>
          <cell r="AT1882" t="str">
            <v>Ы</v>
          </cell>
          <cell r="AU1882">
            <v>0</v>
          </cell>
          <cell r="AV1882">
            <v>0</v>
          </cell>
          <cell r="AW1882">
            <v>23</v>
          </cell>
          <cell r="AX1882">
            <v>1</v>
          </cell>
          <cell r="AY1882">
            <v>0</v>
          </cell>
          <cell r="AZ1882">
            <v>0</v>
          </cell>
          <cell r="BA1882">
            <v>0</v>
          </cell>
          <cell r="BB1882">
            <v>0</v>
          </cell>
          <cell r="BC1882">
            <v>38828</v>
          </cell>
        </row>
        <row r="1883">
          <cell r="A1883">
            <v>2006</v>
          </cell>
          <cell r="B1883">
            <v>2</v>
          </cell>
          <cell r="C1883">
            <v>460</v>
          </cell>
          <cell r="D1883">
            <v>21</v>
          </cell>
          <cell r="E1883">
            <v>792020</v>
          </cell>
          <cell r="F1883">
            <v>0</v>
          </cell>
          <cell r="G1883" t="str">
            <v>Затраты по ШПЗ (основные)</v>
          </cell>
          <cell r="H1883">
            <v>2011</v>
          </cell>
          <cell r="I1883">
            <v>7920</v>
          </cell>
          <cell r="J1883">
            <v>144555.91</v>
          </cell>
          <cell r="K1883">
            <v>1</v>
          </cell>
          <cell r="L1883">
            <v>0</v>
          </cell>
          <cell r="M1883">
            <v>0</v>
          </cell>
          <cell r="N1883">
            <v>0</v>
          </cell>
          <cell r="R1883">
            <v>0</v>
          </cell>
          <cell r="S1883">
            <v>0</v>
          </cell>
          <cell r="T1883">
            <v>0</v>
          </cell>
          <cell r="U1883">
            <v>38</v>
          </cell>
          <cell r="V1883">
            <v>0</v>
          </cell>
          <cell r="W1883">
            <v>0</v>
          </cell>
          <cell r="AA1883">
            <v>0</v>
          </cell>
          <cell r="AB1883">
            <v>0</v>
          </cell>
          <cell r="AC1883">
            <v>0</v>
          </cell>
          <cell r="AD1883">
            <v>38</v>
          </cell>
          <cell r="AE1883">
            <v>312000</v>
          </cell>
          <cell r="AF1883">
            <v>0</v>
          </cell>
          <cell r="AI1883">
            <v>2251</v>
          </cell>
          <cell r="AK1883">
            <v>0</v>
          </cell>
          <cell r="AM1883">
            <v>589</v>
          </cell>
          <cell r="AN1883">
            <v>1</v>
          </cell>
          <cell r="AO1883">
            <v>393216</v>
          </cell>
          <cell r="AQ1883">
            <v>0</v>
          </cell>
          <cell r="AR1883">
            <v>0</v>
          </cell>
          <cell r="AS1883" t="str">
            <v>Ы</v>
          </cell>
          <cell r="AT1883" t="str">
            <v>Ы</v>
          </cell>
          <cell r="AU1883">
            <v>0</v>
          </cell>
          <cell r="AV1883">
            <v>0</v>
          </cell>
          <cell r="AW1883">
            <v>23</v>
          </cell>
          <cell r="AX1883">
            <v>1</v>
          </cell>
          <cell r="AY1883">
            <v>0</v>
          </cell>
          <cell r="AZ1883">
            <v>0</v>
          </cell>
          <cell r="BA1883">
            <v>0</v>
          </cell>
          <cell r="BB1883">
            <v>0</v>
          </cell>
          <cell r="BC1883">
            <v>38828</v>
          </cell>
        </row>
        <row r="1884">
          <cell r="A1884">
            <v>2006</v>
          </cell>
          <cell r="B1884">
            <v>2</v>
          </cell>
          <cell r="C1884">
            <v>461</v>
          </cell>
          <cell r="D1884">
            <v>21</v>
          </cell>
          <cell r="E1884">
            <v>792020</v>
          </cell>
          <cell r="F1884">
            <v>0</v>
          </cell>
          <cell r="G1884" t="str">
            <v>Затраты по ШПЗ (основные)</v>
          </cell>
          <cell r="H1884">
            <v>2011</v>
          </cell>
          <cell r="I1884">
            <v>7920</v>
          </cell>
          <cell r="J1884">
            <v>22953.24</v>
          </cell>
          <cell r="K1884">
            <v>1</v>
          </cell>
          <cell r="L1884">
            <v>0</v>
          </cell>
          <cell r="M1884">
            <v>0</v>
          </cell>
          <cell r="N1884">
            <v>0</v>
          </cell>
          <cell r="R1884">
            <v>0</v>
          </cell>
          <cell r="S1884">
            <v>0</v>
          </cell>
          <cell r="T1884">
            <v>0</v>
          </cell>
          <cell r="U1884">
            <v>38</v>
          </cell>
          <cell r="V1884">
            <v>0</v>
          </cell>
          <cell r="W1884">
            <v>0</v>
          </cell>
          <cell r="AA1884">
            <v>0</v>
          </cell>
          <cell r="AB1884">
            <v>0</v>
          </cell>
          <cell r="AC1884">
            <v>0</v>
          </cell>
          <cell r="AD1884">
            <v>38</v>
          </cell>
          <cell r="AE1884">
            <v>312100</v>
          </cell>
          <cell r="AF1884">
            <v>0</v>
          </cell>
          <cell r="AI1884">
            <v>2251</v>
          </cell>
          <cell r="AK1884">
            <v>0</v>
          </cell>
          <cell r="AM1884">
            <v>590</v>
          </cell>
          <cell r="AN1884">
            <v>1</v>
          </cell>
          <cell r="AO1884">
            <v>393216</v>
          </cell>
          <cell r="AQ1884">
            <v>0</v>
          </cell>
          <cell r="AR1884">
            <v>0</v>
          </cell>
          <cell r="AS1884" t="str">
            <v>Ы</v>
          </cell>
          <cell r="AT1884" t="str">
            <v>Ы</v>
          </cell>
          <cell r="AU1884">
            <v>0</v>
          </cell>
          <cell r="AV1884">
            <v>0</v>
          </cell>
          <cell r="AW1884">
            <v>23</v>
          </cell>
          <cell r="AX1884">
            <v>1</v>
          </cell>
          <cell r="AY1884">
            <v>0</v>
          </cell>
          <cell r="AZ1884">
            <v>0</v>
          </cell>
          <cell r="BA1884">
            <v>0</v>
          </cell>
          <cell r="BB1884">
            <v>0</v>
          </cell>
          <cell r="BC1884">
            <v>38828</v>
          </cell>
        </row>
        <row r="1885">
          <cell r="A1885">
            <v>2006</v>
          </cell>
          <cell r="B1885">
            <v>2</v>
          </cell>
          <cell r="C1885">
            <v>462</v>
          </cell>
          <cell r="D1885">
            <v>21</v>
          </cell>
          <cell r="E1885">
            <v>792020</v>
          </cell>
          <cell r="F1885">
            <v>0</v>
          </cell>
          <cell r="G1885" t="str">
            <v>Затраты по ШПЗ (основные)</v>
          </cell>
          <cell r="H1885">
            <v>2011</v>
          </cell>
          <cell r="I1885">
            <v>7920</v>
          </cell>
          <cell r="J1885">
            <v>316389.83</v>
          </cell>
          <cell r="K1885">
            <v>1</v>
          </cell>
          <cell r="L1885">
            <v>0</v>
          </cell>
          <cell r="M1885">
            <v>0</v>
          </cell>
          <cell r="N1885">
            <v>0</v>
          </cell>
          <cell r="R1885">
            <v>0</v>
          </cell>
          <cell r="S1885">
            <v>0</v>
          </cell>
          <cell r="T1885">
            <v>0</v>
          </cell>
          <cell r="U1885">
            <v>38</v>
          </cell>
          <cell r="V1885">
            <v>0</v>
          </cell>
          <cell r="W1885">
            <v>0</v>
          </cell>
          <cell r="AA1885">
            <v>0</v>
          </cell>
          <cell r="AB1885">
            <v>0</v>
          </cell>
          <cell r="AC1885">
            <v>0</v>
          </cell>
          <cell r="AD1885">
            <v>38</v>
          </cell>
          <cell r="AE1885">
            <v>312200</v>
          </cell>
          <cell r="AF1885">
            <v>0</v>
          </cell>
          <cell r="AI1885">
            <v>2251</v>
          </cell>
          <cell r="AK1885">
            <v>0</v>
          </cell>
          <cell r="AM1885">
            <v>591</v>
          </cell>
          <cell r="AN1885">
            <v>1</v>
          </cell>
          <cell r="AO1885">
            <v>393216</v>
          </cell>
          <cell r="AQ1885">
            <v>0</v>
          </cell>
          <cell r="AR1885">
            <v>0</v>
          </cell>
          <cell r="AS1885" t="str">
            <v>Ы</v>
          </cell>
          <cell r="AT1885" t="str">
            <v>Ы</v>
          </cell>
          <cell r="AU1885">
            <v>0</v>
          </cell>
          <cell r="AV1885">
            <v>0</v>
          </cell>
          <cell r="AW1885">
            <v>23</v>
          </cell>
          <cell r="AX1885">
            <v>1</v>
          </cell>
          <cell r="AY1885">
            <v>0</v>
          </cell>
          <cell r="AZ1885">
            <v>0</v>
          </cell>
          <cell r="BA1885">
            <v>0</v>
          </cell>
          <cell r="BB1885">
            <v>0</v>
          </cell>
          <cell r="BC1885">
            <v>38828</v>
          </cell>
        </row>
        <row r="1886">
          <cell r="A1886">
            <v>2006</v>
          </cell>
          <cell r="B1886">
            <v>2</v>
          </cell>
          <cell r="C1886">
            <v>463</v>
          </cell>
          <cell r="D1886">
            <v>21</v>
          </cell>
          <cell r="E1886">
            <v>792020</v>
          </cell>
          <cell r="F1886">
            <v>0</v>
          </cell>
          <cell r="G1886" t="str">
            <v>Затраты по ШПЗ (основные)</v>
          </cell>
          <cell r="H1886">
            <v>2011</v>
          </cell>
          <cell r="I1886">
            <v>7920</v>
          </cell>
          <cell r="J1886">
            <v>26501.94</v>
          </cell>
          <cell r="K1886">
            <v>1</v>
          </cell>
          <cell r="L1886">
            <v>0</v>
          </cell>
          <cell r="M1886">
            <v>0</v>
          </cell>
          <cell r="N1886">
            <v>0</v>
          </cell>
          <cell r="R1886">
            <v>0</v>
          </cell>
          <cell r="S1886">
            <v>0</v>
          </cell>
          <cell r="T1886">
            <v>0</v>
          </cell>
          <cell r="U1886">
            <v>38</v>
          </cell>
          <cell r="V1886">
            <v>0</v>
          </cell>
          <cell r="W1886">
            <v>0</v>
          </cell>
          <cell r="AA1886">
            <v>0</v>
          </cell>
          <cell r="AB1886">
            <v>0</v>
          </cell>
          <cell r="AC1886">
            <v>0</v>
          </cell>
          <cell r="AD1886">
            <v>38</v>
          </cell>
          <cell r="AE1886">
            <v>313000</v>
          </cell>
          <cell r="AF1886">
            <v>0</v>
          </cell>
          <cell r="AI1886">
            <v>2251</v>
          </cell>
          <cell r="AK1886">
            <v>0</v>
          </cell>
          <cell r="AM1886">
            <v>592</v>
          </cell>
          <cell r="AN1886">
            <v>1</v>
          </cell>
          <cell r="AO1886">
            <v>393216</v>
          </cell>
          <cell r="AQ1886">
            <v>0</v>
          </cell>
          <cell r="AR1886">
            <v>0</v>
          </cell>
          <cell r="AS1886" t="str">
            <v>Ы</v>
          </cell>
          <cell r="AT1886" t="str">
            <v>Ы</v>
          </cell>
          <cell r="AU1886">
            <v>0</v>
          </cell>
          <cell r="AV1886">
            <v>0</v>
          </cell>
          <cell r="AW1886">
            <v>23</v>
          </cell>
          <cell r="AX1886">
            <v>1</v>
          </cell>
          <cell r="AY1886">
            <v>0</v>
          </cell>
          <cell r="AZ1886">
            <v>0</v>
          </cell>
          <cell r="BA1886">
            <v>0</v>
          </cell>
          <cell r="BB1886">
            <v>0</v>
          </cell>
          <cell r="BC1886">
            <v>38828</v>
          </cell>
        </row>
        <row r="1887">
          <cell r="A1887">
            <v>2006</v>
          </cell>
          <cell r="B1887">
            <v>2</v>
          </cell>
          <cell r="C1887">
            <v>464</v>
          </cell>
          <cell r="D1887">
            <v>21</v>
          </cell>
          <cell r="E1887">
            <v>792020</v>
          </cell>
          <cell r="F1887">
            <v>0</v>
          </cell>
          <cell r="G1887" t="str">
            <v>Затраты по ШПЗ (основные)</v>
          </cell>
          <cell r="H1887">
            <v>2011</v>
          </cell>
          <cell r="I1887">
            <v>7920</v>
          </cell>
          <cell r="J1887">
            <v>48185.120000000003</v>
          </cell>
          <cell r="K1887">
            <v>1</v>
          </cell>
          <cell r="L1887">
            <v>0</v>
          </cell>
          <cell r="M1887">
            <v>0</v>
          </cell>
          <cell r="N1887">
            <v>0</v>
          </cell>
          <cell r="R1887">
            <v>0</v>
          </cell>
          <cell r="S1887">
            <v>0</v>
          </cell>
          <cell r="T1887">
            <v>0</v>
          </cell>
          <cell r="U1887">
            <v>38</v>
          </cell>
          <cell r="V1887">
            <v>0</v>
          </cell>
          <cell r="W1887">
            <v>0</v>
          </cell>
          <cell r="AA1887">
            <v>0</v>
          </cell>
          <cell r="AB1887">
            <v>0</v>
          </cell>
          <cell r="AC1887">
            <v>0</v>
          </cell>
          <cell r="AD1887">
            <v>38</v>
          </cell>
          <cell r="AE1887">
            <v>314000</v>
          </cell>
          <cell r="AF1887">
            <v>0</v>
          </cell>
          <cell r="AI1887">
            <v>2251</v>
          </cell>
          <cell r="AK1887">
            <v>0</v>
          </cell>
          <cell r="AM1887">
            <v>593</v>
          </cell>
          <cell r="AN1887">
            <v>1</v>
          </cell>
          <cell r="AO1887">
            <v>393216</v>
          </cell>
          <cell r="AQ1887">
            <v>0</v>
          </cell>
          <cell r="AR1887">
            <v>0</v>
          </cell>
          <cell r="AS1887" t="str">
            <v>Ы</v>
          </cell>
          <cell r="AT1887" t="str">
            <v>Ы</v>
          </cell>
          <cell r="AU1887">
            <v>0</v>
          </cell>
          <cell r="AV1887">
            <v>0</v>
          </cell>
          <cell r="AW1887">
            <v>23</v>
          </cell>
          <cell r="AX1887">
            <v>1</v>
          </cell>
          <cell r="AY1887">
            <v>0</v>
          </cell>
          <cell r="AZ1887">
            <v>0</v>
          </cell>
          <cell r="BA1887">
            <v>0</v>
          </cell>
          <cell r="BB1887">
            <v>0</v>
          </cell>
          <cell r="BC1887">
            <v>38828</v>
          </cell>
        </row>
        <row r="1888">
          <cell r="A1888">
            <v>2006</v>
          </cell>
          <cell r="B1888">
            <v>2</v>
          </cell>
          <cell r="C1888">
            <v>465</v>
          </cell>
          <cell r="D1888">
            <v>21</v>
          </cell>
          <cell r="E1888">
            <v>792020</v>
          </cell>
          <cell r="F1888">
            <v>0</v>
          </cell>
          <cell r="G1888" t="str">
            <v>Затраты по ШПЗ (основные)</v>
          </cell>
          <cell r="H1888">
            <v>2011</v>
          </cell>
          <cell r="I1888">
            <v>7920</v>
          </cell>
          <cell r="J1888">
            <v>9632.23</v>
          </cell>
          <cell r="K1888">
            <v>1</v>
          </cell>
          <cell r="L1888">
            <v>0</v>
          </cell>
          <cell r="M1888">
            <v>0</v>
          </cell>
          <cell r="N1888">
            <v>0</v>
          </cell>
          <cell r="R1888">
            <v>0</v>
          </cell>
          <cell r="S1888">
            <v>0</v>
          </cell>
          <cell r="T1888">
            <v>0</v>
          </cell>
          <cell r="U1888">
            <v>38</v>
          </cell>
          <cell r="V1888">
            <v>0</v>
          </cell>
          <cell r="W1888">
            <v>0</v>
          </cell>
          <cell r="AA1888">
            <v>0</v>
          </cell>
          <cell r="AB1888">
            <v>0</v>
          </cell>
          <cell r="AC1888">
            <v>0</v>
          </cell>
          <cell r="AD1888">
            <v>38</v>
          </cell>
          <cell r="AE1888">
            <v>315000</v>
          </cell>
          <cell r="AF1888">
            <v>0</v>
          </cell>
          <cell r="AI1888">
            <v>2251</v>
          </cell>
          <cell r="AK1888">
            <v>0</v>
          </cell>
          <cell r="AM1888">
            <v>594</v>
          </cell>
          <cell r="AN1888">
            <v>1</v>
          </cell>
          <cell r="AO1888">
            <v>393216</v>
          </cell>
          <cell r="AQ1888">
            <v>0</v>
          </cell>
          <cell r="AR1888">
            <v>0</v>
          </cell>
          <cell r="AS1888" t="str">
            <v>Ы</v>
          </cell>
          <cell r="AT1888" t="str">
            <v>Ы</v>
          </cell>
          <cell r="AU1888">
            <v>0</v>
          </cell>
          <cell r="AV1888">
            <v>0</v>
          </cell>
          <cell r="AW1888">
            <v>23</v>
          </cell>
          <cell r="AX1888">
            <v>1</v>
          </cell>
          <cell r="AY1888">
            <v>0</v>
          </cell>
          <cell r="AZ1888">
            <v>0</v>
          </cell>
          <cell r="BA1888">
            <v>0</v>
          </cell>
          <cell r="BB1888">
            <v>0</v>
          </cell>
          <cell r="BC1888">
            <v>38828</v>
          </cell>
        </row>
        <row r="1889">
          <cell r="A1889">
            <v>2006</v>
          </cell>
          <cell r="B1889">
            <v>2</v>
          </cell>
          <cell r="C1889">
            <v>466</v>
          </cell>
          <cell r="D1889">
            <v>21</v>
          </cell>
          <cell r="E1889">
            <v>792020</v>
          </cell>
          <cell r="F1889">
            <v>0</v>
          </cell>
          <cell r="G1889" t="str">
            <v>Затраты по ШПЗ (основные)</v>
          </cell>
          <cell r="H1889">
            <v>2011</v>
          </cell>
          <cell r="I1889">
            <v>7920</v>
          </cell>
          <cell r="J1889">
            <v>857565</v>
          </cell>
          <cell r="K1889">
            <v>1</v>
          </cell>
          <cell r="L1889">
            <v>0</v>
          </cell>
          <cell r="M1889">
            <v>0</v>
          </cell>
          <cell r="N1889">
            <v>0</v>
          </cell>
          <cell r="R1889">
            <v>0</v>
          </cell>
          <cell r="S1889">
            <v>0</v>
          </cell>
          <cell r="T1889">
            <v>0</v>
          </cell>
          <cell r="U1889">
            <v>38</v>
          </cell>
          <cell r="V1889">
            <v>0</v>
          </cell>
          <cell r="W1889">
            <v>0</v>
          </cell>
          <cell r="AA1889">
            <v>0</v>
          </cell>
          <cell r="AB1889">
            <v>0</v>
          </cell>
          <cell r="AC1889">
            <v>0</v>
          </cell>
          <cell r="AD1889">
            <v>38</v>
          </cell>
          <cell r="AE1889">
            <v>410000</v>
          </cell>
          <cell r="AF1889">
            <v>0</v>
          </cell>
          <cell r="AI1889">
            <v>2251</v>
          </cell>
          <cell r="AK1889">
            <v>0</v>
          </cell>
          <cell r="AM1889">
            <v>595</v>
          </cell>
          <cell r="AN1889">
            <v>1</v>
          </cell>
          <cell r="AO1889">
            <v>393216</v>
          </cell>
          <cell r="AQ1889">
            <v>0</v>
          </cell>
          <cell r="AR1889">
            <v>0</v>
          </cell>
          <cell r="AS1889" t="str">
            <v>Ы</v>
          </cell>
          <cell r="AT1889" t="str">
            <v>Ы</v>
          </cell>
          <cell r="AU1889">
            <v>0</v>
          </cell>
          <cell r="AV1889">
            <v>0</v>
          </cell>
          <cell r="AW1889">
            <v>23</v>
          </cell>
          <cell r="AX1889">
            <v>1</v>
          </cell>
          <cell r="AY1889">
            <v>0</v>
          </cell>
          <cell r="AZ1889">
            <v>0</v>
          </cell>
          <cell r="BA1889">
            <v>0</v>
          </cell>
          <cell r="BB1889">
            <v>0</v>
          </cell>
          <cell r="BC1889">
            <v>38828</v>
          </cell>
        </row>
        <row r="1890">
          <cell r="A1890">
            <v>2006</v>
          </cell>
          <cell r="B1890">
            <v>2</v>
          </cell>
          <cell r="C1890">
            <v>467</v>
          </cell>
          <cell r="D1890">
            <v>21</v>
          </cell>
          <cell r="E1890">
            <v>792020</v>
          </cell>
          <cell r="F1890">
            <v>0</v>
          </cell>
          <cell r="G1890" t="str">
            <v>Затраты по ШПЗ (основные)</v>
          </cell>
          <cell r="H1890">
            <v>2011</v>
          </cell>
          <cell r="I1890">
            <v>7920</v>
          </cell>
          <cell r="J1890">
            <v>99750</v>
          </cell>
          <cell r="K1890">
            <v>1</v>
          </cell>
          <cell r="L1890">
            <v>0</v>
          </cell>
          <cell r="M1890">
            <v>0</v>
          </cell>
          <cell r="N1890">
            <v>0</v>
          </cell>
          <cell r="R1890">
            <v>0</v>
          </cell>
          <cell r="S1890">
            <v>0</v>
          </cell>
          <cell r="T1890">
            <v>0</v>
          </cell>
          <cell r="U1890">
            <v>38</v>
          </cell>
          <cell r="V1890">
            <v>0</v>
          </cell>
          <cell r="W1890">
            <v>0</v>
          </cell>
          <cell r="AA1890">
            <v>0</v>
          </cell>
          <cell r="AB1890">
            <v>0</v>
          </cell>
          <cell r="AC1890">
            <v>0</v>
          </cell>
          <cell r="AD1890">
            <v>38</v>
          </cell>
          <cell r="AE1890">
            <v>410100</v>
          </cell>
          <cell r="AF1890">
            <v>0</v>
          </cell>
          <cell r="AI1890">
            <v>2251</v>
          </cell>
          <cell r="AK1890">
            <v>0</v>
          </cell>
          <cell r="AM1890">
            <v>596</v>
          </cell>
          <cell r="AN1890">
            <v>1</v>
          </cell>
          <cell r="AO1890">
            <v>393216</v>
          </cell>
          <cell r="AQ1890">
            <v>0</v>
          </cell>
          <cell r="AR1890">
            <v>0</v>
          </cell>
          <cell r="AS1890" t="str">
            <v>Ы</v>
          </cell>
          <cell r="AT1890" t="str">
            <v>Ы</v>
          </cell>
          <cell r="AU1890">
            <v>0</v>
          </cell>
          <cell r="AV1890">
            <v>0</v>
          </cell>
          <cell r="AW1890">
            <v>23</v>
          </cell>
          <cell r="AX1890">
            <v>1</v>
          </cell>
          <cell r="AY1890">
            <v>0</v>
          </cell>
          <cell r="AZ1890">
            <v>0</v>
          </cell>
          <cell r="BA1890">
            <v>0</v>
          </cell>
          <cell r="BB1890">
            <v>0</v>
          </cell>
          <cell r="BC1890">
            <v>38828</v>
          </cell>
        </row>
        <row r="1891">
          <cell r="A1891">
            <v>2006</v>
          </cell>
          <cell r="B1891">
            <v>2</v>
          </cell>
          <cell r="C1891">
            <v>468</v>
          </cell>
          <cell r="D1891">
            <v>21</v>
          </cell>
          <cell r="E1891">
            <v>792020</v>
          </cell>
          <cell r="F1891">
            <v>0</v>
          </cell>
          <cell r="G1891" t="str">
            <v>Затраты по ШПЗ (основные)</v>
          </cell>
          <cell r="H1891">
            <v>2011</v>
          </cell>
          <cell r="I1891">
            <v>7920</v>
          </cell>
          <cell r="J1891">
            <v>37718</v>
          </cell>
          <cell r="K1891">
            <v>1</v>
          </cell>
          <cell r="L1891">
            <v>0</v>
          </cell>
          <cell r="M1891">
            <v>0</v>
          </cell>
          <cell r="N1891">
            <v>0</v>
          </cell>
          <cell r="R1891">
            <v>0</v>
          </cell>
          <cell r="S1891">
            <v>0</v>
          </cell>
          <cell r="T1891">
            <v>0</v>
          </cell>
          <cell r="U1891">
            <v>38</v>
          </cell>
          <cell r="V1891">
            <v>0</v>
          </cell>
          <cell r="W1891">
            <v>0</v>
          </cell>
          <cell r="AA1891">
            <v>0</v>
          </cell>
          <cell r="AB1891">
            <v>0</v>
          </cell>
          <cell r="AC1891">
            <v>0</v>
          </cell>
          <cell r="AD1891">
            <v>38</v>
          </cell>
          <cell r="AE1891">
            <v>430000</v>
          </cell>
          <cell r="AF1891">
            <v>0</v>
          </cell>
          <cell r="AI1891">
            <v>2251</v>
          </cell>
          <cell r="AK1891">
            <v>0</v>
          </cell>
          <cell r="AM1891">
            <v>597</v>
          </cell>
          <cell r="AN1891">
            <v>1</v>
          </cell>
          <cell r="AO1891">
            <v>393216</v>
          </cell>
          <cell r="AQ1891">
            <v>0</v>
          </cell>
          <cell r="AR1891">
            <v>0</v>
          </cell>
          <cell r="AS1891" t="str">
            <v>Ы</v>
          </cell>
          <cell r="AT1891" t="str">
            <v>Ы</v>
          </cell>
          <cell r="AU1891">
            <v>0</v>
          </cell>
          <cell r="AV1891">
            <v>0</v>
          </cell>
          <cell r="AW1891">
            <v>23</v>
          </cell>
          <cell r="AX1891">
            <v>1</v>
          </cell>
          <cell r="AY1891">
            <v>0</v>
          </cell>
          <cell r="AZ1891">
            <v>0</v>
          </cell>
          <cell r="BA1891">
            <v>0</v>
          </cell>
          <cell r="BB1891">
            <v>0</v>
          </cell>
          <cell r="BC1891">
            <v>38828</v>
          </cell>
        </row>
        <row r="1892">
          <cell r="A1892">
            <v>2006</v>
          </cell>
          <cell r="B1892">
            <v>2</v>
          </cell>
          <cell r="C1892">
            <v>469</v>
          </cell>
          <cell r="D1892">
            <v>21</v>
          </cell>
          <cell r="E1892">
            <v>792020</v>
          </cell>
          <cell r="F1892">
            <v>0</v>
          </cell>
          <cell r="G1892" t="str">
            <v>Затраты по ШПЗ (основные)</v>
          </cell>
          <cell r="H1892">
            <v>2011</v>
          </cell>
          <cell r="I1892">
            <v>7920</v>
          </cell>
          <cell r="J1892">
            <v>552058</v>
          </cell>
          <cell r="K1892">
            <v>1</v>
          </cell>
          <cell r="L1892">
            <v>0</v>
          </cell>
          <cell r="M1892">
            <v>0</v>
          </cell>
          <cell r="N1892">
            <v>0</v>
          </cell>
          <cell r="R1892">
            <v>0</v>
          </cell>
          <cell r="S1892">
            <v>0</v>
          </cell>
          <cell r="T1892">
            <v>0</v>
          </cell>
          <cell r="U1892">
            <v>38</v>
          </cell>
          <cell r="V1892">
            <v>0</v>
          </cell>
          <cell r="W1892">
            <v>0</v>
          </cell>
          <cell r="AA1892">
            <v>0</v>
          </cell>
          <cell r="AB1892">
            <v>0</v>
          </cell>
          <cell r="AC1892">
            <v>0</v>
          </cell>
          <cell r="AD1892">
            <v>38</v>
          </cell>
          <cell r="AE1892">
            <v>430110</v>
          </cell>
          <cell r="AF1892">
            <v>0</v>
          </cell>
          <cell r="AI1892">
            <v>2251</v>
          </cell>
          <cell r="AK1892">
            <v>0</v>
          </cell>
          <cell r="AM1892">
            <v>598</v>
          </cell>
          <cell r="AN1892">
            <v>1</v>
          </cell>
          <cell r="AO1892">
            <v>393216</v>
          </cell>
          <cell r="AQ1892">
            <v>0</v>
          </cell>
          <cell r="AR1892">
            <v>0</v>
          </cell>
          <cell r="AS1892" t="str">
            <v>Ы</v>
          </cell>
          <cell r="AT1892" t="str">
            <v>Ы</v>
          </cell>
          <cell r="AU1892">
            <v>0</v>
          </cell>
          <cell r="AV1892">
            <v>0</v>
          </cell>
          <cell r="AW1892">
            <v>23</v>
          </cell>
          <cell r="AX1892">
            <v>1</v>
          </cell>
          <cell r="AY1892">
            <v>0</v>
          </cell>
          <cell r="AZ1892">
            <v>0</v>
          </cell>
          <cell r="BA1892">
            <v>0</v>
          </cell>
          <cell r="BB1892">
            <v>0</v>
          </cell>
          <cell r="BC1892">
            <v>38828</v>
          </cell>
        </row>
        <row r="1893">
          <cell r="A1893">
            <v>2006</v>
          </cell>
          <cell r="B1893">
            <v>2</v>
          </cell>
          <cell r="C1893">
            <v>470</v>
          </cell>
          <cell r="D1893">
            <v>21</v>
          </cell>
          <cell r="E1893">
            <v>792020</v>
          </cell>
          <cell r="F1893">
            <v>0</v>
          </cell>
          <cell r="G1893" t="str">
            <v>Затраты по ШПЗ (основные)</v>
          </cell>
          <cell r="H1893">
            <v>2011</v>
          </cell>
          <cell r="I1893">
            <v>7920</v>
          </cell>
          <cell r="J1893">
            <v>259848</v>
          </cell>
          <cell r="K1893">
            <v>1</v>
          </cell>
          <cell r="L1893">
            <v>0</v>
          </cell>
          <cell r="M1893">
            <v>0</v>
          </cell>
          <cell r="N1893">
            <v>0</v>
          </cell>
          <cell r="R1893">
            <v>0</v>
          </cell>
          <cell r="S1893">
            <v>0</v>
          </cell>
          <cell r="T1893">
            <v>0</v>
          </cell>
          <cell r="U1893">
            <v>38</v>
          </cell>
          <cell r="V1893">
            <v>0</v>
          </cell>
          <cell r="W1893">
            <v>0</v>
          </cell>
          <cell r="AA1893">
            <v>0</v>
          </cell>
          <cell r="AB1893">
            <v>0</v>
          </cell>
          <cell r="AC1893">
            <v>0</v>
          </cell>
          <cell r="AD1893">
            <v>38</v>
          </cell>
          <cell r="AE1893">
            <v>430120</v>
          </cell>
          <cell r="AF1893">
            <v>0</v>
          </cell>
          <cell r="AI1893">
            <v>2251</v>
          </cell>
          <cell r="AK1893">
            <v>0</v>
          </cell>
          <cell r="AM1893">
            <v>599</v>
          </cell>
          <cell r="AN1893">
            <v>1</v>
          </cell>
          <cell r="AO1893">
            <v>393216</v>
          </cell>
          <cell r="AQ1893">
            <v>0</v>
          </cell>
          <cell r="AR1893">
            <v>0</v>
          </cell>
          <cell r="AS1893" t="str">
            <v>Ы</v>
          </cell>
          <cell r="AT1893" t="str">
            <v>Ы</v>
          </cell>
          <cell r="AU1893">
            <v>0</v>
          </cell>
          <cell r="AV1893">
            <v>0</v>
          </cell>
          <cell r="AW1893">
            <v>23</v>
          </cell>
          <cell r="AX1893">
            <v>1</v>
          </cell>
          <cell r="AY1893">
            <v>0</v>
          </cell>
          <cell r="AZ1893">
            <v>0</v>
          </cell>
          <cell r="BA1893">
            <v>0</v>
          </cell>
          <cell r="BB1893">
            <v>0</v>
          </cell>
          <cell r="BC1893">
            <v>38828</v>
          </cell>
        </row>
        <row r="1894">
          <cell r="A1894">
            <v>2006</v>
          </cell>
          <cell r="B1894">
            <v>2</v>
          </cell>
          <cell r="C1894">
            <v>471</v>
          </cell>
          <cell r="D1894">
            <v>21</v>
          </cell>
          <cell r="E1894">
            <v>792020</v>
          </cell>
          <cell r="F1894">
            <v>0</v>
          </cell>
          <cell r="G1894" t="str">
            <v>Затраты по ШПЗ (основные)</v>
          </cell>
          <cell r="H1894">
            <v>2011</v>
          </cell>
          <cell r="I1894">
            <v>7920</v>
          </cell>
          <cell r="J1894">
            <v>458949</v>
          </cell>
          <cell r="K1894">
            <v>1</v>
          </cell>
          <cell r="L1894">
            <v>0</v>
          </cell>
          <cell r="M1894">
            <v>0</v>
          </cell>
          <cell r="N1894">
            <v>0</v>
          </cell>
          <cell r="R1894">
            <v>0</v>
          </cell>
          <cell r="S1894">
            <v>0</v>
          </cell>
          <cell r="T1894">
            <v>0</v>
          </cell>
          <cell r="U1894">
            <v>38</v>
          </cell>
          <cell r="V1894">
            <v>0</v>
          </cell>
          <cell r="W1894">
            <v>0</v>
          </cell>
          <cell r="AA1894">
            <v>0</v>
          </cell>
          <cell r="AB1894">
            <v>0</v>
          </cell>
          <cell r="AC1894">
            <v>0</v>
          </cell>
          <cell r="AD1894">
            <v>38</v>
          </cell>
          <cell r="AE1894">
            <v>430130</v>
          </cell>
          <cell r="AF1894">
            <v>0</v>
          </cell>
          <cell r="AI1894">
            <v>2251</v>
          </cell>
          <cell r="AK1894">
            <v>0</v>
          </cell>
          <cell r="AM1894">
            <v>600</v>
          </cell>
          <cell r="AN1894">
            <v>1</v>
          </cell>
          <cell r="AO1894">
            <v>393216</v>
          </cell>
          <cell r="AQ1894">
            <v>0</v>
          </cell>
          <cell r="AR1894">
            <v>0</v>
          </cell>
          <cell r="AS1894" t="str">
            <v>Ы</v>
          </cell>
          <cell r="AT1894" t="str">
            <v>Ы</v>
          </cell>
          <cell r="AU1894">
            <v>0</v>
          </cell>
          <cell r="AV1894">
            <v>0</v>
          </cell>
          <cell r="AW1894">
            <v>23</v>
          </cell>
          <cell r="AX1894">
            <v>1</v>
          </cell>
          <cell r="AY1894">
            <v>0</v>
          </cell>
          <cell r="AZ1894">
            <v>0</v>
          </cell>
          <cell r="BA1894">
            <v>0</v>
          </cell>
          <cell r="BB1894">
            <v>0</v>
          </cell>
          <cell r="BC1894">
            <v>38828</v>
          </cell>
        </row>
        <row r="1895">
          <cell r="A1895">
            <v>2006</v>
          </cell>
          <cell r="B1895">
            <v>2</v>
          </cell>
          <cell r="C1895">
            <v>472</v>
          </cell>
          <cell r="D1895">
            <v>21</v>
          </cell>
          <cell r="E1895">
            <v>792020</v>
          </cell>
          <cell r="F1895">
            <v>0</v>
          </cell>
          <cell r="G1895" t="str">
            <v>Затраты по ШПЗ (основные)</v>
          </cell>
          <cell r="H1895">
            <v>2011</v>
          </cell>
          <cell r="I1895">
            <v>7920</v>
          </cell>
          <cell r="J1895">
            <v>394501</v>
          </cell>
          <cell r="K1895">
            <v>1</v>
          </cell>
          <cell r="L1895">
            <v>0</v>
          </cell>
          <cell r="M1895">
            <v>0</v>
          </cell>
          <cell r="N1895">
            <v>0</v>
          </cell>
          <cell r="R1895">
            <v>0</v>
          </cell>
          <cell r="S1895">
            <v>0</v>
          </cell>
          <cell r="T1895">
            <v>0</v>
          </cell>
          <cell r="U1895">
            <v>38</v>
          </cell>
          <cell r="V1895">
            <v>0</v>
          </cell>
          <cell r="W1895">
            <v>0</v>
          </cell>
          <cell r="AA1895">
            <v>0</v>
          </cell>
          <cell r="AB1895">
            <v>0</v>
          </cell>
          <cell r="AC1895">
            <v>0</v>
          </cell>
          <cell r="AD1895">
            <v>38</v>
          </cell>
          <cell r="AE1895">
            <v>430140</v>
          </cell>
          <cell r="AF1895">
            <v>0</v>
          </cell>
          <cell r="AI1895">
            <v>2251</v>
          </cell>
          <cell r="AK1895">
            <v>0</v>
          </cell>
          <cell r="AM1895">
            <v>601</v>
          </cell>
          <cell r="AN1895">
            <v>1</v>
          </cell>
          <cell r="AO1895">
            <v>393216</v>
          </cell>
          <cell r="AQ1895">
            <v>0</v>
          </cell>
          <cell r="AR1895">
            <v>0</v>
          </cell>
          <cell r="AS1895" t="str">
            <v>Ы</v>
          </cell>
          <cell r="AT1895" t="str">
            <v>Ы</v>
          </cell>
          <cell r="AU1895">
            <v>0</v>
          </cell>
          <cell r="AV1895">
            <v>0</v>
          </cell>
          <cell r="AW1895">
            <v>23</v>
          </cell>
          <cell r="AX1895">
            <v>1</v>
          </cell>
          <cell r="AY1895">
            <v>0</v>
          </cell>
          <cell r="AZ1895">
            <v>0</v>
          </cell>
          <cell r="BA1895">
            <v>0</v>
          </cell>
          <cell r="BB1895">
            <v>0</v>
          </cell>
          <cell r="BC1895">
            <v>38828</v>
          </cell>
        </row>
        <row r="1896">
          <cell r="A1896">
            <v>2006</v>
          </cell>
          <cell r="B1896">
            <v>2</v>
          </cell>
          <cell r="C1896">
            <v>473</v>
          </cell>
          <cell r="D1896">
            <v>21</v>
          </cell>
          <cell r="E1896">
            <v>792020</v>
          </cell>
          <cell r="F1896">
            <v>0</v>
          </cell>
          <cell r="G1896" t="str">
            <v>Затраты по ШПЗ (основные)</v>
          </cell>
          <cell r="H1896">
            <v>2011</v>
          </cell>
          <cell r="I1896">
            <v>7920</v>
          </cell>
          <cell r="J1896">
            <v>1341</v>
          </cell>
          <cell r="K1896">
            <v>1</v>
          </cell>
          <cell r="L1896">
            <v>0</v>
          </cell>
          <cell r="M1896">
            <v>0</v>
          </cell>
          <cell r="N1896">
            <v>0</v>
          </cell>
          <cell r="R1896">
            <v>0</v>
          </cell>
          <cell r="S1896">
            <v>0</v>
          </cell>
          <cell r="T1896">
            <v>0</v>
          </cell>
          <cell r="U1896">
            <v>38</v>
          </cell>
          <cell r="V1896">
            <v>0</v>
          </cell>
          <cell r="W1896">
            <v>0</v>
          </cell>
          <cell r="AA1896">
            <v>0</v>
          </cell>
          <cell r="AB1896">
            <v>0</v>
          </cell>
          <cell r="AC1896">
            <v>0</v>
          </cell>
          <cell r="AD1896">
            <v>38</v>
          </cell>
          <cell r="AE1896">
            <v>430230</v>
          </cell>
          <cell r="AF1896">
            <v>0</v>
          </cell>
          <cell r="AI1896">
            <v>2251</v>
          </cell>
          <cell r="AK1896">
            <v>0</v>
          </cell>
          <cell r="AM1896">
            <v>602</v>
          </cell>
          <cell r="AN1896">
            <v>1</v>
          </cell>
          <cell r="AO1896">
            <v>393216</v>
          </cell>
          <cell r="AQ1896">
            <v>0</v>
          </cell>
          <cell r="AR1896">
            <v>0</v>
          </cell>
          <cell r="AS1896" t="str">
            <v>Ы</v>
          </cell>
          <cell r="AT1896" t="str">
            <v>Ы</v>
          </cell>
          <cell r="AU1896">
            <v>0</v>
          </cell>
          <cell r="AV1896">
            <v>0</v>
          </cell>
          <cell r="AW1896">
            <v>23</v>
          </cell>
          <cell r="AX1896">
            <v>1</v>
          </cell>
          <cell r="AY1896">
            <v>0</v>
          </cell>
          <cell r="AZ1896">
            <v>0</v>
          </cell>
          <cell r="BA1896">
            <v>0</v>
          </cell>
          <cell r="BB1896">
            <v>0</v>
          </cell>
          <cell r="BC1896">
            <v>38828</v>
          </cell>
        </row>
        <row r="1897">
          <cell r="A1897">
            <v>2006</v>
          </cell>
          <cell r="B1897">
            <v>2</v>
          </cell>
          <cell r="C1897">
            <v>474</v>
          </cell>
          <cell r="D1897">
            <v>21</v>
          </cell>
          <cell r="E1897">
            <v>792020</v>
          </cell>
          <cell r="F1897">
            <v>0</v>
          </cell>
          <cell r="G1897" t="str">
            <v>Затраты по ШПЗ (основные)</v>
          </cell>
          <cell r="H1897">
            <v>2011</v>
          </cell>
          <cell r="I1897">
            <v>7920</v>
          </cell>
          <cell r="J1897">
            <v>8531</v>
          </cell>
          <cell r="K1897">
            <v>1</v>
          </cell>
          <cell r="L1897">
            <v>0</v>
          </cell>
          <cell r="M1897">
            <v>0</v>
          </cell>
          <cell r="N1897">
            <v>0</v>
          </cell>
          <cell r="R1897">
            <v>0</v>
          </cell>
          <cell r="S1897">
            <v>0</v>
          </cell>
          <cell r="T1897">
            <v>0</v>
          </cell>
          <cell r="U1897">
            <v>38</v>
          </cell>
          <cell r="V1897">
            <v>0</v>
          </cell>
          <cell r="W1897">
            <v>0</v>
          </cell>
          <cell r="AA1897">
            <v>0</v>
          </cell>
          <cell r="AB1897">
            <v>0</v>
          </cell>
          <cell r="AC1897">
            <v>0</v>
          </cell>
          <cell r="AD1897">
            <v>38</v>
          </cell>
          <cell r="AE1897">
            <v>430240</v>
          </cell>
          <cell r="AF1897">
            <v>0</v>
          </cell>
          <cell r="AI1897">
            <v>2251</v>
          </cell>
          <cell r="AK1897">
            <v>0</v>
          </cell>
          <cell r="AM1897">
            <v>603</v>
          </cell>
          <cell r="AN1897">
            <v>1</v>
          </cell>
          <cell r="AO1897">
            <v>393216</v>
          </cell>
          <cell r="AQ1897">
            <v>0</v>
          </cell>
          <cell r="AR1897">
            <v>0</v>
          </cell>
          <cell r="AS1897" t="str">
            <v>Ы</v>
          </cell>
          <cell r="AT1897" t="str">
            <v>Ы</v>
          </cell>
          <cell r="AU1897">
            <v>0</v>
          </cell>
          <cell r="AV1897">
            <v>0</v>
          </cell>
          <cell r="AW1897">
            <v>23</v>
          </cell>
          <cell r="AX1897">
            <v>1</v>
          </cell>
          <cell r="AY1897">
            <v>0</v>
          </cell>
          <cell r="AZ1897">
            <v>0</v>
          </cell>
          <cell r="BA1897">
            <v>0</v>
          </cell>
          <cell r="BB1897">
            <v>0</v>
          </cell>
          <cell r="BC1897">
            <v>38828</v>
          </cell>
        </row>
        <row r="1898">
          <cell r="A1898">
            <v>2006</v>
          </cell>
          <cell r="B1898">
            <v>2</v>
          </cell>
          <cell r="C1898">
            <v>475</v>
          </cell>
          <cell r="D1898">
            <v>21</v>
          </cell>
          <cell r="E1898">
            <v>792020</v>
          </cell>
          <cell r="F1898">
            <v>0</v>
          </cell>
          <cell r="G1898" t="str">
            <v>Затраты по ШПЗ (основные)</v>
          </cell>
          <cell r="H1898">
            <v>2011</v>
          </cell>
          <cell r="I1898">
            <v>7920</v>
          </cell>
          <cell r="J1898">
            <v>36123</v>
          </cell>
          <cell r="K1898">
            <v>1</v>
          </cell>
          <cell r="L1898">
            <v>0</v>
          </cell>
          <cell r="M1898">
            <v>0</v>
          </cell>
          <cell r="N1898">
            <v>0</v>
          </cell>
          <cell r="R1898">
            <v>0</v>
          </cell>
          <cell r="S1898">
            <v>0</v>
          </cell>
          <cell r="T1898">
            <v>0</v>
          </cell>
          <cell r="U1898">
            <v>38</v>
          </cell>
          <cell r="V1898">
            <v>0</v>
          </cell>
          <cell r="W1898">
            <v>0</v>
          </cell>
          <cell r="AA1898">
            <v>0</v>
          </cell>
          <cell r="AB1898">
            <v>0</v>
          </cell>
          <cell r="AC1898">
            <v>0</v>
          </cell>
          <cell r="AD1898">
            <v>38</v>
          </cell>
          <cell r="AE1898">
            <v>450000</v>
          </cell>
          <cell r="AF1898">
            <v>0</v>
          </cell>
          <cell r="AI1898">
            <v>2251</v>
          </cell>
          <cell r="AK1898">
            <v>0</v>
          </cell>
          <cell r="AM1898">
            <v>604</v>
          </cell>
          <cell r="AN1898">
            <v>1</v>
          </cell>
          <cell r="AO1898">
            <v>393216</v>
          </cell>
          <cell r="AQ1898">
            <v>0</v>
          </cell>
          <cell r="AR1898">
            <v>0</v>
          </cell>
          <cell r="AS1898" t="str">
            <v>Ы</v>
          </cell>
          <cell r="AT1898" t="str">
            <v>Ы</v>
          </cell>
          <cell r="AU1898">
            <v>0</v>
          </cell>
          <cell r="AV1898">
            <v>0</v>
          </cell>
          <cell r="AW1898">
            <v>23</v>
          </cell>
          <cell r="AX1898">
            <v>1</v>
          </cell>
          <cell r="AY1898">
            <v>0</v>
          </cell>
          <cell r="AZ1898">
            <v>0</v>
          </cell>
          <cell r="BA1898">
            <v>0</v>
          </cell>
          <cell r="BB1898">
            <v>0</v>
          </cell>
          <cell r="BC1898">
            <v>38828</v>
          </cell>
        </row>
        <row r="1899">
          <cell r="A1899">
            <v>2006</v>
          </cell>
          <cell r="B1899">
            <v>2</v>
          </cell>
          <cell r="C1899">
            <v>476</v>
          </cell>
          <cell r="D1899">
            <v>21</v>
          </cell>
          <cell r="E1899">
            <v>792020</v>
          </cell>
          <cell r="F1899">
            <v>0</v>
          </cell>
          <cell r="G1899" t="str">
            <v>Затраты по ШПЗ (основные)</v>
          </cell>
          <cell r="H1899">
            <v>2011</v>
          </cell>
          <cell r="I1899">
            <v>7920</v>
          </cell>
          <cell r="J1899">
            <v>2132</v>
          </cell>
          <cell r="K1899">
            <v>1</v>
          </cell>
          <cell r="L1899">
            <v>0</v>
          </cell>
          <cell r="M1899">
            <v>0</v>
          </cell>
          <cell r="N1899">
            <v>0</v>
          </cell>
          <cell r="R1899">
            <v>0</v>
          </cell>
          <cell r="S1899">
            <v>0</v>
          </cell>
          <cell r="T1899">
            <v>0</v>
          </cell>
          <cell r="U1899">
            <v>38</v>
          </cell>
          <cell r="V1899">
            <v>0</v>
          </cell>
          <cell r="W1899">
            <v>0</v>
          </cell>
          <cell r="AA1899">
            <v>0</v>
          </cell>
          <cell r="AB1899">
            <v>0</v>
          </cell>
          <cell r="AC1899">
            <v>0</v>
          </cell>
          <cell r="AD1899">
            <v>38</v>
          </cell>
          <cell r="AE1899">
            <v>460000</v>
          </cell>
          <cell r="AF1899">
            <v>0</v>
          </cell>
          <cell r="AI1899">
            <v>2251</v>
          </cell>
          <cell r="AK1899">
            <v>0</v>
          </cell>
          <cell r="AM1899">
            <v>605</v>
          </cell>
          <cell r="AN1899">
            <v>1</v>
          </cell>
          <cell r="AO1899">
            <v>393216</v>
          </cell>
          <cell r="AQ1899">
            <v>0</v>
          </cell>
          <cell r="AR1899">
            <v>0</v>
          </cell>
          <cell r="AS1899" t="str">
            <v>Ы</v>
          </cell>
          <cell r="AT1899" t="str">
            <v>Ы</v>
          </cell>
          <cell r="AU1899">
            <v>0</v>
          </cell>
          <cell r="AV1899">
            <v>0</v>
          </cell>
          <cell r="AW1899">
            <v>23</v>
          </cell>
          <cell r="AX1899">
            <v>1</v>
          </cell>
          <cell r="AY1899">
            <v>0</v>
          </cell>
          <cell r="AZ1899">
            <v>0</v>
          </cell>
          <cell r="BA1899">
            <v>0</v>
          </cell>
          <cell r="BB1899">
            <v>0</v>
          </cell>
          <cell r="BC1899">
            <v>38828</v>
          </cell>
        </row>
        <row r="1900">
          <cell r="A1900">
            <v>2006</v>
          </cell>
          <cell r="B1900">
            <v>2</v>
          </cell>
          <cell r="C1900">
            <v>477</v>
          </cell>
          <cell r="D1900">
            <v>21</v>
          </cell>
          <cell r="E1900">
            <v>792020</v>
          </cell>
          <cell r="F1900">
            <v>0</v>
          </cell>
          <cell r="G1900" t="str">
            <v>Затраты по ШПЗ (основные)</v>
          </cell>
          <cell r="H1900">
            <v>2011</v>
          </cell>
          <cell r="I1900">
            <v>7920</v>
          </cell>
          <cell r="J1900">
            <v>184</v>
          </cell>
          <cell r="K1900">
            <v>1</v>
          </cell>
          <cell r="L1900">
            <v>0</v>
          </cell>
          <cell r="M1900">
            <v>0</v>
          </cell>
          <cell r="N1900">
            <v>0</v>
          </cell>
          <cell r="R1900">
            <v>0</v>
          </cell>
          <cell r="S1900">
            <v>0</v>
          </cell>
          <cell r="T1900">
            <v>0</v>
          </cell>
          <cell r="U1900">
            <v>38</v>
          </cell>
          <cell r="V1900">
            <v>0</v>
          </cell>
          <cell r="W1900">
            <v>0</v>
          </cell>
          <cell r="AA1900">
            <v>0</v>
          </cell>
          <cell r="AB1900">
            <v>0</v>
          </cell>
          <cell r="AC1900">
            <v>0</v>
          </cell>
          <cell r="AD1900">
            <v>38</v>
          </cell>
          <cell r="AE1900">
            <v>465000</v>
          </cell>
          <cell r="AF1900">
            <v>0</v>
          </cell>
          <cell r="AI1900">
            <v>2251</v>
          </cell>
          <cell r="AK1900">
            <v>0</v>
          </cell>
          <cell r="AM1900">
            <v>606</v>
          </cell>
          <cell r="AN1900">
            <v>1</v>
          </cell>
          <cell r="AO1900">
            <v>393216</v>
          </cell>
          <cell r="AQ1900">
            <v>0</v>
          </cell>
          <cell r="AR1900">
            <v>0</v>
          </cell>
          <cell r="AS1900" t="str">
            <v>Ы</v>
          </cell>
          <cell r="AT1900" t="str">
            <v>Ы</v>
          </cell>
          <cell r="AU1900">
            <v>0</v>
          </cell>
          <cell r="AV1900">
            <v>0</v>
          </cell>
          <cell r="AW1900">
            <v>23</v>
          </cell>
          <cell r="AX1900">
            <v>1</v>
          </cell>
          <cell r="AY1900">
            <v>0</v>
          </cell>
          <cell r="AZ1900">
            <v>0</v>
          </cell>
          <cell r="BA1900">
            <v>0</v>
          </cell>
          <cell r="BB1900">
            <v>0</v>
          </cell>
          <cell r="BC1900">
            <v>38828</v>
          </cell>
        </row>
        <row r="1901">
          <cell r="A1901">
            <v>2006</v>
          </cell>
          <cell r="B1901">
            <v>2</v>
          </cell>
          <cell r="C1901">
            <v>478</v>
          </cell>
          <cell r="D1901">
            <v>21</v>
          </cell>
          <cell r="E1901">
            <v>792020</v>
          </cell>
          <cell r="F1901">
            <v>0</v>
          </cell>
          <cell r="G1901" t="str">
            <v>Затраты по ШПЗ (основные)</v>
          </cell>
          <cell r="H1901">
            <v>2011</v>
          </cell>
          <cell r="I1901">
            <v>7920</v>
          </cell>
          <cell r="J1901">
            <v>144325.35</v>
          </cell>
          <cell r="K1901">
            <v>1</v>
          </cell>
          <cell r="L1901">
            <v>0</v>
          </cell>
          <cell r="M1901">
            <v>0</v>
          </cell>
          <cell r="N1901">
            <v>0</v>
          </cell>
          <cell r="R1901">
            <v>0</v>
          </cell>
          <cell r="S1901">
            <v>0</v>
          </cell>
          <cell r="T1901">
            <v>0</v>
          </cell>
          <cell r="U1901">
            <v>38</v>
          </cell>
          <cell r="V1901">
            <v>0</v>
          </cell>
          <cell r="W1901">
            <v>0</v>
          </cell>
          <cell r="AA1901">
            <v>0</v>
          </cell>
          <cell r="AB1901">
            <v>0</v>
          </cell>
          <cell r="AC1901">
            <v>0</v>
          </cell>
          <cell r="AD1901">
            <v>38</v>
          </cell>
          <cell r="AE1901">
            <v>503000</v>
          </cell>
          <cell r="AF1901">
            <v>0</v>
          </cell>
          <cell r="AI1901">
            <v>2251</v>
          </cell>
          <cell r="AK1901">
            <v>0</v>
          </cell>
          <cell r="AM1901">
            <v>607</v>
          </cell>
          <cell r="AN1901">
            <v>1</v>
          </cell>
          <cell r="AO1901">
            <v>393216</v>
          </cell>
          <cell r="AQ1901">
            <v>0</v>
          </cell>
          <cell r="AR1901">
            <v>0</v>
          </cell>
          <cell r="AS1901" t="str">
            <v>Ы</v>
          </cell>
          <cell r="AT1901" t="str">
            <v>Ы</v>
          </cell>
          <cell r="AU1901">
            <v>0</v>
          </cell>
          <cell r="AV1901">
            <v>0</v>
          </cell>
          <cell r="AW1901">
            <v>23</v>
          </cell>
          <cell r="AX1901">
            <v>1</v>
          </cell>
          <cell r="AY1901">
            <v>0</v>
          </cell>
          <cell r="AZ1901">
            <v>0</v>
          </cell>
          <cell r="BA1901">
            <v>0</v>
          </cell>
          <cell r="BB1901">
            <v>0</v>
          </cell>
          <cell r="BC1901">
            <v>38828</v>
          </cell>
        </row>
        <row r="1902">
          <cell r="A1902">
            <v>2006</v>
          </cell>
          <cell r="B1902">
            <v>2</v>
          </cell>
          <cell r="C1902">
            <v>479</v>
          </cell>
          <cell r="D1902">
            <v>21</v>
          </cell>
          <cell r="E1902">
            <v>792020</v>
          </cell>
          <cell r="F1902">
            <v>0</v>
          </cell>
          <cell r="G1902" t="str">
            <v>Затраты по ШПЗ (основные)</v>
          </cell>
          <cell r="H1902">
            <v>2011</v>
          </cell>
          <cell r="I1902">
            <v>7920</v>
          </cell>
          <cell r="J1902">
            <v>22400</v>
          </cell>
          <cell r="K1902">
            <v>1</v>
          </cell>
          <cell r="L1902">
            <v>0</v>
          </cell>
          <cell r="M1902">
            <v>0</v>
          </cell>
          <cell r="N1902">
            <v>0</v>
          </cell>
          <cell r="R1902">
            <v>0</v>
          </cell>
          <cell r="S1902">
            <v>0</v>
          </cell>
          <cell r="T1902">
            <v>0</v>
          </cell>
          <cell r="U1902">
            <v>38</v>
          </cell>
          <cell r="V1902">
            <v>0</v>
          </cell>
          <cell r="W1902">
            <v>0</v>
          </cell>
          <cell r="AA1902">
            <v>0</v>
          </cell>
          <cell r="AB1902">
            <v>0</v>
          </cell>
          <cell r="AC1902">
            <v>0</v>
          </cell>
          <cell r="AD1902">
            <v>38</v>
          </cell>
          <cell r="AE1902">
            <v>504100</v>
          </cell>
          <cell r="AF1902">
            <v>0</v>
          </cell>
          <cell r="AI1902">
            <v>2251</v>
          </cell>
          <cell r="AK1902">
            <v>0</v>
          </cell>
          <cell r="AM1902">
            <v>608</v>
          </cell>
          <cell r="AN1902">
            <v>1</v>
          </cell>
          <cell r="AO1902">
            <v>393216</v>
          </cell>
          <cell r="AQ1902">
            <v>0</v>
          </cell>
          <cell r="AR1902">
            <v>0</v>
          </cell>
          <cell r="AS1902" t="str">
            <v>Ы</v>
          </cell>
          <cell r="AT1902" t="str">
            <v>Ы</v>
          </cell>
          <cell r="AU1902">
            <v>0</v>
          </cell>
          <cell r="AV1902">
            <v>0</v>
          </cell>
          <cell r="AW1902">
            <v>23</v>
          </cell>
          <cell r="AX1902">
            <v>1</v>
          </cell>
          <cell r="AY1902">
            <v>0</v>
          </cell>
          <cell r="AZ1902">
            <v>0</v>
          </cell>
          <cell r="BA1902">
            <v>0</v>
          </cell>
          <cell r="BB1902">
            <v>0</v>
          </cell>
          <cell r="BC1902">
            <v>38828</v>
          </cell>
        </row>
        <row r="1903">
          <cell r="A1903">
            <v>2006</v>
          </cell>
          <cell r="B1903">
            <v>2</v>
          </cell>
          <cell r="C1903">
            <v>480</v>
          </cell>
          <cell r="D1903">
            <v>21</v>
          </cell>
          <cell r="E1903">
            <v>792020</v>
          </cell>
          <cell r="F1903">
            <v>0</v>
          </cell>
          <cell r="G1903" t="str">
            <v>Затраты по ШПЗ (основные)</v>
          </cell>
          <cell r="H1903">
            <v>2011</v>
          </cell>
          <cell r="I1903">
            <v>7920</v>
          </cell>
          <cell r="J1903">
            <v>13352.56</v>
          </cell>
          <cell r="K1903">
            <v>1</v>
          </cell>
          <cell r="L1903">
            <v>0</v>
          </cell>
          <cell r="M1903">
            <v>0</v>
          </cell>
          <cell r="N1903">
            <v>0</v>
          </cell>
          <cell r="R1903">
            <v>0</v>
          </cell>
          <cell r="S1903">
            <v>0</v>
          </cell>
          <cell r="T1903">
            <v>0</v>
          </cell>
          <cell r="U1903">
            <v>38</v>
          </cell>
          <cell r="V1903">
            <v>0</v>
          </cell>
          <cell r="W1903">
            <v>0</v>
          </cell>
          <cell r="AA1903">
            <v>0</v>
          </cell>
          <cell r="AB1903">
            <v>0</v>
          </cell>
          <cell r="AC1903">
            <v>0</v>
          </cell>
          <cell r="AD1903">
            <v>38</v>
          </cell>
          <cell r="AE1903">
            <v>504200</v>
          </cell>
          <cell r="AF1903">
            <v>0</v>
          </cell>
          <cell r="AI1903">
            <v>2251</v>
          </cell>
          <cell r="AK1903">
            <v>0</v>
          </cell>
          <cell r="AM1903">
            <v>609</v>
          </cell>
          <cell r="AN1903">
            <v>1</v>
          </cell>
          <cell r="AO1903">
            <v>393216</v>
          </cell>
          <cell r="AQ1903">
            <v>0</v>
          </cell>
          <cell r="AR1903">
            <v>0</v>
          </cell>
          <cell r="AS1903" t="str">
            <v>Ы</v>
          </cell>
          <cell r="AT1903" t="str">
            <v>Ы</v>
          </cell>
          <cell r="AU1903">
            <v>0</v>
          </cell>
          <cell r="AV1903">
            <v>0</v>
          </cell>
          <cell r="AW1903">
            <v>23</v>
          </cell>
          <cell r="AX1903">
            <v>1</v>
          </cell>
          <cell r="AY1903">
            <v>0</v>
          </cell>
          <cell r="AZ1903">
            <v>0</v>
          </cell>
          <cell r="BA1903">
            <v>0</v>
          </cell>
          <cell r="BB1903">
            <v>0</v>
          </cell>
          <cell r="BC1903">
            <v>38828</v>
          </cell>
        </row>
        <row r="1904">
          <cell r="A1904">
            <v>2006</v>
          </cell>
          <cell r="B1904">
            <v>2</v>
          </cell>
          <cell r="C1904">
            <v>481</v>
          </cell>
          <cell r="D1904">
            <v>21</v>
          </cell>
          <cell r="E1904">
            <v>792020</v>
          </cell>
          <cell r="F1904">
            <v>0</v>
          </cell>
          <cell r="G1904" t="str">
            <v>Затраты по ШПЗ (основные)</v>
          </cell>
          <cell r="H1904">
            <v>2011</v>
          </cell>
          <cell r="I1904">
            <v>7920</v>
          </cell>
          <cell r="J1904">
            <v>660</v>
          </cell>
          <cell r="K1904">
            <v>1</v>
          </cell>
          <cell r="L1904">
            <v>0</v>
          </cell>
          <cell r="M1904">
            <v>0</v>
          </cell>
          <cell r="N1904">
            <v>0</v>
          </cell>
          <cell r="R1904">
            <v>0</v>
          </cell>
          <cell r="S1904">
            <v>0</v>
          </cell>
          <cell r="T1904">
            <v>0</v>
          </cell>
          <cell r="U1904">
            <v>38</v>
          </cell>
          <cell r="V1904">
            <v>0</v>
          </cell>
          <cell r="W1904">
            <v>0</v>
          </cell>
          <cell r="AA1904">
            <v>0</v>
          </cell>
          <cell r="AB1904">
            <v>0</v>
          </cell>
          <cell r="AC1904">
            <v>0</v>
          </cell>
          <cell r="AD1904">
            <v>38</v>
          </cell>
          <cell r="AE1904">
            <v>504400</v>
          </cell>
          <cell r="AF1904">
            <v>0</v>
          </cell>
          <cell r="AI1904">
            <v>2251</v>
          </cell>
          <cell r="AK1904">
            <v>0</v>
          </cell>
          <cell r="AM1904">
            <v>610</v>
          </cell>
          <cell r="AN1904">
            <v>1</v>
          </cell>
          <cell r="AO1904">
            <v>393216</v>
          </cell>
          <cell r="AQ1904">
            <v>0</v>
          </cell>
          <cell r="AR1904">
            <v>0</v>
          </cell>
          <cell r="AS1904" t="str">
            <v>Ы</v>
          </cell>
          <cell r="AT1904" t="str">
            <v>Ы</v>
          </cell>
          <cell r="AU1904">
            <v>0</v>
          </cell>
          <cell r="AV1904">
            <v>0</v>
          </cell>
          <cell r="AW1904">
            <v>23</v>
          </cell>
          <cell r="AX1904">
            <v>1</v>
          </cell>
          <cell r="AY1904">
            <v>0</v>
          </cell>
          <cell r="AZ1904">
            <v>0</v>
          </cell>
          <cell r="BA1904">
            <v>0</v>
          </cell>
          <cell r="BB1904">
            <v>0</v>
          </cell>
          <cell r="BC1904">
            <v>38828</v>
          </cell>
        </row>
        <row r="1905">
          <cell r="A1905">
            <v>2006</v>
          </cell>
          <cell r="B1905">
            <v>2</v>
          </cell>
          <cell r="C1905">
            <v>482</v>
          </cell>
          <cell r="D1905">
            <v>21</v>
          </cell>
          <cell r="E1905">
            <v>792020</v>
          </cell>
          <cell r="F1905">
            <v>0</v>
          </cell>
          <cell r="G1905" t="str">
            <v>Затраты по ШПЗ (основные)</v>
          </cell>
          <cell r="H1905">
            <v>2011</v>
          </cell>
          <cell r="I1905">
            <v>7920</v>
          </cell>
          <cell r="J1905">
            <v>3614.6</v>
          </cell>
          <cell r="K1905">
            <v>1</v>
          </cell>
          <cell r="L1905">
            <v>0</v>
          </cell>
          <cell r="M1905">
            <v>0</v>
          </cell>
          <cell r="N1905">
            <v>0</v>
          </cell>
          <cell r="R1905">
            <v>0</v>
          </cell>
          <cell r="S1905">
            <v>0</v>
          </cell>
          <cell r="T1905">
            <v>0</v>
          </cell>
          <cell r="U1905">
            <v>38</v>
          </cell>
          <cell r="V1905">
            <v>0</v>
          </cell>
          <cell r="W1905">
            <v>0</v>
          </cell>
          <cell r="AA1905">
            <v>0</v>
          </cell>
          <cell r="AB1905">
            <v>0</v>
          </cell>
          <cell r="AC1905">
            <v>0</v>
          </cell>
          <cell r="AD1905">
            <v>38</v>
          </cell>
          <cell r="AE1905">
            <v>505100</v>
          </cell>
          <cell r="AF1905">
            <v>0</v>
          </cell>
          <cell r="AI1905">
            <v>2251</v>
          </cell>
          <cell r="AK1905">
            <v>0</v>
          </cell>
          <cell r="AM1905">
            <v>611</v>
          </cell>
          <cell r="AN1905">
            <v>1</v>
          </cell>
          <cell r="AO1905">
            <v>393216</v>
          </cell>
          <cell r="AQ1905">
            <v>0</v>
          </cell>
          <cell r="AR1905">
            <v>0</v>
          </cell>
          <cell r="AS1905" t="str">
            <v>Ы</v>
          </cell>
          <cell r="AT1905" t="str">
            <v>Ы</v>
          </cell>
          <cell r="AU1905">
            <v>0</v>
          </cell>
          <cell r="AV1905">
            <v>0</v>
          </cell>
          <cell r="AW1905">
            <v>23</v>
          </cell>
          <cell r="AX1905">
            <v>1</v>
          </cell>
          <cell r="AY1905">
            <v>0</v>
          </cell>
          <cell r="AZ1905">
            <v>0</v>
          </cell>
          <cell r="BA1905">
            <v>0</v>
          </cell>
          <cell r="BB1905">
            <v>0</v>
          </cell>
          <cell r="BC1905">
            <v>38828</v>
          </cell>
        </row>
        <row r="1906">
          <cell r="A1906">
            <v>2006</v>
          </cell>
          <cell r="B1906">
            <v>2</v>
          </cell>
          <cell r="C1906">
            <v>483</v>
          </cell>
          <cell r="D1906">
            <v>21</v>
          </cell>
          <cell r="E1906">
            <v>792020</v>
          </cell>
          <cell r="F1906">
            <v>0</v>
          </cell>
          <cell r="G1906" t="str">
            <v>Затраты по ШПЗ (основные)</v>
          </cell>
          <cell r="H1906">
            <v>2011</v>
          </cell>
          <cell r="I1906">
            <v>7920</v>
          </cell>
          <cell r="J1906">
            <v>213225.27</v>
          </cell>
          <cell r="K1906">
            <v>1</v>
          </cell>
          <cell r="L1906">
            <v>0</v>
          </cell>
          <cell r="M1906">
            <v>0</v>
          </cell>
          <cell r="N1906">
            <v>0</v>
          </cell>
          <cell r="R1906">
            <v>0</v>
          </cell>
          <cell r="S1906">
            <v>0</v>
          </cell>
          <cell r="T1906">
            <v>0</v>
          </cell>
          <cell r="U1906">
            <v>38</v>
          </cell>
          <cell r="V1906">
            <v>0</v>
          </cell>
          <cell r="W1906">
            <v>0</v>
          </cell>
          <cell r="AA1906">
            <v>0</v>
          </cell>
          <cell r="AB1906">
            <v>0</v>
          </cell>
          <cell r="AC1906">
            <v>0</v>
          </cell>
          <cell r="AD1906">
            <v>38</v>
          </cell>
          <cell r="AE1906">
            <v>505200</v>
          </cell>
          <cell r="AF1906">
            <v>0</v>
          </cell>
          <cell r="AI1906">
            <v>2251</v>
          </cell>
          <cell r="AK1906">
            <v>0</v>
          </cell>
          <cell r="AM1906">
            <v>612</v>
          </cell>
          <cell r="AN1906">
            <v>1</v>
          </cell>
          <cell r="AO1906">
            <v>393216</v>
          </cell>
          <cell r="AQ1906">
            <v>0</v>
          </cell>
          <cell r="AR1906">
            <v>0</v>
          </cell>
          <cell r="AS1906" t="str">
            <v>Ы</v>
          </cell>
          <cell r="AT1906" t="str">
            <v>Ы</v>
          </cell>
          <cell r="AU1906">
            <v>0</v>
          </cell>
          <cell r="AV1906">
            <v>0</v>
          </cell>
          <cell r="AW1906">
            <v>23</v>
          </cell>
          <cell r="AX1906">
            <v>1</v>
          </cell>
          <cell r="AY1906">
            <v>0</v>
          </cell>
          <cell r="AZ1906">
            <v>0</v>
          </cell>
          <cell r="BA1906">
            <v>0</v>
          </cell>
          <cell r="BB1906">
            <v>0</v>
          </cell>
          <cell r="BC1906">
            <v>38828</v>
          </cell>
        </row>
        <row r="1907">
          <cell r="A1907">
            <v>2006</v>
          </cell>
          <cell r="B1907">
            <v>2</v>
          </cell>
          <cell r="C1907">
            <v>484</v>
          </cell>
          <cell r="D1907">
            <v>21</v>
          </cell>
          <cell r="E1907">
            <v>792020</v>
          </cell>
          <cell r="F1907">
            <v>0</v>
          </cell>
          <cell r="G1907" t="str">
            <v>Затраты по ШПЗ (основные)</v>
          </cell>
          <cell r="H1907">
            <v>2011</v>
          </cell>
          <cell r="I1907">
            <v>7920</v>
          </cell>
          <cell r="J1907">
            <v>164.18</v>
          </cell>
          <cell r="K1907">
            <v>1</v>
          </cell>
          <cell r="L1907">
            <v>0</v>
          </cell>
          <cell r="M1907">
            <v>0</v>
          </cell>
          <cell r="N1907">
            <v>0</v>
          </cell>
          <cell r="R1907">
            <v>0</v>
          </cell>
          <cell r="S1907">
            <v>0</v>
          </cell>
          <cell r="T1907">
            <v>0</v>
          </cell>
          <cell r="U1907">
            <v>38</v>
          </cell>
          <cell r="V1907">
            <v>0</v>
          </cell>
          <cell r="W1907">
            <v>0</v>
          </cell>
          <cell r="AA1907">
            <v>0</v>
          </cell>
          <cell r="AB1907">
            <v>0</v>
          </cell>
          <cell r="AC1907">
            <v>0</v>
          </cell>
          <cell r="AD1907">
            <v>38</v>
          </cell>
          <cell r="AE1907">
            <v>505300</v>
          </cell>
          <cell r="AF1907">
            <v>0</v>
          </cell>
          <cell r="AI1907">
            <v>2251</v>
          </cell>
          <cell r="AK1907">
            <v>0</v>
          </cell>
          <cell r="AM1907">
            <v>613</v>
          </cell>
          <cell r="AN1907">
            <v>1</v>
          </cell>
          <cell r="AO1907">
            <v>393216</v>
          </cell>
          <cell r="AQ1907">
            <v>0</v>
          </cell>
          <cell r="AR1907">
            <v>0</v>
          </cell>
          <cell r="AS1907" t="str">
            <v>Ы</v>
          </cell>
          <cell r="AT1907" t="str">
            <v>Ы</v>
          </cell>
          <cell r="AU1907">
            <v>0</v>
          </cell>
          <cell r="AV1907">
            <v>0</v>
          </cell>
          <cell r="AW1907">
            <v>23</v>
          </cell>
          <cell r="AX1907">
            <v>1</v>
          </cell>
          <cell r="AY1907">
            <v>0</v>
          </cell>
          <cell r="AZ1907">
            <v>0</v>
          </cell>
          <cell r="BA1907">
            <v>0</v>
          </cell>
          <cell r="BB1907">
            <v>0</v>
          </cell>
          <cell r="BC1907">
            <v>38828</v>
          </cell>
        </row>
        <row r="1908">
          <cell r="A1908">
            <v>2006</v>
          </cell>
          <cell r="B1908">
            <v>2</v>
          </cell>
          <cell r="C1908">
            <v>485</v>
          </cell>
          <cell r="D1908">
            <v>21</v>
          </cell>
          <cell r="E1908">
            <v>792020</v>
          </cell>
          <cell r="F1908">
            <v>0</v>
          </cell>
          <cell r="G1908" t="str">
            <v>Затраты по ШПЗ (основные)</v>
          </cell>
          <cell r="H1908">
            <v>2011</v>
          </cell>
          <cell r="I1908">
            <v>7920</v>
          </cell>
          <cell r="J1908">
            <v>431</v>
          </cell>
          <cell r="K1908">
            <v>1</v>
          </cell>
          <cell r="L1908">
            <v>0</v>
          </cell>
          <cell r="M1908">
            <v>0</v>
          </cell>
          <cell r="N1908">
            <v>0</v>
          </cell>
          <cell r="R1908">
            <v>0</v>
          </cell>
          <cell r="S1908">
            <v>0</v>
          </cell>
          <cell r="T1908">
            <v>0</v>
          </cell>
          <cell r="U1908">
            <v>38</v>
          </cell>
          <cell r="V1908">
            <v>0</v>
          </cell>
          <cell r="W1908">
            <v>0</v>
          </cell>
          <cell r="AA1908">
            <v>0</v>
          </cell>
          <cell r="AB1908">
            <v>0</v>
          </cell>
          <cell r="AC1908">
            <v>0</v>
          </cell>
          <cell r="AD1908">
            <v>38</v>
          </cell>
          <cell r="AE1908">
            <v>505400</v>
          </cell>
          <cell r="AF1908">
            <v>0</v>
          </cell>
          <cell r="AI1908">
            <v>2251</v>
          </cell>
          <cell r="AK1908">
            <v>0</v>
          </cell>
          <cell r="AM1908">
            <v>614</v>
          </cell>
          <cell r="AN1908">
            <v>1</v>
          </cell>
          <cell r="AO1908">
            <v>393216</v>
          </cell>
          <cell r="AQ1908">
            <v>0</v>
          </cell>
          <cell r="AR1908">
            <v>0</v>
          </cell>
          <cell r="AS1908" t="str">
            <v>Ы</v>
          </cell>
          <cell r="AT1908" t="str">
            <v>Ы</v>
          </cell>
          <cell r="AU1908">
            <v>0</v>
          </cell>
          <cell r="AV1908">
            <v>0</v>
          </cell>
          <cell r="AW1908">
            <v>23</v>
          </cell>
          <cell r="AX1908">
            <v>1</v>
          </cell>
          <cell r="AY1908">
            <v>0</v>
          </cell>
          <cell r="AZ1908">
            <v>0</v>
          </cell>
          <cell r="BA1908">
            <v>0</v>
          </cell>
          <cell r="BB1908">
            <v>0</v>
          </cell>
          <cell r="BC1908">
            <v>38828</v>
          </cell>
        </row>
        <row r="1909">
          <cell r="A1909">
            <v>2006</v>
          </cell>
          <cell r="B1909">
            <v>2</v>
          </cell>
          <cell r="C1909">
            <v>486</v>
          </cell>
          <cell r="D1909">
            <v>21</v>
          </cell>
          <cell r="E1909">
            <v>792020</v>
          </cell>
          <cell r="F1909">
            <v>0</v>
          </cell>
          <cell r="G1909" t="str">
            <v>Затраты по ШПЗ (основные)</v>
          </cell>
          <cell r="H1909">
            <v>2011</v>
          </cell>
          <cell r="I1909">
            <v>7920</v>
          </cell>
          <cell r="J1909">
            <v>300</v>
          </cell>
          <cell r="K1909">
            <v>1</v>
          </cell>
          <cell r="L1909">
            <v>0</v>
          </cell>
          <cell r="M1909">
            <v>0</v>
          </cell>
          <cell r="N1909">
            <v>0</v>
          </cell>
          <cell r="R1909">
            <v>0</v>
          </cell>
          <cell r="S1909">
            <v>0</v>
          </cell>
          <cell r="T1909">
            <v>0</v>
          </cell>
          <cell r="U1909">
            <v>38</v>
          </cell>
          <cell r="V1909">
            <v>0</v>
          </cell>
          <cell r="W1909">
            <v>0</v>
          </cell>
          <cell r="AA1909">
            <v>0</v>
          </cell>
          <cell r="AB1909">
            <v>0</v>
          </cell>
          <cell r="AC1909">
            <v>0</v>
          </cell>
          <cell r="AD1909">
            <v>38</v>
          </cell>
          <cell r="AE1909">
            <v>506300</v>
          </cell>
          <cell r="AF1909">
            <v>0</v>
          </cell>
          <cell r="AI1909">
            <v>2251</v>
          </cell>
          <cell r="AK1909">
            <v>0</v>
          </cell>
          <cell r="AM1909">
            <v>615</v>
          </cell>
          <cell r="AN1909">
            <v>1</v>
          </cell>
          <cell r="AO1909">
            <v>393216</v>
          </cell>
          <cell r="AQ1909">
            <v>0</v>
          </cell>
          <cell r="AR1909">
            <v>0</v>
          </cell>
          <cell r="AS1909" t="str">
            <v>Ы</v>
          </cell>
          <cell r="AT1909" t="str">
            <v>Ы</v>
          </cell>
          <cell r="AU1909">
            <v>0</v>
          </cell>
          <cell r="AV1909">
            <v>0</v>
          </cell>
          <cell r="AW1909">
            <v>23</v>
          </cell>
          <cell r="AX1909">
            <v>1</v>
          </cell>
          <cell r="AY1909">
            <v>0</v>
          </cell>
          <cell r="AZ1909">
            <v>0</v>
          </cell>
          <cell r="BA1909">
            <v>0</v>
          </cell>
          <cell r="BB1909">
            <v>0</v>
          </cell>
          <cell r="BC1909">
            <v>38828</v>
          </cell>
        </row>
        <row r="1910">
          <cell r="A1910">
            <v>2006</v>
          </cell>
          <cell r="B1910">
            <v>2</v>
          </cell>
          <cell r="C1910">
            <v>487</v>
          </cell>
          <cell r="D1910">
            <v>21</v>
          </cell>
          <cell r="E1910">
            <v>792020</v>
          </cell>
          <cell r="F1910">
            <v>0</v>
          </cell>
          <cell r="G1910" t="str">
            <v>Затраты по ШПЗ (основные)</v>
          </cell>
          <cell r="H1910">
            <v>2011</v>
          </cell>
          <cell r="I1910">
            <v>7920</v>
          </cell>
          <cell r="J1910">
            <v>334095.56</v>
          </cell>
          <cell r="K1910">
            <v>1</v>
          </cell>
          <cell r="L1910">
            <v>0</v>
          </cell>
          <cell r="M1910">
            <v>0</v>
          </cell>
          <cell r="N1910">
            <v>0</v>
          </cell>
          <cell r="R1910">
            <v>0</v>
          </cell>
          <cell r="S1910">
            <v>0</v>
          </cell>
          <cell r="T1910">
            <v>0</v>
          </cell>
          <cell r="U1910">
            <v>38</v>
          </cell>
          <cell r="V1910">
            <v>0</v>
          </cell>
          <cell r="W1910">
            <v>0</v>
          </cell>
          <cell r="AA1910">
            <v>0</v>
          </cell>
          <cell r="AB1910">
            <v>0</v>
          </cell>
          <cell r="AC1910">
            <v>0</v>
          </cell>
          <cell r="AD1910">
            <v>38</v>
          </cell>
          <cell r="AE1910">
            <v>510100</v>
          </cell>
          <cell r="AF1910">
            <v>0</v>
          </cell>
          <cell r="AI1910">
            <v>2251</v>
          </cell>
          <cell r="AK1910">
            <v>0</v>
          </cell>
          <cell r="AM1910">
            <v>616</v>
          </cell>
          <cell r="AN1910">
            <v>1</v>
          </cell>
          <cell r="AO1910">
            <v>393216</v>
          </cell>
          <cell r="AQ1910">
            <v>0</v>
          </cell>
          <cell r="AR1910">
            <v>0</v>
          </cell>
          <cell r="AS1910" t="str">
            <v>Ы</v>
          </cell>
          <cell r="AT1910" t="str">
            <v>Ы</v>
          </cell>
          <cell r="AU1910">
            <v>0</v>
          </cell>
          <cell r="AV1910">
            <v>0</v>
          </cell>
          <cell r="AW1910">
            <v>23</v>
          </cell>
          <cell r="AX1910">
            <v>1</v>
          </cell>
          <cell r="AY1910">
            <v>0</v>
          </cell>
          <cell r="AZ1910">
            <v>0</v>
          </cell>
          <cell r="BA1910">
            <v>0</v>
          </cell>
          <cell r="BB1910">
            <v>0</v>
          </cell>
          <cell r="BC1910">
            <v>38828</v>
          </cell>
        </row>
        <row r="1911">
          <cell r="A1911">
            <v>2006</v>
          </cell>
          <cell r="B1911">
            <v>2</v>
          </cell>
          <cell r="C1911">
            <v>488</v>
          </cell>
          <cell r="D1911">
            <v>21</v>
          </cell>
          <cell r="E1911">
            <v>792020</v>
          </cell>
          <cell r="F1911">
            <v>0</v>
          </cell>
          <cell r="G1911" t="str">
            <v>Затраты по ШПЗ (основные)</v>
          </cell>
          <cell r="H1911">
            <v>2011</v>
          </cell>
          <cell r="I1911">
            <v>7920</v>
          </cell>
          <cell r="J1911">
            <v>159.9</v>
          </cell>
          <cell r="K1911">
            <v>1</v>
          </cell>
          <cell r="L1911">
            <v>0</v>
          </cell>
          <cell r="M1911">
            <v>0</v>
          </cell>
          <cell r="N1911">
            <v>0</v>
          </cell>
          <cell r="R1911">
            <v>0</v>
          </cell>
          <cell r="S1911">
            <v>0</v>
          </cell>
          <cell r="T1911">
            <v>0</v>
          </cell>
          <cell r="U1911">
            <v>38</v>
          </cell>
          <cell r="V1911">
            <v>0</v>
          </cell>
          <cell r="W1911">
            <v>0</v>
          </cell>
          <cell r="AA1911">
            <v>0</v>
          </cell>
          <cell r="AB1911">
            <v>0</v>
          </cell>
          <cell r="AC1911">
            <v>0</v>
          </cell>
          <cell r="AD1911">
            <v>38</v>
          </cell>
          <cell r="AE1911">
            <v>510200</v>
          </cell>
          <cell r="AF1911">
            <v>0</v>
          </cell>
          <cell r="AI1911">
            <v>2251</v>
          </cell>
          <cell r="AK1911">
            <v>0</v>
          </cell>
          <cell r="AM1911">
            <v>617</v>
          </cell>
          <cell r="AN1911">
            <v>1</v>
          </cell>
          <cell r="AO1911">
            <v>393216</v>
          </cell>
          <cell r="AQ1911">
            <v>0</v>
          </cell>
          <cell r="AR1911">
            <v>0</v>
          </cell>
          <cell r="AS1911" t="str">
            <v>Ы</v>
          </cell>
          <cell r="AT1911" t="str">
            <v>Ы</v>
          </cell>
          <cell r="AU1911">
            <v>0</v>
          </cell>
          <cell r="AV1911">
            <v>0</v>
          </cell>
          <cell r="AW1911">
            <v>23</v>
          </cell>
          <cell r="AX1911">
            <v>1</v>
          </cell>
          <cell r="AY1911">
            <v>0</v>
          </cell>
          <cell r="AZ1911">
            <v>0</v>
          </cell>
          <cell r="BA1911">
            <v>0</v>
          </cell>
          <cell r="BB1911">
            <v>0</v>
          </cell>
          <cell r="BC1911">
            <v>38828</v>
          </cell>
        </row>
        <row r="1912">
          <cell r="A1912">
            <v>2006</v>
          </cell>
          <cell r="B1912">
            <v>2</v>
          </cell>
          <cell r="C1912">
            <v>489</v>
          </cell>
          <cell r="D1912">
            <v>21</v>
          </cell>
          <cell r="E1912">
            <v>792020</v>
          </cell>
          <cell r="F1912">
            <v>0</v>
          </cell>
          <cell r="G1912" t="str">
            <v>Затраты по ШПЗ (основные)</v>
          </cell>
          <cell r="H1912">
            <v>2011</v>
          </cell>
          <cell r="I1912">
            <v>7920</v>
          </cell>
          <cell r="J1912">
            <v>2176</v>
          </cell>
          <cell r="K1912">
            <v>1</v>
          </cell>
          <cell r="L1912">
            <v>0</v>
          </cell>
          <cell r="M1912">
            <v>0</v>
          </cell>
          <cell r="N1912">
            <v>0</v>
          </cell>
          <cell r="R1912">
            <v>0</v>
          </cell>
          <cell r="S1912">
            <v>0</v>
          </cell>
          <cell r="T1912">
            <v>0</v>
          </cell>
          <cell r="U1912">
            <v>38</v>
          </cell>
          <cell r="V1912">
            <v>0</v>
          </cell>
          <cell r="W1912">
            <v>0</v>
          </cell>
          <cell r="AA1912">
            <v>0</v>
          </cell>
          <cell r="AB1912">
            <v>0</v>
          </cell>
          <cell r="AC1912">
            <v>0</v>
          </cell>
          <cell r="AD1912">
            <v>38</v>
          </cell>
          <cell r="AE1912">
            <v>510300</v>
          </cell>
          <cell r="AF1912">
            <v>0</v>
          </cell>
          <cell r="AI1912">
            <v>2251</v>
          </cell>
          <cell r="AK1912">
            <v>0</v>
          </cell>
          <cell r="AM1912">
            <v>618</v>
          </cell>
          <cell r="AN1912">
            <v>1</v>
          </cell>
          <cell r="AO1912">
            <v>393216</v>
          </cell>
          <cell r="AQ1912">
            <v>0</v>
          </cell>
          <cell r="AR1912">
            <v>0</v>
          </cell>
          <cell r="AS1912" t="str">
            <v>Ы</v>
          </cell>
          <cell r="AT1912" t="str">
            <v>Ы</v>
          </cell>
          <cell r="AU1912">
            <v>0</v>
          </cell>
          <cell r="AV1912">
            <v>0</v>
          </cell>
          <cell r="AW1912">
            <v>23</v>
          </cell>
          <cell r="AX1912">
            <v>1</v>
          </cell>
          <cell r="AY1912">
            <v>0</v>
          </cell>
          <cell r="AZ1912">
            <v>0</v>
          </cell>
          <cell r="BA1912">
            <v>0</v>
          </cell>
          <cell r="BB1912">
            <v>0</v>
          </cell>
          <cell r="BC1912">
            <v>38828</v>
          </cell>
        </row>
        <row r="1913">
          <cell r="A1913">
            <v>2006</v>
          </cell>
          <cell r="B1913">
            <v>2</v>
          </cell>
          <cell r="C1913">
            <v>490</v>
          </cell>
          <cell r="D1913">
            <v>21</v>
          </cell>
          <cell r="E1913">
            <v>792020</v>
          </cell>
          <cell r="F1913">
            <v>0</v>
          </cell>
          <cell r="G1913" t="str">
            <v>Затраты по ШПЗ (основные)</v>
          </cell>
          <cell r="H1913">
            <v>2011</v>
          </cell>
          <cell r="I1913">
            <v>7920</v>
          </cell>
          <cell r="J1913">
            <v>3563.17</v>
          </cell>
          <cell r="K1913">
            <v>1</v>
          </cell>
          <cell r="L1913">
            <v>0</v>
          </cell>
          <cell r="M1913">
            <v>0</v>
          </cell>
          <cell r="N1913">
            <v>0</v>
          </cell>
          <cell r="R1913">
            <v>0</v>
          </cell>
          <cell r="S1913">
            <v>0</v>
          </cell>
          <cell r="T1913">
            <v>0</v>
          </cell>
          <cell r="U1913">
            <v>38</v>
          </cell>
          <cell r="V1913">
            <v>0</v>
          </cell>
          <cell r="W1913">
            <v>0</v>
          </cell>
          <cell r="AA1913">
            <v>0</v>
          </cell>
          <cell r="AB1913">
            <v>0</v>
          </cell>
          <cell r="AC1913">
            <v>0</v>
          </cell>
          <cell r="AD1913">
            <v>38</v>
          </cell>
          <cell r="AE1913">
            <v>510400</v>
          </cell>
          <cell r="AF1913">
            <v>0</v>
          </cell>
          <cell r="AI1913">
            <v>2251</v>
          </cell>
          <cell r="AK1913">
            <v>0</v>
          </cell>
          <cell r="AM1913">
            <v>619</v>
          </cell>
          <cell r="AN1913">
            <v>1</v>
          </cell>
          <cell r="AO1913">
            <v>393216</v>
          </cell>
          <cell r="AQ1913">
            <v>0</v>
          </cell>
          <cell r="AR1913">
            <v>0</v>
          </cell>
          <cell r="AS1913" t="str">
            <v>Ы</v>
          </cell>
          <cell r="AT1913" t="str">
            <v>Ы</v>
          </cell>
          <cell r="AU1913">
            <v>0</v>
          </cell>
          <cell r="AV1913">
            <v>0</v>
          </cell>
          <cell r="AW1913">
            <v>23</v>
          </cell>
          <cell r="AX1913">
            <v>1</v>
          </cell>
          <cell r="AY1913">
            <v>0</v>
          </cell>
          <cell r="AZ1913">
            <v>0</v>
          </cell>
          <cell r="BA1913">
            <v>0</v>
          </cell>
          <cell r="BB1913">
            <v>0</v>
          </cell>
          <cell r="BC1913">
            <v>38828</v>
          </cell>
        </row>
        <row r="1914">
          <cell r="A1914">
            <v>2006</v>
          </cell>
          <cell r="B1914">
            <v>2</v>
          </cell>
          <cell r="C1914">
            <v>491</v>
          </cell>
          <cell r="D1914">
            <v>21</v>
          </cell>
          <cell r="E1914">
            <v>792020</v>
          </cell>
          <cell r="F1914">
            <v>0</v>
          </cell>
          <cell r="G1914" t="str">
            <v>Затраты по ШПЗ (основные)</v>
          </cell>
          <cell r="H1914">
            <v>2011</v>
          </cell>
          <cell r="I1914">
            <v>7920</v>
          </cell>
          <cell r="J1914">
            <v>219619</v>
          </cell>
          <cell r="K1914">
            <v>1</v>
          </cell>
          <cell r="L1914">
            <v>0</v>
          </cell>
          <cell r="M1914">
            <v>0</v>
          </cell>
          <cell r="N1914">
            <v>0</v>
          </cell>
          <cell r="R1914">
            <v>0</v>
          </cell>
          <cell r="S1914">
            <v>0</v>
          </cell>
          <cell r="T1914">
            <v>0</v>
          </cell>
          <cell r="U1914">
            <v>38</v>
          </cell>
          <cell r="V1914">
            <v>0</v>
          </cell>
          <cell r="W1914">
            <v>0</v>
          </cell>
          <cell r="AA1914">
            <v>0</v>
          </cell>
          <cell r="AB1914">
            <v>0</v>
          </cell>
          <cell r="AC1914">
            <v>0</v>
          </cell>
          <cell r="AD1914">
            <v>38</v>
          </cell>
          <cell r="AE1914">
            <v>510600</v>
          </cell>
          <cell r="AF1914">
            <v>0</v>
          </cell>
          <cell r="AI1914">
            <v>2251</v>
          </cell>
          <cell r="AK1914">
            <v>0</v>
          </cell>
          <cell r="AM1914">
            <v>620</v>
          </cell>
          <cell r="AN1914">
            <v>1</v>
          </cell>
          <cell r="AO1914">
            <v>393216</v>
          </cell>
          <cell r="AQ1914">
            <v>0</v>
          </cell>
          <cell r="AR1914">
            <v>0</v>
          </cell>
          <cell r="AS1914" t="str">
            <v>Ы</v>
          </cell>
          <cell r="AT1914" t="str">
            <v>Ы</v>
          </cell>
          <cell r="AU1914">
            <v>0</v>
          </cell>
          <cell r="AV1914">
            <v>0</v>
          </cell>
          <cell r="AW1914">
            <v>23</v>
          </cell>
          <cell r="AX1914">
            <v>1</v>
          </cell>
          <cell r="AY1914">
            <v>0</v>
          </cell>
          <cell r="AZ1914">
            <v>0</v>
          </cell>
          <cell r="BA1914">
            <v>0</v>
          </cell>
          <cell r="BB1914">
            <v>0</v>
          </cell>
          <cell r="BC1914">
            <v>38828</v>
          </cell>
        </row>
        <row r="1915">
          <cell r="A1915">
            <v>2006</v>
          </cell>
          <cell r="B1915">
            <v>2</v>
          </cell>
          <cell r="C1915">
            <v>492</v>
          </cell>
          <cell r="D1915">
            <v>21</v>
          </cell>
          <cell r="E1915">
            <v>792020</v>
          </cell>
          <cell r="F1915">
            <v>0</v>
          </cell>
          <cell r="G1915" t="str">
            <v>Затраты по ШПЗ (основные)</v>
          </cell>
          <cell r="H1915">
            <v>2011</v>
          </cell>
          <cell r="I1915">
            <v>7920</v>
          </cell>
          <cell r="J1915">
            <v>14498.7</v>
          </cell>
          <cell r="K1915">
            <v>1</v>
          </cell>
          <cell r="L1915">
            <v>0</v>
          </cell>
          <cell r="M1915">
            <v>0</v>
          </cell>
          <cell r="N1915">
            <v>0</v>
          </cell>
          <cell r="R1915">
            <v>0</v>
          </cell>
          <cell r="S1915">
            <v>0</v>
          </cell>
          <cell r="T1915">
            <v>0</v>
          </cell>
          <cell r="U1915">
            <v>38</v>
          </cell>
          <cell r="V1915">
            <v>0</v>
          </cell>
          <cell r="W1915">
            <v>0</v>
          </cell>
          <cell r="AA1915">
            <v>0</v>
          </cell>
          <cell r="AB1915">
            <v>0</v>
          </cell>
          <cell r="AC1915">
            <v>0</v>
          </cell>
          <cell r="AD1915">
            <v>38</v>
          </cell>
          <cell r="AE1915">
            <v>513600</v>
          </cell>
          <cell r="AF1915">
            <v>0</v>
          </cell>
          <cell r="AI1915">
            <v>2251</v>
          </cell>
          <cell r="AK1915">
            <v>0</v>
          </cell>
          <cell r="AM1915">
            <v>621</v>
          </cell>
          <cell r="AN1915">
            <v>1</v>
          </cell>
          <cell r="AO1915">
            <v>393216</v>
          </cell>
          <cell r="AQ1915">
            <v>0</v>
          </cell>
          <cell r="AR1915">
            <v>0</v>
          </cell>
          <cell r="AS1915" t="str">
            <v>Ы</v>
          </cell>
          <cell r="AT1915" t="str">
            <v>Ы</v>
          </cell>
          <cell r="AU1915">
            <v>0</v>
          </cell>
          <cell r="AV1915">
            <v>0</v>
          </cell>
          <cell r="AW1915">
            <v>23</v>
          </cell>
          <cell r="AX1915">
            <v>1</v>
          </cell>
          <cell r="AY1915">
            <v>0</v>
          </cell>
          <cell r="AZ1915">
            <v>0</v>
          </cell>
          <cell r="BA1915">
            <v>0</v>
          </cell>
          <cell r="BB1915">
            <v>0</v>
          </cell>
          <cell r="BC1915">
            <v>38828</v>
          </cell>
        </row>
        <row r="1916">
          <cell r="A1916">
            <v>2006</v>
          </cell>
          <cell r="B1916">
            <v>2</v>
          </cell>
          <cell r="C1916">
            <v>530</v>
          </cell>
          <cell r="D1916">
            <v>21</v>
          </cell>
          <cell r="E1916">
            <v>792020</v>
          </cell>
          <cell r="F1916">
            <v>0</v>
          </cell>
          <cell r="G1916" t="str">
            <v>Затраты по ШПЗ (основные)</v>
          </cell>
          <cell r="H1916">
            <v>2011</v>
          </cell>
          <cell r="I1916">
            <v>7920</v>
          </cell>
          <cell r="J1916">
            <v>429710.41</v>
          </cell>
          <cell r="K1916">
            <v>1</v>
          </cell>
          <cell r="L1916">
            <v>0</v>
          </cell>
          <cell r="M1916">
            <v>0</v>
          </cell>
          <cell r="N1916">
            <v>0</v>
          </cell>
          <cell r="R1916">
            <v>0</v>
          </cell>
          <cell r="S1916">
            <v>0</v>
          </cell>
          <cell r="T1916">
            <v>0</v>
          </cell>
          <cell r="U1916">
            <v>42</v>
          </cell>
          <cell r="V1916">
            <v>0</v>
          </cell>
          <cell r="W1916">
            <v>0</v>
          </cell>
          <cell r="AA1916">
            <v>0</v>
          </cell>
          <cell r="AB1916">
            <v>0</v>
          </cell>
          <cell r="AC1916">
            <v>0</v>
          </cell>
          <cell r="AD1916">
            <v>42</v>
          </cell>
          <cell r="AE1916">
            <v>110000</v>
          </cell>
          <cell r="AF1916">
            <v>0</v>
          </cell>
          <cell r="AI1916">
            <v>2251</v>
          </cell>
          <cell r="AK1916">
            <v>0</v>
          </cell>
          <cell r="AM1916">
            <v>659</v>
          </cell>
          <cell r="AN1916">
            <v>1</v>
          </cell>
          <cell r="AO1916">
            <v>393216</v>
          </cell>
          <cell r="AQ1916">
            <v>0</v>
          </cell>
          <cell r="AR1916">
            <v>0</v>
          </cell>
          <cell r="AS1916" t="str">
            <v>Ы</v>
          </cell>
          <cell r="AT1916" t="str">
            <v>Ы</v>
          </cell>
          <cell r="AU1916">
            <v>0</v>
          </cell>
          <cell r="AV1916">
            <v>0</v>
          </cell>
          <cell r="AW1916">
            <v>23</v>
          </cell>
          <cell r="AX1916">
            <v>1</v>
          </cell>
          <cell r="AY1916">
            <v>0</v>
          </cell>
          <cell r="AZ1916">
            <v>0</v>
          </cell>
          <cell r="BA1916">
            <v>0</v>
          </cell>
          <cell r="BB1916">
            <v>0</v>
          </cell>
          <cell r="BC1916">
            <v>38828</v>
          </cell>
        </row>
        <row r="1917">
          <cell r="A1917">
            <v>2006</v>
          </cell>
          <cell r="B1917">
            <v>2</v>
          </cell>
          <cell r="C1917">
            <v>531</v>
          </cell>
          <cell r="D1917">
            <v>21</v>
          </cell>
          <cell r="E1917">
            <v>792020</v>
          </cell>
          <cell r="F1917">
            <v>0</v>
          </cell>
          <cell r="G1917" t="str">
            <v>Затраты по ШПЗ (основные)</v>
          </cell>
          <cell r="H1917">
            <v>2011</v>
          </cell>
          <cell r="I1917">
            <v>7920</v>
          </cell>
          <cell r="J1917">
            <v>11414.82</v>
          </cell>
          <cell r="K1917">
            <v>1</v>
          </cell>
          <cell r="L1917">
            <v>0</v>
          </cell>
          <cell r="M1917">
            <v>0</v>
          </cell>
          <cell r="N1917">
            <v>0</v>
          </cell>
          <cell r="R1917">
            <v>0</v>
          </cell>
          <cell r="S1917">
            <v>0</v>
          </cell>
          <cell r="T1917">
            <v>0</v>
          </cell>
          <cell r="U1917">
            <v>42</v>
          </cell>
          <cell r="V1917">
            <v>0</v>
          </cell>
          <cell r="W1917">
            <v>0</v>
          </cell>
          <cell r="AA1917">
            <v>0</v>
          </cell>
          <cell r="AB1917">
            <v>0</v>
          </cell>
          <cell r="AC1917">
            <v>0</v>
          </cell>
          <cell r="AD1917">
            <v>42</v>
          </cell>
          <cell r="AE1917">
            <v>114020</v>
          </cell>
          <cell r="AF1917">
            <v>0</v>
          </cell>
          <cell r="AI1917">
            <v>2251</v>
          </cell>
          <cell r="AK1917">
            <v>0</v>
          </cell>
          <cell r="AM1917">
            <v>660</v>
          </cell>
          <cell r="AN1917">
            <v>1</v>
          </cell>
          <cell r="AO1917">
            <v>393216</v>
          </cell>
          <cell r="AQ1917">
            <v>0</v>
          </cell>
          <cell r="AR1917">
            <v>0</v>
          </cell>
          <cell r="AS1917" t="str">
            <v>Ы</v>
          </cell>
          <cell r="AT1917" t="str">
            <v>Ы</v>
          </cell>
          <cell r="AU1917">
            <v>0</v>
          </cell>
          <cell r="AV1917">
            <v>0</v>
          </cell>
          <cell r="AW1917">
            <v>23</v>
          </cell>
          <cell r="AX1917">
            <v>1</v>
          </cell>
          <cell r="AY1917">
            <v>0</v>
          </cell>
          <cell r="AZ1917">
            <v>0</v>
          </cell>
          <cell r="BA1917">
            <v>0</v>
          </cell>
          <cell r="BB1917">
            <v>0</v>
          </cell>
          <cell r="BC1917">
            <v>38828</v>
          </cell>
        </row>
        <row r="1918">
          <cell r="A1918">
            <v>2006</v>
          </cell>
          <cell r="B1918">
            <v>2</v>
          </cell>
          <cell r="C1918">
            <v>532</v>
          </cell>
          <cell r="D1918">
            <v>21</v>
          </cell>
          <cell r="E1918">
            <v>792020</v>
          </cell>
          <cell r="F1918">
            <v>0</v>
          </cell>
          <cell r="G1918" t="str">
            <v>Затраты по ШПЗ (основные)</v>
          </cell>
          <cell r="H1918">
            <v>2011</v>
          </cell>
          <cell r="I1918">
            <v>7920</v>
          </cell>
          <cell r="J1918">
            <v>1500012.91</v>
          </cell>
          <cell r="K1918">
            <v>1</v>
          </cell>
          <cell r="L1918">
            <v>0</v>
          </cell>
          <cell r="M1918">
            <v>0</v>
          </cell>
          <cell r="N1918">
            <v>0</v>
          </cell>
          <cell r="R1918">
            <v>0</v>
          </cell>
          <cell r="S1918">
            <v>0</v>
          </cell>
          <cell r="T1918">
            <v>0</v>
          </cell>
          <cell r="U1918">
            <v>42</v>
          </cell>
          <cell r="V1918">
            <v>0</v>
          </cell>
          <cell r="W1918">
            <v>0</v>
          </cell>
          <cell r="AA1918">
            <v>0</v>
          </cell>
          <cell r="AB1918">
            <v>0</v>
          </cell>
          <cell r="AC1918">
            <v>0</v>
          </cell>
          <cell r="AD1918">
            <v>42</v>
          </cell>
          <cell r="AE1918">
            <v>116000</v>
          </cell>
          <cell r="AF1918">
            <v>0</v>
          </cell>
          <cell r="AI1918">
            <v>2251</v>
          </cell>
          <cell r="AK1918">
            <v>0</v>
          </cell>
          <cell r="AM1918">
            <v>661</v>
          </cell>
          <cell r="AN1918">
            <v>1</v>
          </cell>
          <cell r="AO1918">
            <v>393216</v>
          </cell>
          <cell r="AQ1918">
            <v>0</v>
          </cell>
          <cell r="AR1918">
            <v>0</v>
          </cell>
          <cell r="AS1918" t="str">
            <v>Ы</v>
          </cell>
          <cell r="AT1918" t="str">
            <v>Ы</v>
          </cell>
          <cell r="AU1918">
            <v>0</v>
          </cell>
          <cell r="AV1918">
            <v>0</v>
          </cell>
          <cell r="AW1918">
            <v>23</v>
          </cell>
          <cell r="AX1918">
            <v>1</v>
          </cell>
          <cell r="AY1918">
            <v>0</v>
          </cell>
          <cell r="AZ1918">
            <v>0</v>
          </cell>
          <cell r="BA1918">
            <v>0</v>
          </cell>
          <cell r="BB1918">
            <v>0</v>
          </cell>
          <cell r="BC1918">
            <v>38828</v>
          </cell>
        </row>
        <row r="1919">
          <cell r="A1919">
            <v>2006</v>
          </cell>
          <cell r="B1919">
            <v>2</v>
          </cell>
          <cell r="C1919">
            <v>533</v>
          </cell>
          <cell r="D1919">
            <v>21</v>
          </cell>
          <cell r="E1919">
            <v>792020</v>
          </cell>
          <cell r="F1919">
            <v>0</v>
          </cell>
          <cell r="G1919" t="str">
            <v>Затраты по ШПЗ (основные)</v>
          </cell>
          <cell r="H1919">
            <v>2011</v>
          </cell>
          <cell r="I1919">
            <v>7920</v>
          </cell>
          <cell r="J1919">
            <v>36937.1</v>
          </cell>
          <cell r="K1919">
            <v>1</v>
          </cell>
          <cell r="L1919">
            <v>0</v>
          </cell>
          <cell r="M1919">
            <v>0</v>
          </cell>
          <cell r="N1919">
            <v>0</v>
          </cell>
          <cell r="R1919">
            <v>0</v>
          </cell>
          <cell r="S1919">
            <v>0</v>
          </cell>
          <cell r="T1919">
            <v>0</v>
          </cell>
          <cell r="U1919">
            <v>42</v>
          </cell>
          <cell r="V1919">
            <v>0</v>
          </cell>
          <cell r="W1919">
            <v>0</v>
          </cell>
          <cell r="AA1919">
            <v>0</v>
          </cell>
          <cell r="AB1919">
            <v>0</v>
          </cell>
          <cell r="AC1919">
            <v>0</v>
          </cell>
          <cell r="AD1919">
            <v>42</v>
          </cell>
          <cell r="AE1919">
            <v>117000</v>
          </cell>
          <cell r="AF1919">
            <v>0</v>
          </cell>
          <cell r="AI1919">
            <v>2251</v>
          </cell>
          <cell r="AK1919">
            <v>0</v>
          </cell>
          <cell r="AM1919">
            <v>662</v>
          </cell>
          <cell r="AN1919">
            <v>1</v>
          </cell>
          <cell r="AO1919">
            <v>393216</v>
          </cell>
          <cell r="AQ1919">
            <v>0</v>
          </cell>
          <cell r="AR1919">
            <v>0</v>
          </cell>
          <cell r="AS1919" t="str">
            <v>Ы</v>
          </cell>
          <cell r="AT1919" t="str">
            <v>Ы</v>
          </cell>
          <cell r="AU1919">
            <v>0</v>
          </cell>
          <cell r="AV1919">
            <v>0</v>
          </cell>
          <cell r="AW1919">
            <v>23</v>
          </cell>
          <cell r="AX1919">
            <v>1</v>
          </cell>
          <cell r="AY1919">
            <v>0</v>
          </cell>
          <cell r="AZ1919">
            <v>0</v>
          </cell>
          <cell r="BA1919">
            <v>0</v>
          </cell>
          <cell r="BB1919">
            <v>0</v>
          </cell>
          <cell r="BC1919">
            <v>38828</v>
          </cell>
        </row>
        <row r="1920">
          <cell r="A1920">
            <v>2006</v>
          </cell>
          <cell r="B1920">
            <v>2</v>
          </cell>
          <cell r="C1920">
            <v>534</v>
          </cell>
          <cell r="D1920">
            <v>21</v>
          </cell>
          <cell r="E1920">
            <v>792020</v>
          </cell>
          <cell r="F1920">
            <v>0</v>
          </cell>
          <cell r="G1920" t="str">
            <v>Затраты по ШПЗ (основные)</v>
          </cell>
          <cell r="H1920">
            <v>2011</v>
          </cell>
          <cell r="I1920">
            <v>7920</v>
          </cell>
          <cell r="J1920">
            <v>63834.81</v>
          </cell>
          <cell r="K1920">
            <v>1</v>
          </cell>
          <cell r="L1920">
            <v>0</v>
          </cell>
          <cell r="M1920">
            <v>0</v>
          </cell>
          <cell r="N1920">
            <v>0</v>
          </cell>
          <cell r="R1920">
            <v>0</v>
          </cell>
          <cell r="S1920">
            <v>0</v>
          </cell>
          <cell r="T1920">
            <v>0</v>
          </cell>
          <cell r="U1920">
            <v>42</v>
          </cell>
          <cell r="V1920">
            <v>0</v>
          </cell>
          <cell r="W1920">
            <v>0</v>
          </cell>
          <cell r="AA1920">
            <v>0</v>
          </cell>
          <cell r="AB1920">
            <v>0</v>
          </cell>
          <cell r="AC1920">
            <v>0</v>
          </cell>
          <cell r="AD1920">
            <v>42</v>
          </cell>
          <cell r="AE1920">
            <v>118000</v>
          </cell>
          <cell r="AF1920">
            <v>0</v>
          </cell>
          <cell r="AI1920">
            <v>2251</v>
          </cell>
          <cell r="AK1920">
            <v>0</v>
          </cell>
          <cell r="AM1920">
            <v>663</v>
          </cell>
          <cell r="AN1920">
            <v>1</v>
          </cell>
          <cell r="AO1920">
            <v>393216</v>
          </cell>
          <cell r="AQ1920">
            <v>0</v>
          </cell>
          <cell r="AR1920">
            <v>0</v>
          </cell>
          <cell r="AS1920" t="str">
            <v>Ы</v>
          </cell>
          <cell r="AT1920" t="str">
            <v>Ы</v>
          </cell>
          <cell r="AU1920">
            <v>0</v>
          </cell>
          <cell r="AV1920">
            <v>0</v>
          </cell>
          <cell r="AW1920">
            <v>23</v>
          </cell>
          <cell r="AX1920">
            <v>1</v>
          </cell>
          <cell r="AY1920">
            <v>0</v>
          </cell>
          <cell r="AZ1920">
            <v>0</v>
          </cell>
          <cell r="BA1920">
            <v>0</v>
          </cell>
          <cell r="BB1920">
            <v>0</v>
          </cell>
          <cell r="BC1920">
            <v>38828</v>
          </cell>
        </row>
        <row r="1921">
          <cell r="A1921">
            <v>2006</v>
          </cell>
          <cell r="B1921">
            <v>2</v>
          </cell>
          <cell r="C1921">
            <v>535</v>
          </cell>
          <cell r="D1921">
            <v>21</v>
          </cell>
          <cell r="E1921">
            <v>792020</v>
          </cell>
          <cell r="F1921">
            <v>0</v>
          </cell>
          <cell r="G1921" t="str">
            <v>Затраты по ШПЗ (основные)</v>
          </cell>
          <cell r="H1921">
            <v>2011</v>
          </cell>
          <cell r="I1921">
            <v>7920</v>
          </cell>
          <cell r="J1921">
            <v>10356.6</v>
          </cell>
          <cell r="K1921">
            <v>1</v>
          </cell>
          <cell r="L1921">
            <v>0</v>
          </cell>
          <cell r="M1921">
            <v>0</v>
          </cell>
          <cell r="N1921">
            <v>0</v>
          </cell>
          <cell r="R1921">
            <v>0</v>
          </cell>
          <cell r="S1921">
            <v>0</v>
          </cell>
          <cell r="T1921">
            <v>0</v>
          </cell>
          <cell r="U1921">
            <v>42</v>
          </cell>
          <cell r="V1921">
            <v>0</v>
          </cell>
          <cell r="W1921">
            <v>0</v>
          </cell>
          <cell r="AA1921">
            <v>0</v>
          </cell>
          <cell r="AB1921">
            <v>0</v>
          </cell>
          <cell r="AC1921">
            <v>0</v>
          </cell>
          <cell r="AD1921">
            <v>42</v>
          </cell>
          <cell r="AE1921">
            <v>130000</v>
          </cell>
          <cell r="AF1921">
            <v>0</v>
          </cell>
          <cell r="AI1921">
            <v>2251</v>
          </cell>
          <cell r="AK1921">
            <v>0</v>
          </cell>
          <cell r="AM1921">
            <v>664</v>
          </cell>
          <cell r="AN1921">
            <v>1</v>
          </cell>
          <cell r="AO1921">
            <v>393216</v>
          </cell>
          <cell r="AQ1921">
            <v>0</v>
          </cell>
          <cell r="AR1921">
            <v>0</v>
          </cell>
          <cell r="AS1921" t="str">
            <v>Ы</v>
          </cell>
          <cell r="AT1921" t="str">
            <v>Ы</v>
          </cell>
          <cell r="AU1921">
            <v>0</v>
          </cell>
          <cell r="AV1921">
            <v>0</v>
          </cell>
          <cell r="AW1921">
            <v>23</v>
          </cell>
          <cell r="AX1921">
            <v>1</v>
          </cell>
          <cell r="AY1921">
            <v>0</v>
          </cell>
          <cell r="AZ1921">
            <v>0</v>
          </cell>
          <cell r="BA1921">
            <v>0</v>
          </cell>
          <cell r="BB1921">
            <v>0</v>
          </cell>
          <cell r="BC1921">
            <v>38828</v>
          </cell>
        </row>
        <row r="1922">
          <cell r="A1922">
            <v>2006</v>
          </cell>
          <cell r="B1922">
            <v>2</v>
          </cell>
          <cell r="C1922">
            <v>536</v>
          </cell>
          <cell r="D1922">
            <v>21</v>
          </cell>
          <cell r="E1922">
            <v>792020</v>
          </cell>
          <cell r="F1922">
            <v>0</v>
          </cell>
          <cell r="G1922" t="str">
            <v>Затраты по ШПЗ (основные)</v>
          </cell>
          <cell r="H1922">
            <v>2011</v>
          </cell>
          <cell r="I1922">
            <v>7920</v>
          </cell>
          <cell r="J1922">
            <v>30709.56</v>
          </cell>
          <cell r="K1922">
            <v>1</v>
          </cell>
          <cell r="L1922">
            <v>0</v>
          </cell>
          <cell r="M1922">
            <v>0</v>
          </cell>
          <cell r="N1922">
            <v>0</v>
          </cell>
          <cell r="R1922">
            <v>0</v>
          </cell>
          <cell r="S1922">
            <v>0</v>
          </cell>
          <cell r="T1922">
            <v>0</v>
          </cell>
          <cell r="U1922">
            <v>42</v>
          </cell>
          <cell r="V1922">
            <v>0</v>
          </cell>
          <cell r="W1922">
            <v>0</v>
          </cell>
          <cell r="AA1922">
            <v>0</v>
          </cell>
          <cell r="AB1922">
            <v>0</v>
          </cell>
          <cell r="AC1922">
            <v>0</v>
          </cell>
          <cell r="AD1922">
            <v>42</v>
          </cell>
          <cell r="AE1922">
            <v>131000</v>
          </cell>
          <cell r="AF1922">
            <v>0</v>
          </cell>
          <cell r="AI1922">
            <v>2251</v>
          </cell>
          <cell r="AK1922">
            <v>0</v>
          </cell>
          <cell r="AM1922">
            <v>665</v>
          </cell>
          <cell r="AN1922">
            <v>1</v>
          </cell>
          <cell r="AO1922">
            <v>393216</v>
          </cell>
          <cell r="AQ1922">
            <v>0</v>
          </cell>
          <cell r="AR1922">
            <v>0</v>
          </cell>
          <cell r="AS1922" t="str">
            <v>Ы</v>
          </cell>
          <cell r="AT1922" t="str">
            <v>Ы</v>
          </cell>
          <cell r="AU1922">
            <v>0</v>
          </cell>
          <cell r="AV1922">
            <v>0</v>
          </cell>
          <cell r="AW1922">
            <v>23</v>
          </cell>
          <cell r="AX1922">
            <v>1</v>
          </cell>
          <cell r="AY1922">
            <v>0</v>
          </cell>
          <cell r="AZ1922">
            <v>0</v>
          </cell>
          <cell r="BA1922">
            <v>0</v>
          </cell>
          <cell r="BB1922">
            <v>0</v>
          </cell>
          <cell r="BC1922">
            <v>38828</v>
          </cell>
        </row>
        <row r="1923">
          <cell r="A1923">
            <v>2006</v>
          </cell>
          <cell r="B1923">
            <v>2</v>
          </cell>
          <cell r="C1923">
            <v>537</v>
          </cell>
          <cell r="D1923">
            <v>21</v>
          </cell>
          <cell r="E1923">
            <v>792020</v>
          </cell>
          <cell r="F1923">
            <v>0</v>
          </cell>
          <cell r="G1923" t="str">
            <v>Затраты по ШПЗ (основные)</v>
          </cell>
          <cell r="H1923">
            <v>2011</v>
          </cell>
          <cell r="I1923">
            <v>7920</v>
          </cell>
          <cell r="J1923">
            <v>649808.03</v>
          </cell>
          <cell r="K1923">
            <v>1</v>
          </cell>
          <cell r="L1923">
            <v>0</v>
          </cell>
          <cell r="M1923">
            <v>0</v>
          </cell>
          <cell r="N1923">
            <v>0</v>
          </cell>
          <cell r="R1923">
            <v>0</v>
          </cell>
          <cell r="S1923">
            <v>0</v>
          </cell>
          <cell r="T1923">
            <v>0</v>
          </cell>
          <cell r="U1923">
            <v>42</v>
          </cell>
          <cell r="V1923">
            <v>0</v>
          </cell>
          <cell r="W1923">
            <v>0</v>
          </cell>
          <cell r="AA1923">
            <v>0</v>
          </cell>
          <cell r="AB1923">
            <v>0</v>
          </cell>
          <cell r="AC1923">
            <v>0</v>
          </cell>
          <cell r="AD1923">
            <v>42</v>
          </cell>
          <cell r="AE1923">
            <v>131100</v>
          </cell>
          <cell r="AF1923">
            <v>0</v>
          </cell>
          <cell r="AI1923">
            <v>2251</v>
          </cell>
          <cell r="AK1923">
            <v>0</v>
          </cell>
          <cell r="AM1923">
            <v>666</v>
          </cell>
          <cell r="AN1923">
            <v>1</v>
          </cell>
          <cell r="AO1923">
            <v>393216</v>
          </cell>
          <cell r="AQ1923">
            <v>0</v>
          </cell>
          <cell r="AR1923">
            <v>0</v>
          </cell>
          <cell r="AS1923" t="str">
            <v>Ы</v>
          </cell>
          <cell r="AT1923" t="str">
            <v>Ы</v>
          </cell>
          <cell r="AU1923">
            <v>0</v>
          </cell>
          <cell r="AV1923">
            <v>0</v>
          </cell>
          <cell r="AW1923">
            <v>23</v>
          </cell>
          <cell r="AX1923">
            <v>1</v>
          </cell>
          <cell r="AY1923">
            <v>0</v>
          </cell>
          <cell r="AZ1923">
            <v>0</v>
          </cell>
          <cell r="BA1923">
            <v>0</v>
          </cell>
          <cell r="BB1923">
            <v>0</v>
          </cell>
          <cell r="BC1923">
            <v>38828</v>
          </cell>
        </row>
        <row r="1924">
          <cell r="A1924">
            <v>2006</v>
          </cell>
          <cell r="B1924">
            <v>2</v>
          </cell>
          <cell r="C1924">
            <v>538</v>
          </cell>
          <cell r="D1924">
            <v>21</v>
          </cell>
          <cell r="E1924">
            <v>792020</v>
          </cell>
          <cell r="F1924">
            <v>0</v>
          </cell>
          <cell r="G1924" t="str">
            <v>Затраты по ШПЗ (основные)</v>
          </cell>
          <cell r="H1924">
            <v>2011</v>
          </cell>
          <cell r="I1924">
            <v>7920</v>
          </cell>
          <cell r="J1924">
            <v>254256.94</v>
          </cell>
          <cell r="K1924">
            <v>1</v>
          </cell>
          <cell r="L1924">
            <v>0</v>
          </cell>
          <cell r="M1924">
            <v>0</v>
          </cell>
          <cell r="N1924">
            <v>0</v>
          </cell>
          <cell r="R1924">
            <v>0</v>
          </cell>
          <cell r="S1924">
            <v>0</v>
          </cell>
          <cell r="T1924">
            <v>0</v>
          </cell>
          <cell r="U1924">
            <v>42</v>
          </cell>
          <cell r="V1924">
            <v>0</v>
          </cell>
          <cell r="W1924">
            <v>0</v>
          </cell>
          <cell r="AA1924">
            <v>0</v>
          </cell>
          <cell r="AB1924">
            <v>0</v>
          </cell>
          <cell r="AC1924">
            <v>0</v>
          </cell>
          <cell r="AD1924">
            <v>42</v>
          </cell>
          <cell r="AE1924">
            <v>132000</v>
          </cell>
          <cell r="AF1924">
            <v>0</v>
          </cell>
          <cell r="AI1924">
            <v>2251</v>
          </cell>
          <cell r="AK1924">
            <v>0</v>
          </cell>
          <cell r="AM1924">
            <v>667</v>
          </cell>
          <cell r="AN1924">
            <v>1</v>
          </cell>
          <cell r="AO1924">
            <v>393216</v>
          </cell>
          <cell r="AQ1924">
            <v>0</v>
          </cell>
          <cell r="AR1924">
            <v>0</v>
          </cell>
          <cell r="AS1924" t="str">
            <v>Ы</v>
          </cell>
          <cell r="AT1924" t="str">
            <v>Ы</v>
          </cell>
          <cell r="AU1924">
            <v>0</v>
          </cell>
          <cell r="AV1924">
            <v>0</v>
          </cell>
          <cell r="AW1924">
            <v>23</v>
          </cell>
          <cell r="AX1924">
            <v>1</v>
          </cell>
          <cell r="AY1924">
            <v>0</v>
          </cell>
          <cell r="AZ1924">
            <v>0</v>
          </cell>
          <cell r="BA1924">
            <v>0</v>
          </cell>
          <cell r="BB1924">
            <v>0</v>
          </cell>
          <cell r="BC1924">
            <v>38828</v>
          </cell>
        </row>
        <row r="1925">
          <cell r="A1925">
            <v>2006</v>
          </cell>
          <cell r="B1925">
            <v>2</v>
          </cell>
          <cell r="C1925">
            <v>539</v>
          </cell>
          <cell r="D1925">
            <v>21</v>
          </cell>
          <cell r="E1925">
            <v>792020</v>
          </cell>
          <cell r="F1925">
            <v>0</v>
          </cell>
          <cell r="G1925" t="str">
            <v>Затраты по ШПЗ (основные)</v>
          </cell>
          <cell r="H1925">
            <v>2011</v>
          </cell>
          <cell r="I1925">
            <v>7920</v>
          </cell>
          <cell r="J1925">
            <v>3014.4</v>
          </cell>
          <cell r="K1925">
            <v>1</v>
          </cell>
          <cell r="L1925">
            <v>0</v>
          </cell>
          <cell r="M1925">
            <v>0</v>
          </cell>
          <cell r="N1925">
            <v>0</v>
          </cell>
          <cell r="R1925">
            <v>0</v>
          </cell>
          <cell r="S1925">
            <v>0</v>
          </cell>
          <cell r="T1925">
            <v>0</v>
          </cell>
          <cell r="U1925">
            <v>42</v>
          </cell>
          <cell r="V1925">
            <v>0</v>
          </cell>
          <cell r="W1925">
            <v>0</v>
          </cell>
          <cell r="AA1925">
            <v>0</v>
          </cell>
          <cell r="AB1925">
            <v>0</v>
          </cell>
          <cell r="AC1925">
            <v>0</v>
          </cell>
          <cell r="AD1925">
            <v>42</v>
          </cell>
          <cell r="AE1925">
            <v>133100</v>
          </cell>
          <cell r="AF1925">
            <v>0</v>
          </cell>
          <cell r="AI1925">
            <v>2251</v>
          </cell>
          <cell r="AK1925">
            <v>0</v>
          </cell>
          <cell r="AM1925">
            <v>668</v>
          </cell>
          <cell r="AN1925">
            <v>1</v>
          </cell>
          <cell r="AO1925">
            <v>393216</v>
          </cell>
          <cell r="AQ1925">
            <v>0</v>
          </cell>
          <cell r="AR1925">
            <v>0</v>
          </cell>
          <cell r="AS1925" t="str">
            <v>Ы</v>
          </cell>
          <cell r="AT1925" t="str">
            <v>Ы</v>
          </cell>
          <cell r="AU1925">
            <v>0</v>
          </cell>
          <cell r="AV1925">
            <v>0</v>
          </cell>
          <cell r="AW1925">
            <v>23</v>
          </cell>
          <cell r="AX1925">
            <v>1</v>
          </cell>
          <cell r="AY1925">
            <v>0</v>
          </cell>
          <cell r="AZ1925">
            <v>0</v>
          </cell>
          <cell r="BA1925">
            <v>0</v>
          </cell>
          <cell r="BB1925">
            <v>0</v>
          </cell>
          <cell r="BC1925">
            <v>38828</v>
          </cell>
        </row>
        <row r="1926">
          <cell r="A1926">
            <v>2006</v>
          </cell>
          <cell r="B1926">
            <v>2</v>
          </cell>
          <cell r="C1926">
            <v>540</v>
          </cell>
          <cell r="D1926">
            <v>21</v>
          </cell>
          <cell r="E1926">
            <v>792020</v>
          </cell>
          <cell r="F1926">
            <v>0</v>
          </cell>
          <cell r="G1926" t="str">
            <v>Затраты по ШПЗ (основные)</v>
          </cell>
          <cell r="H1926">
            <v>2011</v>
          </cell>
          <cell r="I1926">
            <v>7920</v>
          </cell>
          <cell r="J1926">
            <v>945709.18</v>
          </cell>
          <cell r="K1926">
            <v>1</v>
          </cell>
          <cell r="L1926">
            <v>0</v>
          </cell>
          <cell r="M1926">
            <v>0</v>
          </cell>
          <cell r="N1926">
            <v>0</v>
          </cell>
          <cell r="R1926">
            <v>0</v>
          </cell>
          <cell r="S1926">
            <v>0</v>
          </cell>
          <cell r="T1926">
            <v>0</v>
          </cell>
          <cell r="U1926">
            <v>42</v>
          </cell>
          <cell r="V1926">
            <v>0</v>
          </cell>
          <cell r="W1926">
            <v>0</v>
          </cell>
          <cell r="AA1926">
            <v>0</v>
          </cell>
          <cell r="AB1926">
            <v>0</v>
          </cell>
          <cell r="AC1926">
            <v>0</v>
          </cell>
          <cell r="AD1926">
            <v>42</v>
          </cell>
          <cell r="AE1926">
            <v>133200</v>
          </cell>
          <cell r="AF1926">
            <v>0</v>
          </cell>
          <cell r="AI1926">
            <v>2251</v>
          </cell>
          <cell r="AK1926">
            <v>0</v>
          </cell>
          <cell r="AM1926">
            <v>669</v>
          </cell>
          <cell r="AN1926">
            <v>1</v>
          </cell>
          <cell r="AO1926">
            <v>393216</v>
          </cell>
          <cell r="AQ1926">
            <v>0</v>
          </cell>
          <cell r="AR1926">
            <v>0</v>
          </cell>
          <cell r="AS1926" t="str">
            <v>Ы</v>
          </cell>
          <cell r="AT1926" t="str">
            <v>Ы</v>
          </cell>
          <cell r="AU1926">
            <v>0</v>
          </cell>
          <cell r="AV1926">
            <v>0</v>
          </cell>
          <cell r="AW1926">
            <v>23</v>
          </cell>
          <cell r="AX1926">
            <v>1</v>
          </cell>
          <cell r="AY1926">
            <v>0</v>
          </cell>
          <cell r="AZ1926">
            <v>0</v>
          </cell>
          <cell r="BA1926">
            <v>0</v>
          </cell>
          <cell r="BB1926">
            <v>0</v>
          </cell>
          <cell r="BC1926">
            <v>38828</v>
          </cell>
        </row>
        <row r="1927">
          <cell r="A1927">
            <v>2006</v>
          </cell>
          <cell r="B1927">
            <v>2</v>
          </cell>
          <cell r="C1927">
            <v>541</v>
          </cell>
          <cell r="D1927">
            <v>21</v>
          </cell>
          <cell r="E1927">
            <v>792020</v>
          </cell>
          <cell r="F1927">
            <v>0</v>
          </cell>
          <cell r="G1927" t="str">
            <v>Затраты по ШПЗ (основные)</v>
          </cell>
          <cell r="H1927">
            <v>2011</v>
          </cell>
          <cell r="I1927">
            <v>7920</v>
          </cell>
          <cell r="J1927">
            <v>27142.959999999999</v>
          </cell>
          <cell r="K1927">
            <v>1</v>
          </cell>
          <cell r="L1927">
            <v>0</v>
          </cell>
          <cell r="M1927">
            <v>0</v>
          </cell>
          <cell r="N1927">
            <v>0</v>
          </cell>
          <cell r="R1927">
            <v>0</v>
          </cell>
          <cell r="S1927">
            <v>0</v>
          </cell>
          <cell r="T1927">
            <v>0</v>
          </cell>
          <cell r="U1927">
            <v>42</v>
          </cell>
          <cell r="V1927">
            <v>0</v>
          </cell>
          <cell r="W1927">
            <v>0</v>
          </cell>
          <cell r="AA1927">
            <v>0</v>
          </cell>
          <cell r="AB1927">
            <v>0</v>
          </cell>
          <cell r="AC1927">
            <v>0</v>
          </cell>
          <cell r="AD1927">
            <v>42</v>
          </cell>
          <cell r="AE1927">
            <v>135000</v>
          </cell>
          <cell r="AF1927">
            <v>0</v>
          </cell>
          <cell r="AI1927">
            <v>2251</v>
          </cell>
          <cell r="AK1927">
            <v>0</v>
          </cell>
          <cell r="AM1927">
            <v>670</v>
          </cell>
          <cell r="AN1927">
            <v>1</v>
          </cell>
          <cell r="AO1927">
            <v>393216</v>
          </cell>
          <cell r="AQ1927">
            <v>0</v>
          </cell>
          <cell r="AR1927">
            <v>0</v>
          </cell>
          <cell r="AS1927" t="str">
            <v>Ы</v>
          </cell>
          <cell r="AT1927" t="str">
            <v>Ы</v>
          </cell>
          <cell r="AU1927">
            <v>0</v>
          </cell>
          <cell r="AV1927">
            <v>0</v>
          </cell>
          <cell r="AW1927">
            <v>23</v>
          </cell>
          <cell r="AX1927">
            <v>1</v>
          </cell>
          <cell r="AY1927">
            <v>0</v>
          </cell>
          <cell r="AZ1927">
            <v>0</v>
          </cell>
          <cell r="BA1927">
            <v>0</v>
          </cell>
          <cell r="BB1927">
            <v>0</v>
          </cell>
          <cell r="BC1927">
            <v>38828</v>
          </cell>
        </row>
        <row r="1928">
          <cell r="A1928">
            <v>2006</v>
          </cell>
          <cell r="B1928">
            <v>2</v>
          </cell>
          <cell r="C1928">
            <v>542</v>
          </cell>
          <cell r="D1928">
            <v>21</v>
          </cell>
          <cell r="E1928">
            <v>792020</v>
          </cell>
          <cell r="F1928">
            <v>0</v>
          </cell>
          <cell r="G1928" t="str">
            <v>Затраты по ШПЗ (основные)</v>
          </cell>
          <cell r="H1928">
            <v>2011</v>
          </cell>
          <cell r="I1928">
            <v>7920</v>
          </cell>
          <cell r="J1928">
            <v>1238736.18</v>
          </cell>
          <cell r="K1928">
            <v>1</v>
          </cell>
          <cell r="L1928">
            <v>0</v>
          </cell>
          <cell r="M1928">
            <v>0</v>
          </cell>
          <cell r="N1928">
            <v>0</v>
          </cell>
          <cell r="R1928">
            <v>0</v>
          </cell>
          <cell r="S1928">
            <v>0</v>
          </cell>
          <cell r="T1928">
            <v>0</v>
          </cell>
          <cell r="U1928">
            <v>42</v>
          </cell>
          <cell r="V1928">
            <v>0</v>
          </cell>
          <cell r="W1928">
            <v>0</v>
          </cell>
          <cell r="AA1928">
            <v>0</v>
          </cell>
          <cell r="AB1928">
            <v>0</v>
          </cell>
          <cell r="AC1928">
            <v>0</v>
          </cell>
          <cell r="AD1928">
            <v>42</v>
          </cell>
          <cell r="AE1928">
            <v>143000</v>
          </cell>
          <cell r="AF1928">
            <v>0</v>
          </cell>
          <cell r="AI1928">
            <v>2251</v>
          </cell>
          <cell r="AK1928">
            <v>0</v>
          </cell>
          <cell r="AM1928">
            <v>671</v>
          </cell>
          <cell r="AN1928">
            <v>1</v>
          </cell>
          <cell r="AO1928">
            <v>393216</v>
          </cell>
          <cell r="AQ1928">
            <v>0</v>
          </cell>
          <cell r="AR1928">
            <v>0</v>
          </cell>
          <cell r="AS1928" t="str">
            <v>Ы</v>
          </cell>
          <cell r="AT1928" t="str">
            <v>Ы</v>
          </cell>
          <cell r="AU1928">
            <v>0</v>
          </cell>
          <cell r="AV1928">
            <v>0</v>
          </cell>
          <cell r="AW1928">
            <v>23</v>
          </cell>
          <cell r="AX1928">
            <v>1</v>
          </cell>
          <cell r="AY1928">
            <v>0</v>
          </cell>
          <cell r="AZ1928">
            <v>0</v>
          </cell>
          <cell r="BA1928">
            <v>0</v>
          </cell>
          <cell r="BB1928">
            <v>0</v>
          </cell>
          <cell r="BC1928">
            <v>38828</v>
          </cell>
        </row>
        <row r="1929">
          <cell r="A1929">
            <v>2006</v>
          </cell>
          <cell r="B1929">
            <v>2</v>
          </cell>
          <cell r="C1929">
            <v>543</v>
          </cell>
          <cell r="D1929">
            <v>21</v>
          </cell>
          <cell r="E1929">
            <v>792020</v>
          </cell>
          <cell r="F1929">
            <v>0</v>
          </cell>
          <cell r="G1929" t="str">
            <v>Затраты по ШПЗ (основные)</v>
          </cell>
          <cell r="H1929">
            <v>2011</v>
          </cell>
          <cell r="I1929">
            <v>7920</v>
          </cell>
          <cell r="J1929">
            <v>690723.16</v>
          </cell>
          <cell r="K1929">
            <v>1</v>
          </cell>
          <cell r="L1929">
            <v>0</v>
          </cell>
          <cell r="M1929">
            <v>0</v>
          </cell>
          <cell r="N1929">
            <v>0</v>
          </cell>
          <cell r="R1929">
            <v>0</v>
          </cell>
          <cell r="S1929">
            <v>0</v>
          </cell>
          <cell r="T1929">
            <v>0</v>
          </cell>
          <cell r="U1929">
            <v>42</v>
          </cell>
          <cell r="V1929">
            <v>0</v>
          </cell>
          <cell r="W1929">
            <v>0</v>
          </cell>
          <cell r="AA1929">
            <v>0</v>
          </cell>
          <cell r="AB1929">
            <v>0</v>
          </cell>
          <cell r="AC1929">
            <v>0</v>
          </cell>
          <cell r="AD1929">
            <v>42</v>
          </cell>
          <cell r="AE1929">
            <v>152000</v>
          </cell>
          <cell r="AF1929">
            <v>0</v>
          </cell>
          <cell r="AI1929">
            <v>2251</v>
          </cell>
          <cell r="AK1929">
            <v>0</v>
          </cell>
          <cell r="AM1929">
            <v>672</v>
          </cell>
          <cell r="AN1929">
            <v>1</v>
          </cell>
          <cell r="AO1929">
            <v>393216</v>
          </cell>
          <cell r="AQ1929">
            <v>0</v>
          </cell>
          <cell r="AR1929">
            <v>0</v>
          </cell>
          <cell r="AS1929" t="str">
            <v>Ы</v>
          </cell>
          <cell r="AT1929" t="str">
            <v>Ы</v>
          </cell>
          <cell r="AU1929">
            <v>0</v>
          </cell>
          <cell r="AV1929">
            <v>0</v>
          </cell>
          <cell r="AW1929">
            <v>23</v>
          </cell>
          <cell r="AX1929">
            <v>1</v>
          </cell>
          <cell r="AY1929">
            <v>0</v>
          </cell>
          <cell r="AZ1929">
            <v>0</v>
          </cell>
          <cell r="BA1929">
            <v>0</v>
          </cell>
          <cell r="BB1929">
            <v>0</v>
          </cell>
          <cell r="BC1929">
            <v>38828</v>
          </cell>
        </row>
        <row r="1930">
          <cell r="A1930">
            <v>2006</v>
          </cell>
          <cell r="B1930">
            <v>2</v>
          </cell>
          <cell r="C1930">
            <v>544</v>
          </cell>
          <cell r="D1930">
            <v>21</v>
          </cell>
          <cell r="E1930">
            <v>792020</v>
          </cell>
          <cell r="F1930">
            <v>0</v>
          </cell>
          <cell r="G1930" t="str">
            <v>Затраты по ШПЗ (основные)</v>
          </cell>
          <cell r="H1930">
            <v>2011</v>
          </cell>
          <cell r="I1930">
            <v>7920</v>
          </cell>
          <cell r="J1930">
            <v>7716762</v>
          </cell>
          <cell r="K1930">
            <v>1</v>
          </cell>
          <cell r="L1930">
            <v>0</v>
          </cell>
          <cell r="M1930">
            <v>0</v>
          </cell>
          <cell r="N1930">
            <v>0</v>
          </cell>
          <cell r="R1930">
            <v>0</v>
          </cell>
          <cell r="S1930">
            <v>0</v>
          </cell>
          <cell r="T1930">
            <v>0</v>
          </cell>
          <cell r="U1930">
            <v>42</v>
          </cell>
          <cell r="V1930">
            <v>0</v>
          </cell>
          <cell r="W1930">
            <v>0</v>
          </cell>
          <cell r="AA1930">
            <v>0</v>
          </cell>
          <cell r="AB1930">
            <v>0</v>
          </cell>
          <cell r="AC1930">
            <v>0</v>
          </cell>
          <cell r="AD1930">
            <v>42</v>
          </cell>
          <cell r="AE1930">
            <v>220000</v>
          </cell>
          <cell r="AF1930">
            <v>0</v>
          </cell>
          <cell r="AI1930">
            <v>2251</v>
          </cell>
          <cell r="AK1930">
            <v>0</v>
          </cell>
          <cell r="AM1930">
            <v>673</v>
          </cell>
          <cell r="AN1930">
            <v>1</v>
          </cell>
          <cell r="AO1930">
            <v>393216</v>
          </cell>
          <cell r="AQ1930">
            <v>0</v>
          </cell>
          <cell r="AR1930">
            <v>0</v>
          </cell>
          <cell r="AS1930" t="str">
            <v>Ы</v>
          </cell>
          <cell r="AT1930" t="str">
            <v>Ы</v>
          </cell>
          <cell r="AU1930">
            <v>0</v>
          </cell>
          <cell r="AV1930">
            <v>0</v>
          </cell>
          <cell r="AW1930">
            <v>23</v>
          </cell>
          <cell r="AX1930">
            <v>1</v>
          </cell>
          <cell r="AY1930">
            <v>0</v>
          </cell>
          <cell r="AZ1930">
            <v>0</v>
          </cell>
          <cell r="BA1930">
            <v>0</v>
          </cell>
          <cell r="BB1930">
            <v>0</v>
          </cell>
          <cell r="BC1930">
            <v>38828</v>
          </cell>
        </row>
        <row r="1931">
          <cell r="A1931">
            <v>2006</v>
          </cell>
          <cell r="B1931">
            <v>2</v>
          </cell>
          <cell r="C1931">
            <v>545</v>
          </cell>
          <cell r="D1931">
            <v>21</v>
          </cell>
          <cell r="E1931">
            <v>792020</v>
          </cell>
          <cell r="F1931">
            <v>0</v>
          </cell>
          <cell r="G1931" t="str">
            <v>Затраты по ШПЗ (основные)</v>
          </cell>
          <cell r="H1931">
            <v>2011</v>
          </cell>
          <cell r="I1931">
            <v>7920</v>
          </cell>
          <cell r="J1931">
            <v>4037029.97</v>
          </cell>
          <cell r="K1931">
            <v>1</v>
          </cell>
          <cell r="L1931">
            <v>0</v>
          </cell>
          <cell r="M1931">
            <v>0</v>
          </cell>
          <cell r="N1931">
            <v>0</v>
          </cell>
          <cell r="R1931">
            <v>0</v>
          </cell>
          <cell r="S1931">
            <v>0</v>
          </cell>
          <cell r="T1931">
            <v>0</v>
          </cell>
          <cell r="U1931">
            <v>42</v>
          </cell>
          <cell r="V1931">
            <v>0</v>
          </cell>
          <cell r="W1931">
            <v>0</v>
          </cell>
          <cell r="AA1931">
            <v>0</v>
          </cell>
          <cell r="AB1931">
            <v>0</v>
          </cell>
          <cell r="AC1931">
            <v>0</v>
          </cell>
          <cell r="AD1931">
            <v>42</v>
          </cell>
          <cell r="AE1931">
            <v>230000</v>
          </cell>
          <cell r="AF1931">
            <v>0</v>
          </cell>
          <cell r="AI1931">
            <v>2251</v>
          </cell>
          <cell r="AK1931">
            <v>0</v>
          </cell>
          <cell r="AM1931">
            <v>674</v>
          </cell>
          <cell r="AN1931">
            <v>1</v>
          </cell>
          <cell r="AO1931">
            <v>393216</v>
          </cell>
          <cell r="AQ1931">
            <v>0</v>
          </cell>
          <cell r="AR1931">
            <v>0</v>
          </cell>
          <cell r="AS1931" t="str">
            <v>Ы</v>
          </cell>
          <cell r="AT1931" t="str">
            <v>Ы</v>
          </cell>
          <cell r="AU1931">
            <v>0</v>
          </cell>
          <cell r="AV1931">
            <v>0</v>
          </cell>
          <cell r="AW1931">
            <v>23</v>
          </cell>
          <cell r="AX1931">
            <v>1</v>
          </cell>
          <cell r="AY1931">
            <v>0</v>
          </cell>
          <cell r="AZ1931">
            <v>0</v>
          </cell>
          <cell r="BA1931">
            <v>0</v>
          </cell>
          <cell r="BB1931">
            <v>0</v>
          </cell>
          <cell r="BC1931">
            <v>38828</v>
          </cell>
        </row>
        <row r="1932">
          <cell r="A1932">
            <v>2006</v>
          </cell>
          <cell r="B1932">
            <v>2</v>
          </cell>
          <cell r="C1932">
            <v>546</v>
          </cell>
          <cell r="D1932">
            <v>21</v>
          </cell>
          <cell r="E1932">
            <v>792020</v>
          </cell>
          <cell r="F1932">
            <v>0</v>
          </cell>
          <cell r="G1932" t="str">
            <v>Затраты по ШПЗ (основные)</v>
          </cell>
          <cell r="H1932">
            <v>2011</v>
          </cell>
          <cell r="I1932">
            <v>7920</v>
          </cell>
          <cell r="J1932">
            <v>32000</v>
          </cell>
          <cell r="K1932">
            <v>1</v>
          </cell>
          <cell r="L1932">
            <v>0</v>
          </cell>
          <cell r="M1932">
            <v>0</v>
          </cell>
          <cell r="N1932">
            <v>0</v>
          </cell>
          <cell r="R1932">
            <v>0</v>
          </cell>
          <cell r="S1932">
            <v>0</v>
          </cell>
          <cell r="T1932">
            <v>0</v>
          </cell>
          <cell r="U1932">
            <v>42</v>
          </cell>
          <cell r="V1932">
            <v>0</v>
          </cell>
          <cell r="W1932">
            <v>0</v>
          </cell>
          <cell r="AA1932">
            <v>0</v>
          </cell>
          <cell r="AB1932">
            <v>0</v>
          </cell>
          <cell r="AC1932">
            <v>0</v>
          </cell>
          <cell r="AD1932">
            <v>42</v>
          </cell>
          <cell r="AE1932">
            <v>240000</v>
          </cell>
          <cell r="AF1932">
            <v>0</v>
          </cell>
          <cell r="AI1932">
            <v>2251</v>
          </cell>
          <cell r="AK1932">
            <v>0</v>
          </cell>
          <cell r="AM1932">
            <v>675</v>
          </cell>
          <cell r="AN1932">
            <v>1</v>
          </cell>
          <cell r="AO1932">
            <v>393216</v>
          </cell>
          <cell r="AQ1932">
            <v>0</v>
          </cell>
          <cell r="AR1932">
            <v>0</v>
          </cell>
          <cell r="AS1932" t="str">
            <v>Ы</v>
          </cell>
          <cell r="AT1932" t="str">
            <v>Ы</v>
          </cell>
          <cell r="AU1932">
            <v>0</v>
          </cell>
          <cell r="AV1932">
            <v>0</v>
          </cell>
          <cell r="AW1932">
            <v>23</v>
          </cell>
          <cell r="AX1932">
            <v>1</v>
          </cell>
          <cell r="AY1932">
            <v>0</v>
          </cell>
          <cell r="AZ1932">
            <v>0</v>
          </cell>
          <cell r="BA1932">
            <v>0</v>
          </cell>
          <cell r="BB1932">
            <v>0</v>
          </cell>
          <cell r="BC1932">
            <v>38828</v>
          </cell>
        </row>
        <row r="1933">
          <cell r="A1933">
            <v>2006</v>
          </cell>
          <cell r="B1933">
            <v>2</v>
          </cell>
          <cell r="C1933">
            <v>547</v>
          </cell>
          <cell r="D1933">
            <v>21</v>
          </cell>
          <cell r="E1933">
            <v>792020</v>
          </cell>
          <cell r="F1933">
            <v>0</v>
          </cell>
          <cell r="G1933" t="str">
            <v>Затраты по ШПЗ (основные)</v>
          </cell>
          <cell r="H1933">
            <v>2011</v>
          </cell>
          <cell r="I1933">
            <v>7920</v>
          </cell>
          <cell r="J1933">
            <v>370699.12</v>
          </cell>
          <cell r="K1933">
            <v>1</v>
          </cell>
          <cell r="L1933">
            <v>0</v>
          </cell>
          <cell r="M1933">
            <v>0</v>
          </cell>
          <cell r="N1933">
            <v>0</v>
          </cell>
          <cell r="R1933">
            <v>0</v>
          </cell>
          <cell r="S1933">
            <v>0</v>
          </cell>
          <cell r="T1933">
            <v>0</v>
          </cell>
          <cell r="U1933">
            <v>42</v>
          </cell>
          <cell r="V1933">
            <v>0</v>
          </cell>
          <cell r="W1933">
            <v>0</v>
          </cell>
          <cell r="AA1933">
            <v>0</v>
          </cell>
          <cell r="AB1933">
            <v>0</v>
          </cell>
          <cell r="AC1933">
            <v>0</v>
          </cell>
          <cell r="AD1933">
            <v>42</v>
          </cell>
          <cell r="AE1933">
            <v>260000</v>
          </cell>
          <cell r="AF1933">
            <v>0</v>
          </cell>
          <cell r="AI1933">
            <v>2251</v>
          </cell>
          <cell r="AK1933">
            <v>0</v>
          </cell>
          <cell r="AM1933">
            <v>676</v>
          </cell>
          <cell r="AN1933">
            <v>1</v>
          </cell>
          <cell r="AO1933">
            <v>393216</v>
          </cell>
          <cell r="AQ1933">
            <v>0</v>
          </cell>
          <cell r="AR1933">
            <v>0</v>
          </cell>
          <cell r="AS1933" t="str">
            <v>Ы</v>
          </cell>
          <cell r="AT1933" t="str">
            <v>Ы</v>
          </cell>
          <cell r="AU1933">
            <v>0</v>
          </cell>
          <cell r="AV1933">
            <v>0</v>
          </cell>
          <cell r="AW1933">
            <v>23</v>
          </cell>
          <cell r="AX1933">
            <v>1</v>
          </cell>
          <cell r="AY1933">
            <v>0</v>
          </cell>
          <cell r="AZ1933">
            <v>0</v>
          </cell>
          <cell r="BA1933">
            <v>0</v>
          </cell>
          <cell r="BB1933">
            <v>0</v>
          </cell>
          <cell r="BC1933">
            <v>38828</v>
          </cell>
        </row>
        <row r="1934">
          <cell r="A1934">
            <v>2006</v>
          </cell>
          <cell r="B1934">
            <v>2</v>
          </cell>
          <cell r="C1934">
            <v>548</v>
          </cell>
          <cell r="D1934">
            <v>21</v>
          </cell>
          <cell r="E1934">
            <v>792020</v>
          </cell>
          <cell r="F1934">
            <v>0</v>
          </cell>
          <cell r="G1934" t="str">
            <v>Затраты по ШПЗ (основные)</v>
          </cell>
          <cell r="H1934">
            <v>2011</v>
          </cell>
          <cell r="I1934">
            <v>7920</v>
          </cell>
          <cell r="J1934">
            <v>921820.01</v>
          </cell>
          <cell r="K1934">
            <v>1</v>
          </cell>
          <cell r="L1934">
            <v>0</v>
          </cell>
          <cell r="M1934">
            <v>0</v>
          </cell>
          <cell r="N1934">
            <v>0</v>
          </cell>
          <cell r="R1934">
            <v>0</v>
          </cell>
          <cell r="S1934">
            <v>0</v>
          </cell>
          <cell r="T1934">
            <v>0</v>
          </cell>
          <cell r="U1934">
            <v>42</v>
          </cell>
          <cell r="V1934">
            <v>0</v>
          </cell>
          <cell r="W1934">
            <v>0</v>
          </cell>
          <cell r="AA1934">
            <v>0</v>
          </cell>
          <cell r="AB1934">
            <v>0</v>
          </cell>
          <cell r="AC1934">
            <v>0</v>
          </cell>
          <cell r="AD1934">
            <v>42</v>
          </cell>
          <cell r="AE1934">
            <v>270000</v>
          </cell>
          <cell r="AF1934">
            <v>0</v>
          </cell>
          <cell r="AI1934">
            <v>2251</v>
          </cell>
          <cell r="AK1934">
            <v>0</v>
          </cell>
          <cell r="AM1934">
            <v>677</v>
          </cell>
          <cell r="AN1934">
            <v>1</v>
          </cell>
          <cell r="AO1934">
            <v>393216</v>
          </cell>
          <cell r="AQ1934">
            <v>0</v>
          </cell>
          <cell r="AR1934">
            <v>0</v>
          </cell>
          <cell r="AS1934" t="str">
            <v>Ы</v>
          </cell>
          <cell r="AT1934" t="str">
            <v>Ы</v>
          </cell>
          <cell r="AU1934">
            <v>0</v>
          </cell>
          <cell r="AV1934">
            <v>0</v>
          </cell>
          <cell r="AW1934">
            <v>23</v>
          </cell>
          <cell r="AX1934">
            <v>1</v>
          </cell>
          <cell r="AY1934">
            <v>0</v>
          </cell>
          <cell r="AZ1934">
            <v>0</v>
          </cell>
          <cell r="BA1934">
            <v>0</v>
          </cell>
          <cell r="BB1934">
            <v>0</v>
          </cell>
          <cell r="BC1934">
            <v>38828</v>
          </cell>
        </row>
        <row r="1935">
          <cell r="A1935">
            <v>2006</v>
          </cell>
          <cell r="B1935">
            <v>2</v>
          </cell>
          <cell r="C1935">
            <v>549</v>
          </cell>
          <cell r="D1935">
            <v>21</v>
          </cell>
          <cell r="E1935">
            <v>792020</v>
          </cell>
          <cell r="F1935">
            <v>0</v>
          </cell>
          <cell r="G1935" t="str">
            <v>Затраты по ШПЗ (основные)</v>
          </cell>
          <cell r="H1935">
            <v>2011</v>
          </cell>
          <cell r="I1935">
            <v>7920</v>
          </cell>
          <cell r="J1935">
            <v>72362.429999999993</v>
          </cell>
          <cell r="K1935">
            <v>1</v>
          </cell>
          <cell r="L1935">
            <v>0</v>
          </cell>
          <cell r="M1935">
            <v>0</v>
          </cell>
          <cell r="N1935">
            <v>0</v>
          </cell>
          <cell r="R1935">
            <v>0</v>
          </cell>
          <cell r="S1935">
            <v>0</v>
          </cell>
          <cell r="T1935">
            <v>0</v>
          </cell>
          <cell r="U1935">
            <v>42</v>
          </cell>
          <cell r="V1935">
            <v>0</v>
          </cell>
          <cell r="W1935">
            <v>0</v>
          </cell>
          <cell r="AA1935">
            <v>0</v>
          </cell>
          <cell r="AB1935">
            <v>0</v>
          </cell>
          <cell r="AC1935">
            <v>0</v>
          </cell>
          <cell r="AD1935">
            <v>42</v>
          </cell>
          <cell r="AE1935">
            <v>280000</v>
          </cell>
          <cell r="AF1935">
            <v>0</v>
          </cell>
          <cell r="AI1935">
            <v>2251</v>
          </cell>
          <cell r="AK1935">
            <v>0</v>
          </cell>
          <cell r="AM1935">
            <v>678</v>
          </cell>
          <cell r="AN1935">
            <v>1</v>
          </cell>
          <cell r="AO1935">
            <v>393216</v>
          </cell>
          <cell r="AQ1935">
            <v>0</v>
          </cell>
          <cell r="AR1935">
            <v>0</v>
          </cell>
          <cell r="AS1935" t="str">
            <v>Ы</v>
          </cell>
          <cell r="AT1935" t="str">
            <v>Ы</v>
          </cell>
          <cell r="AU1935">
            <v>0</v>
          </cell>
          <cell r="AV1935">
            <v>0</v>
          </cell>
          <cell r="AW1935">
            <v>23</v>
          </cell>
          <cell r="AX1935">
            <v>1</v>
          </cell>
          <cell r="AY1935">
            <v>0</v>
          </cell>
          <cell r="AZ1935">
            <v>0</v>
          </cell>
          <cell r="BA1935">
            <v>0</v>
          </cell>
          <cell r="BB1935">
            <v>0</v>
          </cell>
          <cell r="BC1935">
            <v>38828</v>
          </cell>
        </row>
        <row r="1936">
          <cell r="A1936">
            <v>2006</v>
          </cell>
          <cell r="B1936">
            <v>2</v>
          </cell>
          <cell r="C1936">
            <v>550</v>
          </cell>
          <cell r="D1936">
            <v>21</v>
          </cell>
          <cell r="E1936">
            <v>792020</v>
          </cell>
          <cell r="F1936">
            <v>0</v>
          </cell>
          <cell r="G1936" t="str">
            <v>Затраты по ШПЗ (основные)</v>
          </cell>
          <cell r="H1936">
            <v>2011</v>
          </cell>
          <cell r="I1936">
            <v>7920</v>
          </cell>
          <cell r="J1936">
            <v>378286.53</v>
          </cell>
          <cell r="K1936">
            <v>1</v>
          </cell>
          <cell r="L1936">
            <v>0</v>
          </cell>
          <cell r="M1936">
            <v>0</v>
          </cell>
          <cell r="N1936">
            <v>0</v>
          </cell>
          <cell r="R1936">
            <v>0</v>
          </cell>
          <cell r="S1936">
            <v>0</v>
          </cell>
          <cell r="T1936">
            <v>0</v>
          </cell>
          <cell r="U1936">
            <v>42</v>
          </cell>
          <cell r="V1936">
            <v>0</v>
          </cell>
          <cell r="W1936">
            <v>0</v>
          </cell>
          <cell r="AA1936">
            <v>0</v>
          </cell>
          <cell r="AB1936">
            <v>0</v>
          </cell>
          <cell r="AC1936">
            <v>0</v>
          </cell>
          <cell r="AD1936">
            <v>42</v>
          </cell>
          <cell r="AE1936">
            <v>280100</v>
          </cell>
          <cell r="AF1936">
            <v>0</v>
          </cell>
          <cell r="AI1936">
            <v>2251</v>
          </cell>
          <cell r="AK1936">
            <v>0</v>
          </cell>
          <cell r="AM1936">
            <v>679</v>
          </cell>
          <cell r="AN1936">
            <v>1</v>
          </cell>
          <cell r="AO1936">
            <v>393216</v>
          </cell>
          <cell r="AQ1936">
            <v>0</v>
          </cell>
          <cell r="AR1936">
            <v>0</v>
          </cell>
          <cell r="AS1936" t="str">
            <v>Ы</v>
          </cell>
          <cell r="AT1936" t="str">
            <v>Ы</v>
          </cell>
          <cell r="AU1936">
            <v>0</v>
          </cell>
          <cell r="AV1936">
            <v>0</v>
          </cell>
          <cell r="AW1936">
            <v>23</v>
          </cell>
          <cell r="AX1936">
            <v>1</v>
          </cell>
          <cell r="AY1936">
            <v>0</v>
          </cell>
          <cell r="AZ1936">
            <v>0</v>
          </cell>
          <cell r="BA1936">
            <v>0</v>
          </cell>
          <cell r="BB1936">
            <v>0</v>
          </cell>
          <cell r="BC1936">
            <v>38828</v>
          </cell>
        </row>
        <row r="1937">
          <cell r="A1937">
            <v>2006</v>
          </cell>
          <cell r="B1937">
            <v>2</v>
          </cell>
          <cell r="C1937">
            <v>551</v>
          </cell>
          <cell r="D1937">
            <v>21</v>
          </cell>
          <cell r="E1937">
            <v>792020</v>
          </cell>
          <cell r="F1937">
            <v>0</v>
          </cell>
          <cell r="G1937" t="str">
            <v>Затраты по ШПЗ (основные)</v>
          </cell>
          <cell r="H1937">
            <v>2011</v>
          </cell>
          <cell r="I1937">
            <v>7920</v>
          </cell>
          <cell r="J1937">
            <v>40969.300000000003</v>
          </cell>
          <cell r="K1937">
            <v>1</v>
          </cell>
          <cell r="L1937">
            <v>0</v>
          </cell>
          <cell r="M1937">
            <v>0</v>
          </cell>
          <cell r="N1937">
            <v>0</v>
          </cell>
          <cell r="R1937">
            <v>0</v>
          </cell>
          <cell r="S1937">
            <v>0</v>
          </cell>
          <cell r="T1937">
            <v>0</v>
          </cell>
          <cell r="U1937">
            <v>42</v>
          </cell>
          <cell r="V1937">
            <v>0</v>
          </cell>
          <cell r="W1937">
            <v>0</v>
          </cell>
          <cell r="AA1937">
            <v>0</v>
          </cell>
          <cell r="AB1937">
            <v>0</v>
          </cell>
          <cell r="AC1937">
            <v>0</v>
          </cell>
          <cell r="AD1937">
            <v>42</v>
          </cell>
          <cell r="AE1937">
            <v>280200</v>
          </cell>
          <cell r="AF1937">
            <v>0</v>
          </cell>
          <cell r="AI1937">
            <v>2251</v>
          </cell>
          <cell r="AK1937">
            <v>0</v>
          </cell>
          <cell r="AM1937">
            <v>680</v>
          </cell>
          <cell r="AN1937">
            <v>1</v>
          </cell>
          <cell r="AO1937">
            <v>393216</v>
          </cell>
          <cell r="AQ1937">
            <v>0</v>
          </cell>
          <cell r="AR1937">
            <v>0</v>
          </cell>
          <cell r="AS1937" t="str">
            <v>Ы</v>
          </cell>
          <cell r="AT1937" t="str">
            <v>Ы</v>
          </cell>
          <cell r="AU1937">
            <v>0</v>
          </cell>
          <cell r="AV1937">
            <v>0</v>
          </cell>
          <cell r="AW1937">
            <v>23</v>
          </cell>
          <cell r="AX1937">
            <v>1</v>
          </cell>
          <cell r="AY1937">
            <v>0</v>
          </cell>
          <cell r="AZ1937">
            <v>0</v>
          </cell>
          <cell r="BA1937">
            <v>0</v>
          </cell>
          <cell r="BB1937">
            <v>0</v>
          </cell>
          <cell r="BC1937">
            <v>38828</v>
          </cell>
        </row>
        <row r="1938">
          <cell r="A1938">
            <v>2006</v>
          </cell>
          <cell r="B1938">
            <v>2</v>
          </cell>
          <cell r="C1938">
            <v>552</v>
          </cell>
          <cell r="D1938">
            <v>21</v>
          </cell>
          <cell r="E1938">
            <v>792020</v>
          </cell>
          <cell r="F1938">
            <v>0</v>
          </cell>
          <cell r="G1938" t="str">
            <v>Затраты по ШПЗ (основные)</v>
          </cell>
          <cell r="H1938">
            <v>2011</v>
          </cell>
          <cell r="I1938">
            <v>7920</v>
          </cell>
          <cell r="J1938">
            <v>508451.29</v>
          </cell>
          <cell r="K1938">
            <v>1</v>
          </cell>
          <cell r="L1938">
            <v>0</v>
          </cell>
          <cell r="M1938">
            <v>0</v>
          </cell>
          <cell r="N1938">
            <v>0</v>
          </cell>
          <cell r="R1938">
            <v>0</v>
          </cell>
          <cell r="S1938">
            <v>0</v>
          </cell>
          <cell r="T1938">
            <v>0</v>
          </cell>
          <cell r="U1938">
            <v>42</v>
          </cell>
          <cell r="V1938">
            <v>0</v>
          </cell>
          <cell r="W1938">
            <v>0</v>
          </cell>
          <cell r="AA1938">
            <v>0</v>
          </cell>
          <cell r="AB1938">
            <v>0</v>
          </cell>
          <cell r="AC1938">
            <v>0</v>
          </cell>
          <cell r="AD1938">
            <v>42</v>
          </cell>
          <cell r="AE1938">
            <v>280400</v>
          </cell>
          <cell r="AF1938">
            <v>0</v>
          </cell>
          <cell r="AI1938">
            <v>2251</v>
          </cell>
          <cell r="AK1938">
            <v>0</v>
          </cell>
          <cell r="AM1938">
            <v>681</v>
          </cell>
          <cell r="AN1938">
            <v>1</v>
          </cell>
          <cell r="AO1938">
            <v>393216</v>
          </cell>
          <cell r="AQ1938">
            <v>0</v>
          </cell>
          <cell r="AR1938">
            <v>0</v>
          </cell>
          <cell r="AS1938" t="str">
            <v>Ы</v>
          </cell>
          <cell r="AT1938" t="str">
            <v>Ы</v>
          </cell>
          <cell r="AU1938">
            <v>0</v>
          </cell>
          <cell r="AV1938">
            <v>0</v>
          </cell>
          <cell r="AW1938">
            <v>23</v>
          </cell>
          <cell r="AX1938">
            <v>1</v>
          </cell>
          <cell r="AY1938">
            <v>0</v>
          </cell>
          <cell r="AZ1938">
            <v>0</v>
          </cell>
          <cell r="BA1938">
            <v>0</v>
          </cell>
          <cell r="BB1938">
            <v>0</v>
          </cell>
          <cell r="BC1938">
            <v>38828</v>
          </cell>
        </row>
        <row r="1939">
          <cell r="A1939">
            <v>2006</v>
          </cell>
          <cell r="B1939">
            <v>2</v>
          </cell>
          <cell r="C1939">
            <v>553</v>
          </cell>
          <cell r="D1939">
            <v>21</v>
          </cell>
          <cell r="E1939">
            <v>792020</v>
          </cell>
          <cell r="F1939">
            <v>0</v>
          </cell>
          <cell r="G1939" t="str">
            <v>Затраты по ШПЗ (основные)</v>
          </cell>
          <cell r="H1939">
            <v>2011</v>
          </cell>
          <cell r="I1939">
            <v>7920</v>
          </cell>
          <cell r="J1939">
            <v>45146.43</v>
          </cell>
          <cell r="K1939">
            <v>1</v>
          </cell>
          <cell r="L1939">
            <v>0</v>
          </cell>
          <cell r="M1939">
            <v>0</v>
          </cell>
          <cell r="N1939">
            <v>0</v>
          </cell>
          <cell r="R1939">
            <v>0</v>
          </cell>
          <cell r="S1939">
            <v>0</v>
          </cell>
          <cell r="T1939">
            <v>0</v>
          </cell>
          <cell r="U1939">
            <v>42</v>
          </cell>
          <cell r="V1939">
            <v>0</v>
          </cell>
          <cell r="W1939">
            <v>0</v>
          </cell>
          <cell r="AA1939">
            <v>0</v>
          </cell>
          <cell r="AB1939">
            <v>0</v>
          </cell>
          <cell r="AC1939">
            <v>0</v>
          </cell>
          <cell r="AD1939">
            <v>42</v>
          </cell>
          <cell r="AE1939">
            <v>281100</v>
          </cell>
          <cell r="AF1939">
            <v>0</v>
          </cell>
          <cell r="AI1939">
            <v>2251</v>
          </cell>
          <cell r="AK1939">
            <v>0</v>
          </cell>
          <cell r="AM1939">
            <v>682</v>
          </cell>
          <cell r="AN1939">
            <v>1</v>
          </cell>
          <cell r="AO1939">
            <v>393216</v>
          </cell>
          <cell r="AQ1939">
            <v>0</v>
          </cell>
          <cell r="AR1939">
            <v>0</v>
          </cell>
          <cell r="AS1939" t="str">
            <v>Ы</v>
          </cell>
          <cell r="AT1939" t="str">
            <v>Ы</v>
          </cell>
          <cell r="AU1939">
            <v>0</v>
          </cell>
          <cell r="AV1939">
            <v>0</v>
          </cell>
          <cell r="AW1939">
            <v>23</v>
          </cell>
          <cell r="AX1939">
            <v>1</v>
          </cell>
          <cell r="AY1939">
            <v>0</v>
          </cell>
          <cell r="AZ1939">
            <v>0</v>
          </cell>
          <cell r="BA1939">
            <v>0</v>
          </cell>
          <cell r="BB1939">
            <v>0</v>
          </cell>
          <cell r="BC1939">
            <v>38828</v>
          </cell>
        </row>
        <row r="1940">
          <cell r="A1940">
            <v>2006</v>
          </cell>
          <cell r="B1940">
            <v>2</v>
          </cell>
          <cell r="C1940">
            <v>554</v>
          </cell>
          <cell r="D1940">
            <v>21</v>
          </cell>
          <cell r="E1940">
            <v>792020</v>
          </cell>
          <cell r="F1940">
            <v>0</v>
          </cell>
          <cell r="G1940" t="str">
            <v>Затраты по ШПЗ (основные)</v>
          </cell>
          <cell r="H1940">
            <v>2011</v>
          </cell>
          <cell r="I1940">
            <v>7920</v>
          </cell>
          <cell r="J1940">
            <v>1156.06</v>
          </cell>
          <cell r="K1940">
            <v>1</v>
          </cell>
          <cell r="L1940">
            <v>0</v>
          </cell>
          <cell r="M1940">
            <v>0</v>
          </cell>
          <cell r="N1940">
            <v>0</v>
          </cell>
          <cell r="R1940">
            <v>0</v>
          </cell>
          <cell r="S1940">
            <v>0</v>
          </cell>
          <cell r="T1940">
            <v>0</v>
          </cell>
          <cell r="U1940">
            <v>42</v>
          </cell>
          <cell r="V1940">
            <v>0</v>
          </cell>
          <cell r="W1940">
            <v>0</v>
          </cell>
          <cell r="AA1940">
            <v>0</v>
          </cell>
          <cell r="AB1940">
            <v>0</v>
          </cell>
          <cell r="AC1940">
            <v>0</v>
          </cell>
          <cell r="AD1940">
            <v>42</v>
          </cell>
          <cell r="AE1940">
            <v>281300</v>
          </cell>
          <cell r="AF1940">
            <v>0</v>
          </cell>
          <cell r="AI1940">
            <v>2251</v>
          </cell>
          <cell r="AK1940">
            <v>0</v>
          </cell>
          <cell r="AM1940">
            <v>683</v>
          </cell>
          <cell r="AN1940">
            <v>1</v>
          </cell>
          <cell r="AO1940">
            <v>393216</v>
          </cell>
          <cell r="AQ1940">
            <v>0</v>
          </cell>
          <cell r="AR1940">
            <v>0</v>
          </cell>
          <cell r="AS1940" t="str">
            <v>Ы</v>
          </cell>
          <cell r="AT1940" t="str">
            <v>Ы</v>
          </cell>
          <cell r="AU1940">
            <v>0</v>
          </cell>
          <cell r="AV1940">
            <v>0</v>
          </cell>
          <cell r="AW1940">
            <v>23</v>
          </cell>
          <cell r="AX1940">
            <v>1</v>
          </cell>
          <cell r="AY1940">
            <v>0</v>
          </cell>
          <cell r="AZ1940">
            <v>0</v>
          </cell>
          <cell r="BA1940">
            <v>0</v>
          </cell>
          <cell r="BB1940">
            <v>0</v>
          </cell>
          <cell r="BC1940">
            <v>38828</v>
          </cell>
        </row>
        <row r="1941">
          <cell r="A1941">
            <v>2006</v>
          </cell>
          <cell r="B1941">
            <v>2</v>
          </cell>
          <cell r="C1941">
            <v>555</v>
          </cell>
          <cell r="D1941">
            <v>21</v>
          </cell>
          <cell r="E1941">
            <v>792020</v>
          </cell>
          <cell r="F1941">
            <v>0</v>
          </cell>
          <cell r="G1941" t="str">
            <v>Затраты по ШПЗ (основные)</v>
          </cell>
          <cell r="H1941">
            <v>2011</v>
          </cell>
          <cell r="I1941">
            <v>7920</v>
          </cell>
          <cell r="J1941">
            <v>400</v>
          </cell>
          <cell r="K1941">
            <v>1</v>
          </cell>
          <cell r="L1941">
            <v>0</v>
          </cell>
          <cell r="M1941">
            <v>0</v>
          </cell>
          <cell r="N1941">
            <v>0</v>
          </cell>
          <cell r="R1941">
            <v>0</v>
          </cell>
          <cell r="S1941">
            <v>0</v>
          </cell>
          <cell r="T1941">
            <v>0</v>
          </cell>
          <cell r="U1941">
            <v>42</v>
          </cell>
          <cell r="V1941">
            <v>0</v>
          </cell>
          <cell r="W1941">
            <v>0</v>
          </cell>
          <cell r="AA1941">
            <v>0</v>
          </cell>
          <cell r="AB1941">
            <v>0</v>
          </cell>
          <cell r="AC1941">
            <v>0</v>
          </cell>
          <cell r="AD1941">
            <v>42</v>
          </cell>
          <cell r="AE1941">
            <v>282000</v>
          </cell>
          <cell r="AF1941">
            <v>0</v>
          </cell>
          <cell r="AI1941">
            <v>2251</v>
          </cell>
          <cell r="AK1941">
            <v>0</v>
          </cell>
          <cell r="AM1941">
            <v>684</v>
          </cell>
          <cell r="AN1941">
            <v>1</v>
          </cell>
          <cell r="AO1941">
            <v>393216</v>
          </cell>
          <cell r="AQ1941">
            <v>0</v>
          </cell>
          <cell r="AR1941">
            <v>0</v>
          </cell>
          <cell r="AS1941" t="str">
            <v>Ы</v>
          </cell>
          <cell r="AT1941" t="str">
            <v>Ы</v>
          </cell>
          <cell r="AU1941">
            <v>0</v>
          </cell>
          <cell r="AV1941">
            <v>0</v>
          </cell>
          <cell r="AW1941">
            <v>23</v>
          </cell>
          <cell r="AX1941">
            <v>1</v>
          </cell>
          <cell r="AY1941">
            <v>0</v>
          </cell>
          <cell r="AZ1941">
            <v>0</v>
          </cell>
          <cell r="BA1941">
            <v>0</v>
          </cell>
          <cell r="BB1941">
            <v>0</v>
          </cell>
          <cell r="BC1941">
            <v>38828</v>
          </cell>
        </row>
        <row r="1942">
          <cell r="A1942">
            <v>2006</v>
          </cell>
          <cell r="B1942">
            <v>2</v>
          </cell>
          <cell r="C1942">
            <v>556</v>
          </cell>
          <cell r="D1942">
            <v>21</v>
          </cell>
          <cell r="E1942">
            <v>792020</v>
          </cell>
          <cell r="F1942">
            <v>0</v>
          </cell>
          <cell r="G1942" t="str">
            <v>Затраты по ШПЗ (основные)</v>
          </cell>
          <cell r="H1942">
            <v>2011</v>
          </cell>
          <cell r="I1942">
            <v>7920</v>
          </cell>
          <cell r="J1942">
            <v>24665.7</v>
          </cell>
          <cell r="K1942">
            <v>1</v>
          </cell>
          <cell r="L1942">
            <v>0</v>
          </cell>
          <cell r="M1942">
            <v>0</v>
          </cell>
          <cell r="N1942">
            <v>0</v>
          </cell>
          <cell r="R1942">
            <v>0</v>
          </cell>
          <cell r="S1942">
            <v>0</v>
          </cell>
          <cell r="T1942">
            <v>0</v>
          </cell>
          <cell r="U1942">
            <v>42</v>
          </cell>
          <cell r="V1942">
            <v>0</v>
          </cell>
          <cell r="W1942">
            <v>0</v>
          </cell>
          <cell r="AA1942">
            <v>0</v>
          </cell>
          <cell r="AB1942">
            <v>0</v>
          </cell>
          <cell r="AC1942">
            <v>0</v>
          </cell>
          <cell r="AD1942">
            <v>42</v>
          </cell>
          <cell r="AE1942">
            <v>282200</v>
          </cell>
          <cell r="AF1942">
            <v>0</v>
          </cell>
          <cell r="AI1942">
            <v>2251</v>
          </cell>
          <cell r="AK1942">
            <v>0</v>
          </cell>
          <cell r="AM1942">
            <v>685</v>
          </cell>
          <cell r="AN1942">
            <v>1</v>
          </cell>
          <cell r="AO1942">
            <v>393216</v>
          </cell>
          <cell r="AQ1942">
            <v>0</v>
          </cell>
          <cell r="AR1942">
            <v>0</v>
          </cell>
          <cell r="AS1942" t="str">
            <v>Ы</v>
          </cell>
          <cell r="AT1942" t="str">
            <v>Ы</v>
          </cell>
          <cell r="AU1942">
            <v>0</v>
          </cell>
          <cell r="AV1942">
            <v>0</v>
          </cell>
          <cell r="AW1942">
            <v>23</v>
          </cell>
          <cell r="AX1942">
            <v>1</v>
          </cell>
          <cell r="AY1942">
            <v>0</v>
          </cell>
          <cell r="AZ1942">
            <v>0</v>
          </cell>
          <cell r="BA1942">
            <v>0</v>
          </cell>
          <cell r="BB1942">
            <v>0</v>
          </cell>
          <cell r="BC1942">
            <v>38828</v>
          </cell>
        </row>
        <row r="1943">
          <cell r="A1943">
            <v>2006</v>
          </cell>
          <cell r="B1943">
            <v>2</v>
          </cell>
          <cell r="C1943">
            <v>557</v>
          </cell>
          <cell r="D1943">
            <v>21</v>
          </cell>
          <cell r="E1943">
            <v>792020</v>
          </cell>
          <cell r="F1943">
            <v>0</v>
          </cell>
          <cell r="G1943" t="str">
            <v>Затраты по ШПЗ (основные)</v>
          </cell>
          <cell r="H1943">
            <v>2011</v>
          </cell>
          <cell r="I1943">
            <v>7920</v>
          </cell>
          <cell r="J1943">
            <v>34953.160000000003</v>
          </cell>
          <cell r="K1943">
            <v>1</v>
          </cell>
          <cell r="L1943">
            <v>0</v>
          </cell>
          <cell r="M1943">
            <v>0</v>
          </cell>
          <cell r="N1943">
            <v>0</v>
          </cell>
          <cell r="R1943">
            <v>0</v>
          </cell>
          <cell r="S1943">
            <v>0</v>
          </cell>
          <cell r="T1943">
            <v>0</v>
          </cell>
          <cell r="U1943">
            <v>42</v>
          </cell>
          <cell r="V1943">
            <v>0</v>
          </cell>
          <cell r="W1943">
            <v>0</v>
          </cell>
          <cell r="AA1943">
            <v>0</v>
          </cell>
          <cell r="AB1943">
            <v>0</v>
          </cell>
          <cell r="AC1943">
            <v>0</v>
          </cell>
          <cell r="AD1943">
            <v>42</v>
          </cell>
          <cell r="AE1943">
            <v>282400</v>
          </cell>
          <cell r="AF1943">
            <v>0</v>
          </cell>
          <cell r="AI1943">
            <v>2251</v>
          </cell>
          <cell r="AK1943">
            <v>0</v>
          </cell>
          <cell r="AM1943">
            <v>686</v>
          </cell>
          <cell r="AN1943">
            <v>1</v>
          </cell>
          <cell r="AO1943">
            <v>393216</v>
          </cell>
          <cell r="AQ1943">
            <v>0</v>
          </cell>
          <cell r="AR1943">
            <v>0</v>
          </cell>
          <cell r="AS1943" t="str">
            <v>Ы</v>
          </cell>
          <cell r="AT1943" t="str">
            <v>Ы</v>
          </cell>
          <cell r="AU1943">
            <v>0</v>
          </cell>
          <cell r="AV1943">
            <v>0</v>
          </cell>
          <cell r="AW1943">
            <v>23</v>
          </cell>
          <cell r="AX1943">
            <v>1</v>
          </cell>
          <cell r="AY1943">
            <v>0</v>
          </cell>
          <cell r="AZ1943">
            <v>0</v>
          </cell>
          <cell r="BA1943">
            <v>0</v>
          </cell>
          <cell r="BB1943">
            <v>0</v>
          </cell>
          <cell r="BC1943">
            <v>38828</v>
          </cell>
        </row>
        <row r="1944">
          <cell r="A1944">
            <v>2006</v>
          </cell>
          <cell r="B1944">
            <v>2</v>
          </cell>
          <cell r="C1944">
            <v>558</v>
          </cell>
          <cell r="D1944">
            <v>21</v>
          </cell>
          <cell r="E1944">
            <v>792020</v>
          </cell>
          <cell r="F1944">
            <v>0</v>
          </cell>
          <cell r="G1944" t="str">
            <v>Затраты по ШПЗ (основные)</v>
          </cell>
          <cell r="H1944">
            <v>2011</v>
          </cell>
          <cell r="I1944">
            <v>7920</v>
          </cell>
          <cell r="J1944">
            <v>356.29</v>
          </cell>
          <cell r="K1944">
            <v>1</v>
          </cell>
          <cell r="L1944">
            <v>0</v>
          </cell>
          <cell r="M1944">
            <v>0</v>
          </cell>
          <cell r="N1944">
            <v>0</v>
          </cell>
          <cell r="R1944">
            <v>0</v>
          </cell>
          <cell r="S1944">
            <v>0</v>
          </cell>
          <cell r="T1944">
            <v>0</v>
          </cell>
          <cell r="U1944">
            <v>42</v>
          </cell>
          <cell r="V1944">
            <v>0</v>
          </cell>
          <cell r="W1944">
            <v>0</v>
          </cell>
          <cell r="AA1944">
            <v>0</v>
          </cell>
          <cell r="AB1944">
            <v>0</v>
          </cell>
          <cell r="AC1944">
            <v>0</v>
          </cell>
          <cell r="AD1944">
            <v>42</v>
          </cell>
          <cell r="AE1944">
            <v>282600</v>
          </cell>
          <cell r="AF1944">
            <v>0</v>
          </cell>
          <cell r="AI1944">
            <v>2251</v>
          </cell>
          <cell r="AK1944">
            <v>0</v>
          </cell>
          <cell r="AM1944">
            <v>687</v>
          </cell>
          <cell r="AN1944">
            <v>1</v>
          </cell>
          <cell r="AO1944">
            <v>393216</v>
          </cell>
          <cell r="AQ1944">
            <v>0</v>
          </cell>
          <cell r="AR1944">
            <v>0</v>
          </cell>
          <cell r="AS1944" t="str">
            <v>Ы</v>
          </cell>
          <cell r="AT1944" t="str">
            <v>Ы</v>
          </cell>
          <cell r="AU1944">
            <v>0</v>
          </cell>
          <cell r="AV1944">
            <v>0</v>
          </cell>
          <cell r="AW1944">
            <v>23</v>
          </cell>
          <cell r="AX1944">
            <v>1</v>
          </cell>
          <cell r="AY1944">
            <v>0</v>
          </cell>
          <cell r="AZ1944">
            <v>0</v>
          </cell>
          <cell r="BA1944">
            <v>0</v>
          </cell>
          <cell r="BB1944">
            <v>0</v>
          </cell>
          <cell r="BC1944">
            <v>38828</v>
          </cell>
        </row>
        <row r="1945">
          <cell r="A1945">
            <v>2006</v>
          </cell>
          <cell r="B1945">
            <v>2</v>
          </cell>
          <cell r="C1945">
            <v>559</v>
          </cell>
          <cell r="D1945">
            <v>21</v>
          </cell>
          <cell r="E1945">
            <v>792020</v>
          </cell>
          <cell r="F1945">
            <v>0</v>
          </cell>
          <cell r="G1945" t="str">
            <v>Затраты по ШПЗ (основные)</v>
          </cell>
          <cell r="H1945">
            <v>2011</v>
          </cell>
          <cell r="I1945">
            <v>7920</v>
          </cell>
          <cell r="J1945">
            <v>195333</v>
          </cell>
          <cell r="K1945">
            <v>1</v>
          </cell>
          <cell r="L1945">
            <v>0</v>
          </cell>
          <cell r="M1945">
            <v>0</v>
          </cell>
          <cell r="N1945">
            <v>0</v>
          </cell>
          <cell r="R1945">
            <v>0</v>
          </cell>
          <cell r="S1945">
            <v>0</v>
          </cell>
          <cell r="T1945">
            <v>0</v>
          </cell>
          <cell r="U1945">
            <v>42</v>
          </cell>
          <cell r="V1945">
            <v>0</v>
          </cell>
          <cell r="W1945">
            <v>0</v>
          </cell>
          <cell r="AA1945">
            <v>0</v>
          </cell>
          <cell r="AB1945">
            <v>0</v>
          </cell>
          <cell r="AC1945">
            <v>0</v>
          </cell>
          <cell r="AD1945">
            <v>42</v>
          </cell>
          <cell r="AE1945">
            <v>283000</v>
          </cell>
          <cell r="AF1945">
            <v>0</v>
          </cell>
          <cell r="AI1945">
            <v>2251</v>
          </cell>
          <cell r="AK1945">
            <v>0</v>
          </cell>
          <cell r="AM1945">
            <v>688</v>
          </cell>
          <cell r="AN1945">
            <v>1</v>
          </cell>
          <cell r="AO1945">
            <v>393216</v>
          </cell>
          <cell r="AQ1945">
            <v>0</v>
          </cell>
          <cell r="AR1945">
            <v>0</v>
          </cell>
          <cell r="AS1945" t="str">
            <v>Ы</v>
          </cell>
          <cell r="AT1945" t="str">
            <v>Ы</v>
          </cell>
          <cell r="AU1945">
            <v>0</v>
          </cell>
          <cell r="AV1945">
            <v>0</v>
          </cell>
          <cell r="AW1945">
            <v>23</v>
          </cell>
          <cell r="AX1945">
            <v>1</v>
          </cell>
          <cell r="AY1945">
            <v>0</v>
          </cell>
          <cell r="AZ1945">
            <v>0</v>
          </cell>
          <cell r="BA1945">
            <v>0</v>
          </cell>
          <cell r="BB1945">
            <v>0</v>
          </cell>
          <cell r="BC1945">
            <v>38828</v>
          </cell>
        </row>
        <row r="1946">
          <cell r="A1946">
            <v>2006</v>
          </cell>
          <cell r="B1946">
            <v>2</v>
          </cell>
          <cell r="C1946">
            <v>560</v>
          </cell>
          <cell r="D1946">
            <v>21</v>
          </cell>
          <cell r="E1946">
            <v>792020</v>
          </cell>
          <cell r="F1946">
            <v>0</v>
          </cell>
          <cell r="G1946" t="str">
            <v>Затраты по ШПЗ (основные)</v>
          </cell>
          <cell r="H1946">
            <v>2011</v>
          </cell>
          <cell r="I1946">
            <v>7920</v>
          </cell>
          <cell r="J1946">
            <v>66504.19</v>
          </cell>
          <cell r="K1946">
            <v>1</v>
          </cell>
          <cell r="L1946">
            <v>0</v>
          </cell>
          <cell r="M1946">
            <v>0</v>
          </cell>
          <cell r="N1946">
            <v>0</v>
          </cell>
          <cell r="R1946">
            <v>0</v>
          </cell>
          <cell r="S1946">
            <v>0</v>
          </cell>
          <cell r="T1946">
            <v>0</v>
          </cell>
          <cell r="U1946">
            <v>42</v>
          </cell>
          <cell r="V1946">
            <v>0</v>
          </cell>
          <cell r="W1946">
            <v>0</v>
          </cell>
          <cell r="AA1946">
            <v>0</v>
          </cell>
          <cell r="AB1946">
            <v>0</v>
          </cell>
          <cell r="AC1946">
            <v>0</v>
          </cell>
          <cell r="AD1946">
            <v>42</v>
          </cell>
          <cell r="AE1946">
            <v>285000</v>
          </cell>
          <cell r="AF1946">
            <v>0</v>
          </cell>
          <cell r="AI1946">
            <v>2251</v>
          </cell>
          <cell r="AK1946">
            <v>0</v>
          </cell>
          <cell r="AM1946">
            <v>689</v>
          </cell>
          <cell r="AN1946">
            <v>1</v>
          </cell>
          <cell r="AO1946">
            <v>393216</v>
          </cell>
          <cell r="AQ1946">
            <v>0</v>
          </cell>
          <cell r="AR1946">
            <v>0</v>
          </cell>
          <cell r="AS1946" t="str">
            <v>Ы</v>
          </cell>
          <cell r="AT1946" t="str">
            <v>Ы</v>
          </cell>
          <cell r="AU1946">
            <v>0</v>
          </cell>
          <cell r="AV1946">
            <v>0</v>
          </cell>
          <cell r="AW1946">
            <v>23</v>
          </cell>
          <cell r="AX1946">
            <v>1</v>
          </cell>
          <cell r="AY1946">
            <v>0</v>
          </cell>
          <cell r="AZ1946">
            <v>0</v>
          </cell>
          <cell r="BA1946">
            <v>0</v>
          </cell>
          <cell r="BB1946">
            <v>0</v>
          </cell>
          <cell r="BC1946">
            <v>38828</v>
          </cell>
        </row>
        <row r="1947">
          <cell r="A1947">
            <v>2006</v>
          </cell>
          <cell r="B1947">
            <v>2</v>
          </cell>
          <cell r="C1947">
            <v>561</v>
          </cell>
          <cell r="D1947">
            <v>21</v>
          </cell>
          <cell r="E1947">
            <v>792020</v>
          </cell>
          <cell r="F1947">
            <v>0</v>
          </cell>
          <cell r="G1947" t="str">
            <v>Затраты по ШПЗ (основные)</v>
          </cell>
          <cell r="H1947">
            <v>2011</v>
          </cell>
          <cell r="I1947">
            <v>7920</v>
          </cell>
          <cell r="J1947">
            <v>413974.92</v>
          </cell>
          <cell r="K1947">
            <v>1</v>
          </cell>
          <cell r="L1947">
            <v>0</v>
          </cell>
          <cell r="M1947">
            <v>0</v>
          </cell>
          <cell r="N1947">
            <v>0</v>
          </cell>
          <cell r="R1947">
            <v>0</v>
          </cell>
          <cell r="S1947">
            <v>0</v>
          </cell>
          <cell r="T1947">
            <v>0</v>
          </cell>
          <cell r="U1947">
            <v>42</v>
          </cell>
          <cell r="V1947">
            <v>0</v>
          </cell>
          <cell r="W1947">
            <v>0</v>
          </cell>
          <cell r="AA1947">
            <v>0</v>
          </cell>
          <cell r="AB1947">
            <v>0</v>
          </cell>
          <cell r="AC1947">
            <v>0</v>
          </cell>
          <cell r="AD1947">
            <v>42</v>
          </cell>
          <cell r="AE1947">
            <v>311000</v>
          </cell>
          <cell r="AF1947">
            <v>0</v>
          </cell>
          <cell r="AI1947">
            <v>2251</v>
          </cell>
          <cell r="AK1947">
            <v>0</v>
          </cell>
          <cell r="AM1947">
            <v>690</v>
          </cell>
          <cell r="AN1947">
            <v>1</v>
          </cell>
          <cell r="AO1947">
            <v>393216</v>
          </cell>
          <cell r="AQ1947">
            <v>0</v>
          </cell>
          <cell r="AR1947">
            <v>0</v>
          </cell>
          <cell r="AS1947" t="str">
            <v>Ы</v>
          </cell>
          <cell r="AT1947" t="str">
            <v>Ы</v>
          </cell>
          <cell r="AU1947">
            <v>0</v>
          </cell>
          <cell r="AV1947">
            <v>0</v>
          </cell>
          <cell r="AW1947">
            <v>23</v>
          </cell>
          <cell r="AX1947">
            <v>1</v>
          </cell>
          <cell r="AY1947">
            <v>0</v>
          </cell>
          <cell r="AZ1947">
            <v>0</v>
          </cell>
          <cell r="BA1947">
            <v>0</v>
          </cell>
          <cell r="BB1947">
            <v>0</v>
          </cell>
          <cell r="BC1947">
            <v>38828</v>
          </cell>
        </row>
        <row r="1948">
          <cell r="A1948">
            <v>2006</v>
          </cell>
          <cell r="B1948">
            <v>2</v>
          </cell>
          <cell r="C1948">
            <v>562</v>
          </cell>
          <cell r="D1948">
            <v>21</v>
          </cell>
          <cell r="E1948">
            <v>792020</v>
          </cell>
          <cell r="F1948">
            <v>0</v>
          </cell>
          <cell r="G1948" t="str">
            <v>Затраты по ШПЗ (основные)</v>
          </cell>
          <cell r="H1948">
            <v>2011</v>
          </cell>
          <cell r="I1948">
            <v>7920</v>
          </cell>
          <cell r="J1948">
            <v>2865893.41</v>
          </cell>
          <cell r="K1948">
            <v>1</v>
          </cell>
          <cell r="L1948">
            <v>0</v>
          </cell>
          <cell r="M1948">
            <v>0</v>
          </cell>
          <cell r="N1948">
            <v>0</v>
          </cell>
          <cell r="R1948">
            <v>0</v>
          </cell>
          <cell r="S1948">
            <v>0</v>
          </cell>
          <cell r="T1948">
            <v>0</v>
          </cell>
          <cell r="U1948">
            <v>42</v>
          </cell>
          <cell r="V1948">
            <v>0</v>
          </cell>
          <cell r="W1948">
            <v>0</v>
          </cell>
          <cell r="AA1948">
            <v>0</v>
          </cell>
          <cell r="AB1948">
            <v>0</v>
          </cell>
          <cell r="AC1948">
            <v>0</v>
          </cell>
          <cell r="AD1948">
            <v>42</v>
          </cell>
          <cell r="AE1948">
            <v>312000</v>
          </cell>
          <cell r="AF1948">
            <v>0</v>
          </cell>
          <cell r="AI1948">
            <v>2251</v>
          </cell>
          <cell r="AK1948">
            <v>0</v>
          </cell>
          <cell r="AM1948">
            <v>691</v>
          </cell>
          <cell r="AN1948">
            <v>1</v>
          </cell>
          <cell r="AO1948">
            <v>393216</v>
          </cell>
          <cell r="AQ1948">
            <v>0</v>
          </cell>
          <cell r="AR1948">
            <v>0</v>
          </cell>
          <cell r="AS1948" t="str">
            <v>Ы</v>
          </cell>
          <cell r="AT1948" t="str">
            <v>Ы</v>
          </cell>
          <cell r="AU1948">
            <v>0</v>
          </cell>
          <cell r="AV1948">
            <v>0</v>
          </cell>
          <cell r="AW1948">
            <v>23</v>
          </cell>
          <cell r="AX1948">
            <v>1</v>
          </cell>
          <cell r="AY1948">
            <v>0</v>
          </cell>
          <cell r="AZ1948">
            <v>0</v>
          </cell>
          <cell r="BA1948">
            <v>0</v>
          </cell>
          <cell r="BB1948">
            <v>0</v>
          </cell>
          <cell r="BC1948">
            <v>38828</v>
          </cell>
        </row>
        <row r="1949">
          <cell r="A1949">
            <v>2006</v>
          </cell>
          <cell r="B1949">
            <v>2</v>
          </cell>
          <cell r="C1949">
            <v>563</v>
          </cell>
          <cell r="D1949">
            <v>21</v>
          </cell>
          <cell r="E1949">
            <v>792020</v>
          </cell>
          <cell r="F1949">
            <v>0</v>
          </cell>
          <cell r="G1949" t="str">
            <v>Затраты по ШПЗ (основные)</v>
          </cell>
          <cell r="H1949">
            <v>2011</v>
          </cell>
          <cell r="I1949">
            <v>7920</v>
          </cell>
          <cell r="J1949">
            <v>156035.26</v>
          </cell>
          <cell r="K1949">
            <v>1</v>
          </cell>
          <cell r="L1949">
            <v>0</v>
          </cell>
          <cell r="M1949">
            <v>0</v>
          </cell>
          <cell r="N1949">
            <v>0</v>
          </cell>
          <cell r="R1949">
            <v>0</v>
          </cell>
          <cell r="S1949">
            <v>0</v>
          </cell>
          <cell r="T1949">
            <v>0</v>
          </cell>
          <cell r="U1949">
            <v>42</v>
          </cell>
          <cell r="V1949">
            <v>0</v>
          </cell>
          <cell r="W1949">
            <v>0</v>
          </cell>
          <cell r="AA1949">
            <v>0</v>
          </cell>
          <cell r="AB1949">
            <v>0</v>
          </cell>
          <cell r="AC1949">
            <v>0</v>
          </cell>
          <cell r="AD1949">
            <v>42</v>
          </cell>
          <cell r="AE1949">
            <v>313000</v>
          </cell>
          <cell r="AF1949">
            <v>0</v>
          </cell>
          <cell r="AI1949">
            <v>2251</v>
          </cell>
          <cell r="AK1949">
            <v>0</v>
          </cell>
          <cell r="AM1949">
            <v>692</v>
          </cell>
          <cell r="AN1949">
            <v>1</v>
          </cell>
          <cell r="AO1949">
            <v>393216</v>
          </cell>
          <cell r="AQ1949">
            <v>0</v>
          </cell>
          <cell r="AR1949">
            <v>0</v>
          </cell>
          <cell r="AS1949" t="str">
            <v>Ы</v>
          </cell>
          <cell r="AT1949" t="str">
            <v>Ы</v>
          </cell>
          <cell r="AU1949">
            <v>0</v>
          </cell>
          <cell r="AV1949">
            <v>0</v>
          </cell>
          <cell r="AW1949">
            <v>23</v>
          </cell>
          <cell r="AX1949">
            <v>1</v>
          </cell>
          <cell r="AY1949">
            <v>0</v>
          </cell>
          <cell r="AZ1949">
            <v>0</v>
          </cell>
          <cell r="BA1949">
            <v>0</v>
          </cell>
          <cell r="BB1949">
            <v>0</v>
          </cell>
          <cell r="BC1949">
            <v>38828</v>
          </cell>
        </row>
        <row r="1950">
          <cell r="A1950">
            <v>2006</v>
          </cell>
          <cell r="B1950">
            <v>2</v>
          </cell>
          <cell r="C1950">
            <v>564</v>
          </cell>
          <cell r="D1950">
            <v>21</v>
          </cell>
          <cell r="E1950">
            <v>792020</v>
          </cell>
          <cell r="F1950">
            <v>0</v>
          </cell>
          <cell r="G1950" t="str">
            <v>Затраты по ШПЗ (основные)</v>
          </cell>
          <cell r="H1950">
            <v>2011</v>
          </cell>
          <cell r="I1950">
            <v>7920</v>
          </cell>
          <cell r="J1950">
            <v>283700.44</v>
          </cell>
          <cell r="K1950">
            <v>1</v>
          </cell>
          <cell r="L1950">
            <v>0</v>
          </cell>
          <cell r="M1950">
            <v>0</v>
          </cell>
          <cell r="N1950">
            <v>0</v>
          </cell>
          <cell r="R1950">
            <v>0</v>
          </cell>
          <cell r="S1950">
            <v>0</v>
          </cell>
          <cell r="T1950">
            <v>0</v>
          </cell>
          <cell r="U1950">
            <v>42</v>
          </cell>
          <cell r="V1950">
            <v>0</v>
          </cell>
          <cell r="W1950">
            <v>0</v>
          </cell>
          <cell r="AA1950">
            <v>0</v>
          </cell>
          <cell r="AB1950">
            <v>0</v>
          </cell>
          <cell r="AC1950">
            <v>0</v>
          </cell>
          <cell r="AD1950">
            <v>42</v>
          </cell>
          <cell r="AE1950">
            <v>314000</v>
          </cell>
          <cell r="AF1950">
            <v>0</v>
          </cell>
          <cell r="AI1950">
            <v>2251</v>
          </cell>
          <cell r="AK1950">
            <v>0</v>
          </cell>
          <cell r="AM1950">
            <v>693</v>
          </cell>
          <cell r="AN1950">
            <v>1</v>
          </cell>
          <cell r="AO1950">
            <v>393216</v>
          </cell>
          <cell r="AQ1950">
            <v>0</v>
          </cell>
          <cell r="AR1950">
            <v>0</v>
          </cell>
          <cell r="AS1950" t="str">
            <v>Ы</v>
          </cell>
          <cell r="AT1950" t="str">
            <v>Ы</v>
          </cell>
          <cell r="AU1950">
            <v>0</v>
          </cell>
          <cell r="AV1950">
            <v>0</v>
          </cell>
          <cell r="AW1950">
            <v>23</v>
          </cell>
          <cell r="AX1950">
            <v>1</v>
          </cell>
          <cell r="AY1950">
            <v>0</v>
          </cell>
          <cell r="AZ1950">
            <v>0</v>
          </cell>
          <cell r="BA1950">
            <v>0</v>
          </cell>
          <cell r="BB1950">
            <v>0</v>
          </cell>
          <cell r="BC1950">
            <v>38828</v>
          </cell>
        </row>
        <row r="1951">
          <cell r="A1951">
            <v>2006</v>
          </cell>
          <cell r="B1951">
            <v>2</v>
          </cell>
          <cell r="C1951">
            <v>565</v>
          </cell>
          <cell r="D1951">
            <v>21</v>
          </cell>
          <cell r="E1951">
            <v>792020</v>
          </cell>
          <cell r="F1951">
            <v>0</v>
          </cell>
          <cell r="G1951" t="str">
            <v>Затраты по ШПЗ (основные)</v>
          </cell>
          <cell r="H1951">
            <v>2011</v>
          </cell>
          <cell r="I1951">
            <v>7920</v>
          </cell>
          <cell r="J1951">
            <v>56794.57</v>
          </cell>
          <cell r="K1951">
            <v>1</v>
          </cell>
          <cell r="L1951">
            <v>0</v>
          </cell>
          <cell r="M1951">
            <v>0</v>
          </cell>
          <cell r="N1951">
            <v>0</v>
          </cell>
          <cell r="R1951">
            <v>0</v>
          </cell>
          <cell r="S1951">
            <v>0</v>
          </cell>
          <cell r="T1951">
            <v>0</v>
          </cell>
          <cell r="U1951">
            <v>42</v>
          </cell>
          <cell r="V1951">
            <v>0</v>
          </cell>
          <cell r="W1951">
            <v>0</v>
          </cell>
          <cell r="AA1951">
            <v>0</v>
          </cell>
          <cell r="AB1951">
            <v>0</v>
          </cell>
          <cell r="AC1951">
            <v>0</v>
          </cell>
          <cell r="AD1951">
            <v>42</v>
          </cell>
          <cell r="AE1951">
            <v>315000</v>
          </cell>
          <cell r="AF1951">
            <v>0</v>
          </cell>
          <cell r="AI1951">
            <v>2251</v>
          </cell>
          <cell r="AK1951">
            <v>0</v>
          </cell>
          <cell r="AM1951">
            <v>694</v>
          </cell>
          <cell r="AN1951">
            <v>1</v>
          </cell>
          <cell r="AO1951">
            <v>393216</v>
          </cell>
          <cell r="AQ1951">
            <v>0</v>
          </cell>
          <cell r="AR1951">
            <v>0</v>
          </cell>
          <cell r="AS1951" t="str">
            <v>Ы</v>
          </cell>
          <cell r="AT1951" t="str">
            <v>Ы</v>
          </cell>
          <cell r="AU1951">
            <v>0</v>
          </cell>
          <cell r="AV1951">
            <v>0</v>
          </cell>
          <cell r="AW1951">
            <v>23</v>
          </cell>
          <cell r="AX1951">
            <v>1</v>
          </cell>
          <cell r="AY1951">
            <v>0</v>
          </cell>
          <cell r="AZ1951">
            <v>0</v>
          </cell>
          <cell r="BA1951">
            <v>0</v>
          </cell>
          <cell r="BB1951">
            <v>0</v>
          </cell>
          <cell r="BC1951">
            <v>38828</v>
          </cell>
        </row>
        <row r="1952">
          <cell r="A1952">
            <v>2006</v>
          </cell>
          <cell r="B1952">
            <v>2</v>
          </cell>
          <cell r="C1952">
            <v>566</v>
          </cell>
          <cell r="D1952">
            <v>21</v>
          </cell>
          <cell r="E1952">
            <v>792020</v>
          </cell>
          <cell r="F1952">
            <v>0</v>
          </cell>
          <cell r="G1952" t="str">
            <v>Затраты по ШПЗ (основные)</v>
          </cell>
          <cell r="H1952">
            <v>2011</v>
          </cell>
          <cell r="I1952">
            <v>7920</v>
          </cell>
          <cell r="J1952">
            <v>7679302.7599999998</v>
          </cell>
          <cell r="K1952">
            <v>1</v>
          </cell>
          <cell r="L1952">
            <v>0</v>
          </cell>
          <cell r="M1952">
            <v>0</v>
          </cell>
          <cell r="N1952">
            <v>0</v>
          </cell>
          <cell r="R1952">
            <v>0</v>
          </cell>
          <cell r="S1952">
            <v>0</v>
          </cell>
          <cell r="T1952">
            <v>0</v>
          </cell>
          <cell r="U1952">
            <v>42</v>
          </cell>
          <cell r="V1952">
            <v>0</v>
          </cell>
          <cell r="W1952">
            <v>0</v>
          </cell>
          <cell r="AA1952">
            <v>0</v>
          </cell>
          <cell r="AB1952">
            <v>0</v>
          </cell>
          <cell r="AC1952">
            <v>0</v>
          </cell>
          <cell r="AD1952">
            <v>42</v>
          </cell>
          <cell r="AE1952">
            <v>410000</v>
          </cell>
          <cell r="AF1952">
            <v>0</v>
          </cell>
          <cell r="AI1952">
            <v>2251</v>
          </cell>
          <cell r="AK1952">
            <v>0</v>
          </cell>
          <cell r="AM1952">
            <v>695</v>
          </cell>
          <cell r="AN1952">
            <v>1</v>
          </cell>
          <cell r="AO1952">
            <v>393216</v>
          </cell>
          <cell r="AQ1952">
            <v>0</v>
          </cell>
          <cell r="AR1952">
            <v>0</v>
          </cell>
          <cell r="AS1952" t="str">
            <v>Ы</v>
          </cell>
          <cell r="AT1952" t="str">
            <v>Ы</v>
          </cell>
          <cell r="AU1952">
            <v>0</v>
          </cell>
          <cell r="AV1952">
            <v>0</v>
          </cell>
          <cell r="AW1952">
            <v>23</v>
          </cell>
          <cell r="AX1952">
            <v>1</v>
          </cell>
          <cell r="AY1952">
            <v>0</v>
          </cell>
          <cell r="AZ1952">
            <v>0</v>
          </cell>
          <cell r="BA1952">
            <v>0</v>
          </cell>
          <cell r="BB1952">
            <v>0</v>
          </cell>
          <cell r="BC1952">
            <v>38828</v>
          </cell>
        </row>
        <row r="1953">
          <cell r="A1953">
            <v>2006</v>
          </cell>
          <cell r="B1953">
            <v>2</v>
          </cell>
          <cell r="C1953">
            <v>567</v>
          </cell>
          <cell r="D1953">
            <v>21</v>
          </cell>
          <cell r="E1953">
            <v>792020</v>
          </cell>
          <cell r="F1953">
            <v>0</v>
          </cell>
          <cell r="G1953" t="str">
            <v>Затраты по ШПЗ (основные)</v>
          </cell>
          <cell r="H1953">
            <v>2011</v>
          </cell>
          <cell r="I1953">
            <v>7920</v>
          </cell>
          <cell r="J1953">
            <v>1342152.6000000001</v>
          </cell>
          <cell r="K1953">
            <v>1</v>
          </cell>
          <cell r="L1953">
            <v>0</v>
          </cell>
          <cell r="M1953">
            <v>0</v>
          </cell>
          <cell r="N1953">
            <v>0</v>
          </cell>
          <cell r="R1953">
            <v>0</v>
          </cell>
          <cell r="S1953">
            <v>0</v>
          </cell>
          <cell r="T1953">
            <v>0</v>
          </cell>
          <cell r="U1953">
            <v>42</v>
          </cell>
          <cell r="V1953">
            <v>0</v>
          </cell>
          <cell r="W1953">
            <v>0</v>
          </cell>
          <cell r="AA1953">
            <v>0</v>
          </cell>
          <cell r="AB1953">
            <v>0</v>
          </cell>
          <cell r="AC1953">
            <v>0</v>
          </cell>
          <cell r="AD1953">
            <v>42</v>
          </cell>
          <cell r="AE1953">
            <v>420000</v>
          </cell>
          <cell r="AF1953">
            <v>0</v>
          </cell>
          <cell r="AI1953">
            <v>2251</v>
          </cell>
          <cell r="AK1953">
            <v>0</v>
          </cell>
          <cell r="AM1953">
            <v>696</v>
          </cell>
          <cell r="AN1953">
            <v>1</v>
          </cell>
          <cell r="AO1953">
            <v>393216</v>
          </cell>
          <cell r="AQ1953">
            <v>0</v>
          </cell>
          <cell r="AR1953">
            <v>0</v>
          </cell>
          <cell r="AS1953" t="str">
            <v>Ы</v>
          </cell>
          <cell r="AT1953" t="str">
            <v>Ы</v>
          </cell>
          <cell r="AU1953">
            <v>0</v>
          </cell>
          <cell r="AV1953">
            <v>0</v>
          </cell>
          <cell r="AW1953">
            <v>23</v>
          </cell>
          <cell r="AX1953">
            <v>1</v>
          </cell>
          <cell r="AY1953">
            <v>0</v>
          </cell>
          <cell r="AZ1953">
            <v>0</v>
          </cell>
          <cell r="BA1953">
            <v>0</v>
          </cell>
          <cell r="BB1953">
            <v>0</v>
          </cell>
          <cell r="BC1953">
            <v>38828</v>
          </cell>
        </row>
        <row r="1954">
          <cell r="A1954">
            <v>2006</v>
          </cell>
          <cell r="B1954">
            <v>2</v>
          </cell>
          <cell r="C1954">
            <v>568</v>
          </cell>
          <cell r="D1954">
            <v>21</v>
          </cell>
          <cell r="E1954">
            <v>792020</v>
          </cell>
          <cell r="F1954">
            <v>0</v>
          </cell>
          <cell r="G1954" t="str">
            <v>Затраты по ШПЗ (основные)</v>
          </cell>
          <cell r="H1954">
            <v>2011</v>
          </cell>
          <cell r="I1954">
            <v>7920</v>
          </cell>
          <cell r="J1954">
            <v>26836119.609999999</v>
          </cell>
          <cell r="K1954">
            <v>1</v>
          </cell>
          <cell r="L1954">
            <v>0</v>
          </cell>
          <cell r="M1954">
            <v>0</v>
          </cell>
          <cell r="N1954">
            <v>0</v>
          </cell>
          <cell r="R1954">
            <v>0</v>
          </cell>
          <cell r="S1954">
            <v>0</v>
          </cell>
          <cell r="T1954">
            <v>0</v>
          </cell>
          <cell r="U1954">
            <v>42</v>
          </cell>
          <cell r="V1954">
            <v>0</v>
          </cell>
          <cell r="W1954">
            <v>0</v>
          </cell>
          <cell r="AA1954">
            <v>0</v>
          </cell>
          <cell r="AB1954">
            <v>0</v>
          </cell>
          <cell r="AC1954">
            <v>0</v>
          </cell>
          <cell r="AD1954">
            <v>42</v>
          </cell>
          <cell r="AE1954">
            <v>430000</v>
          </cell>
          <cell r="AF1954">
            <v>0</v>
          </cell>
          <cell r="AI1954">
            <v>2251</v>
          </cell>
          <cell r="AK1954">
            <v>0</v>
          </cell>
          <cell r="AM1954">
            <v>697</v>
          </cell>
          <cell r="AN1954">
            <v>1</v>
          </cell>
          <cell r="AO1954">
            <v>393216</v>
          </cell>
          <cell r="AQ1954">
            <v>0</v>
          </cell>
          <cell r="AR1954">
            <v>0</v>
          </cell>
          <cell r="AS1954" t="str">
            <v>Ы</v>
          </cell>
          <cell r="AT1954" t="str">
            <v>Ы</v>
          </cell>
          <cell r="AU1954">
            <v>0</v>
          </cell>
          <cell r="AV1954">
            <v>0</v>
          </cell>
          <cell r="AW1954">
            <v>23</v>
          </cell>
          <cell r="AX1954">
            <v>1</v>
          </cell>
          <cell r="AY1954">
            <v>0</v>
          </cell>
          <cell r="AZ1954">
            <v>0</v>
          </cell>
          <cell r="BA1954">
            <v>0</v>
          </cell>
          <cell r="BB1954">
            <v>0</v>
          </cell>
          <cell r="BC1954">
            <v>38828</v>
          </cell>
        </row>
        <row r="1955">
          <cell r="A1955">
            <v>2006</v>
          </cell>
          <cell r="B1955">
            <v>2</v>
          </cell>
          <cell r="C1955">
            <v>569</v>
          </cell>
          <cell r="D1955">
            <v>21</v>
          </cell>
          <cell r="E1955">
            <v>792020</v>
          </cell>
          <cell r="F1955">
            <v>0</v>
          </cell>
          <cell r="G1955" t="str">
            <v>Затраты по ШПЗ (основные)</v>
          </cell>
          <cell r="H1955">
            <v>2011</v>
          </cell>
          <cell r="I1955">
            <v>7920</v>
          </cell>
          <cell r="J1955">
            <v>243792.12</v>
          </cell>
          <cell r="K1955">
            <v>1</v>
          </cell>
          <cell r="L1955">
            <v>0</v>
          </cell>
          <cell r="M1955">
            <v>0</v>
          </cell>
          <cell r="N1955">
            <v>0</v>
          </cell>
          <cell r="R1955">
            <v>0</v>
          </cell>
          <cell r="S1955">
            <v>0</v>
          </cell>
          <cell r="T1955">
            <v>0</v>
          </cell>
          <cell r="U1955">
            <v>42</v>
          </cell>
          <cell r="V1955">
            <v>0</v>
          </cell>
          <cell r="W1955">
            <v>0</v>
          </cell>
          <cell r="AA1955">
            <v>0</v>
          </cell>
          <cell r="AB1955">
            <v>0</v>
          </cell>
          <cell r="AC1955">
            <v>0</v>
          </cell>
          <cell r="AD1955">
            <v>42</v>
          </cell>
          <cell r="AE1955">
            <v>450000</v>
          </cell>
          <cell r="AF1955">
            <v>0</v>
          </cell>
          <cell r="AI1955">
            <v>2251</v>
          </cell>
          <cell r="AK1955">
            <v>0</v>
          </cell>
          <cell r="AM1955">
            <v>698</v>
          </cell>
          <cell r="AN1955">
            <v>1</v>
          </cell>
          <cell r="AO1955">
            <v>393216</v>
          </cell>
          <cell r="AQ1955">
            <v>0</v>
          </cell>
          <cell r="AR1955">
            <v>0</v>
          </cell>
          <cell r="AS1955" t="str">
            <v>Ы</v>
          </cell>
          <cell r="AT1955" t="str">
            <v>Ы</v>
          </cell>
          <cell r="AU1955">
            <v>0</v>
          </cell>
          <cell r="AV1955">
            <v>0</v>
          </cell>
          <cell r="AW1955">
            <v>23</v>
          </cell>
          <cell r="AX1955">
            <v>1</v>
          </cell>
          <cell r="AY1955">
            <v>0</v>
          </cell>
          <cell r="AZ1955">
            <v>0</v>
          </cell>
          <cell r="BA1955">
            <v>0</v>
          </cell>
          <cell r="BB1955">
            <v>0</v>
          </cell>
          <cell r="BC1955">
            <v>38828</v>
          </cell>
        </row>
        <row r="1956">
          <cell r="A1956">
            <v>2006</v>
          </cell>
          <cell r="B1956">
            <v>2</v>
          </cell>
          <cell r="C1956">
            <v>570</v>
          </cell>
          <cell r="D1956">
            <v>21</v>
          </cell>
          <cell r="E1956">
            <v>792020</v>
          </cell>
          <cell r="F1956">
            <v>0</v>
          </cell>
          <cell r="G1956" t="str">
            <v>Затраты по ШПЗ (основные)</v>
          </cell>
          <cell r="H1956">
            <v>2011</v>
          </cell>
          <cell r="I1956">
            <v>7920</v>
          </cell>
          <cell r="J1956">
            <v>23156.03</v>
          </cell>
          <cell r="K1956">
            <v>1</v>
          </cell>
          <cell r="L1956">
            <v>0</v>
          </cell>
          <cell r="M1956">
            <v>0</v>
          </cell>
          <cell r="N1956">
            <v>0</v>
          </cell>
          <cell r="R1956">
            <v>0</v>
          </cell>
          <cell r="S1956">
            <v>0</v>
          </cell>
          <cell r="T1956">
            <v>0</v>
          </cell>
          <cell r="U1956">
            <v>42</v>
          </cell>
          <cell r="V1956">
            <v>0</v>
          </cell>
          <cell r="W1956">
            <v>0</v>
          </cell>
          <cell r="AA1956">
            <v>0</v>
          </cell>
          <cell r="AB1956">
            <v>0</v>
          </cell>
          <cell r="AC1956">
            <v>0</v>
          </cell>
          <cell r="AD1956">
            <v>42</v>
          </cell>
          <cell r="AE1956">
            <v>460000</v>
          </cell>
          <cell r="AF1956">
            <v>0</v>
          </cell>
          <cell r="AI1956">
            <v>2251</v>
          </cell>
          <cell r="AK1956">
            <v>0</v>
          </cell>
          <cell r="AM1956">
            <v>699</v>
          </cell>
          <cell r="AN1956">
            <v>1</v>
          </cell>
          <cell r="AO1956">
            <v>393216</v>
          </cell>
          <cell r="AQ1956">
            <v>0</v>
          </cell>
          <cell r="AR1956">
            <v>0</v>
          </cell>
          <cell r="AS1956" t="str">
            <v>Ы</v>
          </cell>
          <cell r="AT1956" t="str">
            <v>Ы</v>
          </cell>
          <cell r="AU1956">
            <v>0</v>
          </cell>
          <cell r="AV1956">
            <v>0</v>
          </cell>
          <cell r="AW1956">
            <v>23</v>
          </cell>
          <cell r="AX1956">
            <v>1</v>
          </cell>
          <cell r="AY1956">
            <v>0</v>
          </cell>
          <cell r="AZ1956">
            <v>0</v>
          </cell>
          <cell r="BA1956">
            <v>0</v>
          </cell>
          <cell r="BB1956">
            <v>0</v>
          </cell>
          <cell r="BC1956">
            <v>38828</v>
          </cell>
        </row>
        <row r="1957">
          <cell r="A1957">
            <v>2006</v>
          </cell>
          <cell r="B1957">
            <v>2</v>
          </cell>
          <cell r="C1957">
            <v>571</v>
          </cell>
          <cell r="D1957">
            <v>21</v>
          </cell>
          <cell r="E1957">
            <v>792020</v>
          </cell>
          <cell r="F1957">
            <v>0</v>
          </cell>
          <cell r="G1957" t="str">
            <v>Затраты по ШПЗ (основные)</v>
          </cell>
          <cell r="H1957">
            <v>2011</v>
          </cell>
          <cell r="I1957">
            <v>7920</v>
          </cell>
          <cell r="J1957">
            <v>10757.23</v>
          </cell>
          <cell r="K1957">
            <v>1</v>
          </cell>
          <cell r="L1957">
            <v>0</v>
          </cell>
          <cell r="M1957">
            <v>0</v>
          </cell>
          <cell r="N1957">
            <v>0</v>
          </cell>
          <cell r="R1957">
            <v>0</v>
          </cell>
          <cell r="S1957">
            <v>0</v>
          </cell>
          <cell r="T1957">
            <v>0</v>
          </cell>
          <cell r="U1957">
            <v>42</v>
          </cell>
          <cell r="V1957">
            <v>0</v>
          </cell>
          <cell r="W1957">
            <v>0</v>
          </cell>
          <cell r="AA1957">
            <v>0</v>
          </cell>
          <cell r="AB1957">
            <v>0</v>
          </cell>
          <cell r="AC1957">
            <v>0</v>
          </cell>
          <cell r="AD1957">
            <v>42</v>
          </cell>
          <cell r="AE1957">
            <v>465000</v>
          </cell>
          <cell r="AF1957">
            <v>0</v>
          </cell>
          <cell r="AI1957">
            <v>2251</v>
          </cell>
          <cell r="AK1957">
            <v>0</v>
          </cell>
          <cell r="AM1957">
            <v>700</v>
          </cell>
          <cell r="AN1957">
            <v>1</v>
          </cell>
          <cell r="AO1957">
            <v>393216</v>
          </cell>
          <cell r="AQ1957">
            <v>0</v>
          </cell>
          <cell r="AR1957">
            <v>0</v>
          </cell>
          <cell r="AS1957" t="str">
            <v>Ы</v>
          </cell>
          <cell r="AT1957" t="str">
            <v>Ы</v>
          </cell>
          <cell r="AU1957">
            <v>0</v>
          </cell>
          <cell r="AV1957">
            <v>0</v>
          </cell>
          <cell r="AW1957">
            <v>23</v>
          </cell>
          <cell r="AX1957">
            <v>1</v>
          </cell>
          <cell r="AY1957">
            <v>0</v>
          </cell>
          <cell r="AZ1957">
            <v>0</v>
          </cell>
          <cell r="BA1957">
            <v>0</v>
          </cell>
          <cell r="BB1957">
            <v>0</v>
          </cell>
          <cell r="BC1957">
            <v>38828</v>
          </cell>
        </row>
        <row r="1958">
          <cell r="A1958">
            <v>2006</v>
          </cell>
          <cell r="B1958">
            <v>2</v>
          </cell>
          <cell r="C1958">
            <v>572</v>
          </cell>
          <cell r="D1958">
            <v>21</v>
          </cell>
          <cell r="E1958">
            <v>792020</v>
          </cell>
          <cell r="F1958">
            <v>0</v>
          </cell>
          <cell r="G1958" t="str">
            <v>Затраты по ШПЗ (основные)</v>
          </cell>
          <cell r="H1958">
            <v>2011</v>
          </cell>
          <cell r="I1958">
            <v>7920</v>
          </cell>
          <cell r="J1958">
            <v>1954571.33</v>
          </cell>
          <cell r="K1958">
            <v>1</v>
          </cell>
          <cell r="L1958">
            <v>0</v>
          </cell>
          <cell r="M1958">
            <v>0</v>
          </cell>
          <cell r="N1958">
            <v>0</v>
          </cell>
          <cell r="R1958">
            <v>0</v>
          </cell>
          <cell r="S1958">
            <v>0</v>
          </cell>
          <cell r="T1958">
            <v>0</v>
          </cell>
          <cell r="U1958">
            <v>42</v>
          </cell>
          <cell r="V1958">
            <v>0</v>
          </cell>
          <cell r="W1958">
            <v>0</v>
          </cell>
          <cell r="AA1958">
            <v>0</v>
          </cell>
          <cell r="AB1958">
            <v>0</v>
          </cell>
          <cell r="AC1958">
            <v>0</v>
          </cell>
          <cell r="AD1958">
            <v>42</v>
          </cell>
          <cell r="AE1958">
            <v>502100</v>
          </cell>
          <cell r="AF1958">
            <v>0</v>
          </cell>
          <cell r="AI1958">
            <v>2251</v>
          </cell>
          <cell r="AK1958">
            <v>0</v>
          </cell>
          <cell r="AM1958">
            <v>701</v>
          </cell>
          <cell r="AN1958">
            <v>1</v>
          </cell>
          <cell r="AO1958">
            <v>393216</v>
          </cell>
          <cell r="AQ1958">
            <v>0</v>
          </cell>
          <cell r="AR1958">
            <v>0</v>
          </cell>
          <cell r="AS1958" t="str">
            <v>Ы</v>
          </cell>
          <cell r="AT1958" t="str">
            <v>Ы</v>
          </cell>
          <cell r="AU1958">
            <v>0</v>
          </cell>
          <cell r="AV1958">
            <v>0</v>
          </cell>
          <cell r="AW1958">
            <v>23</v>
          </cell>
          <cell r="AX1958">
            <v>1</v>
          </cell>
          <cell r="AY1958">
            <v>0</v>
          </cell>
          <cell r="AZ1958">
            <v>0</v>
          </cell>
          <cell r="BA1958">
            <v>0</v>
          </cell>
          <cell r="BB1958">
            <v>0</v>
          </cell>
          <cell r="BC1958">
            <v>38828</v>
          </cell>
        </row>
        <row r="1959">
          <cell r="A1959">
            <v>2006</v>
          </cell>
          <cell r="B1959">
            <v>2</v>
          </cell>
          <cell r="C1959">
            <v>573</v>
          </cell>
          <cell r="D1959">
            <v>21</v>
          </cell>
          <cell r="E1959">
            <v>792020</v>
          </cell>
          <cell r="F1959">
            <v>0</v>
          </cell>
          <cell r="G1959" t="str">
            <v>Затраты по ШПЗ (основные)</v>
          </cell>
          <cell r="H1959">
            <v>2011</v>
          </cell>
          <cell r="I1959">
            <v>7920</v>
          </cell>
          <cell r="J1959">
            <v>11908.61</v>
          </cell>
          <cell r="K1959">
            <v>1</v>
          </cell>
          <cell r="L1959">
            <v>0</v>
          </cell>
          <cell r="M1959">
            <v>0</v>
          </cell>
          <cell r="N1959">
            <v>0</v>
          </cell>
          <cell r="R1959">
            <v>0</v>
          </cell>
          <cell r="S1959">
            <v>0</v>
          </cell>
          <cell r="T1959">
            <v>0</v>
          </cell>
          <cell r="U1959">
            <v>42</v>
          </cell>
          <cell r="V1959">
            <v>0</v>
          </cell>
          <cell r="W1959">
            <v>0</v>
          </cell>
          <cell r="AA1959">
            <v>0</v>
          </cell>
          <cell r="AB1959">
            <v>0</v>
          </cell>
          <cell r="AC1959">
            <v>0</v>
          </cell>
          <cell r="AD1959">
            <v>42</v>
          </cell>
          <cell r="AE1959">
            <v>502400</v>
          </cell>
          <cell r="AF1959">
            <v>0</v>
          </cell>
          <cell r="AI1959">
            <v>2251</v>
          </cell>
          <cell r="AK1959">
            <v>0</v>
          </cell>
          <cell r="AM1959">
            <v>702</v>
          </cell>
          <cell r="AN1959">
            <v>1</v>
          </cell>
          <cell r="AO1959">
            <v>393216</v>
          </cell>
          <cell r="AQ1959">
            <v>0</v>
          </cell>
          <cell r="AR1959">
            <v>0</v>
          </cell>
          <cell r="AS1959" t="str">
            <v>Ы</v>
          </cell>
          <cell r="AT1959" t="str">
            <v>Ы</v>
          </cell>
          <cell r="AU1959">
            <v>0</v>
          </cell>
          <cell r="AV1959">
            <v>0</v>
          </cell>
          <cell r="AW1959">
            <v>23</v>
          </cell>
          <cell r="AX1959">
            <v>1</v>
          </cell>
          <cell r="AY1959">
            <v>0</v>
          </cell>
          <cell r="AZ1959">
            <v>0</v>
          </cell>
          <cell r="BA1959">
            <v>0</v>
          </cell>
          <cell r="BB1959">
            <v>0</v>
          </cell>
          <cell r="BC1959">
            <v>38828</v>
          </cell>
        </row>
        <row r="1960">
          <cell r="A1960">
            <v>2006</v>
          </cell>
          <cell r="B1960">
            <v>2</v>
          </cell>
          <cell r="C1960">
            <v>574</v>
          </cell>
          <cell r="D1960">
            <v>21</v>
          </cell>
          <cell r="E1960">
            <v>792020</v>
          </cell>
          <cell r="F1960">
            <v>0</v>
          </cell>
          <cell r="G1960" t="str">
            <v>Затраты по ШПЗ (основные)</v>
          </cell>
          <cell r="H1960">
            <v>2011</v>
          </cell>
          <cell r="I1960">
            <v>7920</v>
          </cell>
          <cell r="J1960">
            <v>1422301.66</v>
          </cell>
          <cell r="K1960">
            <v>1</v>
          </cell>
          <cell r="L1960">
            <v>0</v>
          </cell>
          <cell r="M1960">
            <v>0</v>
          </cell>
          <cell r="N1960">
            <v>0</v>
          </cell>
          <cell r="R1960">
            <v>0</v>
          </cell>
          <cell r="S1960">
            <v>0</v>
          </cell>
          <cell r="T1960">
            <v>0</v>
          </cell>
          <cell r="U1960">
            <v>42</v>
          </cell>
          <cell r="V1960">
            <v>0</v>
          </cell>
          <cell r="W1960">
            <v>0</v>
          </cell>
          <cell r="AA1960">
            <v>0</v>
          </cell>
          <cell r="AB1960">
            <v>0</v>
          </cell>
          <cell r="AC1960">
            <v>0</v>
          </cell>
          <cell r="AD1960">
            <v>42</v>
          </cell>
          <cell r="AE1960">
            <v>503000</v>
          </cell>
          <cell r="AF1960">
            <v>0</v>
          </cell>
          <cell r="AI1960">
            <v>2251</v>
          </cell>
          <cell r="AK1960">
            <v>0</v>
          </cell>
          <cell r="AM1960">
            <v>703</v>
          </cell>
          <cell r="AN1960">
            <v>1</v>
          </cell>
          <cell r="AO1960">
            <v>393216</v>
          </cell>
          <cell r="AQ1960">
            <v>0</v>
          </cell>
          <cell r="AR1960">
            <v>0</v>
          </cell>
          <cell r="AS1960" t="str">
            <v>Ы</v>
          </cell>
          <cell r="AT1960" t="str">
            <v>Ы</v>
          </cell>
          <cell r="AU1960">
            <v>0</v>
          </cell>
          <cell r="AV1960">
            <v>0</v>
          </cell>
          <cell r="AW1960">
            <v>23</v>
          </cell>
          <cell r="AX1960">
            <v>1</v>
          </cell>
          <cell r="AY1960">
            <v>0</v>
          </cell>
          <cell r="AZ1960">
            <v>0</v>
          </cell>
          <cell r="BA1960">
            <v>0</v>
          </cell>
          <cell r="BB1960">
            <v>0</v>
          </cell>
          <cell r="BC1960">
            <v>38828</v>
          </cell>
        </row>
        <row r="1961">
          <cell r="A1961">
            <v>2006</v>
          </cell>
          <cell r="B1961">
            <v>2</v>
          </cell>
          <cell r="C1961">
            <v>575</v>
          </cell>
          <cell r="D1961">
            <v>21</v>
          </cell>
          <cell r="E1961">
            <v>792020</v>
          </cell>
          <cell r="F1961">
            <v>0</v>
          </cell>
          <cell r="G1961" t="str">
            <v>Затраты по ШПЗ (основные)</v>
          </cell>
          <cell r="H1961">
            <v>2011</v>
          </cell>
          <cell r="I1961">
            <v>7920</v>
          </cell>
          <cell r="J1961">
            <v>125456.38</v>
          </cell>
          <cell r="K1961">
            <v>1</v>
          </cell>
          <cell r="L1961">
            <v>0</v>
          </cell>
          <cell r="M1961">
            <v>0</v>
          </cell>
          <cell r="N1961">
            <v>0</v>
          </cell>
          <cell r="R1961">
            <v>0</v>
          </cell>
          <cell r="S1961">
            <v>0</v>
          </cell>
          <cell r="T1961">
            <v>0</v>
          </cell>
          <cell r="U1961">
            <v>42</v>
          </cell>
          <cell r="V1961">
            <v>0</v>
          </cell>
          <cell r="W1961">
            <v>0</v>
          </cell>
          <cell r="AA1961">
            <v>0</v>
          </cell>
          <cell r="AB1961">
            <v>0</v>
          </cell>
          <cell r="AC1961">
            <v>0</v>
          </cell>
          <cell r="AD1961">
            <v>42</v>
          </cell>
          <cell r="AE1961">
            <v>504900</v>
          </cell>
          <cell r="AF1961">
            <v>0</v>
          </cell>
          <cell r="AI1961">
            <v>2251</v>
          </cell>
          <cell r="AK1961">
            <v>0</v>
          </cell>
          <cell r="AM1961">
            <v>704</v>
          </cell>
          <cell r="AN1961">
            <v>1</v>
          </cell>
          <cell r="AO1961">
            <v>393216</v>
          </cell>
          <cell r="AQ1961">
            <v>0</v>
          </cell>
          <cell r="AR1961">
            <v>0</v>
          </cell>
          <cell r="AS1961" t="str">
            <v>Ы</v>
          </cell>
          <cell r="AT1961" t="str">
            <v>Ы</v>
          </cell>
          <cell r="AU1961">
            <v>0</v>
          </cell>
          <cell r="AV1961">
            <v>0</v>
          </cell>
          <cell r="AW1961">
            <v>23</v>
          </cell>
          <cell r="AX1961">
            <v>1</v>
          </cell>
          <cell r="AY1961">
            <v>0</v>
          </cell>
          <cell r="AZ1961">
            <v>0</v>
          </cell>
          <cell r="BA1961">
            <v>0</v>
          </cell>
          <cell r="BB1961">
            <v>0</v>
          </cell>
          <cell r="BC1961">
            <v>38828</v>
          </cell>
        </row>
        <row r="1962">
          <cell r="A1962">
            <v>2006</v>
          </cell>
          <cell r="B1962">
            <v>2</v>
          </cell>
          <cell r="C1962">
            <v>576</v>
          </cell>
          <cell r="D1962">
            <v>21</v>
          </cell>
          <cell r="E1962">
            <v>792020</v>
          </cell>
          <cell r="F1962">
            <v>0</v>
          </cell>
          <cell r="G1962" t="str">
            <v>Затраты по ШПЗ (основные)</v>
          </cell>
          <cell r="H1962">
            <v>2011</v>
          </cell>
          <cell r="I1962">
            <v>7920</v>
          </cell>
          <cell r="J1962">
            <v>175700.89</v>
          </cell>
          <cell r="K1962">
            <v>1</v>
          </cell>
          <cell r="L1962">
            <v>0</v>
          </cell>
          <cell r="M1962">
            <v>0</v>
          </cell>
          <cell r="N1962">
            <v>0</v>
          </cell>
          <cell r="R1962">
            <v>0</v>
          </cell>
          <cell r="S1962">
            <v>0</v>
          </cell>
          <cell r="T1962">
            <v>0</v>
          </cell>
          <cell r="U1962">
            <v>42</v>
          </cell>
          <cell r="V1962">
            <v>0</v>
          </cell>
          <cell r="W1962">
            <v>0</v>
          </cell>
          <cell r="AA1962">
            <v>0</v>
          </cell>
          <cell r="AB1962">
            <v>0</v>
          </cell>
          <cell r="AC1962">
            <v>0</v>
          </cell>
          <cell r="AD1962">
            <v>42</v>
          </cell>
          <cell r="AE1962">
            <v>505100</v>
          </cell>
          <cell r="AF1962">
            <v>0</v>
          </cell>
          <cell r="AI1962">
            <v>2251</v>
          </cell>
          <cell r="AK1962">
            <v>0</v>
          </cell>
          <cell r="AM1962">
            <v>705</v>
          </cell>
          <cell r="AN1962">
            <v>1</v>
          </cell>
          <cell r="AO1962">
            <v>393216</v>
          </cell>
          <cell r="AQ1962">
            <v>0</v>
          </cell>
          <cell r="AR1962">
            <v>0</v>
          </cell>
          <cell r="AS1962" t="str">
            <v>Ы</v>
          </cell>
          <cell r="AT1962" t="str">
            <v>Ы</v>
          </cell>
          <cell r="AU1962">
            <v>0</v>
          </cell>
          <cell r="AV1962">
            <v>0</v>
          </cell>
          <cell r="AW1962">
            <v>23</v>
          </cell>
          <cell r="AX1962">
            <v>1</v>
          </cell>
          <cell r="AY1962">
            <v>0</v>
          </cell>
          <cell r="AZ1962">
            <v>0</v>
          </cell>
          <cell r="BA1962">
            <v>0</v>
          </cell>
          <cell r="BB1962">
            <v>0</v>
          </cell>
          <cell r="BC1962">
            <v>38828</v>
          </cell>
        </row>
        <row r="1963">
          <cell r="A1963">
            <v>2006</v>
          </cell>
          <cell r="B1963">
            <v>2</v>
          </cell>
          <cell r="C1963">
            <v>577</v>
          </cell>
          <cell r="D1963">
            <v>21</v>
          </cell>
          <cell r="E1963">
            <v>792020</v>
          </cell>
          <cell r="F1963">
            <v>0</v>
          </cell>
          <cell r="G1963" t="str">
            <v>Затраты по ШПЗ (основные)</v>
          </cell>
          <cell r="H1963">
            <v>2011</v>
          </cell>
          <cell r="I1963">
            <v>7920</v>
          </cell>
          <cell r="J1963">
            <v>268314.08</v>
          </cell>
          <cell r="K1963">
            <v>1</v>
          </cell>
          <cell r="L1963">
            <v>0</v>
          </cell>
          <cell r="M1963">
            <v>0</v>
          </cell>
          <cell r="N1963">
            <v>0</v>
          </cell>
          <cell r="R1963">
            <v>0</v>
          </cell>
          <cell r="S1963">
            <v>0</v>
          </cell>
          <cell r="T1963">
            <v>0</v>
          </cell>
          <cell r="U1963">
            <v>42</v>
          </cell>
          <cell r="V1963">
            <v>0</v>
          </cell>
          <cell r="W1963">
            <v>0</v>
          </cell>
          <cell r="AA1963">
            <v>0</v>
          </cell>
          <cell r="AB1963">
            <v>0</v>
          </cell>
          <cell r="AC1963">
            <v>0</v>
          </cell>
          <cell r="AD1963">
            <v>42</v>
          </cell>
          <cell r="AE1963">
            <v>505200</v>
          </cell>
          <cell r="AF1963">
            <v>0</v>
          </cell>
          <cell r="AI1963">
            <v>2251</v>
          </cell>
          <cell r="AK1963">
            <v>0</v>
          </cell>
          <cell r="AM1963">
            <v>706</v>
          </cell>
          <cell r="AN1963">
            <v>1</v>
          </cell>
          <cell r="AO1963">
            <v>393216</v>
          </cell>
          <cell r="AQ1963">
            <v>0</v>
          </cell>
          <cell r="AR1963">
            <v>0</v>
          </cell>
          <cell r="AS1963" t="str">
            <v>Ы</v>
          </cell>
          <cell r="AT1963" t="str">
            <v>Ы</v>
          </cell>
          <cell r="AU1963">
            <v>0</v>
          </cell>
          <cell r="AV1963">
            <v>0</v>
          </cell>
          <cell r="AW1963">
            <v>23</v>
          </cell>
          <cell r="AX1963">
            <v>1</v>
          </cell>
          <cell r="AY1963">
            <v>0</v>
          </cell>
          <cell r="AZ1963">
            <v>0</v>
          </cell>
          <cell r="BA1963">
            <v>0</v>
          </cell>
          <cell r="BB1963">
            <v>0</v>
          </cell>
          <cell r="BC1963">
            <v>38828</v>
          </cell>
        </row>
        <row r="1964">
          <cell r="A1964">
            <v>2006</v>
          </cell>
          <cell r="B1964">
            <v>2</v>
          </cell>
          <cell r="C1964">
            <v>578</v>
          </cell>
          <cell r="D1964">
            <v>21</v>
          </cell>
          <cell r="E1964">
            <v>792020</v>
          </cell>
          <cell r="F1964">
            <v>0</v>
          </cell>
          <cell r="G1964" t="str">
            <v>Затраты по ШПЗ (основные)</v>
          </cell>
          <cell r="H1964">
            <v>2011</v>
          </cell>
          <cell r="I1964">
            <v>7920</v>
          </cell>
          <cell r="J1964">
            <v>5375.83</v>
          </cell>
          <cell r="K1964">
            <v>1</v>
          </cell>
          <cell r="L1964">
            <v>0</v>
          </cell>
          <cell r="M1964">
            <v>0</v>
          </cell>
          <cell r="N1964">
            <v>0</v>
          </cell>
          <cell r="R1964">
            <v>0</v>
          </cell>
          <cell r="S1964">
            <v>0</v>
          </cell>
          <cell r="T1964">
            <v>0</v>
          </cell>
          <cell r="U1964">
            <v>42</v>
          </cell>
          <cell r="V1964">
            <v>0</v>
          </cell>
          <cell r="W1964">
            <v>0</v>
          </cell>
          <cell r="AA1964">
            <v>0</v>
          </cell>
          <cell r="AB1964">
            <v>0</v>
          </cell>
          <cell r="AC1964">
            <v>0</v>
          </cell>
          <cell r="AD1964">
            <v>42</v>
          </cell>
          <cell r="AE1964">
            <v>505400</v>
          </cell>
          <cell r="AF1964">
            <v>0</v>
          </cell>
          <cell r="AI1964">
            <v>2251</v>
          </cell>
          <cell r="AK1964">
            <v>0</v>
          </cell>
          <cell r="AM1964">
            <v>707</v>
          </cell>
          <cell r="AN1964">
            <v>1</v>
          </cell>
          <cell r="AO1964">
            <v>393216</v>
          </cell>
          <cell r="AQ1964">
            <v>0</v>
          </cell>
          <cell r="AR1964">
            <v>0</v>
          </cell>
          <cell r="AS1964" t="str">
            <v>Ы</v>
          </cell>
          <cell r="AT1964" t="str">
            <v>Ы</v>
          </cell>
          <cell r="AU1964">
            <v>0</v>
          </cell>
          <cell r="AV1964">
            <v>0</v>
          </cell>
          <cell r="AW1964">
            <v>23</v>
          </cell>
          <cell r="AX1964">
            <v>1</v>
          </cell>
          <cell r="AY1964">
            <v>0</v>
          </cell>
          <cell r="AZ1964">
            <v>0</v>
          </cell>
          <cell r="BA1964">
            <v>0</v>
          </cell>
          <cell r="BB1964">
            <v>0</v>
          </cell>
          <cell r="BC1964">
            <v>38828</v>
          </cell>
        </row>
        <row r="1965">
          <cell r="A1965">
            <v>2006</v>
          </cell>
          <cell r="B1965">
            <v>2</v>
          </cell>
          <cell r="C1965">
            <v>579</v>
          </cell>
          <cell r="D1965">
            <v>21</v>
          </cell>
          <cell r="E1965">
            <v>792020</v>
          </cell>
          <cell r="F1965">
            <v>0</v>
          </cell>
          <cell r="G1965" t="str">
            <v>Затраты по ШПЗ (основные)</v>
          </cell>
          <cell r="H1965">
            <v>2011</v>
          </cell>
          <cell r="I1965">
            <v>7920</v>
          </cell>
          <cell r="J1965">
            <v>16252.74</v>
          </cell>
          <cell r="K1965">
            <v>1</v>
          </cell>
          <cell r="L1965">
            <v>0</v>
          </cell>
          <cell r="M1965">
            <v>0</v>
          </cell>
          <cell r="N1965">
            <v>0</v>
          </cell>
          <cell r="R1965">
            <v>0</v>
          </cell>
          <cell r="S1965">
            <v>0</v>
          </cell>
          <cell r="T1965">
            <v>0</v>
          </cell>
          <cell r="U1965">
            <v>42</v>
          </cell>
          <cell r="V1965">
            <v>0</v>
          </cell>
          <cell r="W1965">
            <v>0</v>
          </cell>
          <cell r="AA1965">
            <v>0</v>
          </cell>
          <cell r="AB1965">
            <v>0</v>
          </cell>
          <cell r="AC1965">
            <v>0</v>
          </cell>
          <cell r="AD1965">
            <v>42</v>
          </cell>
          <cell r="AE1965">
            <v>506200</v>
          </cell>
          <cell r="AF1965">
            <v>0</v>
          </cell>
          <cell r="AI1965">
            <v>2251</v>
          </cell>
          <cell r="AK1965">
            <v>0</v>
          </cell>
          <cell r="AM1965">
            <v>708</v>
          </cell>
          <cell r="AN1965">
            <v>1</v>
          </cell>
          <cell r="AO1965">
            <v>393216</v>
          </cell>
          <cell r="AQ1965">
            <v>0</v>
          </cell>
          <cell r="AR1965">
            <v>0</v>
          </cell>
          <cell r="AS1965" t="str">
            <v>Ы</v>
          </cell>
          <cell r="AT1965" t="str">
            <v>Ы</v>
          </cell>
          <cell r="AU1965">
            <v>0</v>
          </cell>
          <cell r="AV1965">
            <v>0</v>
          </cell>
          <cell r="AW1965">
            <v>23</v>
          </cell>
          <cell r="AX1965">
            <v>1</v>
          </cell>
          <cell r="AY1965">
            <v>0</v>
          </cell>
          <cell r="AZ1965">
            <v>0</v>
          </cell>
          <cell r="BA1965">
            <v>0</v>
          </cell>
          <cell r="BB1965">
            <v>0</v>
          </cell>
          <cell r="BC1965">
            <v>38828</v>
          </cell>
        </row>
        <row r="1966">
          <cell r="A1966">
            <v>2006</v>
          </cell>
          <cell r="B1966">
            <v>2</v>
          </cell>
          <cell r="C1966">
            <v>580</v>
          </cell>
          <cell r="D1966">
            <v>21</v>
          </cell>
          <cell r="E1966">
            <v>792020</v>
          </cell>
          <cell r="F1966">
            <v>0</v>
          </cell>
          <cell r="G1966" t="str">
            <v>Затраты по ШПЗ (основные)</v>
          </cell>
          <cell r="H1966">
            <v>2011</v>
          </cell>
          <cell r="I1966">
            <v>7920</v>
          </cell>
          <cell r="J1966">
            <v>27861.84</v>
          </cell>
          <cell r="K1966">
            <v>1</v>
          </cell>
          <cell r="L1966">
            <v>0</v>
          </cell>
          <cell r="M1966">
            <v>0</v>
          </cell>
          <cell r="N1966">
            <v>0</v>
          </cell>
          <cell r="R1966">
            <v>0</v>
          </cell>
          <cell r="S1966">
            <v>0</v>
          </cell>
          <cell r="T1966">
            <v>0</v>
          </cell>
          <cell r="U1966">
            <v>42</v>
          </cell>
          <cell r="V1966">
            <v>0</v>
          </cell>
          <cell r="W1966">
            <v>0</v>
          </cell>
          <cell r="AA1966">
            <v>0</v>
          </cell>
          <cell r="AB1966">
            <v>0</v>
          </cell>
          <cell r="AC1966">
            <v>0</v>
          </cell>
          <cell r="AD1966">
            <v>42</v>
          </cell>
          <cell r="AE1966">
            <v>508310</v>
          </cell>
          <cell r="AF1966">
            <v>0</v>
          </cell>
          <cell r="AI1966">
            <v>2251</v>
          </cell>
          <cell r="AK1966">
            <v>0</v>
          </cell>
          <cell r="AM1966">
            <v>709</v>
          </cell>
          <cell r="AN1966">
            <v>1</v>
          </cell>
          <cell r="AO1966">
            <v>393216</v>
          </cell>
          <cell r="AQ1966">
            <v>0</v>
          </cell>
          <cell r="AR1966">
            <v>0</v>
          </cell>
          <cell r="AS1966" t="str">
            <v>Ы</v>
          </cell>
          <cell r="AT1966" t="str">
            <v>Ы</v>
          </cell>
          <cell r="AU1966">
            <v>0</v>
          </cell>
          <cell r="AV1966">
            <v>0</v>
          </cell>
          <cell r="AW1966">
            <v>23</v>
          </cell>
          <cell r="AX1966">
            <v>1</v>
          </cell>
          <cell r="AY1966">
            <v>0</v>
          </cell>
          <cell r="AZ1966">
            <v>0</v>
          </cell>
          <cell r="BA1966">
            <v>0</v>
          </cell>
          <cell r="BB1966">
            <v>0</v>
          </cell>
          <cell r="BC1966">
            <v>38828</v>
          </cell>
        </row>
        <row r="1967">
          <cell r="A1967">
            <v>2006</v>
          </cell>
          <cell r="B1967">
            <v>2</v>
          </cell>
          <cell r="C1967">
            <v>581</v>
          </cell>
          <cell r="D1967">
            <v>21</v>
          </cell>
          <cell r="E1967">
            <v>792020</v>
          </cell>
          <cell r="F1967">
            <v>0</v>
          </cell>
          <cell r="G1967" t="str">
            <v>Затраты по ШПЗ (основные)</v>
          </cell>
          <cell r="H1967">
            <v>2011</v>
          </cell>
          <cell r="I1967">
            <v>7920</v>
          </cell>
          <cell r="J1967">
            <v>4095.69</v>
          </cell>
          <cell r="K1967">
            <v>1</v>
          </cell>
          <cell r="L1967">
            <v>0</v>
          </cell>
          <cell r="M1967">
            <v>0</v>
          </cell>
          <cell r="N1967">
            <v>0</v>
          </cell>
          <cell r="R1967">
            <v>0</v>
          </cell>
          <cell r="S1967">
            <v>0</v>
          </cell>
          <cell r="T1967">
            <v>0</v>
          </cell>
          <cell r="U1967">
            <v>42</v>
          </cell>
          <cell r="V1967">
            <v>0</v>
          </cell>
          <cell r="W1967">
            <v>0</v>
          </cell>
          <cell r="AA1967">
            <v>0</v>
          </cell>
          <cell r="AB1967">
            <v>0</v>
          </cell>
          <cell r="AC1967">
            <v>0</v>
          </cell>
          <cell r="AD1967">
            <v>42</v>
          </cell>
          <cell r="AE1967">
            <v>508700</v>
          </cell>
          <cell r="AF1967">
            <v>0</v>
          </cell>
          <cell r="AI1967">
            <v>2251</v>
          </cell>
          <cell r="AK1967">
            <v>0</v>
          </cell>
          <cell r="AM1967">
            <v>710</v>
          </cell>
          <cell r="AN1967">
            <v>1</v>
          </cell>
          <cell r="AO1967">
            <v>393216</v>
          </cell>
          <cell r="AQ1967">
            <v>0</v>
          </cell>
          <cell r="AR1967">
            <v>0</v>
          </cell>
          <cell r="AS1967" t="str">
            <v>Ы</v>
          </cell>
          <cell r="AT1967" t="str">
            <v>Ы</v>
          </cell>
          <cell r="AU1967">
            <v>0</v>
          </cell>
          <cell r="AV1967">
            <v>0</v>
          </cell>
          <cell r="AW1967">
            <v>23</v>
          </cell>
          <cell r="AX1967">
            <v>1</v>
          </cell>
          <cell r="AY1967">
            <v>0</v>
          </cell>
          <cell r="AZ1967">
            <v>0</v>
          </cell>
          <cell r="BA1967">
            <v>0</v>
          </cell>
          <cell r="BB1967">
            <v>0</v>
          </cell>
          <cell r="BC1967">
            <v>38828</v>
          </cell>
        </row>
        <row r="1968">
          <cell r="A1968">
            <v>2006</v>
          </cell>
          <cell r="B1968">
            <v>2</v>
          </cell>
          <cell r="C1968">
            <v>582</v>
          </cell>
          <cell r="D1968">
            <v>21</v>
          </cell>
          <cell r="E1968">
            <v>792020</v>
          </cell>
          <cell r="F1968">
            <v>0</v>
          </cell>
          <cell r="G1968" t="str">
            <v>Затраты по ШПЗ (основные)</v>
          </cell>
          <cell r="H1968">
            <v>2011</v>
          </cell>
          <cell r="I1968">
            <v>7920</v>
          </cell>
          <cell r="J1968">
            <v>705883.63</v>
          </cell>
          <cell r="K1968">
            <v>1</v>
          </cell>
          <cell r="L1968">
            <v>0</v>
          </cell>
          <cell r="M1968">
            <v>0</v>
          </cell>
          <cell r="N1968">
            <v>0</v>
          </cell>
          <cell r="R1968">
            <v>0</v>
          </cell>
          <cell r="S1968">
            <v>0</v>
          </cell>
          <cell r="T1968">
            <v>0</v>
          </cell>
          <cell r="U1968">
            <v>42</v>
          </cell>
          <cell r="V1968">
            <v>0</v>
          </cell>
          <cell r="W1968">
            <v>0</v>
          </cell>
          <cell r="AA1968">
            <v>0</v>
          </cell>
          <cell r="AB1968">
            <v>0</v>
          </cell>
          <cell r="AC1968">
            <v>0</v>
          </cell>
          <cell r="AD1968">
            <v>42</v>
          </cell>
          <cell r="AE1968">
            <v>510100</v>
          </cell>
          <cell r="AF1968">
            <v>0</v>
          </cell>
          <cell r="AI1968">
            <v>2251</v>
          </cell>
          <cell r="AK1968">
            <v>0</v>
          </cell>
          <cell r="AM1968">
            <v>711</v>
          </cell>
          <cell r="AN1968">
            <v>1</v>
          </cell>
          <cell r="AO1968">
            <v>393216</v>
          </cell>
          <cell r="AQ1968">
            <v>0</v>
          </cell>
          <cell r="AR1968">
            <v>0</v>
          </cell>
          <cell r="AS1968" t="str">
            <v>Ы</v>
          </cell>
          <cell r="AT1968" t="str">
            <v>Ы</v>
          </cell>
          <cell r="AU1968">
            <v>0</v>
          </cell>
          <cell r="AV1968">
            <v>0</v>
          </cell>
          <cell r="AW1968">
            <v>23</v>
          </cell>
          <cell r="AX1968">
            <v>1</v>
          </cell>
          <cell r="AY1968">
            <v>0</v>
          </cell>
          <cell r="AZ1968">
            <v>0</v>
          </cell>
          <cell r="BA1968">
            <v>0</v>
          </cell>
          <cell r="BB1968">
            <v>0</v>
          </cell>
          <cell r="BC1968">
            <v>38828</v>
          </cell>
        </row>
        <row r="1969">
          <cell r="A1969">
            <v>2006</v>
          </cell>
          <cell r="B1969">
            <v>2</v>
          </cell>
          <cell r="C1969">
            <v>583</v>
          </cell>
          <cell r="D1969">
            <v>21</v>
          </cell>
          <cell r="E1969">
            <v>792020</v>
          </cell>
          <cell r="F1969">
            <v>0</v>
          </cell>
          <cell r="G1969" t="str">
            <v>Затраты по ШПЗ (основные)</v>
          </cell>
          <cell r="H1969">
            <v>2011</v>
          </cell>
          <cell r="I1969">
            <v>7920</v>
          </cell>
          <cell r="J1969">
            <v>970.14</v>
          </cell>
          <cell r="K1969">
            <v>1</v>
          </cell>
          <cell r="L1969">
            <v>0</v>
          </cell>
          <cell r="M1969">
            <v>0</v>
          </cell>
          <cell r="N1969">
            <v>0</v>
          </cell>
          <cell r="R1969">
            <v>0</v>
          </cell>
          <cell r="S1969">
            <v>0</v>
          </cell>
          <cell r="T1969">
            <v>0</v>
          </cell>
          <cell r="U1969">
            <v>42</v>
          </cell>
          <cell r="V1969">
            <v>0</v>
          </cell>
          <cell r="W1969">
            <v>0</v>
          </cell>
          <cell r="AA1969">
            <v>0</v>
          </cell>
          <cell r="AB1969">
            <v>0</v>
          </cell>
          <cell r="AC1969">
            <v>0</v>
          </cell>
          <cell r="AD1969">
            <v>42</v>
          </cell>
          <cell r="AE1969">
            <v>510200</v>
          </cell>
          <cell r="AF1969">
            <v>0</v>
          </cell>
          <cell r="AI1969">
            <v>2251</v>
          </cell>
          <cell r="AK1969">
            <v>0</v>
          </cell>
          <cell r="AM1969">
            <v>712</v>
          </cell>
          <cell r="AN1969">
            <v>1</v>
          </cell>
          <cell r="AO1969">
            <v>393216</v>
          </cell>
          <cell r="AQ1969">
            <v>0</v>
          </cell>
          <cell r="AR1969">
            <v>0</v>
          </cell>
          <cell r="AS1969" t="str">
            <v>Ы</v>
          </cell>
          <cell r="AT1969" t="str">
            <v>Ы</v>
          </cell>
          <cell r="AU1969">
            <v>0</v>
          </cell>
          <cell r="AV1969">
            <v>0</v>
          </cell>
          <cell r="AW1969">
            <v>23</v>
          </cell>
          <cell r="AX1969">
            <v>1</v>
          </cell>
          <cell r="AY1969">
            <v>0</v>
          </cell>
          <cell r="AZ1969">
            <v>0</v>
          </cell>
          <cell r="BA1969">
            <v>0</v>
          </cell>
          <cell r="BB1969">
            <v>0</v>
          </cell>
          <cell r="BC1969">
            <v>38828</v>
          </cell>
        </row>
        <row r="1970">
          <cell r="A1970">
            <v>2006</v>
          </cell>
          <cell r="B1970">
            <v>2</v>
          </cell>
          <cell r="C1970">
            <v>584</v>
          </cell>
          <cell r="D1970">
            <v>21</v>
          </cell>
          <cell r="E1970">
            <v>792020</v>
          </cell>
          <cell r="F1970">
            <v>0</v>
          </cell>
          <cell r="G1970" t="str">
            <v>Затраты по ШПЗ (основные)</v>
          </cell>
          <cell r="H1970">
            <v>2011</v>
          </cell>
          <cell r="I1970">
            <v>7920</v>
          </cell>
          <cell r="J1970">
            <v>104024.46</v>
          </cell>
          <cell r="K1970">
            <v>1</v>
          </cell>
          <cell r="L1970">
            <v>0</v>
          </cell>
          <cell r="M1970">
            <v>0</v>
          </cell>
          <cell r="N1970">
            <v>0</v>
          </cell>
          <cell r="R1970">
            <v>0</v>
          </cell>
          <cell r="S1970">
            <v>0</v>
          </cell>
          <cell r="T1970">
            <v>0</v>
          </cell>
          <cell r="U1970">
            <v>42</v>
          </cell>
          <cell r="V1970">
            <v>0</v>
          </cell>
          <cell r="W1970">
            <v>0</v>
          </cell>
          <cell r="AA1970">
            <v>0</v>
          </cell>
          <cell r="AB1970">
            <v>0</v>
          </cell>
          <cell r="AC1970">
            <v>0</v>
          </cell>
          <cell r="AD1970">
            <v>42</v>
          </cell>
          <cell r="AE1970">
            <v>510300</v>
          </cell>
          <cell r="AF1970">
            <v>0</v>
          </cell>
          <cell r="AI1970">
            <v>2251</v>
          </cell>
          <cell r="AK1970">
            <v>0</v>
          </cell>
          <cell r="AM1970">
            <v>713</v>
          </cell>
          <cell r="AN1970">
            <v>1</v>
          </cell>
          <cell r="AO1970">
            <v>393216</v>
          </cell>
          <cell r="AQ1970">
            <v>0</v>
          </cell>
          <cell r="AR1970">
            <v>0</v>
          </cell>
          <cell r="AS1970" t="str">
            <v>Ы</v>
          </cell>
          <cell r="AT1970" t="str">
            <v>Ы</v>
          </cell>
          <cell r="AU1970">
            <v>0</v>
          </cell>
          <cell r="AV1970">
            <v>0</v>
          </cell>
          <cell r="AW1970">
            <v>23</v>
          </cell>
          <cell r="AX1970">
            <v>1</v>
          </cell>
          <cell r="AY1970">
            <v>0</v>
          </cell>
          <cell r="AZ1970">
            <v>0</v>
          </cell>
          <cell r="BA1970">
            <v>0</v>
          </cell>
          <cell r="BB1970">
            <v>0</v>
          </cell>
          <cell r="BC1970">
            <v>38828</v>
          </cell>
        </row>
        <row r="1971">
          <cell r="A1971">
            <v>2006</v>
          </cell>
          <cell r="B1971">
            <v>2</v>
          </cell>
          <cell r="C1971">
            <v>585</v>
          </cell>
          <cell r="D1971">
            <v>21</v>
          </cell>
          <cell r="E1971">
            <v>792020</v>
          </cell>
          <cell r="F1971">
            <v>0</v>
          </cell>
          <cell r="G1971" t="str">
            <v>Затраты по ШПЗ (основные)</v>
          </cell>
          <cell r="H1971">
            <v>2011</v>
          </cell>
          <cell r="I1971">
            <v>7920</v>
          </cell>
          <cell r="J1971">
            <v>6866.89</v>
          </cell>
          <cell r="K1971">
            <v>1</v>
          </cell>
          <cell r="L1971">
            <v>0</v>
          </cell>
          <cell r="M1971">
            <v>0</v>
          </cell>
          <cell r="N1971">
            <v>0</v>
          </cell>
          <cell r="R1971">
            <v>0</v>
          </cell>
          <cell r="S1971">
            <v>0</v>
          </cell>
          <cell r="T1971">
            <v>0</v>
          </cell>
          <cell r="U1971">
            <v>42</v>
          </cell>
          <cell r="V1971">
            <v>0</v>
          </cell>
          <cell r="W1971">
            <v>0</v>
          </cell>
          <cell r="AA1971">
            <v>0</v>
          </cell>
          <cell r="AB1971">
            <v>0</v>
          </cell>
          <cell r="AC1971">
            <v>0</v>
          </cell>
          <cell r="AD1971">
            <v>42</v>
          </cell>
          <cell r="AE1971">
            <v>510400</v>
          </cell>
          <cell r="AF1971">
            <v>0</v>
          </cell>
          <cell r="AI1971">
            <v>2251</v>
          </cell>
          <cell r="AK1971">
            <v>0</v>
          </cell>
          <cell r="AM1971">
            <v>714</v>
          </cell>
          <cell r="AN1971">
            <v>1</v>
          </cell>
          <cell r="AO1971">
            <v>393216</v>
          </cell>
          <cell r="AQ1971">
            <v>0</v>
          </cell>
          <cell r="AR1971">
            <v>0</v>
          </cell>
          <cell r="AS1971" t="str">
            <v>Ы</v>
          </cell>
          <cell r="AT1971" t="str">
            <v>Ы</v>
          </cell>
          <cell r="AU1971">
            <v>0</v>
          </cell>
          <cell r="AV1971">
            <v>0</v>
          </cell>
          <cell r="AW1971">
            <v>23</v>
          </cell>
          <cell r="AX1971">
            <v>1</v>
          </cell>
          <cell r="AY1971">
            <v>0</v>
          </cell>
          <cell r="AZ1971">
            <v>0</v>
          </cell>
          <cell r="BA1971">
            <v>0</v>
          </cell>
          <cell r="BB1971">
            <v>0</v>
          </cell>
          <cell r="BC1971">
            <v>38828</v>
          </cell>
        </row>
        <row r="1972">
          <cell r="A1972">
            <v>2006</v>
          </cell>
          <cell r="B1972">
            <v>2</v>
          </cell>
          <cell r="C1972">
            <v>586</v>
          </cell>
          <cell r="D1972">
            <v>21</v>
          </cell>
          <cell r="E1972">
            <v>792020</v>
          </cell>
          <cell r="F1972">
            <v>0</v>
          </cell>
          <cell r="G1972" t="str">
            <v>Затраты по ШПЗ (основные)</v>
          </cell>
          <cell r="H1972">
            <v>2011</v>
          </cell>
          <cell r="I1972">
            <v>7920</v>
          </cell>
          <cell r="J1972">
            <v>2128.64</v>
          </cell>
          <cell r="K1972">
            <v>1</v>
          </cell>
          <cell r="L1972">
            <v>0</v>
          </cell>
          <cell r="M1972">
            <v>0</v>
          </cell>
          <cell r="N1972">
            <v>0</v>
          </cell>
          <cell r="R1972">
            <v>0</v>
          </cell>
          <cell r="S1972">
            <v>0</v>
          </cell>
          <cell r="T1972">
            <v>0</v>
          </cell>
          <cell r="U1972">
            <v>42</v>
          </cell>
          <cell r="V1972">
            <v>0</v>
          </cell>
          <cell r="W1972">
            <v>0</v>
          </cell>
          <cell r="AA1972">
            <v>0</v>
          </cell>
          <cell r="AB1972">
            <v>0</v>
          </cell>
          <cell r="AC1972">
            <v>0</v>
          </cell>
          <cell r="AD1972">
            <v>42</v>
          </cell>
          <cell r="AE1972">
            <v>510500</v>
          </cell>
          <cell r="AF1972">
            <v>0</v>
          </cell>
          <cell r="AI1972">
            <v>2251</v>
          </cell>
          <cell r="AK1972">
            <v>0</v>
          </cell>
          <cell r="AM1972">
            <v>715</v>
          </cell>
          <cell r="AN1972">
            <v>1</v>
          </cell>
          <cell r="AO1972">
            <v>393216</v>
          </cell>
          <cell r="AQ1972">
            <v>0</v>
          </cell>
          <cell r="AR1972">
            <v>0</v>
          </cell>
          <cell r="AS1972" t="str">
            <v>Ы</v>
          </cell>
          <cell r="AT1972" t="str">
            <v>Ы</v>
          </cell>
          <cell r="AU1972">
            <v>0</v>
          </cell>
          <cell r="AV1972">
            <v>0</v>
          </cell>
          <cell r="AW1972">
            <v>23</v>
          </cell>
          <cell r="AX1972">
            <v>1</v>
          </cell>
          <cell r="AY1972">
            <v>0</v>
          </cell>
          <cell r="AZ1972">
            <v>0</v>
          </cell>
          <cell r="BA1972">
            <v>0</v>
          </cell>
          <cell r="BB1972">
            <v>0</v>
          </cell>
          <cell r="BC1972">
            <v>38828</v>
          </cell>
        </row>
        <row r="1973">
          <cell r="A1973">
            <v>2006</v>
          </cell>
          <cell r="B1973">
            <v>2</v>
          </cell>
          <cell r="C1973">
            <v>587</v>
          </cell>
          <cell r="D1973">
            <v>21</v>
          </cell>
          <cell r="E1973">
            <v>792020</v>
          </cell>
          <cell r="F1973">
            <v>0</v>
          </cell>
          <cell r="G1973" t="str">
            <v>Затраты по ШПЗ (основные)</v>
          </cell>
          <cell r="H1973">
            <v>2011</v>
          </cell>
          <cell r="I1973">
            <v>7920</v>
          </cell>
          <cell r="J1973">
            <v>688558.87</v>
          </cell>
          <cell r="K1973">
            <v>1</v>
          </cell>
          <cell r="L1973">
            <v>0</v>
          </cell>
          <cell r="M1973">
            <v>0</v>
          </cell>
          <cell r="N1973">
            <v>0</v>
          </cell>
          <cell r="R1973">
            <v>0</v>
          </cell>
          <cell r="S1973">
            <v>0</v>
          </cell>
          <cell r="T1973">
            <v>0</v>
          </cell>
          <cell r="U1973">
            <v>42</v>
          </cell>
          <cell r="V1973">
            <v>0</v>
          </cell>
          <cell r="W1973">
            <v>0</v>
          </cell>
          <cell r="AA1973">
            <v>0</v>
          </cell>
          <cell r="AB1973">
            <v>0</v>
          </cell>
          <cell r="AC1973">
            <v>0</v>
          </cell>
          <cell r="AD1973">
            <v>42</v>
          </cell>
          <cell r="AE1973">
            <v>510600</v>
          </cell>
          <cell r="AF1973">
            <v>0</v>
          </cell>
          <cell r="AI1973">
            <v>2251</v>
          </cell>
          <cell r="AK1973">
            <v>0</v>
          </cell>
          <cell r="AM1973">
            <v>716</v>
          </cell>
          <cell r="AN1973">
            <v>1</v>
          </cell>
          <cell r="AO1973">
            <v>393216</v>
          </cell>
          <cell r="AQ1973">
            <v>0</v>
          </cell>
          <cell r="AR1973">
            <v>0</v>
          </cell>
          <cell r="AS1973" t="str">
            <v>Ы</v>
          </cell>
          <cell r="AT1973" t="str">
            <v>Ы</v>
          </cell>
          <cell r="AU1973">
            <v>0</v>
          </cell>
          <cell r="AV1973">
            <v>0</v>
          </cell>
          <cell r="AW1973">
            <v>23</v>
          </cell>
          <cell r="AX1973">
            <v>1</v>
          </cell>
          <cell r="AY1973">
            <v>0</v>
          </cell>
          <cell r="AZ1973">
            <v>0</v>
          </cell>
          <cell r="BA1973">
            <v>0</v>
          </cell>
          <cell r="BB1973">
            <v>0</v>
          </cell>
          <cell r="BC1973">
            <v>38828</v>
          </cell>
        </row>
        <row r="1974">
          <cell r="A1974">
            <v>2006</v>
          </cell>
          <cell r="B1974">
            <v>2</v>
          </cell>
          <cell r="C1974">
            <v>588</v>
          </cell>
          <cell r="D1974">
            <v>21</v>
          </cell>
          <cell r="E1974">
            <v>792020</v>
          </cell>
          <cell r="F1974">
            <v>0</v>
          </cell>
          <cell r="G1974" t="str">
            <v>Затраты по ШПЗ (основные)</v>
          </cell>
          <cell r="H1974">
            <v>2011</v>
          </cell>
          <cell r="I1974">
            <v>7920</v>
          </cell>
          <cell r="J1974">
            <v>1776.19</v>
          </cell>
          <cell r="K1974">
            <v>1</v>
          </cell>
          <cell r="L1974">
            <v>0</v>
          </cell>
          <cell r="M1974">
            <v>0</v>
          </cell>
          <cell r="N1974">
            <v>0</v>
          </cell>
          <cell r="R1974">
            <v>0</v>
          </cell>
          <cell r="S1974">
            <v>0</v>
          </cell>
          <cell r="T1974">
            <v>0</v>
          </cell>
          <cell r="U1974">
            <v>42</v>
          </cell>
          <cell r="V1974">
            <v>0</v>
          </cell>
          <cell r="W1974">
            <v>0</v>
          </cell>
          <cell r="AA1974">
            <v>0</v>
          </cell>
          <cell r="AB1974">
            <v>0</v>
          </cell>
          <cell r="AC1974">
            <v>0</v>
          </cell>
          <cell r="AD1974">
            <v>42</v>
          </cell>
          <cell r="AE1974">
            <v>510630</v>
          </cell>
          <cell r="AF1974">
            <v>0</v>
          </cell>
          <cell r="AI1974">
            <v>2251</v>
          </cell>
          <cell r="AK1974">
            <v>0</v>
          </cell>
          <cell r="AM1974">
            <v>717</v>
          </cell>
          <cell r="AN1974">
            <v>1</v>
          </cell>
          <cell r="AO1974">
            <v>393216</v>
          </cell>
          <cell r="AQ1974">
            <v>0</v>
          </cell>
          <cell r="AR1974">
            <v>0</v>
          </cell>
          <cell r="AS1974" t="str">
            <v>Ы</v>
          </cell>
          <cell r="AT1974" t="str">
            <v>Ы</v>
          </cell>
          <cell r="AU1974">
            <v>0</v>
          </cell>
          <cell r="AV1974">
            <v>0</v>
          </cell>
          <cell r="AW1974">
            <v>23</v>
          </cell>
          <cell r="AX1974">
            <v>1</v>
          </cell>
          <cell r="AY1974">
            <v>0</v>
          </cell>
          <cell r="AZ1974">
            <v>0</v>
          </cell>
          <cell r="BA1974">
            <v>0</v>
          </cell>
          <cell r="BB1974">
            <v>0</v>
          </cell>
          <cell r="BC1974">
            <v>38828</v>
          </cell>
        </row>
        <row r="1975">
          <cell r="A1975">
            <v>2006</v>
          </cell>
          <cell r="B1975">
            <v>2</v>
          </cell>
          <cell r="C1975">
            <v>589</v>
          </cell>
          <cell r="D1975">
            <v>21</v>
          </cell>
          <cell r="E1975">
            <v>792020</v>
          </cell>
          <cell r="F1975">
            <v>0</v>
          </cell>
          <cell r="G1975" t="str">
            <v>Затраты по ШПЗ (основные)</v>
          </cell>
          <cell r="H1975">
            <v>2011</v>
          </cell>
          <cell r="I1975">
            <v>7920</v>
          </cell>
          <cell r="J1975">
            <v>1188319.95</v>
          </cell>
          <cell r="K1975">
            <v>1</v>
          </cell>
          <cell r="L1975">
            <v>0</v>
          </cell>
          <cell r="M1975">
            <v>0</v>
          </cell>
          <cell r="N1975">
            <v>0</v>
          </cell>
          <cell r="R1975">
            <v>0</v>
          </cell>
          <cell r="S1975">
            <v>0</v>
          </cell>
          <cell r="T1975">
            <v>0</v>
          </cell>
          <cell r="U1975">
            <v>37</v>
          </cell>
          <cell r="V1975">
            <v>0</v>
          </cell>
          <cell r="W1975">
            <v>0</v>
          </cell>
          <cell r="AA1975">
            <v>0</v>
          </cell>
          <cell r="AB1975">
            <v>0</v>
          </cell>
          <cell r="AC1975">
            <v>0</v>
          </cell>
          <cell r="AD1975">
            <v>37</v>
          </cell>
          <cell r="AE1975">
            <v>110000</v>
          </cell>
          <cell r="AF1975">
            <v>0</v>
          </cell>
          <cell r="AI1975">
            <v>2251</v>
          </cell>
          <cell r="AK1975">
            <v>0</v>
          </cell>
          <cell r="AM1975">
            <v>718</v>
          </cell>
          <cell r="AN1975">
            <v>1</v>
          </cell>
          <cell r="AO1975">
            <v>393216</v>
          </cell>
          <cell r="AQ1975">
            <v>0</v>
          </cell>
          <cell r="AR1975">
            <v>0</v>
          </cell>
          <cell r="AS1975" t="str">
            <v>Ы</v>
          </cell>
          <cell r="AT1975" t="str">
            <v>Ы</v>
          </cell>
          <cell r="AU1975">
            <v>0</v>
          </cell>
          <cell r="AV1975">
            <v>0</v>
          </cell>
          <cell r="AW1975">
            <v>23</v>
          </cell>
          <cell r="AX1975">
            <v>1</v>
          </cell>
          <cell r="AY1975">
            <v>0</v>
          </cell>
          <cell r="AZ1975">
            <v>0</v>
          </cell>
          <cell r="BA1975">
            <v>0</v>
          </cell>
          <cell r="BB1975">
            <v>0</v>
          </cell>
          <cell r="BC1975">
            <v>38828</v>
          </cell>
        </row>
        <row r="1976">
          <cell r="A1976">
            <v>2006</v>
          </cell>
          <cell r="B1976">
            <v>2</v>
          </cell>
          <cell r="C1976">
            <v>590</v>
          </cell>
          <cell r="D1976">
            <v>21</v>
          </cell>
          <cell r="E1976">
            <v>792020</v>
          </cell>
          <cell r="F1976">
            <v>0</v>
          </cell>
          <cell r="G1976" t="str">
            <v>Затраты по ШПЗ (основные)</v>
          </cell>
          <cell r="H1976">
            <v>2011</v>
          </cell>
          <cell r="I1976">
            <v>7920</v>
          </cell>
          <cell r="J1976">
            <v>21040.65</v>
          </cell>
          <cell r="K1976">
            <v>1</v>
          </cell>
          <cell r="L1976">
            <v>0</v>
          </cell>
          <cell r="M1976">
            <v>0</v>
          </cell>
          <cell r="N1976">
            <v>0</v>
          </cell>
          <cell r="R1976">
            <v>0</v>
          </cell>
          <cell r="S1976">
            <v>0</v>
          </cell>
          <cell r="T1976">
            <v>0</v>
          </cell>
          <cell r="U1976">
            <v>37</v>
          </cell>
          <cell r="V1976">
            <v>0</v>
          </cell>
          <cell r="W1976">
            <v>0</v>
          </cell>
          <cell r="AA1976">
            <v>0</v>
          </cell>
          <cell r="AB1976">
            <v>0</v>
          </cell>
          <cell r="AC1976">
            <v>0</v>
          </cell>
          <cell r="AD1976">
            <v>37</v>
          </cell>
          <cell r="AE1976">
            <v>114020</v>
          </cell>
          <cell r="AF1976">
            <v>0</v>
          </cell>
          <cell r="AI1976">
            <v>2251</v>
          </cell>
          <cell r="AK1976">
            <v>0</v>
          </cell>
          <cell r="AM1976">
            <v>719</v>
          </cell>
          <cell r="AN1976">
            <v>1</v>
          </cell>
          <cell r="AO1976">
            <v>393216</v>
          </cell>
          <cell r="AQ1976">
            <v>0</v>
          </cell>
          <cell r="AR1976">
            <v>0</v>
          </cell>
          <cell r="AS1976" t="str">
            <v>Ы</v>
          </cell>
          <cell r="AT1976" t="str">
            <v>Ы</v>
          </cell>
          <cell r="AU1976">
            <v>0</v>
          </cell>
          <cell r="AV1976">
            <v>0</v>
          </cell>
          <cell r="AW1976">
            <v>23</v>
          </cell>
          <cell r="AX1976">
            <v>1</v>
          </cell>
          <cell r="AY1976">
            <v>0</v>
          </cell>
          <cell r="AZ1976">
            <v>0</v>
          </cell>
          <cell r="BA1976">
            <v>0</v>
          </cell>
          <cell r="BB1976">
            <v>0</v>
          </cell>
          <cell r="BC1976">
            <v>38828</v>
          </cell>
        </row>
        <row r="1977">
          <cell r="A1977">
            <v>2006</v>
          </cell>
          <cell r="B1977">
            <v>2</v>
          </cell>
          <cell r="C1977">
            <v>591</v>
          </cell>
          <cell r="D1977">
            <v>21</v>
          </cell>
          <cell r="E1977">
            <v>792020</v>
          </cell>
          <cell r="F1977">
            <v>0</v>
          </cell>
          <cell r="G1977" t="str">
            <v>Затраты по ШПЗ (основные)</v>
          </cell>
          <cell r="H1977">
            <v>2011</v>
          </cell>
          <cell r="I1977">
            <v>7920</v>
          </cell>
          <cell r="J1977">
            <v>31585.77</v>
          </cell>
          <cell r="K1977">
            <v>1</v>
          </cell>
          <cell r="L1977">
            <v>0</v>
          </cell>
          <cell r="M1977">
            <v>0</v>
          </cell>
          <cell r="N1977">
            <v>0</v>
          </cell>
          <cell r="R1977">
            <v>0</v>
          </cell>
          <cell r="S1977">
            <v>0</v>
          </cell>
          <cell r="T1977">
            <v>0</v>
          </cell>
          <cell r="U1977">
            <v>37</v>
          </cell>
          <cell r="V1977">
            <v>0</v>
          </cell>
          <cell r="W1977">
            <v>0</v>
          </cell>
          <cell r="AA1977">
            <v>0</v>
          </cell>
          <cell r="AB1977">
            <v>0</v>
          </cell>
          <cell r="AC1977">
            <v>0</v>
          </cell>
          <cell r="AD1977">
            <v>37</v>
          </cell>
          <cell r="AE1977">
            <v>117000</v>
          </cell>
          <cell r="AF1977">
            <v>0</v>
          </cell>
          <cell r="AI1977">
            <v>2251</v>
          </cell>
          <cell r="AK1977">
            <v>0</v>
          </cell>
          <cell r="AM1977">
            <v>720</v>
          </cell>
          <cell r="AN1977">
            <v>1</v>
          </cell>
          <cell r="AO1977">
            <v>393216</v>
          </cell>
          <cell r="AQ1977">
            <v>0</v>
          </cell>
          <cell r="AR1977">
            <v>0</v>
          </cell>
          <cell r="AS1977" t="str">
            <v>Ы</v>
          </cell>
          <cell r="AT1977" t="str">
            <v>Ы</v>
          </cell>
          <cell r="AU1977">
            <v>0</v>
          </cell>
          <cell r="AV1977">
            <v>0</v>
          </cell>
          <cell r="AW1977">
            <v>23</v>
          </cell>
          <cell r="AX1977">
            <v>1</v>
          </cell>
          <cell r="AY1977">
            <v>0</v>
          </cell>
          <cell r="AZ1977">
            <v>0</v>
          </cell>
          <cell r="BA1977">
            <v>0</v>
          </cell>
          <cell r="BB1977">
            <v>0</v>
          </cell>
          <cell r="BC1977">
            <v>38828</v>
          </cell>
        </row>
        <row r="1978">
          <cell r="A1978">
            <v>2006</v>
          </cell>
          <cell r="B1978">
            <v>2</v>
          </cell>
          <cell r="C1978">
            <v>592</v>
          </cell>
          <cell r="D1978">
            <v>21</v>
          </cell>
          <cell r="E1978">
            <v>792020</v>
          </cell>
          <cell r="F1978">
            <v>0</v>
          </cell>
          <cell r="G1978" t="str">
            <v>Затраты по ШПЗ (основные)</v>
          </cell>
          <cell r="H1978">
            <v>2011</v>
          </cell>
          <cell r="I1978">
            <v>7920</v>
          </cell>
          <cell r="J1978">
            <v>65960</v>
          </cell>
          <cell r="K1978">
            <v>1</v>
          </cell>
          <cell r="L1978">
            <v>0</v>
          </cell>
          <cell r="M1978">
            <v>0</v>
          </cell>
          <cell r="N1978">
            <v>0</v>
          </cell>
          <cell r="R1978">
            <v>0</v>
          </cell>
          <cell r="S1978">
            <v>0</v>
          </cell>
          <cell r="T1978">
            <v>0</v>
          </cell>
          <cell r="U1978">
            <v>37</v>
          </cell>
          <cell r="V1978">
            <v>0</v>
          </cell>
          <cell r="W1978">
            <v>0</v>
          </cell>
          <cell r="AA1978">
            <v>0</v>
          </cell>
          <cell r="AB1978">
            <v>0</v>
          </cell>
          <cell r="AC1978">
            <v>0</v>
          </cell>
          <cell r="AD1978">
            <v>37</v>
          </cell>
          <cell r="AE1978">
            <v>118000</v>
          </cell>
          <cell r="AF1978">
            <v>0</v>
          </cell>
          <cell r="AI1978">
            <v>2251</v>
          </cell>
          <cell r="AK1978">
            <v>0</v>
          </cell>
          <cell r="AM1978">
            <v>721</v>
          </cell>
          <cell r="AN1978">
            <v>1</v>
          </cell>
          <cell r="AO1978">
            <v>393216</v>
          </cell>
          <cell r="AQ1978">
            <v>0</v>
          </cell>
          <cell r="AR1978">
            <v>0</v>
          </cell>
          <cell r="AS1978" t="str">
            <v>Ы</v>
          </cell>
          <cell r="AT1978" t="str">
            <v>Ы</v>
          </cell>
          <cell r="AU1978">
            <v>0</v>
          </cell>
          <cell r="AV1978">
            <v>0</v>
          </cell>
          <cell r="AW1978">
            <v>23</v>
          </cell>
          <cell r="AX1978">
            <v>1</v>
          </cell>
          <cell r="AY1978">
            <v>0</v>
          </cell>
          <cell r="AZ1978">
            <v>0</v>
          </cell>
          <cell r="BA1978">
            <v>0</v>
          </cell>
          <cell r="BB1978">
            <v>0</v>
          </cell>
          <cell r="BC1978">
            <v>38828</v>
          </cell>
        </row>
        <row r="1979">
          <cell r="A1979">
            <v>2006</v>
          </cell>
          <cell r="B1979">
            <v>2</v>
          </cell>
          <cell r="C1979">
            <v>593</v>
          </cell>
          <cell r="D1979">
            <v>21</v>
          </cell>
          <cell r="E1979">
            <v>792020</v>
          </cell>
          <cell r="F1979">
            <v>0</v>
          </cell>
          <cell r="G1979" t="str">
            <v>Затраты по ШПЗ (основные)</v>
          </cell>
          <cell r="H1979">
            <v>2011</v>
          </cell>
          <cell r="I1979">
            <v>7920</v>
          </cell>
          <cell r="J1979">
            <v>9743.89</v>
          </cell>
          <cell r="K1979">
            <v>1</v>
          </cell>
          <cell r="L1979">
            <v>0</v>
          </cell>
          <cell r="M1979">
            <v>0</v>
          </cell>
          <cell r="N1979">
            <v>0</v>
          </cell>
          <cell r="R1979">
            <v>0</v>
          </cell>
          <cell r="S1979">
            <v>0</v>
          </cell>
          <cell r="T1979">
            <v>0</v>
          </cell>
          <cell r="U1979">
            <v>37</v>
          </cell>
          <cell r="V1979">
            <v>0</v>
          </cell>
          <cell r="W1979">
            <v>0</v>
          </cell>
          <cell r="AA1979">
            <v>0</v>
          </cell>
          <cell r="AB1979">
            <v>0</v>
          </cell>
          <cell r="AC1979">
            <v>0</v>
          </cell>
          <cell r="AD1979">
            <v>37</v>
          </cell>
          <cell r="AE1979">
            <v>130000</v>
          </cell>
          <cell r="AF1979">
            <v>0</v>
          </cell>
          <cell r="AI1979">
            <v>2251</v>
          </cell>
          <cell r="AK1979">
            <v>0</v>
          </cell>
          <cell r="AM1979">
            <v>722</v>
          </cell>
          <cell r="AN1979">
            <v>1</v>
          </cell>
          <cell r="AO1979">
            <v>393216</v>
          </cell>
          <cell r="AQ1979">
            <v>0</v>
          </cell>
          <cell r="AR1979">
            <v>0</v>
          </cell>
          <cell r="AS1979" t="str">
            <v>Ы</v>
          </cell>
          <cell r="AT1979" t="str">
            <v>Ы</v>
          </cell>
          <cell r="AU1979">
            <v>0</v>
          </cell>
          <cell r="AV1979">
            <v>0</v>
          </cell>
          <cell r="AW1979">
            <v>23</v>
          </cell>
          <cell r="AX1979">
            <v>1</v>
          </cell>
          <cell r="AY1979">
            <v>0</v>
          </cell>
          <cell r="AZ1979">
            <v>0</v>
          </cell>
          <cell r="BA1979">
            <v>0</v>
          </cell>
          <cell r="BB1979">
            <v>0</v>
          </cell>
          <cell r="BC1979">
            <v>38828</v>
          </cell>
        </row>
        <row r="1980">
          <cell r="A1980">
            <v>2006</v>
          </cell>
          <cell r="B1980">
            <v>2</v>
          </cell>
          <cell r="C1980">
            <v>594</v>
          </cell>
          <cell r="D1980">
            <v>21</v>
          </cell>
          <cell r="E1980">
            <v>792020</v>
          </cell>
          <cell r="F1980">
            <v>0</v>
          </cell>
          <cell r="G1980" t="str">
            <v>Затраты по ШПЗ (основные)</v>
          </cell>
          <cell r="H1980">
            <v>2011</v>
          </cell>
          <cell r="I1980">
            <v>7920</v>
          </cell>
          <cell r="J1980">
            <v>7410</v>
          </cell>
          <cell r="K1980">
            <v>1</v>
          </cell>
          <cell r="L1980">
            <v>0</v>
          </cell>
          <cell r="M1980">
            <v>0</v>
          </cell>
          <cell r="N1980">
            <v>0</v>
          </cell>
          <cell r="R1980">
            <v>0</v>
          </cell>
          <cell r="S1980">
            <v>0</v>
          </cell>
          <cell r="T1980">
            <v>0</v>
          </cell>
          <cell r="U1980">
            <v>37</v>
          </cell>
          <cell r="V1980">
            <v>0</v>
          </cell>
          <cell r="W1980">
            <v>0</v>
          </cell>
          <cell r="AA1980">
            <v>0</v>
          </cell>
          <cell r="AB1980">
            <v>0</v>
          </cell>
          <cell r="AC1980">
            <v>0</v>
          </cell>
          <cell r="AD1980">
            <v>37</v>
          </cell>
          <cell r="AE1980">
            <v>130100</v>
          </cell>
          <cell r="AF1980">
            <v>0</v>
          </cell>
          <cell r="AI1980">
            <v>2251</v>
          </cell>
          <cell r="AK1980">
            <v>0</v>
          </cell>
          <cell r="AM1980">
            <v>723</v>
          </cell>
          <cell r="AN1980">
            <v>1</v>
          </cell>
          <cell r="AO1980">
            <v>393216</v>
          </cell>
          <cell r="AQ1980">
            <v>0</v>
          </cell>
          <cell r="AR1980">
            <v>0</v>
          </cell>
          <cell r="AS1980" t="str">
            <v>Ы</v>
          </cell>
          <cell r="AT1980" t="str">
            <v>Ы</v>
          </cell>
          <cell r="AU1980">
            <v>0</v>
          </cell>
          <cell r="AV1980">
            <v>0</v>
          </cell>
          <cell r="AW1980">
            <v>23</v>
          </cell>
          <cell r="AX1980">
            <v>1</v>
          </cell>
          <cell r="AY1980">
            <v>0</v>
          </cell>
          <cell r="AZ1980">
            <v>0</v>
          </cell>
          <cell r="BA1980">
            <v>0</v>
          </cell>
          <cell r="BB1980">
            <v>0</v>
          </cell>
          <cell r="BC1980">
            <v>38828</v>
          </cell>
        </row>
        <row r="1981">
          <cell r="A1981">
            <v>2006</v>
          </cell>
          <cell r="B1981">
            <v>2</v>
          </cell>
          <cell r="C1981">
            <v>595</v>
          </cell>
          <cell r="D1981">
            <v>21</v>
          </cell>
          <cell r="E1981">
            <v>792020</v>
          </cell>
          <cell r="F1981">
            <v>0</v>
          </cell>
          <cell r="G1981" t="str">
            <v>Затраты по ШПЗ (основные)</v>
          </cell>
          <cell r="H1981">
            <v>2011</v>
          </cell>
          <cell r="I1981">
            <v>7920</v>
          </cell>
          <cell r="J1981">
            <v>8233.89</v>
          </cell>
          <cell r="K1981">
            <v>1</v>
          </cell>
          <cell r="L1981">
            <v>0</v>
          </cell>
          <cell r="M1981">
            <v>0</v>
          </cell>
          <cell r="N1981">
            <v>0</v>
          </cell>
          <cell r="R1981">
            <v>0</v>
          </cell>
          <cell r="S1981">
            <v>0</v>
          </cell>
          <cell r="T1981">
            <v>0</v>
          </cell>
          <cell r="U1981">
            <v>37</v>
          </cell>
          <cell r="V1981">
            <v>0</v>
          </cell>
          <cell r="W1981">
            <v>0</v>
          </cell>
          <cell r="AA1981">
            <v>0</v>
          </cell>
          <cell r="AB1981">
            <v>0</v>
          </cell>
          <cell r="AC1981">
            <v>0</v>
          </cell>
          <cell r="AD1981">
            <v>37</v>
          </cell>
          <cell r="AE1981">
            <v>131000</v>
          </cell>
          <cell r="AF1981">
            <v>0</v>
          </cell>
          <cell r="AI1981">
            <v>2251</v>
          </cell>
          <cell r="AK1981">
            <v>0</v>
          </cell>
          <cell r="AM1981">
            <v>724</v>
          </cell>
          <cell r="AN1981">
            <v>1</v>
          </cell>
          <cell r="AO1981">
            <v>393216</v>
          </cell>
          <cell r="AQ1981">
            <v>0</v>
          </cell>
          <cell r="AR1981">
            <v>0</v>
          </cell>
          <cell r="AS1981" t="str">
            <v>Ы</v>
          </cell>
          <cell r="AT1981" t="str">
            <v>Ы</v>
          </cell>
          <cell r="AU1981">
            <v>0</v>
          </cell>
          <cell r="AV1981">
            <v>0</v>
          </cell>
          <cell r="AW1981">
            <v>23</v>
          </cell>
          <cell r="AX1981">
            <v>1</v>
          </cell>
          <cell r="AY1981">
            <v>0</v>
          </cell>
          <cell r="AZ1981">
            <v>0</v>
          </cell>
          <cell r="BA1981">
            <v>0</v>
          </cell>
          <cell r="BB1981">
            <v>0</v>
          </cell>
          <cell r="BC1981">
            <v>38828</v>
          </cell>
        </row>
        <row r="1982">
          <cell r="A1982">
            <v>2006</v>
          </cell>
          <cell r="B1982">
            <v>2</v>
          </cell>
          <cell r="C1982">
            <v>596</v>
          </cell>
          <cell r="D1982">
            <v>21</v>
          </cell>
          <cell r="E1982">
            <v>792020</v>
          </cell>
          <cell r="F1982">
            <v>0</v>
          </cell>
          <cell r="G1982" t="str">
            <v>Затраты по ШПЗ (основные)</v>
          </cell>
          <cell r="H1982">
            <v>2011</v>
          </cell>
          <cell r="I1982">
            <v>7920</v>
          </cell>
          <cell r="J1982">
            <v>7847</v>
          </cell>
          <cell r="K1982">
            <v>1</v>
          </cell>
          <cell r="L1982">
            <v>0</v>
          </cell>
          <cell r="M1982">
            <v>0</v>
          </cell>
          <cell r="N1982">
            <v>0</v>
          </cell>
          <cell r="R1982">
            <v>0</v>
          </cell>
          <cell r="S1982">
            <v>0</v>
          </cell>
          <cell r="T1982">
            <v>0</v>
          </cell>
          <cell r="U1982">
            <v>37</v>
          </cell>
          <cell r="V1982">
            <v>0</v>
          </cell>
          <cell r="W1982">
            <v>0</v>
          </cell>
          <cell r="AA1982">
            <v>0</v>
          </cell>
          <cell r="AB1982">
            <v>0</v>
          </cell>
          <cell r="AC1982">
            <v>0</v>
          </cell>
          <cell r="AD1982">
            <v>37</v>
          </cell>
          <cell r="AE1982">
            <v>131100</v>
          </cell>
          <cell r="AF1982">
            <v>0</v>
          </cell>
          <cell r="AI1982">
            <v>2251</v>
          </cell>
          <cell r="AK1982">
            <v>0</v>
          </cell>
          <cell r="AM1982">
            <v>725</v>
          </cell>
          <cell r="AN1982">
            <v>1</v>
          </cell>
          <cell r="AO1982">
            <v>393216</v>
          </cell>
          <cell r="AQ1982">
            <v>0</v>
          </cell>
          <cell r="AR1982">
            <v>0</v>
          </cell>
          <cell r="AS1982" t="str">
            <v>Ы</v>
          </cell>
          <cell r="AT1982" t="str">
            <v>Ы</v>
          </cell>
          <cell r="AU1982">
            <v>0</v>
          </cell>
          <cell r="AV1982">
            <v>0</v>
          </cell>
          <cell r="AW1982">
            <v>23</v>
          </cell>
          <cell r="AX1982">
            <v>1</v>
          </cell>
          <cell r="AY1982">
            <v>0</v>
          </cell>
          <cell r="AZ1982">
            <v>0</v>
          </cell>
          <cell r="BA1982">
            <v>0</v>
          </cell>
          <cell r="BB1982">
            <v>0</v>
          </cell>
          <cell r="BC1982">
            <v>38828</v>
          </cell>
        </row>
        <row r="1983">
          <cell r="A1983">
            <v>2006</v>
          </cell>
          <cell r="B1983">
            <v>2</v>
          </cell>
          <cell r="C1983">
            <v>597</v>
          </cell>
          <cell r="D1983">
            <v>21</v>
          </cell>
          <cell r="E1983">
            <v>792020</v>
          </cell>
          <cell r="F1983">
            <v>0</v>
          </cell>
          <cell r="G1983" t="str">
            <v>Затраты по ШПЗ (основные)</v>
          </cell>
          <cell r="H1983">
            <v>2011</v>
          </cell>
          <cell r="I1983">
            <v>7920</v>
          </cell>
          <cell r="J1983">
            <v>27014.34</v>
          </cell>
          <cell r="K1983">
            <v>1</v>
          </cell>
          <cell r="L1983">
            <v>0</v>
          </cell>
          <cell r="M1983">
            <v>0</v>
          </cell>
          <cell r="N1983">
            <v>0</v>
          </cell>
          <cell r="R1983">
            <v>0</v>
          </cell>
          <cell r="S1983">
            <v>0</v>
          </cell>
          <cell r="T1983">
            <v>0</v>
          </cell>
          <cell r="U1983">
            <v>37</v>
          </cell>
          <cell r="V1983">
            <v>0</v>
          </cell>
          <cell r="W1983">
            <v>0</v>
          </cell>
          <cell r="AA1983">
            <v>0</v>
          </cell>
          <cell r="AB1983">
            <v>0</v>
          </cell>
          <cell r="AC1983">
            <v>0</v>
          </cell>
          <cell r="AD1983">
            <v>37</v>
          </cell>
          <cell r="AE1983">
            <v>132000</v>
          </cell>
          <cell r="AF1983">
            <v>0</v>
          </cell>
          <cell r="AI1983">
            <v>2251</v>
          </cell>
          <cell r="AK1983">
            <v>0</v>
          </cell>
          <cell r="AM1983">
            <v>726</v>
          </cell>
          <cell r="AN1983">
            <v>1</v>
          </cell>
          <cell r="AO1983">
            <v>393216</v>
          </cell>
          <cell r="AQ1983">
            <v>0</v>
          </cell>
          <cell r="AR1983">
            <v>0</v>
          </cell>
          <cell r="AS1983" t="str">
            <v>Ы</v>
          </cell>
          <cell r="AT1983" t="str">
            <v>Ы</v>
          </cell>
          <cell r="AU1983">
            <v>0</v>
          </cell>
          <cell r="AV1983">
            <v>0</v>
          </cell>
          <cell r="AW1983">
            <v>23</v>
          </cell>
          <cell r="AX1983">
            <v>1</v>
          </cell>
          <cell r="AY1983">
            <v>0</v>
          </cell>
          <cell r="AZ1983">
            <v>0</v>
          </cell>
          <cell r="BA1983">
            <v>0</v>
          </cell>
          <cell r="BB1983">
            <v>0</v>
          </cell>
          <cell r="BC1983">
            <v>38828</v>
          </cell>
        </row>
        <row r="1984">
          <cell r="A1984">
            <v>2006</v>
          </cell>
          <cell r="B1984">
            <v>2</v>
          </cell>
          <cell r="C1984">
            <v>598</v>
          </cell>
          <cell r="D1984">
            <v>21</v>
          </cell>
          <cell r="E1984">
            <v>792020</v>
          </cell>
          <cell r="F1984">
            <v>0</v>
          </cell>
          <cell r="G1984" t="str">
            <v>Затраты по ШПЗ (основные)</v>
          </cell>
          <cell r="H1984">
            <v>2011</v>
          </cell>
          <cell r="I1984">
            <v>7920</v>
          </cell>
          <cell r="J1984">
            <v>694246.47</v>
          </cell>
          <cell r="K1984">
            <v>1</v>
          </cell>
          <cell r="L1984">
            <v>0</v>
          </cell>
          <cell r="M1984">
            <v>0</v>
          </cell>
          <cell r="N1984">
            <v>0</v>
          </cell>
          <cell r="R1984">
            <v>0</v>
          </cell>
          <cell r="S1984">
            <v>0</v>
          </cell>
          <cell r="T1984">
            <v>0</v>
          </cell>
          <cell r="U1984">
            <v>37</v>
          </cell>
          <cell r="V1984">
            <v>0</v>
          </cell>
          <cell r="W1984">
            <v>0</v>
          </cell>
          <cell r="AA1984">
            <v>0</v>
          </cell>
          <cell r="AB1984">
            <v>0</v>
          </cell>
          <cell r="AC1984">
            <v>0</v>
          </cell>
          <cell r="AD1984">
            <v>37</v>
          </cell>
          <cell r="AE1984">
            <v>133200</v>
          </cell>
          <cell r="AF1984">
            <v>0</v>
          </cell>
          <cell r="AI1984">
            <v>2251</v>
          </cell>
          <cell r="AK1984">
            <v>0</v>
          </cell>
          <cell r="AM1984">
            <v>727</v>
          </cell>
          <cell r="AN1984">
            <v>1</v>
          </cell>
          <cell r="AO1984">
            <v>393216</v>
          </cell>
          <cell r="AQ1984">
            <v>0</v>
          </cell>
          <cell r="AR1984">
            <v>0</v>
          </cell>
          <cell r="AS1984" t="str">
            <v>Ы</v>
          </cell>
          <cell r="AT1984" t="str">
            <v>Ы</v>
          </cell>
          <cell r="AU1984">
            <v>0</v>
          </cell>
          <cell r="AV1984">
            <v>0</v>
          </cell>
          <cell r="AW1984">
            <v>23</v>
          </cell>
          <cell r="AX1984">
            <v>1</v>
          </cell>
          <cell r="AY1984">
            <v>0</v>
          </cell>
          <cell r="AZ1984">
            <v>0</v>
          </cell>
          <cell r="BA1984">
            <v>0</v>
          </cell>
          <cell r="BB1984">
            <v>0</v>
          </cell>
          <cell r="BC1984">
            <v>38828</v>
          </cell>
        </row>
        <row r="1985">
          <cell r="A1985">
            <v>2006</v>
          </cell>
          <cell r="B1985">
            <v>2</v>
          </cell>
          <cell r="C1985">
            <v>599</v>
          </cell>
          <cell r="D1985">
            <v>21</v>
          </cell>
          <cell r="E1985">
            <v>792020</v>
          </cell>
          <cell r="F1985">
            <v>0</v>
          </cell>
          <cell r="G1985" t="str">
            <v>Затраты по ШПЗ (основные)</v>
          </cell>
          <cell r="H1985">
            <v>2011</v>
          </cell>
          <cell r="I1985">
            <v>7920</v>
          </cell>
          <cell r="J1985">
            <v>46493.75</v>
          </cell>
          <cell r="K1985">
            <v>1</v>
          </cell>
          <cell r="L1985">
            <v>0</v>
          </cell>
          <cell r="M1985">
            <v>0</v>
          </cell>
          <cell r="N1985">
            <v>0</v>
          </cell>
          <cell r="R1985">
            <v>0</v>
          </cell>
          <cell r="S1985">
            <v>0</v>
          </cell>
          <cell r="T1985">
            <v>0</v>
          </cell>
          <cell r="U1985">
            <v>37</v>
          </cell>
          <cell r="V1985">
            <v>0</v>
          </cell>
          <cell r="W1985">
            <v>0</v>
          </cell>
          <cell r="AA1985">
            <v>0</v>
          </cell>
          <cell r="AB1985">
            <v>0</v>
          </cell>
          <cell r="AC1985">
            <v>0</v>
          </cell>
          <cell r="AD1985">
            <v>37</v>
          </cell>
          <cell r="AE1985">
            <v>135000</v>
          </cell>
          <cell r="AF1985">
            <v>0</v>
          </cell>
          <cell r="AI1985">
            <v>2251</v>
          </cell>
          <cell r="AK1985">
            <v>0</v>
          </cell>
          <cell r="AM1985">
            <v>728</v>
          </cell>
          <cell r="AN1985">
            <v>1</v>
          </cell>
          <cell r="AO1985">
            <v>393216</v>
          </cell>
          <cell r="AQ1985">
            <v>0</v>
          </cell>
          <cell r="AR1985">
            <v>0</v>
          </cell>
          <cell r="AS1985" t="str">
            <v>Ы</v>
          </cell>
          <cell r="AT1985" t="str">
            <v>Ы</v>
          </cell>
          <cell r="AU1985">
            <v>0</v>
          </cell>
          <cell r="AV1985">
            <v>0</v>
          </cell>
          <cell r="AW1985">
            <v>23</v>
          </cell>
          <cell r="AX1985">
            <v>1</v>
          </cell>
          <cell r="AY1985">
            <v>0</v>
          </cell>
          <cell r="AZ1985">
            <v>0</v>
          </cell>
          <cell r="BA1985">
            <v>0</v>
          </cell>
          <cell r="BB1985">
            <v>0</v>
          </cell>
          <cell r="BC1985">
            <v>38828</v>
          </cell>
        </row>
        <row r="1986">
          <cell r="A1986">
            <v>2006</v>
          </cell>
          <cell r="B1986">
            <v>2</v>
          </cell>
          <cell r="C1986">
            <v>600</v>
          </cell>
          <cell r="D1986">
            <v>21</v>
          </cell>
          <cell r="E1986">
            <v>792020</v>
          </cell>
          <cell r="F1986">
            <v>0</v>
          </cell>
          <cell r="G1986" t="str">
            <v>Затраты по ШПЗ (основные)</v>
          </cell>
          <cell r="H1986">
            <v>2011</v>
          </cell>
          <cell r="I1986">
            <v>7920</v>
          </cell>
          <cell r="J1986">
            <v>872547.67</v>
          </cell>
          <cell r="K1986">
            <v>1</v>
          </cell>
          <cell r="L1986">
            <v>0</v>
          </cell>
          <cell r="M1986">
            <v>0</v>
          </cell>
          <cell r="N1986">
            <v>0</v>
          </cell>
          <cell r="R1986">
            <v>0</v>
          </cell>
          <cell r="S1986">
            <v>0</v>
          </cell>
          <cell r="T1986">
            <v>0</v>
          </cell>
          <cell r="U1986">
            <v>37</v>
          </cell>
          <cell r="V1986">
            <v>0</v>
          </cell>
          <cell r="W1986">
            <v>0</v>
          </cell>
          <cell r="AA1986">
            <v>0</v>
          </cell>
          <cell r="AB1986">
            <v>0</v>
          </cell>
          <cell r="AC1986">
            <v>0</v>
          </cell>
          <cell r="AD1986">
            <v>37</v>
          </cell>
          <cell r="AE1986">
            <v>143000</v>
          </cell>
          <cell r="AF1986">
            <v>0</v>
          </cell>
          <cell r="AI1986">
            <v>2251</v>
          </cell>
          <cell r="AK1986">
            <v>0</v>
          </cell>
          <cell r="AM1986">
            <v>729</v>
          </cell>
          <cell r="AN1986">
            <v>1</v>
          </cell>
          <cell r="AO1986">
            <v>393216</v>
          </cell>
          <cell r="AQ1986">
            <v>0</v>
          </cell>
          <cell r="AR1986">
            <v>0</v>
          </cell>
          <cell r="AS1986" t="str">
            <v>Ы</v>
          </cell>
          <cell r="AT1986" t="str">
            <v>Ы</v>
          </cell>
          <cell r="AU1986">
            <v>0</v>
          </cell>
          <cell r="AV1986">
            <v>0</v>
          </cell>
          <cell r="AW1986">
            <v>23</v>
          </cell>
          <cell r="AX1986">
            <v>1</v>
          </cell>
          <cell r="AY1986">
            <v>0</v>
          </cell>
          <cell r="AZ1986">
            <v>0</v>
          </cell>
          <cell r="BA1986">
            <v>0</v>
          </cell>
          <cell r="BB1986">
            <v>0</v>
          </cell>
          <cell r="BC1986">
            <v>38828</v>
          </cell>
        </row>
        <row r="1987">
          <cell r="A1987">
            <v>2006</v>
          </cell>
          <cell r="B1987">
            <v>2</v>
          </cell>
          <cell r="C1987">
            <v>601</v>
          </cell>
          <cell r="D1987">
            <v>21</v>
          </cell>
          <cell r="E1987">
            <v>792020</v>
          </cell>
          <cell r="F1987">
            <v>0</v>
          </cell>
          <cell r="G1987" t="str">
            <v>Затраты по ШПЗ (основные)</v>
          </cell>
          <cell r="H1987">
            <v>2011</v>
          </cell>
          <cell r="I1987">
            <v>7920</v>
          </cell>
          <cell r="J1987">
            <v>781163.21</v>
          </cell>
          <cell r="K1987">
            <v>1</v>
          </cell>
          <cell r="L1987">
            <v>0</v>
          </cell>
          <cell r="M1987">
            <v>0</v>
          </cell>
          <cell r="N1987">
            <v>0</v>
          </cell>
          <cell r="R1987">
            <v>0</v>
          </cell>
          <cell r="S1987">
            <v>0</v>
          </cell>
          <cell r="T1987">
            <v>0</v>
          </cell>
          <cell r="U1987">
            <v>37</v>
          </cell>
          <cell r="V1987">
            <v>0</v>
          </cell>
          <cell r="W1987">
            <v>0</v>
          </cell>
          <cell r="AA1987">
            <v>0</v>
          </cell>
          <cell r="AB1987">
            <v>0</v>
          </cell>
          <cell r="AC1987">
            <v>0</v>
          </cell>
          <cell r="AD1987">
            <v>37</v>
          </cell>
          <cell r="AE1987">
            <v>151000</v>
          </cell>
          <cell r="AF1987">
            <v>0</v>
          </cell>
          <cell r="AI1987">
            <v>2251</v>
          </cell>
          <cell r="AK1987">
            <v>0</v>
          </cell>
          <cell r="AM1987">
            <v>730</v>
          </cell>
          <cell r="AN1987">
            <v>1</v>
          </cell>
          <cell r="AO1987">
            <v>393216</v>
          </cell>
          <cell r="AQ1987">
            <v>0</v>
          </cell>
          <cell r="AR1987">
            <v>0</v>
          </cell>
          <cell r="AS1987" t="str">
            <v>Ы</v>
          </cell>
          <cell r="AT1987" t="str">
            <v>Ы</v>
          </cell>
          <cell r="AU1987">
            <v>0</v>
          </cell>
          <cell r="AV1987">
            <v>0</v>
          </cell>
          <cell r="AW1987">
            <v>23</v>
          </cell>
          <cell r="AX1987">
            <v>1</v>
          </cell>
          <cell r="AY1987">
            <v>0</v>
          </cell>
          <cell r="AZ1987">
            <v>0</v>
          </cell>
          <cell r="BA1987">
            <v>0</v>
          </cell>
          <cell r="BB1987">
            <v>0</v>
          </cell>
          <cell r="BC1987">
            <v>38828</v>
          </cell>
        </row>
        <row r="1988">
          <cell r="A1988">
            <v>2006</v>
          </cell>
          <cell r="B1988">
            <v>2</v>
          </cell>
          <cell r="C1988">
            <v>602</v>
          </cell>
          <cell r="D1988">
            <v>21</v>
          </cell>
          <cell r="E1988">
            <v>792020</v>
          </cell>
          <cell r="F1988">
            <v>0</v>
          </cell>
          <cell r="G1988" t="str">
            <v>Затраты по ШПЗ (основные)</v>
          </cell>
          <cell r="H1988">
            <v>2011</v>
          </cell>
          <cell r="I1988">
            <v>7920</v>
          </cell>
          <cell r="J1988">
            <v>176735.56</v>
          </cell>
          <cell r="K1988">
            <v>1</v>
          </cell>
          <cell r="L1988">
            <v>0</v>
          </cell>
          <cell r="M1988">
            <v>0</v>
          </cell>
          <cell r="N1988">
            <v>0</v>
          </cell>
          <cell r="R1988">
            <v>0</v>
          </cell>
          <cell r="S1988">
            <v>0</v>
          </cell>
          <cell r="T1988">
            <v>0</v>
          </cell>
          <cell r="U1988">
            <v>37</v>
          </cell>
          <cell r="V1988">
            <v>0</v>
          </cell>
          <cell r="W1988">
            <v>0</v>
          </cell>
          <cell r="AA1988">
            <v>0</v>
          </cell>
          <cell r="AB1988">
            <v>0</v>
          </cell>
          <cell r="AC1988">
            <v>0</v>
          </cell>
          <cell r="AD1988">
            <v>37</v>
          </cell>
          <cell r="AE1988">
            <v>152000</v>
          </cell>
          <cell r="AF1988">
            <v>0</v>
          </cell>
          <cell r="AI1988">
            <v>2251</v>
          </cell>
          <cell r="AK1988">
            <v>0</v>
          </cell>
          <cell r="AM1988">
            <v>731</v>
          </cell>
          <cell r="AN1988">
            <v>1</v>
          </cell>
          <cell r="AO1988">
            <v>393216</v>
          </cell>
          <cell r="AQ1988">
            <v>0</v>
          </cell>
          <cell r="AR1988">
            <v>0</v>
          </cell>
          <cell r="AS1988" t="str">
            <v>Ы</v>
          </cell>
          <cell r="AT1988" t="str">
            <v>Ы</v>
          </cell>
          <cell r="AU1988">
            <v>0</v>
          </cell>
          <cell r="AV1988">
            <v>0</v>
          </cell>
          <cell r="AW1988">
            <v>23</v>
          </cell>
          <cell r="AX1988">
            <v>1</v>
          </cell>
          <cell r="AY1988">
            <v>0</v>
          </cell>
          <cell r="AZ1988">
            <v>0</v>
          </cell>
          <cell r="BA1988">
            <v>0</v>
          </cell>
          <cell r="BB1988">
            <v>0</v>
          </cell>
          <cell r="BC1988">
            <v>38828</v>
          </cell>
        </row>
        <row r="1989">
          <cell r="A1989">
            <v>2006</v>
          </cell>
          <cell r="B1989">
            <v>2</v>
          </cell>
          <cell r="C1989">
            <v>603</v>
          </cell>
          <cell r="D1989">
            <v>21</v>
          </cell>
          <cell r="E1989">
            <v>792020</v>
          </cell>
          <cell r="F1989">
            <v>0</v>
          </cell>
          <cell r="G1989" t="str">
            <v>Затраты по ШПЗ (основные)</v>
          </cell>
          <cell r="H1989">
            <v>2011</v>
          </cell>
          <cell r="I1989">
            <v>7920</v>
          </cell>
          <cell r="J1989">
            <v>7744370.9800000004</v>
          </cell>
          <cell r="K1989">
            <v>1</v>
          </cell>
          <cell r="L1989">
            <v>0</v>
          </cell>
          <cell r="M1989">
            <v>0</v>
          </cell>
          <cell r="N1989">
            <v>0</v>
          </cell>
          <cell r="R1989">
            <v>0</v>
          </cell>
          <cell r="S1989">
            <v>0</v>
          </cell>
          <cell r="T1989">
            <v>0</v>
          </cell>
          <cell r="U1989">
            <v>37</v>
          </cell>
          <cell r="V1989">
            <v>0</v>
          </cell>
          <cell r="W1989">
            <v>0</v>
          </cell>
          <cell r="AA1989">
            <v>0</v>
          </cell>
          <cell r="AB1989">
            <v>0</v>
          </cell>
          <cell r="AC1989">
            <v>0</v>
          </cell>
          <cell r="AD1989">
            <v>37</v>
          </cell>
          <cell r="AE1989">
            <v>220000</v>
          </cell>
          <cell r="AF1989">
            <v>0</v>
          </cell>
          <cell r="AI1989">
            <v>2251</v>
          </cell>
          <cell r="AK1989">
            <v>0</v>
          </cell>
          <cell r="AM1989">
            <v>732</v>
          </cell>
          <cell r="AN1989">
            <v>1</v>
          </cell>
          <cell r="AO1989">
            <v>393216</v>
          </cell>
          <cell r="AQ1989">
            <v>0</v>
          </cell>
          <cell r="AR1989">
            <v>0</v>
          </cell>
          <cell r="AS1989" t="str">
            <v>Ы</v>
          </cell>
          <cell r="AT1989" t="str">
            <v>Ы</v>
          </cell>
          <cell r="AU1989">
            <v>0</v>
          </cell>
          <cell r="AV1989">
            <v>0</v>
          </cell>
          <cell r="AW1989">
            <v>23</v>
          </cell>
          <cell r="AX1989">
            <v>1</v>
          </cell>
          <cell r="AY1989">
            <v>0</v>
          </cell>
          <cell r="AZ1989">
            <v>0</v>
          </cell>
          <cell r="BA1989">
            <v>0</v>
          </cell>
          <cell r="BB1989">
            <v>0</v>
          </cell>
          <cell r="BC1989">
            <v>38828</v>
          </cell>
        </row>
        <row r="1990">
          <cell r="A1990">
            <v>2006</v>
          </cell>
          <cell r="B1990">
            <v>2</v>
          </cell>
          <cell r="C1990">
            <v>604</v>
          </cell>
          <cell r="D1990">
            <v>21</v>
          </cell>
          <cell r="E1990">
            <v>792020</v>
          </cell>
          <cell r="F1990">
            <v>0</v>
          </cell>
          <cell r="G1990" t="str">
            <v>Затраты по ШПЗ (основные)</v>
          </cell>
          <cell r="H1990">
            <v>2011</v>
          </cell>
          <cell r="I1990">
            <v>7920</v>
          </cell>
          <cell r="J1990">
            <v>4062671.53</v>
          </cell>
          <cell r="K1990">
            <v>1</v>
          </cell>
          <cell r="L1990">
            <v>0</v>
          </cell>
          <cell r="M1990">
            <v>0</v>
          </cell>
          <cell r="N1990">
            <v>0</v>
          </cell>
          <cell r="R1990">
            <v>0</v>
          </cell>
          <cell r="S1990">
            <v>0</v>
          </cell>
          <cell r="T1990">
            <v>0</v>
          </cell>
          <cell r="U1990">
            <v>37</v>
          </cell>
          <cell r="V1990">
            <v>0</v>
          </cell>
          <cell r="W1990">
            <v>0</v>
          </cell>
          <cell r="AA1990">
            <v>0</v>
          </cell>
          <cell r="AB1990">
            <v>0</v>
          </cell>
          <cell r="AC1990">
            <v>0</v>
          </cell>
          <cell r="AD1990">
            <v>37</v>
          </cell>
          <cell r="AE1990">
            <v>230000</v>
          </cell>
          <cell r="AF1990">
            <v>0</v>
          </cell>
          <cell r="AI1990">
            <v>2251</v>
          </cell>
          <cell r="AK1990">
            <v>0</v>
          </cell>
          <cell r="AM1990">
            <v>733</v>
          </cell>
          <cell r="AN1990">
            <v>1</v>
          </cell>
          <cell r="AO1990">
            <v>393216</v>
          </cell>
          <cell r="AQ1990">
            <v>0</v>
          </cell>
          <cell r="AR1990">
            <v>0</v>
          </cell>
          <cell r="AS1990" t="str">
            <v>Ы</v>
          </cell>
          <cell r="AT1990" t="str">
            <v>Ы</v>
          </cell>
          <cell r="AU1990">
            <v>0</v>
          </cell>
          <cell r="AV1990">
            <v>0</v>
          </cell>
          <cell r="AW1990">
            <v>23</v>
          </cell>
          <cell r="AX1990">
            <v>1</v>
          </cell>
          <cell r="AY1990">
            <v>0</v>
          </cell>
          <cell r="AZ1990">
            <v>0</v>
          </cell>
          <cell r="BA1990">
            <v>0</v>
          </cell>
          <cell r="BB1990">
            <v>0</v>
          </cell>
          <cell r="BC1990">
            <v>38828</v>
          </cell>
        </row>
        <row r="1991">
          <cell r="A1991">
            <v>2006</v>
          </cell>
          <cell r="B1991">
            <v>2</v>
          </cell>
          <cell r="C1991">
            <v>605</v>
          </cell>
          <cell r="D1991">
            <v>21</v>
          </cell>
          <cell r="E1991">
            <v>792020</v>
          </cell>
          <cell r="F1991">
            <v>0</v>
          </cell>
          <cell r="G1991" t="str">
            <v>Затраты по ШПЗ (основные)</v>
          </cell>
          <cell r="H1991">
            <v>2011</v>
          </cell>
          <cell r="I1991">
            <v>7920</v>
          </cell>
          <cell r="J1991">
            <v>43900</v>
          </cell>
          <cell r="K1991">
            <v>1</v>
          </cell>
          <cell r="L1991">
            <v>0</v>
          </cell>
          <cell r="M1991">
            <v>0</v>
          </cell>
          <cell r="N1991">
            <v>0</v>
          </cell>
          <cell r="R1991">
            <v>0</v>
          </cell>
          <cell r="S1991">
            <v>0</v>
          </cell>
          <cell r="T1991">
            <v>0</v>
          </cell>
          <cell r="U1991">
            <v>37</v>
          </cell>
          <cell r="V1991">
            <v>0</v>
          </cell>
          <cell r="W1991">
            <v>0</v>
          </cell>
          <cell r="AA1991">
            <v>0</v>
          </cell>
          <cell r="AB1991">
            <v>0</v>
          </cell>
          <cell r="AC1991">
            <v>0</v>
          </cell>
          <cell r="AD1991">
            <v>37</v>
          </cell>
          <cell r="AE1991">
            <v>250000</v>
          </cell>
          <cell r="AF1991">
            <v>0</v>
          </cell>
          <cell r="AI1991">
            <v>2251</v>
          </cell>
          <cell r="AK1991">
            <v>0</v>
          </cell>
          <cell r="AM1991">
            <v>734</v>
          </cell>
          <cell r="AN1991">
            <v>1</v>
          </cell>
          <cell r="AO1991">
            <v>393216</v>
          </cell>
          <cell r="AQ1991">
            <v>0</v>
          </cell>
          <cell r="AR1991">
            <v>0</v>
          </cell>
          <cell r="AS1991" t="str">
            <v>Ы</v>
          </cell>
          <cell r="AT1991" t="str">
            <v>Ы</v>
          </cell>
          <cell r="AU1991">
            <v>0</v>
          </cell>
          <cell r="AV1991">
            <v>0</v>
          </cell>
          <cell r="AW1991">
            <v>23</v>
          </cell>
          <cell r="AX1991">
            <v>1</v>
          </cell>
          <cell r="AY1991">
            <v>0</v>
          </cell>
          <cell r="AZ1991">
            <v>0</v>
          </cell>
          <cell r="BA1991">
            <v>0</v>
          </cell>
          <cell r="BB1991">
            <v>0</v>
          </cell>
          <cell r="BC1991">
            <v>38828</v>
          </cell>
        </row>
        <row r="1992">
          <cell r="A1992">
            <v>2006</v>
          </cell>
          <cell r="B1992">
            <v>2</v>
          </cell>
          <cell r="C1992">
            <v>606</v>
          </cell>
          <cell r="D1992">
            <v>21</v>
          </cell>
          <cell r="E1992">
            <v>792020</v>
          </cell>
          <cell r="F1992">
            <v>0</v>
          </cell>
          <cell r="G1992" t="str">
            <v>Затраты по ШПЗ (основные)</v>
          </cell>
          <cell r="H1992">
            <v>2011</v>
          </cell>
          <cell r="I1992">
            <v>7920</v>
          </cell>
          <cell r="J1992">
            <v>75455.72</v>
          </cell>
          <cell r="K1992">
            <v>1</v>
          </cell>
          <cell r="L1992">
            <v>0</v>
          </cell>
          <cell r="M1992">
            <v>0</v>
          </cell>
          <cell r="N1992">
            <v>0</v>
          </cell>
          <cell r="R1992">
            <v>0</v>
          </cell>
          <cell r="S1992">
            <v>0</v>
          </cell>
          <cell r="T1992">
            <v>0</v>
          </cell>
          <cell r="U1992">
            <v>37</v>
          </cell>
          <cell r="V1992">
            <v>0</v>
          </cell>
          <cell r="W1992">
            <v>0</v>
          </cell>
          <cell r="AA1992">
            <v>0</v>
          </cell>
          <cell r="AB1992">
            <v>0</v>
          </cell>
          <cell r="AC1992">
            <v>0</v>
          </cell>
          <cell r="AD1992">
            <v>37</v>
          </cell>
          <cell r="AE1992">
            <v>260000</v>
          </cell>
          <cell r="AF1992">
            <v>0</v>
          </cell>
          <cell r="AI1992">
            <v>2251</v>
          </cell>
          <cell r="AK1992">
            <v>0</v>
          </cell>
          <cell r="AM1992">
            <v>735</v>
          </cell>
          <cell r="AN1992">
            <v>1</v>
          </cell>
          <cell r="AO1992">
            <v>393216</v>
          </cell>
          <cell r="AQ1992">
            <v>0</v>
          </cell>
          <cell r="AR1992">
            <v>0</v>
          </cell>
          <cell r="AS1992" t="str">
            <v>Ы</v>
          </cell>
          <cell r="AT1992" t="str">
            <v>Ы</v>
          </cell>
          <cell r="AU1992">
            <v>0</v>
          </cell>
          <cell r="AV1992">
            <v>0</v>
          </cell>
          <cell r="AW1992">
            <v>23</v>
          </cell>
          <cell r="AX1992">
            <v>1</v>
          </cell>
          <cell r="AY1992">
            <v>0</v>
          </cell>
          <cell r="AZ1992">
            <v>0</v>
          </cell>
          <cell r="BA1992">
            <v>0</v>
          </cell>
          <cell r="BB1992">
            <v>0</v>
          </cell>
          <cell r="BC1992">
            <v>38828</v>
          </cell>
        </row>
        <row r="1993">
          <cell r="A1993">
            <v>2006</v>
          </cell>
          <cell r="B1993">
            <v>2</v>
          </cell>
          <cell r="C1993">
            <v>607</v>
          </cell>
          <cell r="D1993">
            <v>21</v>
          </cell>
          <cell r="E1993">
            <v>792020</v>
          </cell>
          <cell r="F1993">
            <v>0</v>
          </cell>
          <cell r="G1993" t="str">
            <v>Затраты по ШПЗ (основные)</v>
          </cell>
          <cell r="H1993">
            <v>2011</v>
          </cell>
          <cell r="I1993">
            <v>7920</v>
          </cell>
          <cell r="J1993">
            <v>1096874.73</v>
          </cell>
          <cell r="K1993">
            <v>1</v>
          </cell>
          <cell r="L1993">
            <v>0</v>
          </cell>
          <cell r="M1993">
            <v>0</v>
          </cell>
          <cell r="N1993">
            <v>0</v>
          </cell>
          <cell r="R1993">
            <v>0</v>
          </cell>
          <cell r="S1993">
            <v>0</v>
          </cell>
          <cell r="T1993">
            <v>0</v>
          </cell>
          <cell r="U1993">
            <v>37</v>
          </cell>
          <cell r="V1993">
            <v>0</v>
          </cell>
          <cell r="W1993">
            <v>0</v>
          </cell>
          <cell r="AA1993">
            <v>0</v>
          </cell>
          <cell r="AB1993">
            <v>0</v>
          </cell>
          <cell r="AC1993">
            <v>0</v>
          </cell>
          <cell r="AD1993">
            <v>37</v>
          </cell>
          <cell r="AE1993">
            <v>270000</v>
          </cell>
          <cell r="AF1993">
            <v>0</v>
          </cell>
          <cell r="AI1993">
            <v>2251</v>
          </cell>
          <cell r="AK1993">
            <v>0</v>
          </cell>
          <cell r="AM1993">
            <v>736</v>
          </cell>
          <cell r="AN1993">
            <v>1</v>
          </cell>
          <cell r="AO1993">
            <v>393216</v>
          </cell>
          <cell r="AQ1993">
            <v>0</v>
          </cell>
          <cell r="AR1993">
            <v>0</v>
          </cell>
          <cell r="AS1993" t="str">
            <v>Ы</v>
          </cell>
          <cell r="AT1993" t="str">
            <v>Ы</v>
          </cell>
          <cell r="AU1993">
            <v>0</v>
          </cell>
          <cell r="AV1993">
            <v>0</v>
          </cell>
          <cell r="AW1993">
            <v>23</v>
          </cell>
          <cell r="AX1993">
            <v>1</v>
          </cell>
          <cell r="AY1993">
            <v>0</v>
          </cell>
          <cell r="AZ1993">
            <v>0</v>
          </cell>
          <cell r="BA1993">
            <v>0</v>
          </cell>
          <cell r="BB1993">
            <v>0</v>
          </cell>
          <cell r="BC1993">
            <v>38828</v>
          </cell>
        </row>
        <row r="1994">
          <cell r="A1994">
            <v>2006</v>
          </cell>
          <cell r="B1994">
            <v>2</v>
          </cell>
          <cell r="C1994">
            <v>608</v>
          </cell>
          <cell r="D1994">
            <v>21</v>
          </cell>
          <cell r="E1994">
            <v>792020</v>
          </cell>
          <cell r="F1994">
            <v>0</v>
          </cell>
          <cell r="G1994" t="str">
            <v>Затраты по ШПЗ (основные)</v>
          </cell>
          <cell r="H1994">
            <v>2011</v>
          </cell>
          <cell r="I1994">
            <v>7920</v>
          </cell>
          <cell r="J1994">
            <v>35576.400000000001</v>
          </cell>
          <cell r="K1994">
            <v>1</v>
          </cell>
          <cell r="L1994">
            <v>0</v>
          </cell>
          <cell r="M1994">
            <v>0</v>
          </cell>
          <cell r="N1994">
            <v>0</v>
          </cell>
          <cell r="R1994">
            <v>0</v>
          </cell>
          <cell r="S1994">
            <v>0</v>
          </cell>
          <cell r="T1994">
            <v>0</v>
          </cell>
          <cell r="U1994">
            <v>37</v>
          </cell>
          <cell r="V1994">
            <v>0</v>
          </cell>
          <cell r="W1994">
            <v>0</v>
          </cell>
          <cell r="AA1994">
            <v>0</v>
          </cell>
          <cell r="AB1994">
            <v>0</v>
          </cell>
          <cell r="AC1994">
            <v>0</v>
          </cell>
          <cell r="AD1994">
            <v>37</v>
          </cell>
          <cell r="AE1994">
            <v>280000</v>
          </cell>
          <cell r="AF1994">
            <v>0</v>
          </cell>
          <cell r="AI1994">
            <v>2251</v>
          </cell>
          <cell r="AK1994">
            <v>0</v>
          </cell>
          <cell r="AM1994">
            <v>737</v>
          </cell>
          <cell r="AN1994">
            <v>1</v>
          </cell>
          <cell r="AO1994">
            <v>393216</v>
          </cell>
          <cell r="AQ1994">
            <v>0</v>
          </cell>
          <cell r="AR1994">
            <v>0</v>
          </cell>
          <cell r="AS1994" t="str">
            <v>Ы</v>
          </cell>
          <cell r="AT1994" t="str">
            <v>Ы</v>
          </cell>
          <cell r="AU1994">
            <v>0</v>
          </cell>
          <cell r="AV1994">
            <v>0</v>
          </cell>
          <cell r="AW1994">
            <v>23</v>
          </cell>
          <cell r="AX1994">
            <v>1</v>
          </cell>
          <cell r="AY1994">
            <v>0</v>
          </cell>
          <cell r="AZ1994">
            <v>0</v>
          </cell>
          <cell r="BA1994">
            <v>0</v>
          </cell>
          <cell r="BB1994">
            <v>0</v>
          </cell>
          <cell r="BC1994">
            <v>38828</v>
          </cell>
        </row>
        <row r="1995">
          <cell r="A1995">
            <v>2006</v>
          </cell>
          <cell r="B1995">
            <v>2</v>
          </cell>
          <cell r="C1995">
            <v>609</v>
          </cell>
          <cell r="D1995">
            <v>21</v>
          </cell>
          <cell r="E1995">
            <v>792020</v>
          </cell>
          <cell r="F1995">
            <v>0</v>
          </cell>
          <cell r="G1995" t="str">
            <v>Затраты по ШПЗ (основные)</v>
          </cell>
          <cell r="H1995">
            <v>2011</v>
          </cell>
          <cell r="I1995">
            <v>7920</v>
          </cell>
          <cell r="J1995">
            <v>416860.02</v>
          </cell>
          <cell r="K1995">
            <v>1</v>
          </cell>
          <cell r="L1995">
            <v>0</v>
          </cell>
          <cell r="M1995">
            <v>0</v>
          </cell>
          <cell r="N1995">
            <v>0</v>
          </cell>
          <cell r="R1995">
            <v>0</v>
          </cell>
          <cell r="S1995">
            <v>0</v>
          </cell>
          <cell r="T1995">
            <v>0</v>
          </cell>
          <cell r="U1995">
            <v>37</v>
          </cell>
          <cell r="V1995">
            <v>0</v>
          </cell>
          <cell r="W1995">
            <v>0</v>
          </cell>
          <cell r="AA1995">
            <v>0</v>
          </cell>
          <cell r="AB1995">
            <v>0</v>
          </cell>
          <cell r="AC1995">
            <v>0</v>
          </cell>
          <cell r="AD1995">
            <v>37</v>
          </cell>
          <cell r="AE1995">
            <v>280100</v>
          </cell>
          <cell r="AF1995">
            <v>0</v>
          </cell>
          <cell r="AI1995">
            <v>2251</v>
          </cell>
          <cell r="AK1995">
            <v>0</v>
          </cell>
          <cell r="AM1995">
            <v>738</v>
          </cell>
          <cell r="AN1995">
            <v>1</v>
          </cell>
          <cell r="AO1995">
            <v>393216</v>
          </cell>
          <cell r="AQ1995">
            <v>0</v>
          </cell>
          <cell r="AR1995">
            <v>0</v>
          </cell>
          <cell r="AS1995" t="str">
            <v>Ы</v>
          </cell>
          <cell r="AT1995" t="str">
            <v>Ы</v>
          </cell>
          <cell r="AU1995">
            <v>0</v>
          </cell>
          <cell r="AV1995">
            <v>0</v>
          </cell>
          <cell r="AW1995">
            <v>23</v>
          </cell>
          <cell r="AX1995">
            <v>1</v>
          </cell>
          <cell r="AY1995">
            <v>0</v>
          </cell>
          <cell r="AZ1995">
            <v>0</v>
          </cell>
          <cell r="BA1995">
            <v>0</v>
          </cell>
          <cell r="BB1995">
            <v>0</v>
          </cell>
          <cell r="BC1995">
            <v>38828</v>
          </cell>
        </row>
        <row r="1996">
          <cell r="A1996">
            <v>2006</v>
          </cell>
          <cell r="B1996">
            <v>2</v>
          </cell>
          <cell r="C1996">
            <v>610</v>
          </cell>
          <cell r="D1996">
            <v>21</v>
          </cell>
          <cell r="E1996">
            <v>792020</v>
          </cell>
          <cell r="F1996">
            <v>0</v>
          </cell>
          <cell r="G1996" t="str">
            <v>Затраты по ШПЗ (основные)</v>
          </cell>
          <cell r="H1996">
            <v>2011</v>
          </cell>
          <cell r="I1996">
            <v>7920</v>
          </cell>
          <cell r="J1996">
            <v>23194.17</v>
          </cell>
          <cell r="K1996">
            <v>1</v>
          </cell>
          <cell r="L1996">
            <v>0</v>
          </cell>
          <cell r="M1996">
            <v>0</v>
          </cell>
          <cell r="N1996">
            <v>0</v>
          </cell>
          <cell r="R1996">
            <v>0</v>
          </cell>
          <cell r="S1996">
            <v>0</v>
          </cell>
          <cell r="T1996">
            <v>0</v>
          </cell>
          <cell r="U1996">
            <v>37</v>
          </cell>
          <cell r="V1996">
            <v>0</v>
          </cell>
          <cell r="W1996">
            <v>0</v>
          </cell>
          <cell r="AA1996">
            <v>0</v>
          </cell>
          <cell r="AB1996">
            <v>0</v>
          </cell>
          <cell r="AC1996">
            <v>0</v>
          </cell>
          <cell r="AD1996">
            <v>37</v>
          </cell>
          <cell r="AE1996">
            <v>280200</v>
          </cell>
          <cell r="AF1996">
            <v>0</v>
          </cell>
          <cell r="AI1996">
            <v>2251</v>
          </cell>
          <cell r="AK1996">
            <v>0</v>
          </cell>
          <cell r="AM1996">
            <v>739</v>
          </cell>
          <cell r="AN1996">
            <v>1</v>
          </cell>
          <cell r="AO1996">
            <v>393216</v>
          </cell>
          <cell r="AQ1996">
            <v>0</v>
          </cell>
          <cell r="AR1996">
            <v>0</v>
          </cell>
          <cell r="AS1996" t="str">
            <v>Ы</v>
          </cell>
          <cell r="AT1996" t="str">
            <v>Ы</v>
          </cell>
          <cell r="AU1996">
            <v>0</v>
          </cell>
          <cell r="AV1996">
            <v>0</v>
          </cell>
          <cell r="AW1996">
            <v>23</v>
          </cell>
          <cell r="AX1996">
            <v>1</v>
          </cell>
          <cell r="AY1996">
            <v>0</v>
          </cell>
          <cell r="AZ1996">
            <v>0</v>
          </cell>
          <cell r="BA1996">
            <v>0</v>
          </cell>
          <cell r="BB1996">
            <v>0</v>
          </cell>
          <cell r="BC1996">
            <v>38828</v>
          </cell>
        </row>
        <row r="1997">
          <cell r="A1997">
            <v>2006</v>
          </cell>
          <cell r="B1997">
            <v>2</v>
          </cell>
          <cell r="C1997">
            <v>611</v>
          </cell>
          <cell r="D1997">
            <v>21</v>
          </cell>
          <cell r="E1997">
            <v>792020</v>
          </cell>
          <cell r="F1997">
            <v>0</v>
          </cell>
          <cell r="G1997" t="str">
            <v>Затраты по ШПЗ (основные)</v>
          </cell>
          <cell r="H1997">
            <v>2011</v>
          </cell>
          <cell r="I1997">
            <v>7920</v>
          </cell>
          <cell r="J1997">
            <v>11088.78</v>
          </cell>
          <cell r="K1997">
            <v>1</v>
          </cell>
          <cell r="L1997">
            <v>0</v>
          </cell>
          <cell r="M1997">
            <v>0</v>
          </cell>
          <cell r="N1997">
            <v>0</v>
          </cell>
          <cell r="R1997">
            <v>0</v>
          </cell>
          <cell r="S1997">
            <v>0</v>
          </cell>
          <cell r="T1997">
            <v>0</v>
          </cell>
          <cell r="U1997">
            <v>37</v>
          </cell>
          <cell r="V1997">
            <v>0</v>
          </cell>
          <cell r="W1997">
            <v>0</v>
          </cell>
          <cell r="AA1997">
            <v>0</v>
          </cell>
          <cell r="AB1997">
            <v>0</v>
          </cell>
          <cell r="AC1997">
            <v>0</v>
          </cell>
          <cell r="AD1997">
            <v>37</v>
          </cell>
          <cell r="AE1997">
            <v>280300</v>
          </cell>
          <cell r="AF1997">
            <v>0</v>
          </cell>
          <cell r="AI1997">
            <v>2251</v>
          </cell>
          <cell r="AK1997">
            <v>0</v>
          </cell>
          <cell r="AM1997">
            <v>740</v>
          </cell>
          <cell r="AN1997">
            <v>1</v>
          </cell>
          <cell r="AO1997">
            <v>393216</v>
          </cell>
          <cell r="AQ1997">
            <v>0</v>
          </cell>
          <cell r="AR1997">
            <v>0</v>
          </cell>
          <cell r="AS1997" t="str">
            <v>Ы</v>
          </cell>
          <cell r="AT1997" t="str">
            <v>Ы</v>
          </cell>
          <cell r="AU1997">
            <v>0</v>
          </cell>
          <cell r="AV1997">
            <v>0</v>
          </cell>
          <cell r="AW1997">
            <v>23</v>
          </cell>
          <cell r="AX1997">
            <v>1</v>
          </cell>
          <cell r="AY1997">
            <v>0</v>
          </cell>
          <cell r="AZ1997">
            <v>0</v>
          </cell>
          <cell r="BA1997">
            <v>0</v>
          </cell>
          <cell r="BB1997">
            <v>0</v>
          </cell>
          <cell r="BC1997">
            <v>38828</v>
          </cell>
        </row>
        <row r="1998">
          <cell r="A1998">
            <v>2006</v>
          </cell>
          <cell r="B1998">
            <v>2</v>
          </cell>
          <cell r="C1998">
            <v>612</v>
          </cell>
          <cell r="D1998">
            <v>21</v>
          </cell>
          <cell r="E1998">
            <v>792020</v>
          </cell>
          <cell r="F1998">
            <v>0</v>
          </cell>
          <cell r="G1998" t="str">
            <v>Затраты по ШПЗ (основные)</v>
          </cell>
          <cell r="H1998">
            <v>2011</v>
          </cell>
          <cell r="I1998">
            <v>7920</v>
          </cell>
          <cell r="J1998">
            <v>1073677.33</v>
          </cell>
          <cell r="K1998">
            <v>1</v>
          </cell>
          <cell r="L1998">
            <v>0</v>
          </cell>
          <cell r="M1998">
            <v>0</v>
          </cell>
          <cell r="N1998">
            <v>0</v>
          </cell>
          <cell r="R1998">
            <v>0</v>
          </cell>
          <cell r="S1998">
            <v>0</v>
          </cell>
          <cell r="T1998">
            <v>0</v>
          </cell>
          <cell r="U1998">
            <v>37</v>
          </cell>
          <cell r="V1998">
            <v>0</v>
          </cell>
          <cell r="W1998">
            <v>0</v>
          </cell>
          <cell r="AA1998">
            <v>0</v>
          </cell>
          <cell r="AB1998">
            <v>0</v>
          </cell>
          <cell r="AC1998">
            <v>0</v>
          </cell>
          <cell r="AD1998">
            <v>37</v>
          </cell>
          <cell r="AE1998">
            <v>280400</v>
          </cell>
          <cell r="AF1998">
            <v>0</v>
          </cell>
          <cell r="AI1998">
            <v>2251</v>
          </cell>
          <cell r="AK1998">
            <v>0</v>
          </cell>
          <cell r="AM1998">
            <v>741</v>
          </cell>
          <cell r="AN1998">
            <v>1</v>
          </cell>
          <cell r="AO1998">
            <v>393216</v>
          </cell>
          <cell r="AQ1998">
            <v>0</v>
          </cell>
          <cell r="AR1998">
            <v>0</v>
          </cell>
          <cell r="AS1998" t="str">
            <v>Ы</v>
          </cell>
          <cell r="AT1998" t="str">
            <v>Ы</v>
          </cell>
          <cell r="AU1998">
            <v>0</v>
          </cell>
          <cell r="AV1998">
            <v>0</v>
          </cell>
          <cell r="AW1998">
            <v>23</v>
          </cell>
          <cell r="AX1998">
            <v>1</v>
          </cell>
          <cell r="AY1998">
            <v>0</v>
          </cell>
          <cell r="AZ1998">
            <v>0</v>
          </cell>
          <cell r="BA1998">
            <v>0</v>
          </cell>
          <cell r="BB1998">
            <v>0</v>
          </cell>
          <cell r="BC1998">
            <v>38828</v>
          </cell>
        </row>
        <row r="1999">
          <cell r="A1999">
            <v>2006</v>
          </cell>
          <cell r="B1999">
            <v>2</v>
          </cell>
          <cell r="C1999">
            <v>613</v>
          </cell>
          <cell r="D1999">
            <v>21</v>
          </cell>
          <cell r="E1999">
            <v>792020</v>
          </cell>
          <cell r="F1999">
            <v>0</v>
          </cell>
          <cell r="G1999" t="str">
            <v>Затраты по ШПЗ (основные)</v>
          </cell>
          <cell r="H1999">
            <v>2011</v>
          </cell>
          <cell r="I1999">
            <v>7920</v>
          </cell>
          <cell r="J1999">
            <v>25819.87</v>
          </cell>
          <cell r="K1999">
            <v>1</v>
          </cell>
          <cell r="L1999">
            <v>0</v>
          </cell>
          <cell r="M1999">
            <v>0</v>
          </cell>
          <cell r="N1999">
            <v>0</v>
          </cell>
          <cell r="R1999">
            <v>0</v>
          </cell>
          <cell r="S1999">
            <v>0</v>
          </cell>
          <cell r="T1999">
            <v>0</v>
          </cell>
          <cell r="U1999">
            <v>37</v>
          </cell>
          <cell r="V1999">
            <v>0</v>
          </cell>
          <cell r="W1999">
            <v>0</v>
          </cell>
          <cell r="AA1999">
            <v>0</v>
          </cell>
          <cell r="AB1999">
            <v>0</v>
          </cell>
          <cell r="AC1999">
            <v>0</v>
          </cell>
          <cell r="AD1999">
            <v>37</v>
          </cell>
          <cell r="AE1999">
            <v>281000</v>
          </cell>
          <cell r="AF1999">
            <v>0</v>
          </cell>
          <cell r="AI1999">
            <v>2251</v>
          </cell>
          <cell r="AK1999">
            <v>0</v>
          </cell>
          <cell r="AM1999">
            <v>742</v>
          </cell>
          <cell r="AN1999">
            <v>1</v>
          </cell>
          <cell r="AO1999">
            <v>393216</v>
          </cell>
          <cell r="AQ1999">
            <v>0</v>
          </cell>
          <cell r="AR1999">
            <v>0</v>
          </cell>
          <cell r="AS1999" t="str">
            <v>Ы</v>
          </cell>
          <cell r="AT1999" t="str">
            <v>Ы</v>
          </cell>
          <cell r="AU1999">
            <v>0</v>
          </cell>
          <cell r="AV1999">
            <v>0</v>
          </cell>
          <cell r="AW1999">
            <v>23</v>
          </cell>
          <cell r="AX1999">
            <v>1</v>
          </cell>
          <cell r="AY1999">
            <v>0</v>
          </cell>
          <cell r="AZ1999">
            <v>0</v>
          </cell>
          <cell r="BA1999">
            <v>0</v>
          </cell>
          <cell r="BB1999">
            <v>0</v>
          </cell>
          <cell r="BC1999">
            <v>38828</v>
          </cell>
        </row>
        <row r="2000">
          <cell r="A2000">
            <v>2006</v>
          </cell>
          <cell r="B2000">
            <v>2</v>
          </cell>
          <cell r="C2000">
            <v>614</v>
          </cell>
          <cell r="D2000">
            <v>21</v>
          </cell>
          <cell r="E2000">
            <v>792020</v>
          </cell>
          <cell r="F2000">
            <v>0</v>
          </cell>
          <cell r="G2000" t="str">
            <v>Затраты по ШПЗ (основные)</v>
          </cell>
          <cell r="H2000">
            <v>2011</v>
          </cell>
          <cell r="I2000">
            <v>7920</v>
          </cell>
          <cell r="J2000">
            <v>45475.54</v>
          </cell>
          <cell r="K2000">
            <v>1</v>
          </cell>
          <cell r="L2000">
            <v>0</v>
          </cell>
          <cell r="M2000">
            <v>0</v>
          </cell>
          <cell r="N2000">
            <v>0</v>
          </cell>
          <cell r="R2000">
            <v>0</v>
          </cell>
          <cell r="S2000">
            <v>0</v>
          </cell>
          <cell r="T2000">
            <v>0</v>
          </cell>
          <cell r="U2000">
            <v>37</v>
          </cell>
          <cell r="V2000">
            <v>0</v>
          </cell>
          <cell r="W2000">
            <v>0</v>
          </cell>
          <cell r="AA2000">
            <v>0</v>
          </cell>
          <cell r="AB2000">
            <v>0</v>
          </cell>
          <cell r="AC2000">
            <v>0</v>
          </cell>
          <cell r="AD2000">
            <v>37</v>
          </cell>
          <cell r="AE2000">
            <v>281100</v>
          </cell>
          <cell r="AF2000">
            <v>0</v>
          </cell>
          <cell r="AI2000">
            <v>2251</v>
          </cell>
          <cell r="AK2000">
            <v>0</v>
          </cell>
          <cell r="AM2000">
            <v>743</v>
          </cell>
          <cell r="AN2000">
            <v>1</v>
          </cell>
          <cell r="AO2000">
            <v>393216</v>
          </cell>
          <cell r="AQ2000">
            <v>0</v>
          </cell>
          <cell r="AR2000">
            <v>0</v>
          </cell>
          <cell r="AS2000" t="str">
            <v>Ы</v>
          </cell>
          <cell r="AT2000" t="str">
            <v>Ы</v>
          </cell>
          <cell r="AU2000">
            <v>0</v>
          </cell>
          <cell r="AV2000">
            <v>0</v>
          </cell>
          <cell r="AW2000">
            <v>23</v>
          </cell>
          <cell r="AX2000">
            <v>1</v>
          </cell>
          <cell r="AY2000">
            <v>0</v>
          </cell>
          <cell r="AZ2000">
            <v>0</v>
          </cell>
          <cell r="BA2000">
            <v>0</v>
          </cell>
          <cell r="BB2000">
            <v>0</v>
          </cell>
          <cell r="BC2000">
            <v>38828</v>
          </cell>
        </row>
        <row r="2001">
          <cell r="A2001">
            <v>2006</v>
          </cell>
          <cell r="B2001">
            <v>2</v>
          </cell>
          <cell r="C2001">
            <v>615</v>
          </cell>
          <cell r="D2001">
            <v>21</v>
          </cell>
          <cell r="E2001">
            <v>792020</v>
          </cell>
          <cell r="F2001">
            <v>0</v>
          </cell>
          <cell r="G2001" t="str">
            <v>Затраты по ШПЗ (основные)</v>
          </cell>
          <cell r="H2001">
            <v>2011</v>
          </cell>
          <cell r="I2001">
            <v>7920</v>
          </cell>
          <cell r="J2001">
            <v>600</v>
          </cell>
          <cell r="K2001">
            <v>1</v>
          </cell>
          <cell r="L2001">
            <v>0</v>
          </cell>
          <cell r="M2001">
            <v>0</v>
          </cell>
          <cell r="N2001">
            <v>0</v>
          </cell>
          <cell r="R2001">
            <v>0</v>
          </cell>
          <cell r="S2001">
            <v>0</v>
          </cell>
          <cell r="T2001">
            <v>0</v>
          </cell>
          <cell r="U2001">
            <v>37</v>
          </cell>
          <cell r="V2001">
            <v>0</v>
          </cell>
          <cell r="W2001">
            <v>0</v>
          </cell>
          <cell r="AA2001">
            <v>0</v>
          </cell>
          <cell r="AB2001">
            <v>0</v>
          </cell>
          <cell r="AC2001">
            <v>0</v>
          </cell>
          <cell r="AD2001">
            <v>37</v>
          </cell>
          <cell r="AE2001">
            <v>282000</v>
          </cell>
          <cell r="AF2001">
            <v>0</v>
          </cell>
          <cell r="AI2001">
            <v>2251</v>
          </cell>
          <cell r="AK2001">
            <v>0</v>
          </cell>
          <cell r="AM2001">
            <v>744</v>
          </cell>
          <cell r="AN2001">
            <v>1</v>
          </cell>
          <cell r="AO2001">
            <v>393216</v>
          </cell>
          <cell r="AQ2001">
            <v>0</v>
          </cell>
          <cell r="AR2001">
            <v>0</v>
          </cell>
          <cell r="AS2001" t="str">
            <v>Ы</v>
          </cell>
          <cell r="AT2001" t="str">
            <v>Ы</v>
          </cell>
          <cell r="AU2001">
            <v>0</v>
          </cell>
          <cell r="AV2001">
            <v>0</v>
          </cell>
          <cell r="AW2001">
            <v>23</v>
          </cell>
          <cell r="AX2001">
            <v>1</v>
          </cell>
          <cell r="AY2001">
            <v>0</v>
          </cell>
          <cell r="AZ2001">
            <v>0</v>
          </cell>
          <cell r="BA2001">
            <v>0</v>
          </cell>
          <cell r="BB2001">
            <v>0</v>
          </cell>
          <cell r="BC2001">
            <v>38828</v>
          </cell>
        </row>
        <row r="2002">
          <cell r="A2002">
            <v>2006</v>
          </cell>
          <cell r="B2002">
            <v>2</v>
          </cell>
          <cell r="C2002">
            <v>616</v>
          </cell>
          <cell r="D2002">
            <v>21</v>
          </cell>
          <cell r="E2002">
            <v>792020</v>
          </cell>
          <cell r="F2002">
            <v>0</v>
          </cell>
          <cell r="G2002" t="str">
            <v>Затраты по ШПЗ (основные)</v>
          </cell>
          <cell r="H2002">
            <v>2011</v>
          </cell>
          <cell r="I2002">
            <v>7920</v>
          </cell>
          <cell r="J2002">
            <v>152293.85999999999</v>
          </cell>
          <cell r="K2002">
            <v>1</v>
          </cell>
          <cell r="L2002">
            <v>0</v>
          </cell>
          <cell r="M2002">
            <v>0</v>
          </cell>
          <cell r="N2002">
            <v>0</v>
          </cell>
          <cell r="R2002">
            <v>0</v>
          </cell>
          <cell r="S2002">
            <v>0</v>
          </cell>
          <cell r="T2002">
            <v>0</v>
          </cell>
          <cell r="U2002">
            <v>37</v>
          </cell>
          <cell r="V2002">
            <v>0</v>
          </cell>
          <cell r="W2002">
            <v>0</v>
          </cell>
          <cell r="AA2002">
            <v>0</v>
          </cell>
          <cell r="AB2002">
            <v>0</v>
          </cell>
          <cell r="AC2002">
            <v>0</v>
          </cell>
          <cell r="AD2002">
            <v>37</v>
          </cell>
          <cell r="AE2002">
            <v>282200</v>
          </cell>
          <cell r="AF2002">
            <v>0</v>
          </cell>
          <cell r="AI2002">
            <v>2251</v>
          </cell>
          <cell r="AK2002">
            <v>0</v>
          </cell>
          <cell r="AM2002">
            <v>745</v>
          </cell>
          <cell r="AN2002">
            <v>1</v>
          </cell>
          <cell r="AO2002">
            <v>393216</v>
          </cell>
          <cell r="AQ2002">
            <v>0</v>
          </cell>
          <cell r="AR2002">
            <v>0</v>
          </cell>
          <cell r="AS2002" t="str">
            <v>Ы</v>
          </cell>
          <cell r="AT2002" t="str">
            <v>Ы</v>
          </cell>
          <cell r="AU2002">
            <v>0</v>
          </cell>
          <cell r="AV2002">
            <v>0</v>
          </cell>
          <cell r="AW2002">
            <v>23</v>
          </cell>
          <cell r="AX2002">
            <v>1</v>
          </cell>
          <cell r="AY2002">
            <v>0</v>
          </cell>
          <cell r="AZ2002">
            <v>0</v>
          </cell>
          <cell r="BA2002">
            <v>0</v>
          </cell>
          <cell r="BB2002">
            <v>0</v>
          </cell>
          <cell r="BC2002">
            <v>38828</v>
          </cell>
        </row>
        <row r="2003">
          <cell r="A2003">
            <v>2006</v>
          </cell>
          <cell r="B2003">
            <v>2</v>
          </cell>
          <cell r="C2003">
            <v>617</v>
          </cell>
          <cell r="D2003">
            <v>21</v>
          </cell>
          <cell r="E2003">
            <v>792020</v>
          </cell>
          <cell r="F2003">
            <v>0</v>
          </cell>
          <cell r="G2003" t="str">
            <v>Затраты по ШПЗ (основные)</v>
          </cell>
          <cell r="H2003">
            <v>2011</v>
          </cell>
          <cell r="I2003">
            <v>7920</v>
          </cell>
          <cell r="J2003">
            <v>36032.99</v>
          </cell>
          <cell r="K2003">
            <v>1</v>
          </cell>
          <cell r="L2003">
            <v>0</v>
          </cell>
          <cell r="M2003">
            <v>0</v>
          </cell>
          <cell r="N2003">
            <v>0</v>
          </cell>
          <cell r="R2003">
            <v>0</v>
          </cell>
          <cell r="S2003">
            <v>0</v>
          </cell>
          <cell r="T2003">
            <v>0</v>
          </cell>
          <cell r="U2003">
            <v>37</v>
          </cell>
          <cell r="V2003">
            <v>0</v>
          </cell>
          <cell r="W2003">
            <v>0</v>
          </cell>
          <cell r="AA2003">
            <v>0</v>
          </cell>
          <cell r="AB2003">
            <v>0</v>
          </cell>
          <cell r="AC2003">
            <v>0</v>
          </cell>
          <cell r="AD2003">
            <v>37</v>
          </cell>
          <cell r="AE2003">
            <v>285000</v>
          </cell>
          <cell r="AF2003">
            <v>0</v>
          </cell>
          <cell r="AI2003">
            <v>2251</v>
          </cell>
          <cell r="AK2003">
            <v>0</v>
          </cell>
          <cell r="AM2003">
            <v>746</v>
          </cell>
          <cell r="AN2003">
            <v>1</v>
          </cell>
          <cell r="AO2003">
            <v>393216</v>
          </cell>
          <cell r="AQ2003">
            <v>0</v>
          </cell>
          <cell r="AR2003">
            <v>0</v>
          </cell>
          <cell r="AS2003" t="str">
            <v>Ы</v>
          </cell>
          <cell r="AT2003" t="str">
            <v>Ы</v>
          </cell>
          <cell r="AU2003">
            <v>0</v>
          </cell>
          <cell r="AV2003">
            <v>0</v>
          </cell>
          <cell r="AW2003">
            <v>23</v>
          </cell>
          <cell r="AX2003">
            <v>1</v>
          </cell>
          <cell r="AY2003">
            <v>0</v>
          </cell>
          <cell r="AZ2003">
            <v>0</v>
          </cell>
          <cell r="BA2003">
            <v>0</v>
          </cell>
          <cell r="BB2003">
            <v>0</v>
          </cell>
          <cell r="BC2003">
            <v>38828</v>
          </cell>
        </row>
        <row r="2004">
          <cell r="A2004">
            <v>2006</v>
          </cell>
          <cell r="B2004">
            <v>2</v>
          </cell>
          <cell r="C2004">
            <v>618</v>
          </cell>
          <cell r="D2004">
            <v>21</v>
          </cell>
          <cell r="E2004">
            <v>792020</v>
          </cell>
          <cell r="F2004">
            <v>0</v>
          </cell>
          <cell r="G2004" t="str">
            <v>Затраты по ШПЗ (основные)</v>
          </cell>
          <cell r="H2004">
            <v>2011</v>
          </cell>
          <cell r="I2004">
            <v>7920</v>
          </cell>
          <cell r="J2004">
            <v>210983</v>
          </cell>
          <cell r="K2004">
            <v>1</v>
          </cell>
          <cell r="L2004">
            <v>0</v>
          </cell>
          <cell r="M2004">
            <v>0</v>
          </cell>
          <cell r="N2004">
            <v>0</v>
          </cell>
          <cell r="R2004">
            <v>0</v>
          </cell>
          <cell r="S2004">
            <v>0</v>
          </cell>
          <cell r="T2004">
            <v>0</v>
          </cell>
          <cell r="U2004">
            <v>37</v>
          </cell>
          <cell r="V2004">
            <v>0</v>
          </cell>
          <cell r="W2004">
            <v>0</v>
          </cell>
          <cell r="AA2004">
            <v>0</v>
          </cell>
          <cell r="AB2004">
            <v>0</v>
          </cell>
          <cell r="AC2004">
            <v>0</v>
          </cell>
          <cell r="AD2004">
            <v>37</v>
          </cell>
          <cell r="AE2004">
            <v>285100</v>
          </cell>
          <cell r="AF2004">
            <v>0</v>
          </cell>
          <cell r="AI2004">
            <v>2251</v>
          </cell>
          <cell r="AK2004">
            <v>0</v>
          </cell>
          <cell r="AM2004">
            <v>747</v>
          </cell>
          <cell r="AN2004">
            <v>1</v>
          </cell>
          <cell r="AO2004">
            <v>393216</v>
          </cell>
          <cell r="AQ2004">
            <v>0</v>
          </cell>
          <cell r="AR2004">
            <v>0</v>
          </cell>
          <cell r="AS2004" t="str">
            <v>Ы</v>
          </cell>
          <cell r="AT2004" t="str">
            <v>Ы</v>
          </cell>
          <cell r="AU2004">
            <v>0</v>
          </cell>
          <cell r="AV2004">
            <v>0</v>
          </cell>
          <cell r="AW2004">
            <v>23</v>
          </cell>
          <cell r="AX2004">
            <v>1</v>
          </cell>
          <cell r="AY2004">
            <v>0</v>
          </cell>
          <cell r="AZ2004">
            <v>0</v>
          </cell>
          <cell r="BA2004">
            <v>0</v>
          </cell>
          <cell r="BB2004">
            <v>0</v>
          </cell>
          <cell r="BC2004">
            <v>38828</v>
          </cell>
        </row>
        <row r="2005">
          <cell r="A2005">
            <v>2006</v>
          </cell>
          <cell r="B2005">
            <v>2</v>
          </cell>
          <cell r="C2005">
            <v>619</v>
          </cell>
          <cell r="D2005">
            <v>21</v>
          </cell>
          <cell r="E2005">
            <v>792020</v>
          </cell>
          <cell r="F2005">
            <v>0</v>
          </cell>
          <cell r="G2005" t="str">
            <v>Затраты по ШПЗ (основные)</v>
          </cell>
          <cell r="H2005">
            <v>2011</v>
          </cell>
          <cell r="I2005">
            <v>7920</v>
          </cell>
          <cell r="J2005">
            <v>428763.68</v>
          </cell>
          <cell r="K2005">
            <v>1</v>
          </cell>
          <cell r="L2005">
            <v>0</v>
          </cell>
          <cell r="M2005">
            <v>0</v>
          </cell>
          <cell r="N2005">
            <v>0</v>
          </cell>
          <cell r="R2005">
            <v>0</v>
          </cell>
          <cell r="S2005">
            <v>0</v>
          </cell>
          <cell r="T2005">
            <v>0</v>
          </cell>
          <cell r="U2005">
            <v>37</v>
          </cell>
          <cell r="V2005">
            <v>0</v>
          </cell>
          <cell r="W2005">
            <v>0</v>
          </cell>
          <cell r="AA2005">
            <v>0</v>
          </cell>
          <cell r="AB2005">
            <v>0</v>
          </cell>
          <cell r="AC2005">
            <v>0</v>
          </cell>
          <cell r="AD2005">
            <v>37</v>
          </cell>
          <cell r="AE2005">
            <v>311000</v>
          </cell>
          <cell r="AF2005">
            <v>0</v>
          </cell>
          <cell r="AI2005">
            <v>2251</v>
          </cell>
          <cell r="AK2005">
            <v>0</v>
          </cell>
          <cell r="AM2005">
            <v>748</v>
          </cell>
          <cell r="AN2005">
            <v>1</v>
          </cell>
          <cell r="AO2005">
            <v>393216</v>
          </cell>
          <cell r="AQ2005">
            <v>0</v>
          </cell>
          <cell r="AR2005">
            <v>0</v>
          </cell>
          <cell r="AS2005" t="str">
            <v>Ы</v>
          </cell>
          <cell r="AT2005" t="str">
            <v>Ы</v>
          </cell>
          <cell r="AU2005">
            <v>0</v>
          </cell>
          <cell r="AV2005">
            <v>0</v>
          </cell>
          <cell r="AW2005">
            <v>23</v>
          </cell>
          <cell r="AX2005">
            <v>1</v>
          </cell>
          <cell r="AY2005">
            <v>0</v>
          </cell>
          <cell r="AZ2005">
            <v>0</v>
          </cell>
          <cell r="BA2005">
            <v>0</v>
          </cell>
          <cell r="BB2005">
            <v>0</v>
          </cell>
          <cell r="BC2005">
            <v>38828</v>
          </cell>
        </row>
        <row r="2006">
          <cell r="A2006">
            <v>2006</v>
          </cell>
          <cell r="B2006">
            <v>2</v>
          </cell>
          <cell r="C2006">
            <v>620</v>
          </cell>
          <cell r="D2006">
            <v>21</v>
          </cell>
          <cell r="E2006">
            <v>792020</v>
          </cell>
          <cell r="F2006">
            <v>0</v>
          </cell>
          <cell r="G2006" t="str">
            <v>Затраты по ШПЗ (основные)</v>
          </cell>
          <cell r="H2006">
            <v>2011</v>
          </cell>
          <cell r="I2006">
            <v>7920</v>
          </cell>
          <cell r="J2006">
            <v>2968941.45</v>
          </cell>
          <cell r="K2006">
            <v>1</v>
          </cell>
          <cell r="L2006">
            <v>0</v>
          </cell>
          <cell r="M2006">
            <v>0</v>
          </cell>
          <cell r="N2006">
            <v>0</v>
          </cell>
          <cell r="R2006">
            <v>0</v>
          </cell>
          <cell r="S2006">
            <v>0</v>
          </cell>
          <cell r="T2006">
            <v>0</v>
          </cell>
          <cell r="U2006">
            <v>37</v>
          </cell>
          <cell r="V2006">
            <v>0</v>
          </cell>
          <cell r="W2006">
            <v>0</v>
          </cell>
          <cell r="AA2006">
            <v>0</v>
          </cell>
          <cell r="AB2006">
            <v>0</v>
          </cell>
          <cell r="AC2006">
            <v>0</v>
          </cell>
          <cell r="AD2006">
            <v>37</v>
          </cell>
          <cell r="AE2006">
            <v>312000</v>
          </cell>
          <cell r="AF2006">
            <v>0</v>
          </cell>
          <cell r="AI2006">
            <v>2251</v>
          </cell>
          <cell r="AK2006">
            <v>0</v>
          </cell>
          <cell r="AM2006">
            <v>749</v>
          </cell>
          <cell r="AN2006">
            <v>1</v>
          </cell>
          <cell r="AO2006">
            <v>393216</v>
          </cell>
          <cell r="AQ2006">
            <v>0</v>
          </cell>
          <cell r="AR2006">
            <v>0</v>
          </cell>
          <cell r="AS2006" t="str">
            <v>Ы</v>
          </cell>
          <cell r="AT2006" t="str">
            <v>Ы</v>
          </cell>
          <cell r="AU2006">
            <v>0</v>
          </cell>
          <cell r="AV2006">
            <v>0</v>
          </cell>
          <cell r="AW2006">
            <v>23</v>
          </cell>
          <cell r="AX2006">
            <v>1</v>
          </cell>
          <cell r="AY2006">
            <v>0</v>
          </cell>
          <cell r="AZ2006">
            <v>0</v>
          </cell>
          <cell r="BA2006">
            <v>0</v>
          </cell>
          <cell r="BB2006">
            <v>0</v>
          </cell>
          <cell r="BC2006">
            <v>38828</v>
          </cell>
        </row>
        <row r="2007">
          <cell r="A2007">
            <v>2006</v>
          </cell>
          <cell r="B2007">
            <v>2</v>
          </cell>
          <cell r="C2007">
            <v>621</v>
          </cell>
          <cell r="D2007">
            <v>21</v>
          </cell>
          <cell r="E2007">
            <v>792020</v>
          </cell>
          <cell r="F2007">
            <v>0</v>
          </cell>
          <cell r="G2007" t="str">
            <v>Затраты по ШПЗ (основные)</v>
          </cell>
          <cell r="H2007">
            <v>2011</v>
          </cell>
          <cell r="I2007">
            <v>7920</v>
          </cell>
          <cell r="J2007">
            <v>162986.26</v>
          </cell>
          <cell r="K2007">
            <v>1</v>
          </cell>
          <cell r="L2007">
            <v>0</v>
          </cell>
          <cell r="M2007">
            <v>0</v>
          </cell>
          <cell r="N2007">
            <v>0</v>
          </cell>
          <cell r="R2007">
            <v>0</v>
          </cell>
          <cell r="S2007">
            <v>0</v>
          </cell>
          <cell r="T2007">
            <v>0</v>
          </cell>
          <cell r="U2007">
            <v>37</v>
          </cell>
          <cell r="V2007">
            <v>0</v>
          </cell>
          <cell r="W2007">
            <v>0</v>
          </cell>
          <cell r="AA2007">
            <v>0</v>
          </cell>
          <cell r="AB2007">
            <v>0</v>
          </cell>
          <cell r="AC2007">
            <v>0</v>
          </cell>
          <cell r="AD2007">
            <v>37</v>
          </cell>
          <cell r="AE2007">
            <v>313000</v>
          </cell>
          <cell r="AF2007">
            <v>0</v>
          </cell>
          <cell r="AI2007">
            <v>2251</v>
          </cell>
          <cell r="AK2007">
            <v>0</v>
          </cell>
          <cell r="AM2007">
            <v>750</v>
          </cell>
          <cell r="AN2007">
            <v>1</v>
          </cell>
          <cell r="AO2007">
            <v>393216</v>
          </cell>
          <cell r="AQ2007">
            <v>0</v>
          </cell>
          <cell r="AR2007">
            <v>0</v>
          </cell>
          <cell r="AS2007" t="str">
            <v>Ы</v>
          </cell>
          <cell r="AT2007" t="str">
            <v>Ы</v>
          </cell>
          <cell r="AU2007">
            <v>0</v>
          </cell>
          <cell r="AV2007">
            <v>0</v>
          </cell>
          <cell r="AW2007">
            <v>23</v>
          </cell>
          <cell r="AX2007">
            <v>1</v>
          </cell>
          <cell r="AY2007">
            <v>0</v>
          </cell>
          <cell r="AZ2007">
            <v>0</v>
          </cell>
          <cell r="BA2007">
            <v>0</v>
          </cell>
          <cell r="BB2007">
            <v>0</v>
          </cell>
          <cell r="BC2007">
            <v>38828</v>
          </cell>
        </row>
        <row r="2008">
          <cell r="A2008">
            <v>2006</v>
          </cell>
          <cell r="B2008">
            <v>2</v>
          </cell>
          <cell r="C2008">
            <v>622</v>
          </cell>
          <cell r="D2008">
            <v>21</v>
          </cell>
          <cell r="E2008">
            <v>792020</v>
          </cell>
          <cell r="F2008">
            <v>0</v>
          </cell>
          <cell r="G2008" t="str">
            <v>Затраты по ШПЗ (основные)</v>
          </cell>
          <cell r="H2008">
            <v>2011</v>
          </cell>
          <cell r="I2008">
            <v>7920</v>
          </cell>
          <cell r="J2008">
            <v>296511.40999999997</v>
          </cell>
          <cell r="K2008">
            <v>1</v>
          </cell>
          <cell r="L2008">
            <v>0</v>
          </cell>
          <cell r="M2008">
            <v>0</v>
          </cell>
          <cell r="N2008">
            <v>0</v>
          </cell>
          <cell r="R2008">
            <v>0</v>
          </cell>
          <cell r="S2008">
            <v>0</v>
          </cell>
          <cell r="T2008">
            <v>0</v>
          </cell>
          <cell r="U2008">
            <v>37</v>
          </cell>
          <cell r="V2008">
            <v>0</v>
          </cell>
          <cell r="W2008">
            <v>0</v>
          </cell>
          <cell r="AA2008">
            <v>0</v>
          </cell>
          <cell r="AB2008">
            <v>0</v>
          </cell>
          <cell r="AC2008">
            <v>0</v>
          </cell>
          <cell r="AD2008">
            <v>37</v>
          </cell>
          <cell r="AE2008">
            <v>314000</v>
          </cell>
          <cell r="AF2008">
            <v>0</v>
          </cell>
          <cell r="AI2008">
            <v>2251</v>
          </cell>
          <cell r="AK2008">
            <v>0</v>
          </cell>
          <cell r="AM2008">
            <v>751</v>
          </cell>
          <cell r="AN2008">
            <v>1</v>
          </cell>
          <cell r="AO2008">
            <v>393216</v>
          </cell>
          <cell r="AQ2008">
            <v>0</v>
          </cell>
          <cell r="AR2008">
            <v>0</v>
          </cell>
          <cell r="AS2008" t="str">
            <v>Ы</v>
          </cell>
          <cell r="AT2008" t="str">
            <v>Ы</v>
          </cell>
          <cell r="AU2008">
            <v>0</v>
          </cell>
          <cell r="AV2008">
            <v>0</v>
          </cell>
          <cell r="AW2008">
            <v>23</v>
          </cell>
          <cell r="AX2008">
            <v>1</v>
          </cell>
          <cell r="AY2008">
            <v>0</v>
          </cell>
          <cell r="AZ2008">
            <v>0</v>
          </cell>
          <cell r="BA2008">
            <v>0</v>
          </cell>
          <cell r="BB2008">
            <v>0</v>
          </cell>
          <cell r="BC2008">
            <v>38828</v>
          </cell>
        </row>
        <row r="2009">
          <cell r="A2009">
            <v>2006</v>
          </cell>
          <cell r="B2009">
            <v>2</v>
          </cell>
          <cell r="C2009">
            <v>623</v>
          </cell>
          <cell r="D2009">
            <v>21</v>
          </cell>
          <cell r="E2009">
            <v>792020</v>
          </cell>
          <cell r="F2009">
            <v>0</v>
          </cell>
          <cell r="G2009" t="str">
            <v>Затраты по ШПЗ (основные)</v>
          </cell>
          <cell r="H2009">
            <v>2011</v>
          </cell>
          <cell r="I2009">
            <v>7920</v>
          </cell>
          <cell r="J2009">
            <v>59399.17</v>
          </cell>
          <cell r="K2009">
            <v>1</v>
          </cell>
          <cell r="L2009">
            <v>0</v>
          </cell>
          <cell r="M2009">
            <v>0</v>
          </cell>
          <cell r="N2009">
            <v>0</v>
          </cell>
          <cell r="R2009">
            <v>0</v>
          </cell>
          <cell r="S2009">
            <v>0</v>
          </cell>
          <cell r="T2009">
            <v>0</v>
          </cell>
          <cell r="U2009">
            <v>37</v>
          </cell>
          <cell r="V2009">
            <v>0</v>
          </cell>
          <cell r="W2009">
            <v>0</v>
          </cell>
          <cell r="AA2009">
            <v>0</v>
          </cell>
          <cell r="AB2009">
            <v>0</v>
          </cell>
          <cell r="AC2009">
            <v>0</v>
          </cell>
          <cell r="AD2009">
            <v>37</v>
          </cell>
          <cell r="AE2009">
            <v>315000</v>
          </cell>
          <cell r="AF2009">
            <v>0</v>
          </cell>
          <cell r="AI2009">
            <v>2251</v>
          </cell>
          <cell r="AK2009">
            <v>0</v>
          </cell>
          <cell r="AM2009">
            <v>752</v>
          </cell>
          <cell r="AN2009">
            <v>1</v>
          </cell>
          <cell r="AO2009">
            <v>393216</v>
          </cell>
          <cell r="AQ2009">
            <v>0</v>
          </cell>
          <cell r="AR2009">
            <v>0</v>
          </cell>
          <cell r="AS2009" t="str">
            <v>Ы</v>
          </cell>
          <cell r="AT2009" t="str">
            <v>Ы</v>
          </cell>
          <cell r="AU2009">
            <v>0</v>
          </cell>
          <cell r="AV2009">
            <v>0</v>
          </cell>
          <cell r="AW2009">
            <v>23</v>
          </cell>
          <cell r="AX2009">
            <v>1</v>
          </cell>
          <cell r="AY2009">
            <v>0</v>
          </cell>
          <cell r="AZ2009">
            <v>0</v>
          </cell>
          <cell r="BA2009">
            <v>0</v>
          </cell>
          <cell r="BB2009">
            <v>0</v>
          </cell>
          <cell r="BC2009">
            <v>38828</v>
          </cell>
        </row>
        <row r="2010">
          <cell r="A2010">
            <v>2006</v>
          </cell>
          <cell r="B2010">
            <v>2</v>
          </cell>
          <cell r="C2010">
            <v>624</v>
          </cell>
          <cell r="D2010">
            <v>21</v>
          </cell>
          <cell r="E2010">
            <v>792020</v>
          </cell>
          <cell r="F2010">
            <v>0</v>
          </cell>
          <cell r="G2010" t="str">
            <v>Затраты по ШПЗ (основные)</v>
          </cell>
          <cell r="H2010">
            <v>2011</v>
          </cell>
          <cell r="I2010">
            <v>7920</v>
          </cell>
          <cell r="J2010">
            <v>9512660</v>
          </cell>
          <cell r="K2010">
            <v>1</v>
          </cell>
          <cell r="L2010">
            <v>0</v>
          </cell>
          <cell r="M2010">
            <v>0</v>
          </cell>
          <cell r="N2010">
            <v>0</v>
          </cell>
          <cell r="R2010">
            <v>0</v>
          </cell>
          <cell r="S2010">
            <v>0</v>
          </cell>
          <cell r="T2010">
            <v>0</v>
          </cell>
          <cell r="U2010">
            <v>37</v>
          </cell>
          <cell r="V2010">
            <v>0</v>
          </cell>
          <cell r="W2010">
            <v>0</v>
          </cell>
          <cell r="AA2010">
            <v>0</v>
          </cell>
          <cell r="AB2010">
            <v>0</v>
          </cell>
          <cell r="AC2010">
            <v>0</v>
          </cell>
          <cell r="AD2010">
            <v>37</v>
          </cell>
          <cell r="AE2010">
            <v>410000</v>
          </cell>
          <cell r="AF2010">
            <v>0</v>
          </cell>
          <cell r="AI2010">
            <v>2251</v>
          </cell>
          <cell r="AK2010">
            <v>0</v>
          </cell>
          <cell r="AM2010">
            <v>753</v>
          </cell>
          <cell r="AN2010">
            <v>1</v>
          </cell>
          <cell r="AO2010">
            <v>393216</v>
          </cell>
          <cell r="AQ2010">
            <v>0</v>
          </cell>
          <cell r="AR2010">
            <v>0</v>
          </cell>
          <cell r="AS2010" t="str">
            <v>Ы</v>
          </cell>
          <cell r="AT2010" t="str">
            <v>Ы</v>
          </cell>
          <cell r="AU2010">
            <v>0</v>
          </cell>
          <cell r="AV2010">
            <v>0</v>
          </cell>
          <cell r="AW2010">
            <v>23</v>
          </cell>
          <cell r="AX2010">
            <v>1</v>
          </cell>
          <cell r="AY2010">
            <v>0</v>
          </cell>
          <cell r="AZ2010">
            <v>0</v>
          </cell>
          <cell r="BA2010">
            <v>0</v>
          </cell>
          <cell r="BB2010">
            <v>0</v>
          </cell>
          <cell r="BC2010">
            <v>38828</v>
          </cell>
        </row>
        <row r="2011">
          <cell r="A2011">
            <v>2006</v>
          </cell>
          <cell r="B2011">
            <v>2</v>
          </cell>
          <cell r="C2011">
            <v>625</v>
          </cell>
          <cell r="D2011">
            <v>21</v>
          </cell>
          <cell r="E2011">
            <v>792020</v>
          </cell>
          <cell r="F2011">
            <v>0</v>
          </cell>
          <cell r="G2011" t="str">
            <v>Затраты по ШПЗ (основные)</v>
          </cell>
          <cell r="H2011">
            <v>2011</v>
          </cell>
          <cell r="I2011">
            <v>7920</v>
          </cell>
          <cell r="J2011">
            <v>682898</v>
          </cell>
          <cell r="K2011">
            <v>1</v>
          </cell>
          <cell r="L2011">
            <v>0</v>
          </cell>
          <cell r="M2011">
            <v>0</v>
          </cell>
          <cell r="N2011">
            <v>0</v>
          </cell>
          <cell r="R2011">
            <v>0</v>
          </cell>
          <cell r="S2011">
            <v>0</v>
          </cell>
          <cell r="T2011">
            <v>0</v>
          </cell>
          <cell r="U2011">
            <v>37</v>
          </cell>
          <cell r="V2011">
            <v>0</v>
          </cell>
          <cell r="W2011">
            <v>0</v>
          </cell>
          <cell r="AA2011">
            <v>0</v>
          </cell>
          <cell r="AB2011">
            <v>0</v>
          </cell>
          <cell r="AC2011">
            <v>0</v>
          </cell>
          <cell r="AD2011">
            <v>37</v>
          </cell>
          <cell r="AE2011">
            <v>420000</v>
          </cell>
          <cell r="AF2011">
            <v>0</v>
          </cell>
          <cell r="AI2011">
            <v>2251</v>
          </cell>
          <cell r="AK2011">
            <v>0</v>
          </cell>
          <cell r="AM2011">
            <v>754</v>
          </cell>
          <cell r="AN2011">
            <v>1</v>
          </cell>
          <cell r="AO2011">
            <v>393216</v>
          </cell>
          <cell r="AQ2011">
            <v>0</v>
          </cell>
          <cell r="AR2011">
            <v>0</v>
          </cell>
          <cell r="AS2011" t="str">
            <v>Ы</v>
          </cell>
          <cell r="AT2011" t="str">
            <v>Ы</v>
          </cell>
          <cell r="AU2011">
            <v>0</v>
          </cell>
          <cell r="AV2011">
            <v>0</v>
          </cell>
          <cell r="AW2011">
            <v>23</v>
          </cell>
          <cell r="AX2011">
            <v>1</v>
          </cell>
          <cell r="AY2011">
            <v>0</v>
          </cell>
          <cell r="AZ2011">
            <v>0</v>
          </cell>
          <cell r="BA2011">
            <v>0</v>
          </cell>
          <cell r="BB2011">
            <v>0</v>
          </cell>
          <cell r="BC2011">
            <v>38828</v>
          </cell>
        </row>
        <row r="2012">
          <cell r="A2012">
            <v>2006</v>
          </cell>
          <cell r="B2012">
            <v>2</v>
          </cell>
          <cell r="C2012">
            <v>626</v>
          </cell>
          <cell r="D2012">
            <v>21</v>
          </cell>
          <cell r="E2012">
            <v>792020</v>
          </cell>
          <cell r="F2012">
            <v>0</v>
          </cell>
          <cell r="G2012" t="str">
            <v>Затраты по ШПЗ (основные)</v>
          </cell>
          <cell r="H2012">
            <v>2011</v>
          </cell>
          <cell r="I2012">
            <v>7920</v>
          </cell>
          <cell r="J2012">
            <v>1226439</v>
          </cell>
          <cell r="K2012">
            <v>1</v>
          </cell>
          <cell r="L2012">
            <v>0</v>
          </cell>
          <cell r="M2012">
            <v>0</v>
          </cell>
          <cell r="N2012">
            <v>0</v>
          </cell>
          <cell r="R2012">
            <v>0</v>
          </cell>
          <cell r="S2012">
            <v>0</v>
          </cell>
          <cell r="T2012">
            <v>0</v>
          </cell>
          <cell r="U2012">
            <v>37</v>
          </cell>
          <cell r="V2012">
            <v>0</v>
          </cell>
          <cell r="W2012">
            <v>0</v>
          </cell>
          <cell r="AA2012">
            <v>0</v>
          </cell>
          <cell r="AB2012">
            <v>0</v>
          </cell>
          <cell r="AC2012">
            <v>0</v>
          </cell>
          <cell r="AD2012">
            <v>37</v>
          </cell>
          <cell r="AE2012">
            <v>430000</v>
          </cell>
          <cell r="AF2012">
            <v>0</v>
          </cell>
          <cell r="AI2012">
            <v>2251</v>
          </cell>
          <cell r="AK2012">
            <v>0</v>
          </cell>
          <cell r="AM2012">
            <v>755</v>
          </cell>
          <cell r="AN2012">
            <v>1</v>
          </cell>
          <cell r="AO2012">
            <v>393216</v>
          </cell>
          <cell r="AQ2012">
            <v>0</v>
          </cell>
          <cell r="AR2012">
            <v>0</v>
          </cell>
          <cell r="AS2012" t="str">
            <v>Ы</v>
          </cell>
          <cell r="AT2012" t="str">
            <v>Ы</v>
          </cell>
          <cell r="AU2012">
            <v>0</v>
          </cell>
          <cell r="AV2012">
            <v>0</v>
          </cell>
          <cell r="AW2012">
            <v>23</v>
          </cell>
          <cell r="AX2012">
            <v>1</v>
          </cell>
          <cell r="AY2012">
            <v>0</v>
          </cell>
          <cell r="AZ2012">
            <v>0</v>
          </cell>
          <cell r="BA2012">
            <v>0</v>
          </cell>
          <cell r="BB2012">
            <v>0</v>
          </cell>
          <cell r="BC2012">
            <v>38828</v>
          </cell>
        </row>
        <row r="2013">
          <cell r="A2013">
            <v>2006</v>
          </cell>
          <cell r="B2013">
            <v>2</v>
          </cell>
          <cell r="C2013">
            <v>627</v>
          </cell>
          <cell r="D2013">
            <v>21</v>
          </cell>
          <cell r="E2013">
            <v>792020</v>
          </cell>
          <cell r="F2013">
            <v>0</v>
          </cell>
          <cell r="G2013" t="str">
            <v>Затраты по ШПЗ (основные)</v>
          </cell>
          <cell r="H2013">
            <v>2011</v>
          </cell>
          <cell r="I2013">
            <v>7920</v>
          </cell>
          <cell r="J2013">
            <v>2022754</v>
          </cell>
          <cell r="K2013">
            <v>1</v>
          </cell>
          <cell r="L2013">
            <v>0</v>
          </cell>
          <cell r="M2013">
            <v>0</v>
          </cell>
          <cell r="N2013">
            <v>0</v>
          </cell>
          <cell r="R2013">
            <v>0</v>
          </cell>
          <cell r="S2013">
            <v>0</v>
          </cell>
          <cell r="T2013">
            <v>0</v>
          </cell>
          <cell r="U2013">
            <v>37</v>
          </cell>
          <cell r="V2013">
            <v>0</v>
          </cell>
          <cell r="W2013">
            <v>0</v>
          </cell>
          <cell r="AA2013">
            <v>0</v>
          </cell>
          <cell r="AB2013">
            <v>0</v>
          </cell>
          <cell r="AC2013">
            <v>0</v>
          </cell>
          <cell r="AD2013">
            <v>37</v>
          </cell>
          <cell r="AE2013">
            <v>430110</v>
          </cell>
          <cell r="AF2013">
            <v>0</v>
          </cell>
          <cell r="AI2013">
            <v>2251</v>
          </cell>
          <cell r="AK2013">
            <v>0</v>
          </cell>
          <cell r="AM2013">
            <v>756</v>
          </cell>
          <cell r="AN2013">
            <v>1</v>
          </cell>
          <cell r="AO2013">
            <v>393216</v>
          </cell>
          <cell r="AQ2013">
            <v>0</v>
          </cell>
          <cell r="AR2013">
            <v>0</v>
          </cell>
          <cell r="AS2013" t="str">
            <v>Ы</v>
          </cell>
          <cell r="AT2013" t="str">
            <v>Ы</v>
          </cell>
          <cell r="AU2013">
            <v>0</v>
          </cell>
          <cell r="AV2013">
            <v>0</v>
          </cell>
          <cell r="AW2013">
            <v>23</v>
          </cell>
          <cell r="AX2013">
            <v>1</v>
          </cell>
          <cell r="AY2013">
            <v>0</v>
          </cell>
          <cell r="AZ2013">
            <v>0</v>
          </cell>
          <cell r="BA2013">
            <v>0</v>
          </cell>
          <cell r="BB2013">
            <v>0</v>
          </cell>
          <cell r="BC2013">
            <v>38828</v>
          </cell>
        </row>
        <row r="2014">
          <cell r="A2014">
            <v>2006</v>
          </cell>
          <cell r="B2014">
            <v>2</v>
          </cell>
          <cell r="C2014">
            <v>628</v>
          </cell>
          <cell r="D2014">
            <v>21</v>
          </cell>
          <cell r="E2014">
            <v>792020</v>
          </cell>
          <cell r="F2014">
            <v>0</v>
          </cell>
          <cell r="G2014" t="str">
            <v>Затраты по ШПЗ (основные)</v>
          </cell>
          <cell r="H2014">
            <v>2011</v>
          </cell>
          <cell r="I2014">
            <v>7920</v>
          </cell>
          <cell r="J2014">
            <v>539664</v>
          </cell>
          <cell r="K2014">
            <v>1</v>
          </cell>
          <cell r="L2014">
            <v>0</v>
          </cell>
          <cell r="M2014">
            <v>0</v>
          </cell>
          <cell r="N2014">
            <v>0</v>
          </cell>
          <cell r="R2014">
            <v>0</v>
          </cell>
          <cell r="S2014">
            <v>0</v>
          </cell>
          <cell r="T2014">
            <v>0</v>
          </cell>
          <cell r="U2014">
            <v>37</v>
          </cell>
          <cell r="V2014">
            <v>0</v>
          </cell>
          <cell r="W2014">
            <v>0</v>
          </cell>
          <cell r="AA2014">
            <v>0</v>
          </cell>
          <cell r="AB2014">
            <v>0</v>
          </cell>
          <cell r="AC2014">
            <v>0</v>
          </cell>
          <cell r="AD2014">
            <v>37</v>
          </cell>
          <cell r="AE2014">
            <v>430120</v>
          </cell>
          <cell r="AF2014">
            <v>0</v>
          </cell>
          <cell r="AI2014">
            <v>2251</v>
          </cell>
          <cell r="AK2014">
            <v>0</v>
          </cell>
          <cell r="AM2014">
            <v>757</v>
          </cell>
          <cell r="AN2014">
            <v>1</v>
          </cell>
          <cell r="AO2014">
            <v>393216</v>
          </cell>
          <cell r="AQ2014">
            <v>0</v>
          </cell>
          <cell r="AR2014">
            <v>0</v>
          </cell>
          <cell r="AS2014" t="str">
            <v>Ы</v>
          </cell>
          <cell r="AT2014" t="str">
            <v>Ы</v>
          </cell>
          <cell r="AU2014">
            <v>0</v>
          </cell>
          <cell r="AV2014">
            <v>0</v>
          </cell>
          <cell r="AW2014">
            <v>23</v>
          </cell>
          <cell r="AX2014">
            <v>1</v>
          </cell>
          <cell r="AY2014">
            <v>0</v>
          </cell>
          <cell r="AZ2014">
            <v>0</v>
          </cell>
          <cell r="BA2014">
            <v>0</v>
          </cell>
          <cell r="BB2014">
            <v>0</v>
          </cell>
          <cell r="BC2014">
            <v>38828</v>
          </cell>
        </row>
        <row r="2015">
          <cell r="A2015">
            <v>2006</v>
          </cell>
          <cell r="B2015">
            <v>2</v>
          </cell>
          <cell r="C2015">
            <v>629</v>
          </cell>
          <cell r="D2015">
            <v>21</v>
          </cell>
          <cell r="E2015">
            <v>792020</v>
          </cell>
          <cell r="F2015">
            <v>0</v>
          </cell>
          <cell r="G2015" t="str">
            <v>Затраты по ШПЗ (основные)</v>
          </cell>
          <cell r="H2015">
            <v>2011</v>
          </cell>
          <cell r="I2015">
            <v>7920</v>
          </cell>
          <cell r="J2015">
            <v>982562</v>
          </cell>
          <cell r="K2015">
            <v>1</v>
          </cell>
          <cell r="L2015">
            <v>0</v>
          </cell>
          <cell r="M2015">
            <v>0</v>
          </cell>
          <cell r="N2015">
            <v>0</v>
          </cell>
          <cell r="R2015">
            <v>0</v>
          </cell>
          <cell r="S2015">
            <v>0</v>
          </cell>
          <cell r="T2015">
            <v>0</v>
          </cell>
          <cell r="U2015">
            <v>37</v>
          </cell>
          <cell r="V2015">
            <v>0</v>
          </cell>
          <cell r="W2015">
            <v>0</v>
          </cell>
          <cell r="AA2015">
            <v>0</v>
          </cell>
          <cell r="AB2015">
            <v>0</v>
          </cell>
          <cell r="AC2015">
            <v>0</v>
          </cell>
          <cell r="AD2015">
            <v>37</v>
          </cell>
          <cell r="AE2015">
            <v>430130</v>
          </cell>
          <cell r="AF2015">
            <v>0</v>
          </cell>
          <cell r="AI2015">
            <v>2251</v>
          </cell>
          <cell r="AK2015">
            <v>0</v>
          </cell>
          <cell r="AM2015">
            <v>758</v>
          </cell>
          <cell r="AN2015">
            <v>1</v>
          </cell>
          <cell r="AO2015">
            <v>393216</v>
          </cell>
          <cell r="AQ2015">
            <v>0</v>
          </cell>
          <cell r="AR2015">
            <v>0</v>
          </cell>
          <cell r="AS2015" t="str">
            <v>Ы</v>
          </cell>
          <cell r="AT2015" t="str">
            <v>Ы</v>
          </cell>
          <cell r="AU2015">
            <v>0</v>
          </cell>
          <cell r="AV2015">
            <v>0</v>
          </cell>
          <cell r="AW2015">
            <v>23</v>
          </cell>
          <cell r="AX2015">
            <v>1</v>
          </cell>
          <cell r="AY2015">
            <v>0</v>
          </cell>
          <cell r="AZ2015">
            <v>0</v>
          </cell>
          <cell r="BA2015">
            <v>0</v>
          </cell>
          <cell r="BB2015">
            <v>0</v>
          </cell>
          <cell r="BC2015">
            <v>38828</v>
          </cell>
        </row>
        <row r="2016">
          <cell r="A2016">
            <v>2006</v>
          </cell>
          <cell r="B2016">
            <v>2</v>
          </cell>
          <cell r="C2016">
            <v>630</v>
          </cell>
          <cell r="D2016">
            <v>21</v>
          </cell>
          <cell r="E2016">
            <v>792020</v>
          </cell>
          <cell r="F2016">
            <v>0</v>
          </cell>
          <cell r="G2016" t="str">
            <v>Затраты по ШПЗ (основные)</v>
          </cell>
          <cell r="H2016">
            <v>2011</v>
          </cell>
          <cell r="I2016">
            <v>7920</v>
          </cell>
          <cell r="J2016">
            <v>518899</v>
          </cell>
          <cell r="K2016">
            <v>1</v>
          </cell>
          <cell r="L2016">
            <v>0</v>
          </cell>
          <cell r="M2016">
            <v>0</v>
          </cell>
          <cell r="N2016">
            <v>0</v>
          </cell>
          <cell r="R2016">
            <v>0</v>
          </cell>
          <cell r="S2016">
            <v>0</v>
          </cell>
          <cell r="T2016">
            <v>0</v>
          </cell>
          <cell r="U2016">
            <v>37</v>
          </cell>
          <cell r="V2016">
            <v>0</v>
          </cell>
          <cell r="W2016">
            <v>0</v>
          </cell>
          <cell r="AA2016">
            <v>0</v>
          </cell>
          <cell r="AB2016">
            <v>0</v>
          </cell>
          <cell r="AC2016">
            <v>0</v>
          </cell>
          <cell r="AD2016">
            <v>37</v>
          </cell>
          <cell r="AE2016">
            <v>430140</v>
          </cell>
          <cell r="AF2016">
            <v>0</v>
          </cell>
          <cell r="AI2016">
            <v>2251</v>
          </cell>
          <cell r="AK2016">
            <v>0</v>
          </cell>
          <cell r="AM2016">
            <v>759</v>
          </cell>
          <cell r="AN2016">
            <v>1</v>
          </cell>
          <cell r="AO2016">
            <v>393216</v>
          </cell>
          <cell r="AQ2016">
            <v>0</v>
          </cell>
          <cell r="AR2016">
            <v>0</v>
          </cell>
          <cell r="AS2016" t="str">
            <v>Ы</v>
          </cell>
          <cell r="AT2016" t="str">
            <v>Ы</v>
          </cell>
          <cell r="AU2016">
            <v>0</v>
          </cell>
          <cell r="AV2016">
            <v>0</v>
          </cell>
          <cell r="AW2016">
            <v>23</v>
          </cell>
          <cell r="AX2016">
            <v>1</v>
          </cell>
          <cell r="AY2016">
            <v>0</v>
          </cell>
          <cell r="AZ2016">
            <v>0</v>
          </cell>
          <cell r="BA2016">
            <v>0</v>
          </cell>
          <cell r="BB2016">
            <v>0</v>
          </cell>
          <cell r="BC2016">
            <v>38828</v>
          </cell>
        </row>
        <row r="2017">
          <cell r="A2017">
            <v>2006</v>
          </cell>
          <cell r="B2017">
            <v>2</v>
          </cell>
          <cell r="C2017">
            <v>631</v>
          </cell>
          <cell r="D2017">
            <v>21</v>
          </cell>
          <cell r="E2017">
            <v>792020</v>
          </cell>
          <cell r="F2017">
            <v>0</v>
          </cell>
          <cell r="G2017" t="str">
            <v>Затраты по ШПЗ (основные)</v>
          </cell>
          <cell r="H2017">
            <v>2011</v>
          </cell>
          <cell r="I2017">
            <v>7920</v>
          </cell>
          <cell r="J2017">
            <v>9100</v>
          </cell>
          <cell r="K2017">
            <v>1</v>
          </cell>
          <cell r="L2017">
            <v>0</v>
          </cell>
          <cell r="M2017">
            <v>0</v>
          </cell>
          <cell r="N2017">
            <v>0</v>
          </cell>
          <cell r="R2017">
            <v>0</v>
          </cell>
          <cell r="S2017">
            <v>0</v>
          </cell>
          <cell r="T2017">
            <v>0</v>
          </cell>
          <cell r="U2017">
            <v>37</v>
          </cell>
          <cell r="V2017">
            <v>0</v>
          </cell>
          <cell r="W2017">
            <v>0</v>
          </cell>
          <cell r="AA2017">
            <v>0</v>
          </cell>
          <cell r="AB2017">
            <v>0</v>
          </cell>
          <cell r="AC2017">
            <v>0</v>
          </cell>
          <cell r="AD2017">
            <v>37</v>
          </cell>
          <cell r="AE2017">
            <v>430210</v>
          </cell>
          <cell r="AF2017">
            <v>0</v>
          </cell>
          <cell r="AI2017">
            <v>2251</v>
          </cell>
          <cell r="AK2017">
            <v>0</v>
          </cell>
          <cell r="AM2017">
            <v>760</v>
          </cell>
          <cell r="AN2017">
            <v>1</v>
          </cell>
          <cell r="AO2017">
            <v>393216</v>
          </cell>
          <cell r="AQ2017">
            <v>0</v>
          </cell>
          <cell r="AR2017">
            <v>0</v>
          </cell>
          <cell r="AS2017" t="str">
            <v>Ы</v>
          </cell>
          <cell r="AT2017" t="str">
            <v>Ы</v>
          </cell>
          <cell r="AU2017">
            <v>0</v>
          </cell>
          <cell r="AV2017">
            <v>0</v>
          </cell>
          <cell r="AW2017">
            <v>23</v>
          </cell>
          <cell r="AX2017">
            <v>1</v>
          </cell>
          <cell r="AY2017">
            <v>0</v>
          </cell>
          <cell r="AZ2017">
            <v>0</v>
          </cell>
          <cell r="BA2017">
            <v>0</v>
          </cell>
          <cell r="BB2017">
            <v>0</v>
          </cell>
          <cell r="BC2017">
            <v>38828</v>
          </cell>
        </row>
        <row r="2018">
          <cell r="A2018">
            <v>2006</v>
          </cell>
          <cell r="B2018">
            <v>2</v>
          </cell>
          <cell r="C2018">
            <v>632</v>
          </cell>
          <cell r="D2018">
            <v>21</v>
          </cell>
          <cell r="E2018">
            <v>792020</v>
          </cell>
          <cell r="F2018">
            <v>0</v>
          </cell>
          <cell r="G2018" t="str">
            <v>Затраты по ШПЗ (основные)</v>
          </cell>
          <cell r="H2018">
            <v>2011</v>
          </cell>
          <cell r="I2018">
            <v>7920</v>
          </cell>
          <cell r="J2018">
            <v>390260</v>
          </cell>
          <cell r="K2018">
            <v>1</v>
          </cell>
          <cell r="L2018">
            <v>0</v>
          </cell>
          <cell r="M2018">
            <v>0</v>
          </cell>
          <cell r="N2018">
            <v>0</v>
          </cell>
          <cell r="R2018">
            <v>0</v>
          </cell>
          <cell r="S2018">
            <v>0</v>
          </cell>
          <cell r="T2018">
            <v>0</v>
          </cell>
          <cell r="U2018">
            <v>37</v>
          </cell>
          <cell r="V2018">
            <v>0</v>
          </cell>
          <cell r="W2018">
            <v>0</v>
          </cell>
          <cell r="AA2018">
            <v>0</v>
          </cell>
          <cell r="AB2018">
            <v>0</v>
          </cell>
          <cell r="AC2018">
            <v>0</v>
          </cell>
          <cell r="AD2018">
            <v>37</v>
          </cell>
          <cell r="AE2018">
            <v>430230</v>
          </cell>
          <cell r="AF2018">
            <v>0</v>
          </cell>
          <cell r="AI2018">
            <v>2251</v>
          </cell>
          <cell r="AK2018">
            <v>0</v>
          </cell>
          <cell r="AM2018">
            <v>761</v>
          </cell>
          <cell r="AN2018">
            <v>1</v>
          </cell>
          <cell r="AO2018">
            <v>393216</v>
          </cell>
          <cell r="AQ2018">
            <v>0</v>
          </cell>
          <cell r="AR2018">
            <v>0</v>
          </cell>
          <cell r="AS2018" t="str">
            <v>Ы</v>
          </cell>
          <cell r="AT2018" t="str">
            <v>Ы</v>
          </cell>
          <cell r="AU2018">
            <v>0</v>
          </cell>
          <cell r="AV2018">
            <v>0</v>
          </cell>
          <cell r="AW2018">
            <v>23</v>
          </cell>
          <cell r="AX2018">
            <v>1</v>
          </cell>
          <cell r="AY2018">
            <v>0</v>
          </cell>
          <cell r="AZ2018">
            <v>0</v>
          </cell>
          <cell r="BA2018">
            <v>0</v>
          </cell>
          <cell r="BB2018">
            <v>0</v>
          </cell>
          <cell r="BC2018">
            <v>38828</v>
          </cell>
        </row>
        <row r="2019">
          <cell r="A2019">
            <v>2006</v>
          </cell>
          <cell r="B2019">
            <v>2</v>
          </cell>
          <cell r="C2019">
            <v>633</v>
          </cell>
          <cell r="D2019">
            <v>21</v>
          </cell>
          <cell r="E2019">
            <v>792020</v>
          </cell>
          <cell r="F2019">
            <v>0</v>
          </cell>
          <cell r="G2019" t="str">
            <v>Затраты по ШПЗ (основные)</v>
          </cell>
          <cell r="H2019">
            <v>2011</v>
          </cell>
          <cell r="I2019">
            <v>7920</v>
          </cell>
          <cell r="J2019">
            <v>126730</v>
          </cell>
          <cell r="K2019">
            <v>1</v>
          </cell>
          <cell r="L2019">
            <v>0</v>
          </cell>
          <cell r="M2019">
            <v>0</v>
          </cell>
          <cell r="N2019">
            <v>0</v>
          </cell>
          <cell r="R2019">
            <v>0</v>
          </cell>
          <cell r="S2019">
            <v>0</v>
          </cell>
          <cell r="T2019">
            <v>0</v>
          </cell>
          <cell r="U2019">
            <v>37</v>
          </cell>
          <cell r="V2019">
            <v>0</v>
          </cell>
          <cell r="W2019">
            <v>0</v>
          </cell>
          <cell r="AA2019">
            <v>0</v>
          </cell>
          <cell r="AB2019">
            <v>0</v>
          </cell>
          <cell r="AC2019">
            <v>0</v>
          </cell>
          <cell r="AD2019">
            <v>37</v>
          </cell>
          <cell r="AE2019">
            <v>430240</v>
          </cell>
          <cell r="AF2019">
            <v>0</v>
          </cell>
          <cell r="AI2019">
            <v>2251</v>
          </cell>
          <cell r="AK2019">
            <v>0</v>
          </cell>
          <cell r="AM2019">
            <v>762</v>
          </cell>
          <cell r="AN2019">
            <v>1</v>
          </cell>
          <cell r="AO2019">
            <v>393216</v>
          </cell>
          <cell r="AQ2019">
            <v>0</v>
          </cell>
          <cell r="AR2019">
            <v>0</v>
          </cell>
          <cell r="AS2019" t="str">
            <v>Ы</v>
          </cell>
          <cell r="AT2019" t="str">
            <v>Ы</v>
          </cell>
          <cell r="AU2019">
            <v>0</v>
          </cell>
          <cell r="AV2019">
            <v>0</v>
          </cell>
          <cell r="AW2019">
            <v>23</v>
          </cell>
          <cell r="AX2019">
            <v>1</v>
          </cell>
          <cell r="AY2019">
            <v>0</v>
          </cell>
          <cell r="AZ2019">
            <v>0</v>
          </cell>
          <cell r="BA2019">
            <v>0</v>
          </cell>
          <cell r="BB2019">
            <v>0</v>
          </cell>
          <cell r="BC2019">
            <v>38828</v>
          </cell>
        </row>
        <row r="2020">
          <cell r="A2020">
            <v>2006</v>
          </cell>
          <cell r="B2020">
            <v>2</v>
          </cell>
          <cell r="C2020">
            <v>634</v>
          </cell>
          <cell r="D2020">
            <v>21</v>
          </cell>
          <cell r="E2020">
            <v>792020</v>
          </cell>
          <cell r="F2020">
            <v>0</v>
          </cell>
          <cell r="G2020" t="str">
            <v>Затраты по ШПЗ (основные)</v>
          </cell>
          <cell r="H2020">
            <v>2011</v>
          </cell>
          <cell r="I2020">
            <v>7920</v>
          </cell>
          <cell r="J2020">
            <v>295102</v>
          </cell>
          <cell r="K2020">
            <v>1</v>
          </cell>
          <cell r="L2020">
            <v>0</v>
          </cell>
          <cell r="M2020">
            <v>0</v>
          </cell>
          <cell r="N2020">
            <v>0</v>
          </cell>
          <cell r="R2020">
            <v>0</v>
          </cell>
          <cell r="S2020">
            <v>0</v>
          </cell>
          <cell r="T2020">
            <v>0</v>
          </cell>
          <cell r="U2020">
            <v>37</v>
          </cell>
          <cell r="V2020">
            <v>0</v>
          </cell>
          <cell r="W2020">
            <v>0</v>
          </cell>
          <cell r="AA2020">
            <v>0</v>
          </cell>
          <cell r="AB2020">
            <v>0</v>
          </cell>
          <cell r="AC2020">
            <v>0</v>
          </cell>
          <cell r="AD2020">
            <v>37</v>
          </cell>
          <cell r="AE2020">
            <v>450000</v>
          </cell>
          <cell r="AF2020">
            <v>0</v>
          </cell>
          <cell r="AI2020">
            <v>2251</v>
          </cell>
          <cell r="AK2020">
            <v>0</v>
          </cell>
          <cell r="AM2020">
            <v>763</v>
          </cell>
          <cell r="AN2020">
            <v>1</v>
          </cell>
          <cell r="AO2020">
            <v>393216</v>
          </cell>
          <cell r="AQ2020">
            <v>0</v>
          </cell>
          <cell r="AR2020">
            <v>0</v>
          </cell>
          <cell r="AS2020" t="str">
            <v>Ы</v>
          </cell>
          <cell r="AT2020" t="str">
            <v>Ы</v>
          </cell>
          <cell r="AU2020">
            <v>0</v>
          </cell>
          <cell r="AV2020">
            <v>0</v>
          </cell>
          <cell r="AW2020">
            <v>23</v>
          </cell>
          <cell r="AX2020">
            <v>1</v>
          </cell>
          <cell r="AY2020">
            <v>0</v>
          </cell>
          <cell r="AZ2020">
            <v>0</v>
          </cell>
          <cell r="BA2020">
            <v>0</v>
          </cell>
          <cell r="BB2020">
            <v>0</v>
          </cell>
          <cell r="BC2020">
            <v>38828</v>
          </cell>
        </row>
        <row r="2021">
          <cell r="A2021">
            <v>2006</v>
          </cell>
          <cell r="B2021">
            <v>2</v>
          </cell>
          <cell r="C2021">
            <v>635</v>
          </cell>
          <cell r="D2021">
            <v>21</v>
          </cell>
          <cell r="E2021">
            <v>792020</v>
          </cell>
          <cell r="F2021">
            <v>0</v>
          </cell>
          <cell r="G2021" t="str">
            <v>Затраты по ШПЗ (основные)</v>
          </cell>
          <cell r="H2021">
            <v>2011</v>
          </cell>
          <cell r="I2021">
            <v>7920</v>
          </cell>
          <cell r="J2021">
            <v>16359</v>
          </cell>
          <cell r="K2021">
            <v>1</v>
          </cell>
          <cell r="L2021">
            <v>0</v>
          </cell>
          <cell r="M2021">
            <v>0</v>
          </cell>
          <cell r="N2021">
            <v>0</v>
          </cell>
          <cell r="R2021">
            <v>0</v>
          </cell>
          <cell r="S2021">
            <v>0</v>
          </cell>
          <cell r="T2021">
            <v>0</v>
          </cell>
          <cell r="U2021">
            <v>37</v>
          </cell>
          <cell r="V2021">
            <v>0</v>
          </cell>
          <cell r="W2021">
            <v>0</v>
          </cell>
          <cell r="AA2021">
            <v>0</v>
          </cell>
          <cell r="AB2021">
            <v>0</v>
          </cell>
          <cell r="AC2021">
            <v>0</v>
          </cell>
          <cell r="AD2021">
            <v>37</v>
          </cell>
          <cell r="AE2021">
            <v>460000</v>
          </cell>
          <cell r="AF2021">
            <v>0</v>
          </cell>
          <cell r="AI2021">
            <v>2251</v>
          </cell>
          <cell r="AK2021">
            <v>0</v>
          </cell>
          <cell r="AM2021">
            <v>764</v>
          </cell>
          <cell r="AN2021">
            <v>1</v>
          </cell>
          <cell r="AO2021">
            <v>393216</v>
          </cell>
          <cell r="AQ2021">
            <v>0</v>
          </cell>
          <cell r="AR2021">
            <v>0</v>
          </cell>
          <cell r="AS2021" t="str">
            <v>Ы</v>
          </cell>
          <cell r="AT2021" t="str">
            <v>Ы</v>
          </cell>
          <cell r="AU2021">
            <v>0</v>
          </cell>
          <cell r="AV2021">
            <v>0</v>
          </cell>
          <cell r="AW2021">
            <v>23</v>
          </cell>
          <cell r="AX2021">
            <v>1</v>
          </cell>
          <cell r="AY2021">
            <v>0</v>
          </cell>
          <cell r="AZ2021">
            <v>0</v>
          </cell>
          <cell r="BA2021">
            <v>0</v>
          </cell>
          <cell r="BB2021">
            <v>0</v>
          </cell>
          <cell r="BC2021">
            <v>38828</v>
          </cell>
        </row>
        <row r="2022">
          <cell r="A2022">
            <v>2006</v>
          </cell>
          <cell r="B2022">
            <v>2</v>
          </cell>
          <cell r="C2022">
            <v>636</v>
          </cell>
          <cell r="D2022">
            <v>21</v>
          </cell>
          <cell r="E2022">
            <v>792020</v>
          </cell>
          <cell r="F2022">
            <v>0</v>
          </cell>
          <cell r="G2022" t="str">
            <v>Затраты по ШПЗ (основные)</v>
          </cell>
          <cell r="H2022">
            <v>2011</v>
          </cell>
          <cell r="I2022">
            <v>7920</v>
          </cell>
          <cell r="J2022">
            <v>41028</v>
          </cell>
          <cell r="K2022">
            <v>1</v>
          </cell>
          <cell r="L2022">
            <v>0</v>
          </cell>
          <cell r="M2022">
            <v>0</v>
          </cell>
          <cell r="N2022">
            <v>0</v>
          </cell>
          <cell r="R2022">
            <v>0</v>
          </cell>
          <cell r="S2022">
            <v>0</v>
          </cell>
          <cell r="T2022">
            <v>0</v>
          </cell>
          <cell r="U2022">
            <v>37</v>
          </cell>
          <cell r="V2022">
            <v>0</v>
          </cell>
          <cell r="W2022">
            <v>0</v>
          </cell>
          <cell r="AA2022">
            <v>0</v>
          </cell>
          <cell r="AB2022">
            <v>0</v>
          </cell>
          <cell r="AC2022">
            <v>0</v>
          </cell>
          <cell r="AD2022">
            <v>37</v>
          </cell>
          <cell r="AE2022">
            <v>465000</v>
          </cell>
          <cell r="AF2022">
            <v>0</v>
          </cell>
          <cell r="AI2022">
            <v>2251</v>
          </cell>
          <cell r="AK2022">
            <v>0</v>
          </cell>
          <cell r="AM2022">
            <v>765</v>
          </cell>
          <cell r="AN2022">
            <v>1</v>
          </cell>
          <cell r="AO2022">
            <v>393216</v>
          </cell>
          <cell r="AQ2022">
            <v>0</v>
          </cell>
          <cell r="AR2022">
            <v>0</v>
          </cell>
          <cell r="AS2022" t="str">
            <v>Ы</v>
          </cell>
          <cell r="AT2022" t="str">
            <v>Ы</v>
          </cell>
          <cell r="AU2022">
            <v>0</v>
          </cell>
          <cell r="AV2022">
            <v>0</v>
          </cell>
          <cell r="AW2022">
            <v>23</v>
          </cell>
          <cell r="AX2022">
            <v>1</v>
          </cell>
          <cell r="AY2022">
            <v>0</v>
          </cell>
          <cell r="AZ2022">
            <v>0</v>
          </cell>
          <cell r="BA2022">
            <v>0</v>
          </cell>
          <cell r="BB2022">
            <v>0</v>
          </cell>
          <cell r="BC2022">
            <v>38828</v>
          </cell>
        </row>
        <row r="2023">
          <cell r="A2023">
            <v>2006</v>
          </cell>
          <cell r="B2023">
            <v>2</v>
          </cell>
          <cell r="C2023">
            <v>637</v>
          </cell>
          <cell r="D2023">
            <v>21</v>
          </cell>
          <cell r="E2023">
            <v>792020</v>
          </cell>
          <cell r="F2023">
            <v>0</v>
          </cell>
          <cell r="G2023" t="str">
            <v>Затраты по ШПЗ (основные)</v>
          </cell>
          <cell r="H2023">
            <v>2011</v>
          </cell>
          <cell r="I2023">
            <v>7920</v>
          </cell>
          <cell r="J2023">
            <v>143789.63</v>
          </cell>
          <cell r="K2023">
            <v>1</v>
          </cell>
          <cell r="L2023">
            <v>0</v>
          </cell>
          <cell r="M2023">
            <v>0</v>
          </cell>
          <cell r="N2023">
            <v>0</v>
          </cell>
          <cell r="R2023">
            <v>0</v>
          </cell>
          <cell r="S2023">
            <v>0</v>
          </cell>
          <cell r="T2023">
            <v>0</v>
          </cell>
          <cell r="U2023">
            <v>37</v>
          </cell>
          <cell r="V2023">
            <v>0</v>
          </cell>
          <cell r="W2023">
            <v>0</v>
          </cell>
          <cell r="AA2023">
            <v>0</v>
          </cell>
          <cell r="AB2023">
            <v>0</v>
          </cell>
          <cell r="AC2023">
            <v>0</v>
          </cell>
          <cell r="AD2023">
            <v>37</v>
          </cell>
          <cell r="AE2023">
            <v>502400</v>
          </cell>
          <cell r="AF2023">
            <v>0</v>
          </cell>
          <cell r="AI2023">
            <v>2251</v>
          </cell>
          <cell r="AK2023">
            <v>0</v>
          </cell>
          <cell r="AM2023">
            <v>766</v>
          </cell>
          <cell r="AN2023">
            <v>1</v>
          </cell>
          <cell r="AO2023">
            <v>393216</v>
          </cell>
          <cell r="AQ2023">
            <v>0</v>
          </cell>
          <cell r="AR2023">
            <v>0</v>
          </cell>
          <cell r="AS2023" t="str">
            <v>Ы</v>
          </cell>
          <cell r="AT2023" t="str">
            <v>Ы</v>
          </cell>
          <cell r="AU2023">
            <v>0</v>
          </cell>
          <cell r="AV2023">
            <v>0</v>
          </cell>
          <cell r="AW2023">
            <v>23</v>
          </cell>
          <cell r="AX2023">
            <v>1</v>
          </cell>
          <cell r="AY2023">
            <v>0</v>
          </cell>
          <cell r="AZ2023">
            <v>0</v>
          </cell>
          <cell r="BA2023">
            <v>0</v>
          </cell>
          <cell r="BB2023">
            <v>0</v>
          </cell>
          <cell r="BC2023">
            <v>38828</v>
          </cell>
        </row>
        <row r="2024">
          <cell r="A2024">
            <v>2006</v>
          </cell>
          <cell r="B2024">
            <v>2</v>
          </cell>
          <cell r="C2024">
            <v>638</v>
          </cell>
          <cell r="D2024">
            <v>21</v>
          </cell>
          <cell r="E2024">
            <v>792020</v>
          </cell>
          <cell r="F2024">
            <v>0</v>
          </cell>
          <cell r="G2024" t="str">
            <v>Затраты по ШПЗ (основные)</v>
          </cell>
          <cell r="H2024">
            <v>2011</v>
          </cell>
          <cell r="I2024">
            <v>7920</v>
          </cell>
          <cell r="J2024">
            <v>2181886.64</v>
          </cell>
          <cell r="K2024">
            <v>1</v>
          </cell>
          <cell r="L2024">
            <v>0</v>
          </cell>
          <cell r="M2024">
            <v>0</v>
          </cell>
          <cell r="N2024">
            <v>0</v>
          </cell>
          <cell r="R2024">
            <v>0</v>
          </cell>
          <cell r="S2024">
            <v>0</v>
          </cell>
          <cell r="T2024">
            <v>0</v>
          </cell>
          <cell r="U2024">
            <v>37</v>
          </cell>
          <cell r="V2024">
            <v>0</v>
          </cell>
          <cell r="W2024">
            <v>0</v>
          </cell>
          <cell r="AA2024">
            <v>0</v>
          </cell>
          <cell r="AB2024">
            <v>0</v>
          </cell>
          <cell r="AC2024">
            <v>0</v>
          </cell>
          <cell r="AD2024">
            <v>37</v>
          </cell>
          <cell r="AE2024">
            <v>503000</v>
          </cell>
          <cell r="AF2024">
            <v>0</v>
          </cell>
          <cell r="AI2024">
            <v>2251</v>
          </cell>
          <cell r="AK2024">
            <v>0</v>
          </cell>
          <cell r="AM2024">
            <v>767</v>
          </cell>
          <cell r="AN2024">
            <v>1</v>
          </cell>
          <cell r="AO2024">
            <v>393216</v>
          </cell>
          <cell r="AQ2024">
            <v>0</v>
          </cell>
          <cell r="AR2024">
            <v>0</v>
          </cell>
          <cell r="AS2024" t="str">
            <v>Ы</v>
          </cell>
          <cell r="AT2024" t="str">
            <v>Ы</v>
          </cell>
          <cell r="AU2024">
            <v>0</v>
          </cell>
          <cell r="AV2024">
            <v>0</v>
          </cell>
          <cell r="AW2024">
            <v>23</v>
          </cell>
          <cell r="AX2024">
            <v>1</v>
          </cell>
          <cell r="AY2024">
            <v>0</v>
          </cell>
          <cell r="AZ2024">
            <v>0</v>
          </cell>
          <cell r="BA2024">
            <v>0</v>
          </cell>
          <cell r="BB2024">
            <v>0</v>
          </cell>
          <cell r="BC2024">
            <v>38828</v>
          </cell>
        </row>
        <row r="2025">
          <cell r="A2025">
            <v>2006</v>
          </cell>
          <cell r="B2025">
            <v>2</v>
          </cell>
          <cell r="C2025">
            <v>639</v>
          </cell>
          <cell r="D2025">
            <v>21</v>
          </cell>
          <cell r="E2025">
            <v>792020</v>
          </cell>
          <cell r="F2025">
            <v>0</v>
          </cell>
          <cell r="G2025" t="str">
            <v>Затраты по ШПЗ (основные)</v>
          </cell>
          <cell r="H2025">
            <v>2011</v>
          </cell>
          <cell r="I2025">
            <v>7920</v>
          </cell>
          <cell r="J2025">
            <v>300</v>
          </cell>
          <cell r="K2025">
            <v>1</v>
          </cell>
          <cell r="L2025">
            <v>0</v>
          </cell>
          <cell r="M2025">
            <v>0</v>
          </cell>
          <cell r="N2025">
            <v>0</v>
          </cell>
          <cell r="R2025">
            <v>0</v>
          </cell>
          <cell r="S2025">
            <v>0</v>
          </cell>
          <cell r="T2025">
            <v>0</v>
          </cell>
          <cell r="U2025">
            <v>37</v>
          </cell>
          <cell r="V2025">
            <v>0</v>
          </cell>
          <cell r="W2025">
            <v>0</v>
          </cell>
          <cell r="AA2025">
            <v>0</v>
          </cell>
          <cell r="AB2025">
            <v>0</v>
          </cell>
          <cell r="AC2025">
            <v>0</v>
          </cell>
          <cell r="AD2025">
            <v>37</v>
          </cell>
          <cell r="AE2025">
            <v>504100</v>
          </cell>
          <cell r="AF2025">
            <v>0</v>
          </cell>
          <cell r="AI2025">
            <v>2251</v>
          </cell>
          <cell r="AK2025">
            <v>0</v>
          </cell>
          <cell r="AM2025">
            <v>768</v>
          </cell>
          <cell r="AN2025">
            <v>1</v>
          </cell>
          <cell r="AO2025">
            <v>393216</v>
          </cell>
          <cell r="AQ2025">
            <v>0</v>
          </cell>
          <cell r="AR2025">
            <v>0</v>
          </cell>
          <cell r="AS2025" t="str">
            <v>Ы</v>
          </cell>
          <cell r="AT2025" t="str">
            <v>Ы</v>
          </cell>
          <cell r="AU2025">
            <v>0</v>
          </cell>
          <cell r="AV2025">
            <v>0</v>
          </cell>
          <cell r="AW2025">
            <v>23</v>
          </cell>
          <cell r="AX2025">
            <v>1</v>
          </cell>
          <cell r="AY2025">
            <v>0</v>
          </cell>
          <cell r="AZ2025">
            <v>0</v>
          </cell>
          <cell r="BA2025">
            <v>0</v>
          </cell>
          <cell r="BB2025">
            <v>0</v>
          </cell>
          <cell r="BC2025">
            <v>38828</v>
          </cell>
        </row>
        <row r="2026">
          <cell r="A2026">
            <v>2006</v>
          </cell>
          <cell r="B2026">
            <v>2</v>
          </cell>
          <cell r="C2026">
            <v>640</v>
          </cell>
          <cell r="D2026">
            <v>21</v>
          </cell>
          <cell r="E2026">
            <v>792020</v>
          </cell>
          <cell r="F2026">
            <v>0</v>
          </cell>
          <cell r="G2026" t="str">
            <v>Затраты по ШПЗ (основные)</v>
          </cell>
          <cell r="H2026">
            <v>2011</v>
          </cell>
          <cell r="I2026">
            <v>7920</v>
          </cell>
          <cell r="J2026">
            <v>15946</v>
          </cell>
          <cell r="K2026">
            <v>1</v>
          </cell>
          <cell r="L2026">
            <v>0</v>
          </cell>
          <cell r="M2026">
            <v>0</v>
          </cell>
          <cell r="N2026">
            <v>0</v>
          </cell>
          <cell r="R2026">
            <v>0</v>
          </cell>
          <cell r="S2026">
            <v>0</v>
          </cell>
          <cell r="T2026">
            <v>0</v>
          </cell>
          <cell r="U2026">
            <v>37</v>
          </cell>
          <cell r="V2026">
            <v>0</v>
          </cell>
          <cell r="W2026">
            <v>0</v>
          </cell>
          <cell r="AA2026">
            <v>0</v>
          </cell>
          <cell r="AB2026">
            <v>0</v>
          </cell>
          <cell r="AC2026">
            <v>0</v>
          </cell>
          <cell r="AD2026">
            <v>37</v>
          </cell>
          <cell r="AE2026">
            <v>504900</v>
          </cell>
          <cell r="AF2026">
            <v>0</v>
          </cell>
          <cell r="AI2026">
            <v>2251</v>
          </cell>
          <cell r="AK2026">
            <v>0</v>
          </cell>
          <cell r="AM2026">
            <v>769</v>
          </cell>
          <cell r="AN2026">
            <v>1</v>
          </cell>
          <cell r="AO2026">
            <v>393216</v>
          </cell>
          <cell r="AQ2026">
            <v>0</v>
          </cell>
          <cell r="AR2026">
            <v>0</v>
          </cell>
          <cell r="AS2026" t="str">
            <v>Ы</v>
          </cell>
          <cell r="AT2026" t="str">
            <v>Ы</v>
          </cell>
          <cell r="AU2026">
            <v>0</v>
          </cell>
          <cell r="AV2026">
            <v>0</v>
          </cell>
          <cell r="AW2026">
            <v>23</v>
          </cell>
          <cell r="AX2026">
            <v>1</v>
          </cell>
          <cell r="AY2026">
            <v>0</v>
          </cell>
          <cell r="AZ2026">
            <v>0</v>
          </cell>
          <cell r="BA2026">
            <v>0</v>
          </cell>
          <cell r="BB2026">
            <v>0</v>
          </cell>
          <cell r="BC2026">
            <v>38828</v>
          </cell>
        </row>
        <row r="2027">
          <cell r="A2027">
            <v>2006</v>
          </cell>
          <cell r="B2027">
            <v>2</v>
          </cell>
          <cell r="C2027">
            <v>641</v>
          </cell>
          <cell r="D2027">
            <v>21</v>
          </cell>
          <cell r="E2027">
            <v>792020</v>
          </cell>
          <cell r="F2027">
            <v>0</v>
          </cell>
          <cell r="G2027" t="str">
            <v>Затраты по ШПЗ (основные)</v>
          </cell>
          <cell r="H2027">
            <v>2011</v>
          </cell>
          <cell r="I2027">
            <v>7920</v>
          </cell>
          <cell r="J2027">
            <v>40226.49</v>
          </cell>
          <cell r="K2027">
            <v>1</v>
          </cell>
          <cell r="L2027">
            <v>0</v>
          </cell>
          <cell r="M2027">
            <v>0</v>
          </cell>
          <cell r="N2027">
            <v>0</v>
          </cell>
          <cell r="R2027">
            <v>0</v>
          </cell>
          <cell r="S2027">
            <v>0</v>
          </cell>
          <cell r="T2027">
            <v>0</v>
          </cell>
          <cell r="U2027">
            <v>37</v>
          </cell>
          <cell r="V2027">
            <v>0</v>
          </cell>
          <cell r="W2027">
            <v>0</v>
          </cell>
          <cell r="AA2027">
            <v>0</v>
          </cell>
          <cell r="AB2027">
            <v>0</v>
          </cell>
          <cell r="AC2027">
            <v>0</v>
          </cell>
          <cell r="AD2027">
            <v>37</v>
          </cell>
          <cell r="AE2027">
            <v>505100</v>
          </cell>
          <cell r="AF2027">
            <v>0</v>
          </cell>
          <cell r="AI2027">
            <v>2251</v>
          </cell>
          <cell r="AK2027">
            <v>0</v>
          </cell>
          <cell r="AM2027">
            <v>770</v>
          </cell>
          <cell r="AN2027">
            <v>1</v>
          </cell>
          <cell r="AO2027">
            <v>393216</v>
          </cell>
          <cell r="AQ2027">
            <v>0</v>
          </cell>
          <cell r="AR2027">
            <v>0</v>
          </cell>
          <cell r="AS2027" t="str">
            <v>Ы</v>
          </cell>
          <cell r="AT2027" t="str">
            <v>Ы</v>
          </cell>
          <cell r="AU2027">
            <v>0</v>
          </cell>
          <cell r="AV2027">
            <v>0</v>
          </cell>
          <cell r="AW2027">
            <v>23</v>
          </cell>
          <cell r="AX2027">
            <v>1</v>
          </cell>
          <cell r="AY2027">
            <v>0</v>
          </cell>
          <cell r="AZ2027">
            <v>0</v>
          </cell>
          <cell r="BA2027">
            <v>0</v>
          </cell>
          <cell r="BB2027">
            <v>0</v>
          </cell>
          <cell r="BC2027">
            <v>38828</v>
          </cell>
        </row>
        <row r="2028">
          <cell r="A2028">
            <v>2006</v>
          </cell>
          <cell r="B2028">
            <v>2</v>
          </cell>
          <cell r="C2028">
            <v>642</v>
          </cell>
          <cell r="D2028">
            <v>21</v>
          </cell>
          <cell r="E2028">
            <v>792020</v>
          </cell>
          <cell r="F2028">
            <v>0</v>
          </cell>
          <cell r="G2028" t="str">
            <v>Затраты по ШПЗ (основные)</v>
          </cell>
          <cell r="H2028">
            <v>2011</v>
          </cell>
          <cell r="I2028">
            <v>7920</v>
          </cell>
          <cell r="J2028">
            <v>394043.27</v>
          </cell>
          <cell r="K2028">
            <v>1</v>
          </cell>
          <cell r="L2028">
            <v>0</v>
          </cell>
          <cell r="M2028">
            <v>0</v>
          </cell>
          <cell r="N2028">
            <v>0</v>
          </cell>
          <cell r="R2028">
            <v>0</v>
          </cell>
          <cell r="S2028">
            <v>0</v>
          </cell>
          <cell r="T2028">
            <v>0</v>
          </cell>
          <cell r="U2028">
            <v>37</v>
          </cell>
          <cell r="V2028">
            <v>0</v>
          </cell>
          <cell r="W2028">
            <v>0</v>
          </cell>
          <cell r="AA2028">
            <v>0</v>
          </cell>
          <cell r="AB2028">
            <v>0</v>
          </cell>
          <cell r="AC2028">
            <v>0</v>
          </cell>
          <cell r="AD2028">
            <v>37</v>
          </cell>
          <cell r="AE2028">
            <v>505200</v>
          </cell>
          <cell r="AF2028">
            <v>0</v>
          </cell>
          <cell r="AI2028">
            <v>2251</v>
          </cell>
          <cell r="AK2028">
            <v>0</v>
          </cell>
          <cell r="AM2028">
            <v>771</v>
          </cell>
          <cell r="AN2028">
            <v>1</v>
          </cell>
          <cell r="AO2028">
            <v>393216</v>
          </cell>
          <cell r="AQ2028">
            <v>0</v>
          </cell>
          <cell r="AR2028">
            <v>0</v>
          </cell>
          <cell r="AS2028" t="str">
            <v>Ы</v>
          </cell>
          <cell r="AT2028" t="str">
            <v>Ы</v>
          </cell>
          <cell r="AU2028">
            <v>0</v>
          </cell>
          <cell r="AV2028">
            <v>0</v>
          </cell>
          <cell r="AW2028">
            <v>23</v>
          </cell>
          <cell r="AX2028">
            <v>1</v>
          </cell>
          <cell r="AY2028">
            <v>0</v>
          </cell>
          <cell r="AZ2028">
            <v>0</v>
          </cell>
          <cell r="BA2028">
            <v>0</v>
          </cell>
          <cell r="BB2028">
            <v>0</v>
          </cell>
          <cell r="BC2028">
            <v>38828</v>
          </cell>
        </row>
        <row r="2029">
          <cell r="A2029">
            <v>2006</v>
          </cell>
          <cell r="B2029">
            <v>2</v>
          </cell>
          <cell r="C2029">
            <v>643</v>
          </cell>
          <cell r="D2029">
            <v>21</v>
          </cell>
          <cell r="E2029">
            <v>792020</v>
          </cell>
          <cell r="F2029">
            <v>0</v>
          </cell>
          <cell r="G2029" t="str">
            <v>Затраты по ШПЗ (основные)</v>
          </cell>
          <cell r="H2029">
            <v>2011</v>
          </cell>
          <cell r="I2029">
            <v>7920</v>
          </cell>
          <cell r="J2029">
            <v>4372.8</v>
          </cell>
          <cell r="K2029">
            <v>1</v>
          </cell>
          <cell r="L2029">
            <v>0</v>
          </cell>
          <cell r="M2029">
            <v>0</v>
          </cell>
          <cell r="N2029">
            <v>0</v>
          </cell>
          <cell r="R2029">
            <v>0</v>
          </cell>
          <cell r="S2029">
            <v>0</v>
          </cell>
          <cell r="T2029">
            <v>0</v>
          </cell>
          <cell r="U2029">
            <v>37</v>
          </cell>
          <cell r="V2029">
            <v>0</v>
          </cell>
          <cell r="W2029">
            <v>0</v>
          </cell>
          <cell r="AA2029">
            <v>0</v>
          </cell>
          <cell r="AB2029">
            <v>0</v>
          </cell>
          <cell r="AC2029">
            <v>0</v>
          </cell>
          <cell r="AD2029">
            <v>37</v>
          </cell>
          <cell r="AE2029">
            <v>505300</v>
          </cell>
          <cell r="AF2029">
            <v>0</v>
          </cell>
          <cell r="AI2029">
            <v>2251</v>
          </cell>
          <cell r="AK2029">
            <v>0</v>
          </cell>
          <cell r="AM2029">
            <v>772</v>
          </cell>
          <cell r="AN2029">
            <v>1</v>
          </cell>
          <cell r="AO2029">
            <v>393216</v>
          </cell>
          <cell r="AQ2029">
            <v>0</v>
          </cell>
          <cell r="AR2029">
            <v>0</v>
          </cell>
          <cell r="AS2029" t="str">
            <v>Ы</v>
          </cell>
          <cell r="AT2029" t="str">
            <v>Ы</v>
          </cell>
          <cell r="AU2029">
            <v>0</v>
          </cell>
          <cell r="AV2029">
            <v>0</v>
          </cell>
          <cell r="AW2029">
            <v>23</v>
          </cell>
          <cell r="AX2029">
            <v>1</v>
          </cell>
          <cell r="AY2029">
            <v>0</v>
          </cell>
          <cell r="AZ2029">
            <v>0</v>
          </cell>
          <cell r="BA2029">
            <v>0</v>
          </cell>
          <cell r="BB2029">
            <v>0</v>
          </cell>
          <cell r="BC2029">
            <v>38828</v>
          </cell>
        </row>
        <row r="2030">
          <cell r="A2030">
            <v>2006</v>
          </cell>
          <cell r="B2030">
            <v>2</v>
          </cell>
          <cell r="C2030">
            <v>644</v>
          </cell>
          <cell r="D2030">
            <v>21</v>
          </cell>
          <cell r="E2030">
            <v>792020</v>
          </cell>
          <cell r="F2030">
            <v>0</v>
          </cell>
          <cell r="G2030" t="str">
            <v>Затраты по ШПЗ (основные)</v>
          </cell>
          <cell r="H2030">
            <v>2011</v>
          </cell>
          <cell r="I2030">
            <v>7920</v>
          </cell>
          <cell r="J2030">
            <v>6305.45</v>
          </cell>
          <cell r="K2030">
            <v>1</v>
          </cell>
          <cell r="L2030">
            <v>0</v>
          </cell>
          <cell r="M2030">
            <v>0</v>
          </cell>
          <cell r="N2030">
            <v>0</v>
          </cell>
          <cell r="R2030">
            <v>0</v>
          </cell>
          <cell r="S2030">
            <v>0</v>
          </cell>
          <cell r="T2030">
            <v>0</v>
          </cell>
          <cell r="U2030">
            <v>37</v>
          </cell>
          <cell r="V2030">
            <v>0</v>
          </cell>
          <cell r="W2030">
            <v>0</v>
          </cell>
          <cell r="AA2030">
            <v>0</v>
          </cell>
          <cell r="AB2030">
            <v>0</v>
          </cell>
          <cell r="AC2030">
            <v>0</v>
          </cell>
          <cell r="AD2030">
            <v>37</v>
          </cell>
          <cell r="AE2030">
            <v>505400</v>
          </cell>
          <cell r="AF2030">
            <v>0</v>
          </cell>
          <cell r="AI2030">
            <v>2251</v>
          </cell>
          <cell r="AK2030">
            <v>0</v>
          </cell>
          <cell r="AM2030">
            <v>773</v>
          </cell>
          <cell r="AN2030">
            <v>1</v>
          </cell>
          <cell r="AO2030">
            <v>393216</v>
          </cell>
          <cell r="AQ2030">
            <v>0</v>
          </cell>
          <cell r="AR2030">
            <v>0</v>
          </cell>
          <cell r="AS2030" t="str">
            <v>Ы</v>
          </cell>
          <cell r="AT2030" t="str">
            <v>Ы</v>
          </cell>
          <cell r="AU2030">
            <v>0</v>
          </cell>
          <cell r="AV2030">
            <v>0</v>
          </cell>
          <cell r="AW2030">
            <v>23</v>
          </cell>
          <cell r="AX2030">
            <v>1</v>
          </cell>
          <cell r="AY2030">
            <v>0</v>
          </cell>
          <cell r="AZ2030">
            <v>0</v>
          </cell>
          <cell r="BA2030">
            <v>0</v>
          </cell>
          <cell r="BB2030">
            <v>0</v>
          </cell>
          <cell r="BC2030">
            <v>38828</v>
          </cell>
        </row>
        <row r="2031">
          <cell r="A2031">
            <v>2006</v>
          </cell>
          <cell r="B2031">
            <v>2</v>
          </cell>
          <cell r="C2031">
            <v>645</v>
          </cell>
          <cell r="D2031">
            <v>21</v>
          </cell>
          <cell r="E2031">
            <v>792020</v>
          </cell>
          <cell r="F2031">
            <v>0</v>
          </cell>
          <cell r="G2031" t="str">
            <v>Затраты по ШПЗ (основные)</v>
          </cell>
          <cell r="H2031">
            <v>2011</v>
          </cell>
          <cell r="I2031">
            <v>7920</v>
          </cell>
          <cell r="J2031">
            <v>2153241.5</v>
          </cell>
          <cell r="K2031">
            <v>1</v>
          </cell>
          <cell r="L2031">
            <v>0</v>
          </cell>
          <cell r="M2031">
            <v>0</v>
          </cell>
          <cell r="N2031">
            <v>0</v>
          </cell>
          <cell r="R2031">
            <v>0</v>
          </cell>
          <cell r="S2031">
            <v>0</v>
          </cell>
          <cell r="T2031">
            <v>0</v>
          </cell>
          <cell r="U2031">
            <v>37</v>
          </cell>
          <cell r="V2031">
            <v>0</v>
          </cell>
          <cell r="W2031">
            <v>0</v>
          </cell>
          <cell r="AA2031">
            <v>0</v>
          </cell>
          <cell r="AB2031">
            <v>0</v>
          </cell>
          <cell r="AC2031">
            <v>0</v>
          </cell>
          <cell r="AD2031">
            <v>37</v>
          </cell>
          <cell r="AE2031">
            <v>510100</v>
          </cell>
          <cell r="AF2031">
            <v>0</v>
          </cell>
          <cell r="AI2031">
            <v>2251</v>
          </cell>
          <cell r="AK2031">
            <v>0</v>
          </cell>
          <cell r="AM2031">
            <v>774</v>
          </cell>
          <cell r="AN2031">
            <v>1</v>
          </cell>
          <cell r="AO2031">
            <v>393216</v>
          </cell>
          <cell r="AQ2031">
            <v>0</v>
          </cell>
          <cell r="AR2031">
            <v>0</v>
          </cell>
          <cell r="AS2031" t="str">
            <v>Ы</v>
          </cell>
          <cell r="AT2031" t="str">
            <v>Ы</v>
          </cell>
          <cell r="AU2031">
            <v>0</v>
          </cell>
          <cell r="AV2031">
            <v>0</v>
          </cell>
          <cell r="AW2031">
            <v>23</v>
          </cell>
          <cell r="AX2031">
            <v>1</v>
          </cell>
          <cell r="AY2031">
            <v>0</v>
          </cell>
          <cell r="AZ2031">
            <v>0</v>
          </cell>
          <cell r="BA2031">
            <v>0</v>
          </cell>
          <cell r="BB2031">
            <v>0</v>
          </cell>
          <cell r="BC2031">
            <v>38828</v>
          </cell>
        </row>
        <row r="2032">
          <cell r="A2032">
            <v>2006</v>
          </cell>
          <cell r="B2032">
            <v>2</v>
          </cell>
          <cell r="C2032">
            <v>646</v>
          </cell>
          <cell r="D2032">
            <v>21</v>
          </cell>
          <cell r="E2032">
            <v>792020</v>
          </cell>
          <cell r="F2032">
            <v>0</v>
          </cell>
          <cell r="G2032" t="str">
            <v>Затраты по ШПЗ (основные)</v>
          </cell>
          <cell r="H2032">
            <v>2011</v>
          </cell>
          <cell r="I2032">
            <v>7920</v>
          </cell>
          <cell r="J2032">
            <v>700.6</v>
          </cell>
          <cell r="K2032">
            <v>1</v>
          </cell>
          <cell r="L2032">
            <v>0</v>
          </cell>
          <cell r="M2032">
            <v>0</v>
          </cell>
          <cell r="N2032">
            <v>0</v>
          </cell>
          <cell r="R2032">
            <v>0</v>
          </cell>
          <cell r="S2032">
            <v>0</v>
          </cell>
          <cell r="T2032">
            <v>0</v>
          </cell>
          <cell r="U2032">
            <v>37</v>
          </cell>
          <cell r="V2032">
            <v>0</v>
          </cell>
          <cell r="W2032">
            <v>0</v>
          </cell>
          <cell r="AA2032">
            <v>0</v>
          </cell>
          <cell r="AB2032">
            <v>0</v>
          </cell>
          <cell r="AC2032">
            <v>0</v>
          </cell>
          <cell r="AD2032">
            <v>37</v>
          </cell>
          <cell r="AE2032">
            <v>510200</v>
          </cell>
          <cell r="AF2032">
            <v>0</v>
          </cell>
          <cell r="AI2032">
            <v>2251</v>
          </cell>
          <cell r="AK2032">
            <v>0</v>
          </cell>
          <cell r="AM2032">
            <v>775</v>
          </cell>
          <cell r="AN2032">
            <v>1</v>
          </cell>
          <cell r="AO2032">
            <v>393216</v>
          </cell>
          <cell r="AQ2032">
            <v>0</v>
          </cell>
          <cell r="AR2032">
            <v>0</v>
          </cell>
          <cell r="AS2032" t="str">
            <v>Ы</v>
          </cell>
          <cell r="AT2032" t="str">
            <v>Ы</v>
          </cell>
          <cell r="AU2032">
            <v>0</v>
          </cell>
          <cell r="AV2032">
            <v>0</v>
          </cell>
          <cell r="AW2032">
            <v>23</v>
          </cell>
          <cell r="AX2032">
            <v>1</v>
          </cell>
          <cell r="AY2032">
            <v>0</v>
          </cell>
          <cell r="AZ2032">
            <v>0</v>
          </cell>
          <cell r="BA2032">
            <v>0</v>
          </cell>
          <cell r="BB2032">
            <v>0</v>
          </cell>
          <cell r="BC2032">
            <v>38828</v>
          </cell>
        </row>
        <row r="2033">
          <cell r="A2033">
            <v>2006</v>
          </cell>
          <cell r="B2033">
            <v>2</v>
          </cell>
          <cell r="C2033">
            <v>647</v>
          </cell>
          <cell r="D2033">
            <v>21</v>
          </cell>
          <cell r="E2033">
            <v>792020</v>
          </cell>
          <cell r="F2033">
            <v>0</v>
          </cell>
          <cell r="G2033" t="str">
            <v>Затраты по ШПЗ (основные)</v>
          </cell>
          <cell r="H2033">
            <v>2011</v>
          </cell>
          <cell r="I2033">
            <v>7920</v>
          </cell>
          <cell r="J2033">
            <v>594</v>
          </cell>
          <cell r="K2033">
            <v>1</v>
          </cell>
          <cell r="L2033">
            <v>0</v>
          </cell>
          <cell r="M2033">
            <v>0</v>
          </cell>
          <cell r="N2033">
            <v>0</v>
          </cell>
          <cell r="R2033">
            <v>0</v>
          </cell>
          <cell r="S2033">
            <v>0</v>
          </cell>
          <cell r="T2033">
            <v>0</v>
          </cell>
          <cell r="U2033">
            <v>37</v>
          </cell>
          <cell r="V2033">
            <v>0</v>
          </cell>
          <cell r="W2033">
            <v>0</v>
          </cell>
          <cell r="AA2033">
            <v>0</v>
          </cell>
          <cell r="AB2033">
            <v>0</v>
          </cell>
          <cell r="AC2033">
            <v>0</v>
          </cell>
          <cell r="AD2033">
            <v>37</v>
          </cell>
          <cell r="AE2033">
            <v>510300</v>
          </cell>
          <cell r="AF2033">
            <v>0</v>
          </cell>
          <cell r="AI2033">
            <v>2251</v>
          </cell>
          <cell r="AK2033">
            <v>0</v>
          </cell>
          <cell r="AM2033">
            <v>776</v>
          </cell>
          <cell r="AN2033">
            <v>1</v>
          </cell>
          <cell r="AO2033">
            <v>393216</v>
          </cell>
          <cell r="AQ2033">
            <v>0</v>
          </cell>
          <cell r="AR2033">
            <v>0</v>
          </cell>
          <cell r="AS2033" t="str">
            <v>Ы</v>
          </cell>
          <cell r="AT2033" t="str">
            <v>Ы</v>
          </cell>
          <cell r="AU2033">
            <v>0</v>
          </cell>
          <cell r="AV2033">
            <v>0</v>
          </cell>
          <cell r="AW2033">
            <v>23</v>
          </cell>
          <cell r="AX2033">
            <v>1</v>
          </cell>
          <cell r="AY2033">
            <v>0</v>
          </cell>
          <cell r="AZ2033">
            <v>0</v>
          </cell>
          <cell r="BA2033">
            <v>0</v>
          </cell>
          <cell r="BB2033">
            <v>0</v>
          </cell>
          <cell r="BC2033">
            <v>38828</v>
          </cell>
        </row>
        <row r="2034">
          <cell r="A2034">
            <v>2006</v>
          </cell>
          <cell r="B2034">
            <v>2</v>
          </cell>
          <cell r="C2034">
            <v>648</v>
          </cell>
          <cell r="D2034">
            <v>21</v>
          </cell>
          <cell r="E2034">
            <v>792020</v>
          </cell>
          <cell r="F2034">
            <v>0</v>
          </cell>
          <cell r="G2034" t="str">
            <v>Затраты по ШПЗ (основные)</v>
          </cell>
          <cell r="H2034">
            <v>2011</v>
          </cell>
          <cell r="I2034">
            <v>7920</v>
          </cell>
          <cell r="J2034">
            <v>10363.719999999999</v>
          </cell>
          <cell r="K2034">
            <v>1</v>
          </cell>
          <cell r="L2034">
            <v>0</v>
          </cell>
          <cell r="M2034">
            <v>0</v>
          </cell>
          <cell r="N2034">
            <v>0</v>
          </cell>
          <cell r="R2034">
            <v>0</v>
          </cell>
          <cell r="S2034">
            <v>0</v>
          </cell>
          <cell r="T2034">
            <v>0</v>
          </cell>
          <cell r="U2034">
            <v>37</v>
          </cell>
          <cell r="V2034">
            <v>0</v>
          </cell>
          <cell r="W2034">
            <v>0</v>
          </cell>
          <cell r="AA2034">
            <v>0</v>
          </cell>
          <cell r="AB2034">
            <v>0</v>
          </cell>
          <cell r="AC2034">
            <v>0</v>
          </cell>
          <cell r="AD2034">
            <v>37</v>
          </cell>
          <cell r="AE2034">
            <v>510400</v>
          </cell>
          <cell r="AF2034">
            <v>0</v>
          </cell>
          <cell r="AI2034">
            <v>2251</v>
          </cell>
          <cell r="AK2034">
            <v>0</v>
          </cell>
          <cell r="AM2034">
            <v>777</v>
          </cell>
          <cell r="AN2034">
            <v>1</v>
          </cell>
          <cell r="AO2034">
            <v>393216</v>
          </cell>
          <cell r="AQ2034">
            <v>0</v>
          </cell>
          <cell r="AR2034">
            <v>0</v>
          </cell>
          <cell r="AS2034" t="str">
            <v>Ы</v>
          </cell>
          <cell r="AT2034" t="str">
            <v>Ы</v>
          </cell>
          <cell r="AU2034">
            <v>0</v>
          </cell>
          <cell r="AV2034">
            <v>0</v>
          </cell>
          <cell r="AW2034">
            <v>23</v>
          </cell>
          <cell r="AX2034">
            <v>1</v>
          </cell>
          <cell r="AY2034">
            <v>0</v>
          </cell>
          <cell r="AZ2034">
            <v>0</v>
          </cell>
          <cell r="BA2034">
            <v>0</v>
          </cell>
          <cell r="BB2034">
            <v>0</v>
          </cell>
          <cell r="BC2034">
            <v>38828</v>
          </cell>
        </row>
        <row r="2035">
          <cell r="A2035">
            <v>2006</v>
          </cell>
          <cell r="B2035">
            <v>2</v>
          </cell>
          <cell r="C2035">
            <v>649</v>
          </cell>
          <cell r="D2035">
            <v>21</v>
          </cell>
          <cell r="E2035">
            <v>792020</v>
          </cell>
          <cell r="F2035">
            <v>0</v>
          </cell>
          <cell r="G2035" t="str">
            <v>Затраты по ШПЗ (основные)</v>
          </cell>
          <cell r="H2035">
            <v>2011</v>
          </cell>
          <cell r="I2035">
            <v>7920</v>
          </cell>
          <cell r="J2035">
            <v>1617125</v>
          </cell>
          <cell r="K2035">
            <v>1</v>
          </cell>
          <cell r="L2035">
            <v>0</v>
          </cell>
          <cell r="M2035">
            <v>0</v>
          </cell>
          <cell r="N2035">
            <v>0</v>
          </cell>
          <cell r="R2035">
            <v>0</v>
          </cell>
          <cell r="S2035">
            <v>0</v>
          </cell>
          <cell r="T2035">
            <v>0</v>
          </cell>
          <cell r="U2035">
            <v>37</v>
          </cell>
          <cell r="V2035">
            <v>0</v>
          </cell>
          <cell r="W2035">
            <v>0</v>
          </cell>
          <cell r="AA2035">
            <v>0</v>
          </cell>
          <cell r="AB2035">
            <v>0</v>
          </cell>
          <cell r="AC2035">
            <v>0</v>
          </cell>
          <cell r="AD2035">
            <v>37</v>
          </cell>
          <cell r="AE2035">
            <v>510600</v>
          </cell>
          <cell r="AF2035">
            <v>0</v>
          </cell>
          <cell r="AI2035">
            <v>2251</v>
          </cell>
          <cell r="AK2035">
            <v>0</v>
          </cell>
          <cell r="AM2035">
            <v>778</v>
          </cell>
          <cell r="AN2035">
            <v>1</v>
          </cell>
          <cell r="AO2035">
            <v>393216</v>
          </cell>
          <cell r="AQ2035">
            <v>0</v>
          </cell>
          <cell r="AR2035">
            <v>0</v>
          </cell>
          <cell r="AS2035" t="str">
            <v>Ы</v>
          </cell>
          <cell r="AT2035" t="str">
            <v>Ы</v>
          </cell>
          <cell r="AU2035">
            <v>0</v>
          </cell>
          <cell r="AV2035">
            <v>0</v>
          </cell>
          <cell r="AW2035">
            <v>23</v>
          </cell>
          <cell r="AX2035">
            <v>1</v>
          </cell>
          <cell r="AY2035">
            <v>0</v>
          </cell>
          <cell r="AZ2035">
            <v>0</v>
          </cell>
          <cell r="BA2035">
            <v>0</v>
          </cell>
          <cell r="BB2035">
            <v>0</v>
          </cell>
          <cell r="BC2035">
            <v>38828</v>
          </cell>
        </row>
        <row r="2036">
          <cell r="A2036">
            <v>2006</v>
          </cell>
          <cell r="B2036">
            <v>2</v>
          </cell>
          <cell r="C2036">
            <v>650</v>
          </cell>
          <cell r="D2036">
            <v>21</v>
          </cell>
          <cell r="E2036">
            <v>792020</v>
          </cell>
          <cell r="F2036">
            <v>0</v>
          </cell>
          <cell r="G2036" t="str">
            <v>Затраты по ШПЗ (основные)</v>
          </cell>
          <cell r="H2036">
            <v>2011</v>
          </cell>
          <cell r="I2036">
            <v>7920</v>
          </cell>
          <cell r="J2036">
            <v>23486.17</v>
          </cell>
          <cell r="K2036">
            <v>1</v>
          </cell>
          <cell r="L2036">
            <v>0</v>
          </cell>
          <cell r="M2036">
            <v>0</v>
          </cell>
          <cell r="N2036">
            <v>0</v>
          </cell>
          <cell r="R2036">
            <v>0</v>
          </cell>
          <cell r="S2036">
            <v>0</v>
          </cell>
          <cell r="T2036">
            <v>0</v>
          </cell>
          <cell r="U2036">
            <v>37</v>
          </cell>
          <cell r="V2036">
            <v>0</v>
          </cell>
          <cell r="W2036">
            <v>0</v>
          </cell>
          <cell r="AA2036">
            <v>0</v>
          </cell>
          <cell r="AB2036">
            <v>0</v>
          </cell>
          <cell r="AC2036">
            <v>0</v>
          </cell>
          <cell r="AD2036">
            <v>37</v>
          </cell>
          <cell r="AE2036">
            <v>513600</v>
          </cell>
          <cell r="AF2036">
            <v>0</v>
          </cell>
          <cell r="AI2036">
            <v>2251</v>
          </cell>
          <cell r="AK2036">
            <v>0</v>
          </cell>
          <cell r="AM2036">
            <v>779</v>
          </cell>
          <cell r="AN2036">
            <v>1</v>
          </cell>
          <cell r="AO2036">
            <v>393216</v>
          </cell>
          <cell r="AQ2036">
            <v>0</v>
          </cell>
          <cell r="AR2036">
            <v>0</v>
          </cell>
          <cell r="AS2036" t="str">
            <v>Ы</v>
          </cell>
          <cell r="AT2036" t="str">
            <v>Ы</v>
          </cell>
          <cell r="AU2036">
            <v>0</v>
          </cell>
          <cell r="AV2036">
            <v>0</v>
          </cell>
          <cell r="AW2036">
            <v>23</v>
          </cell>
          <cell r="AX2036">
            <v>1</v>
          </cell>
          <cell r="AY2036">
            <v>0</v>
          </cell>
          <cell r="AZ2036">
            <v>0</v>
          </cell>
          <cell r="BA2036">
            <v>0</v>
          </cell>
          <cell r="BB2036">
            <v>0</v>
          </cell>
          <cell r="BC2036">
            <v>38828</v>
          </cell>
        </row>
        <row r="2037">
          <cell r="A2037">
            <v>2006</v>
          </cell>
          <cell r="B2037">
            <v>2</v>
          </cell>
          <cell r="C2037">
            <v>651</v>
          </cell>
          <cell r="D2037">
            <v>21</v>
          </cell>
          <cell r="E2037">
            <v>792020</v>
          </cell>
          <cell r="F2037">
            <v>0</v>
          </cell>
          <cell r="G2037" t="str">
            <v>Затраты по ШПЗ (основные)</v>
          </cell>
          <cell r="H2037">
            <v>2011</v>
          </cell>
          <cell r="I2037">
            <v>7920</v>
          </cell>
          <cell r="J2037">
            <v>2655</v>
          </cell>
          <cell r="K2037">
            <v>1</v>
          </cell>
          <cell r="L2037">
            <v>0</v>
          </cell>
          <cell r="M2037">
            <v>0</v>
          </cell>
          <cell r="N2037">
            <v>0</v>
          </cell>
          <cell r="R2037">
            <v>0</v>
          </cell>
          <cell r="S2037">
            <v>0</v>
          </cell>
          <cell r="T2037">
            <v>0</v>
          </cell>
          <cell r="U2037">
            <v>37</v>
          </cell>
          <cell r="V2037">
            <v>0</v>
          </cell>
          <cell r="W2037">
            <v>0</v>
          </cell>
          <cell r="AA2037">
            <v>0</v>
          </cell>
          <cell r="AB2037">
            <v>0</v>
          </cell>
          <cell r="AC2037">
            <v>0</v>
          </cell>
          <cell r="AD2037">
            <v>37</v>
          </cell>
          <cell r="AE2037">
            <v>530000</v>
          </cell>
          <cell r="AF2037">
            <v>0</v>
          </cell>
          <cell r="AI2037">
            <v>2251</v>
          </cell>
          <cell r="AK2037">
            <v>0</v>
          </cell>
          <cell r="AM2037">
            <v>780</v>
          </cell>
          <cell r="AN2037">
            <v>1</v>
          </cell>
          <cell r="AO2037">
            <v>393216</v>
          </cell>
          <cell r="AQ2037">
            <v>0</v>
          </cell>
          <cell r="AR2037">
            <v>0</v>
          </cell>
          <cell r="AS2037" t="str">
            <v>Ы</v>
          </cell>
          <cell r="AT2037" t="str">
            <v>Ы</v>
          </cell>
          <cell r="AU2037">
            <v>0</v>
          </cell>
          <cell r="AV2037">
            <v>0</v>
          </cell>
          <cell r="AW2037">
            <v>23</v>
          </cell>
          <cell r="AX2037">
            <v>1</v>
          </cell>
          <cell r="AY2037">
            <v>0</v>
          </cell>
          <cell r="AZ2037">
            <v>0</v>
          </cell>
          <cell r="BA2037">
            <v>0</v>
          </cell>
          <cell r="BB2037">
            <v>0</v>
          </cell>
          <cell r="BC2037">
            <v>38828</v>
          </cell>
        </row>
        <row r="2038">
          <cell r="A2038">
            <v>2006</v>
          </cell>
          <cell r="B2038">
            <v>3</v>
          </cell>
          <cell r="C2038">
            <v>12</v>
          </cell>
          <cell r="D2038">
            <v>21</v>
          </cell>
          <cell r="E2038">
            <v>792020</v>
          </cell>
          <cell r="F2038">
            <v>0</v>
          </cell>
          <cell r="G2038" t="str">
            <v>Затраты по ШПЗ (основные)</v>
          </cell>
          <cell r="H2038">
            <v>2011</v>
          </cell>
          <cell r="I2038">
            <v>7920</v>
          </cell>
          <cell r="J2038">
            <v>60588.79</v>
          </cell>
          <cell r="K2038">
            <v>1</v>
          </cell>
          <cell r="L2038">
            <v>0</v>
          </cell>
          <cell r="M2038">
            <v>0</v>
          </cell>
          <cell r="N2038">
            <v>0</v>
          </cell>
          <cell r="R2038">
            <v>0</v>
          </cell>
          <cell r="S2038">
            <v>0</v>
          </cell>
          <cell r="T2038">
            <v>0</v>
          </cell>
          <cell r="U2038">
            <v>33</v>
          </cell>
          <cell r="V2038">
            <v>0</v>
          </cell>
          <cell r="W2038">
            <v>0</v>
          </cell>
          <cell r="AA2038">
            <v>0</v>
          </cell>
          <cell r="AB2038">
            <v>0</v>
          </cell>
          <cell r="AC2038">
            <v>0</v>
          </cell>
          <cell r="AD2038">
            <v>33</v>
          </cell>
          <cell r="AE2038">
            <v>110000</v>
          </cell>
          <cell r="AF2038">
            <v>0</v>
          </cell>
          <cell r="AI2038">
            <v>2282</v>
          </cell>
          <cell r="AK2038">
            <v>0</v>
          </cell>
          <cell r="AM2038">
            <v>169</v>
          </cell>
          <cell r="AN2038">
            <v>1</v>
          </cell>
          <cell r="AO2038">
            <v>393216</v>
          </cell>
          <cell r="AQ2038">
            <v>0</v>
          </cell>
          <cell r="AR2038">
            <v>0</v>
          </cell>
          <cell r="AS2038" t="str">
            <v>Ы</v>
          </cell>
          <cell r="AT2038" t="str">
            <v>Ы</v>
          </cell>
          <cell r="AU2038">
            <v>0</v>
          </cell>
          <cell r="AV2038">
            <v>0</v>
          </cell>
          <cell r="AW2038">
            <v>23</v>
          </cell>
          <cell r="AX2038">
            <v>1</v>
          </cell>
          <cell r="AY2038">
            <v>0</v>
          </cell>
          <cell r="AZ2038">
            <v>0</v>
          </cell>
          <cell r="BA2038">
            <v>0</v>
          </cell>
          <cell r="BB2038">
            <v>0</v>
          </cell>
          <cell r="BC2038">
            <v>38828</v>
          </cell>
        </row>
        <row r="2039">
          <cell r="A2039">
            <v>2006</v>
          </cell>
          <cell r="B2039">
            <v>3</v>
          </cell>
          <cell r="C2039">
            <v>13</v>
          </cell>
          <cell r="D2039">
            <v>21</v>
          </cell>
          <cell r="E2039">
            <v>792020</v>
          </cell>
          <cell r="F2039">
            <v>0</v>
          </cell>
          <cell r="G2039" t="str">
            <v>Затраты по ШПЗ (основные)</v>
          </cell>
          <cell r="H2039">
            <v>2011</v>
          </cell>
          <cell r="I2039">
            <v>7920</v>
          </cell>
          <cell r="J2039">
            <v>3587.46</v>
          </cell>
          <cell r="K2039">
            <v>1</v>
          </cell>
          <cell r="L2039">
            <v>0</v>
          </cell>
          <cell r="M2039">
            <v>0</v>
          </cell>
          <cell r="N2039">
            <v>0</v>
          </cell>
          <cell r="R2039">
            <v>0</v>
          </cell>
          <cell r="S2039">
            <v>0</v>
          </cell>
          <cell r="T2039">
            <v>0</v>
          </cell>
          <cell r="U2039">
            <v>33</v>
          </cell>
          <cell r="V2039">
            <v>0</v>
          </cell>
          <cell r="W2039">
            <v>0</v>
          </cell>
          <cell r="AA2039">
            <v>0</v>
          </cell>
          <cell r="AB2039">
            <v>0</v>
          </cell>
          <cell r="AC2039">
            <v>0</v>
          </cell>
          <cell r="AD2039">
            <v>33</v>
          </cell>
          <cell r="AE2039">
            <v>114020</v>
          </cell>
          <cell r="AF2039">
            <v>0</v>
          </cell>
          <cell r="AI2039">
            <v>2282</v>
          </cell>
          <cell r="AK2039">
            <v>0</v>
          </cell>
          <cell r="AM2039">
            <v>170</v>
          </cell>
          <cell r="AN2039">
            <v>1</v>
          </cell>
          <cell r="AO2039">
            <v>393216</v>
          </cell>
          <cell r="AQ2039">
            <v>0</v>
          </cell>
          <cell r="AR2039">
            <v>0</v>
          </cell>
          <cell r="AS2039" t="str">
            <v>Ы</v>
          </cell>
          <cell r="AT2039" t="str">
            <v>Ы</v>
          </cell>
          <cell r="AU2039">
            <v>0</v>
          </cell>
          <cell r="AV2039">
            <v>0</v>
          </cell>
          <cell r="AW2039">
            <v>23</v>
          </cell>
          <cell r="AX2039">
            <v>1</v>
          </cell>
          <cell r="AY2039">
            <v>0</v>
          </cell>
          <cell r="AZ2039">
            <v>0</v>
          </cell>
          <cell r="BA2039">
            <v>0</v>
          </cell>
          <cell r="BB2039">
            <v>0</v>
          </cell>
          <cell r="BC2039">
            <v>38828</v>
          </cell>
        </row>
        <row r="2040">
          <cell r="A2040">
            <v>2006</v>
          </cell>
          <cell r="B2040">
            <v>3</v>
          </cell>
          <cell r="C2040">
            <v>14</v>
          </cell>
          <cell r="D2040">
            <v>21</v>
          </cell>
          <cell r="E2040">
            <v>792020</v>
          </cell>
          <cell r="F2040">
            <v>0</v>
          </cell>
          <cell r="G2040" t="str">
            <v>Затраты по ШПЗ (основные)</v>
          </cell>
          <cell r="H2040">
            <v>2011</v>
          </cell>
          <cell r="I2040">
            <v>7920</v>
          </cell>
          <cell r="J2040">
            <v>337952.47</v>
          </cell>
          <cell r="K2040">
            <v>1</v>
          </cell>
          <cell r="L2040">
            <v>0</v>
          </cell>
          <cell r="M2040">
            <v>0</v>
          </cell>
          <cell r="N2040">
            <v>0</v>
          </cell>
          <cell r="R2040">
            <v>0</v>
          </cell>
          <cell r="S2040">
            <v>0</v>
          </cell>
          <cell r="T2040">
            <v>0</v>
          </cell>
          <cell r="U2040">
            <v>33</v>
          </cell>
          <cell r="V2040">
            <v>0</v>
          </cell>
          <cell r="W2040">
            <v>0</v>
          </cell>
          <cell r="AA2040">
            <v>0</v>
          </cell>
          <cell r="AB2040">
            <v>0</v>
          </cell>
          <cell r="AC2040">
            <v>0</v>
          </cell>
          <cell r="AD2040">
            <v>33</v>
          </cell>
          <cell r="AE2040">
            <v>116000</v>
          </cell>
          <cell r="AF2040">
            <v>0</v>
          </cell>
          <cell r="AI2040">
            <v>2282</v>
          </cell>
          <cell r="AK2040">
            <v>0</v>
          </cell>
          <cell r="AM2040">
            <v>171</v>
          </cell>
          <cell r="AN2040">
            <v>1</v>
          </cell>
          <cell r="AO2040">
            <v>393216</v>
          </cell>
          <cell r="AQ2040">
            <v>0</v>
          </cell>
          <cell r="AR2040">
            <v>0</v>
          </cell>
          <cell r="AS2040" t="str">
            <v>Ы</v>
          </cell>
          <cell r="AT2040" t="str">
            <v>Ы</v>
          </cell>
          <cell r="AU2040">
            <v>0</v>
          </cell>
          <cell r="AV2040">
            <v>0</v>
          </cell>
          <cell r="AW2040">
            <v>23</v>
          </cell>
          <cell r="AX2040">
            <v>1</v>
          </cell>
          <cell r="AY2040">
            <v>0</v>
          </cell>
          <cell r="AZ2040">
            <v>0</v>
          </cell>
          <cell r="BA2040">
            <v>0</v>
          </cell>
          <cell r="BB2040">
            <v>0</v>
          </cell>
          <cell r="BC2040">
            <v>38828</v>
          </cell>
        </row>
        <row r="2041">
          <cell r="A2041">
            <v>2006</v>
          </cell>
          <cell r="B2041">
            <v>3</v>
          </cell>
          <cell r="C2041">
            <v>15</v>
          </cell>
          <cell r="D2041">
            <v>21</v>
          </cell>
          <cell r="E2041">
            <v>792020</v>
          </cell>
          <cell r="F2041">
            <v>0</v>
          </cell>
          <cell r="G2041" t="str">
            <v>Затраты по ШПЗ (основные)</v>
          </cell>
          <cell r="H2041">
            <v>2011</v>
          </cell>
          <cell r="I2041">
            <v>7920</v>
          </cell>
          <cell r="J2041">
            <v>9015.26</v>
          </cell>
          <cell r="K2041">
            <v>1</v>
          </cell>
          <cell r="L2041">
            <v>0</v>
          </cell>
          <cell r="M2041">
            <v>0</v>
          </cell>
          <cell r="N2041">
            <v>0</v>
          </cell>
          <cell r="R2041">
            <v>0</v>
          </cell>
          <cell r="S2041">
            <v>0</v>
          </cell>
          <cell r="T2041">
            <v>0</v>
          </cell>
          <cell r="U2041">
            <v>33</v>
          </cell>
          <cell r="V2041">
            <v>0</v>
          </cell>
          <cell r="W2041">
            <v>0</v>
          </cell>
          <cell r="AA2041">
            <v>0</v>
          </cell>
          <cell r="AB2041">
            <v>0</v>
          </cell>
          <cell r="AC2041">
            <v>0</v>
          </cell>
          <cell r="AD2041">
            <v>33</v>
          </cell>
          <cell r="AE2041">
            <v>117000</v>
          </cell>
          <cell r="AF2041">
            <v>0</v>
          </cell>
          <cell r="AI2041">
            <v>2282</v>
          </cell>
          <cell r="AK2041">
            <v>0</v>
          </cell>
          <cell r="AM2041">
            <v>172</v>
          </cell>
          <cell r="AN2041">
            <v>1</v>
          </cell>
          <cell r="AO2041">
            <v>393216</v>
          </cell>
          <cell r="AQ2041">
            <v>0</v>
          </cell>
          <cell r="AR2041">
            <v>0</v>
          </cell>
          <cell r="AS2041" t="str">
            <v>Ы</v>
          </cell>
          <cell r="AT2041" t="str">
            <v>Ы</v>
          </cell>
          <cell r="AU2041">
            <v>0</v>
          </cell>
          <cell r="AV2041">
            <v>0</v>
          </cell>
          <cell r="AW2041">
            <v>23</v>
          </cell>
          <cell r="AX2041">
            <v>1</v>
          </cell>
          <cell r="AY2041">
            <v>0</v>
          </cell>
          <cell r="AZ2041">
            <v>0</v>
          </cell>
          <cell r="BA2041">
            <v>0</v>
          </cell>
          <cell r="BB2041">
            <v>0</v>
          </cell>
          <cell r="BC2041">
            <v>38828</v>
          </cell>
        </row>
        <row r="2042">
          <cell r="A2042">
            <v>2006</v>
          </cell>
          <cell r="B2042">
            <v>3</v>
          </cell>
          <cell r="C2042">
            <v>16</v>
          </cell>
          <cell r="D2042">
            <v>21</v>
          </cell>
          <cell r="E2042">
            <v>792020</v>
          </cell>
          <cell r="F2042">
            <v>0</v>
          </cell>
          <cell r="G2042" t="str">
            <v>Затраты по ШПЗ (основные)</v>
          </cell>
          <cell r="H2042">
            <v>2011</v>
          </cell>
          <cell r="I2042">
            <v>7920</v>
          </cell>
          <cell r="J2042">
            <v>2040</v>
          </cell>
          <cell r="K2042">
            <v>1</v>
          </cell>
          <cell r="L2042">
            <v>0</v>
          </cell>
          <cell r="M2042">
            <v>0</v>
          </cell>
          <cell r="N2042">
            <v>0</v>
          </cell>
          <cell r="R2042">
            <v>0</v>
          </cell>
          <cell r="S2042">
            <v>0</v>
          </cell>
          <cell r="T2042">
            <v>0</v>
          </cell>
          <cell r="U2042">
            <v>33</v>
          </cell>
          <cell r="V2042">
            <v>0</v>
          </cell>
          <cell r="W2042">
            <v>0</v>
          </cell>
          <cell r="AA2042">
            <v>0</v>
          </cell>
          <cell r="AB2042">
            <v>0</v>
          </cell>
          <cell r="AC2042">
            <v>0</v>
          </cell>
          <cell r="AD2042">
            <v>33</v>
          </cell>
          <cell r="AE2042">
            <v>118000</v>
          </cell>
          <cell r="AF2042">
            <v>0</v>
          </cell>
          <cell r="AI2042">
            <v>2282</v>
          </cell>
          <cell r="AK2042">
            <v>0</v>
          </cell>
          <cell r="AM2042">
            <v>173</v>
          </cell>
          <cell r="AN2042">
            <v>1</v>
          </cell>
          <cell r="AO2042">
            <v>393216</v>
          </cell>
          <cell r="AQ2042">
            <v>0</v>
          </cell>
          <cell r="AR2042">
            <v>0</v>
          </cell>
          <cell r="AS2042" t="str">
            <v>Ы</v>
          </cell>
          <cell r="AT2042" t="str">
            <v>Ы</v>
          </cell>
          <cell r="AU2042">
            <v>0</v>
          </cell>
          <cell r="AV2042">
            <v>0</v>
          </cell>
          <cell r="AW2042">
            <v>23</v>
          </cell>
          <cell r="AX2042">
            <v>1</v>
          </cell>
          <cell r="AY2042">
            <v>0</v>
          </cell>
          <cell r="AZ2042">
            <v>0</v>
          </cell>
          <cell r="BA2042">
            <v>0</v>
          </cell>
          <cell r="BB2042">
            <v>0</v>
          </cell>
          <cell r="BC2042">
            <v>38828</v>
          </cell>
        </row>
        <row r="2043">
          <cell r="A2043">
            <v>2006</v>
          </cell>
          <cell r="B2043">
            <v>3</v>
          </cell>
          <cell r="C2043">
            <v>17</v>
          </cell>
          <cell r="D2043">
            <v>21</v>
          </cell>
          <cell r="E2043">
            <v>792020</v>
          </cell>
          <cell r="F2043">
            <v>0</v>
          </cell>
          <cell r="G2043" t="str">
            <v>Затраты по ШПЗ (основные)</v>
          </cell>
          <cell r="H2043">
            <v>2011</v>
          </cell>
          <cell r="I2043">
            <v>7920</v>
          </cell>
          <cell r="J2043">
            <v>15272.51</v>
          </cell>
          <cell r="K2043">
            <v>1</v>
          </cell>
          <cell r="L2043">
            <v>0</v>
          </cell>
          <cell r="M2043">
            <v>0</v>
          </cell>
          <cell r="N2043">
            <v>0</v>
          </cell>
          <cell r="R2043">
            <v>0</v>
          </cell>
          <cell r="S2043">
            <v>0</v>
          </cell>
          <cell r="T2043">
            <v>0</v>
          </cell>
          <cell r="U2043">
            <v>33</v>
          </cell>
          <cell r="V2043">
            <v>0</v>
          </cell>
          <cell r="W2043">
            <v>0</v>
          </cell>
          <cell r="AA2043">
            <v>0</v>
          </cell>
          <cell r="AB2043">
            <v>0</v>
          </cell>
          <cell r="AC2043">
            <v>0</v>
          </cell>
          <cell r="AD2043">
            <v>33</v>
          </cell>
          <cell r="AE2043">
            <v>130100</v>
          </cell>
          <cell r="AF2043">
            <v>0</v>
          </cell>
          <cell r="AI2043">
            <v>2282</v>
          </cell>
          <cell r="AK2043">
            <v>0</v>
          </cell>
          <cell r="AM2043">
            <v>174</v>
          </cell>
          <cell r="AN2043">
            <v>1</v>
          </cell>
          <cell r="AO2043">
            <v>393216</v>
          </cell>
          <cell r="AQ2043">
            <v>0</v>
          </cell>
          <cell r="AR2043">
            <v>0</v>
          </cell>
          <cell r="AS2043" t="str">
            <v>Ы</v>
          </cell>
          <cell r="AT2043" t="str">
            <v>Ы</v>
          </cell>
          <cell r="AU2043">
            <v>0</v>
          </cell>
          <cell r="AV2043">
            <v>0</v>
          </cell>
          <cell r="AW2043">
            <v>23</v>
          </cell>
          <cell r="AX2043">
            <v>1</v>
          </cell>
          <cell r="AY2043">
            <v>0</v>
          </cell>
          <cell r="AZ2043">
            <v>0</v>
          </cell>
          <cell r="BA2043">
            <v>0</v>
          </cell>
          <cell r="BB2043">
            <v>0</v>
          </cell>
          <cell r="BC2043">
            <v>38828</v>
          </cell>
        </row>
        <row r="2044">
          <cell r="A2044">
            <v>2006</v>
          </cell>
          <cell r="B2044">
            <v>3</v>
          </cell>
          <cell r="C2044">
            <v>18</v>
          </cell>
          <cell r="D2044">
            <v>21</v>
          </cell>
          <cell r="E2044">
            <v>792020</v>
          </cell>
          <cell r="F2044">
            <v>0</v>
          </cell>
          <cell r="G2044" t="str">
            <v>Затраты по ШПЗ (основные)</v>
          </cell>
          <cell r="H2044">
            <v>2011</v>
          </cell>
          <cell r="I2044">
            <v>7920</v>
          </cell>
          <cell r="J2044">
            <v>637073.25</v>
          </cell>
          <cell r="K2044">
            <v>1</v>
          </cell>
          <cell r="L2044">
            <v>0</v>
          </cell>
          <cell r="M2044">
            <v>0</v>
          </cell>
          <cell r="N2044">
            <v>0</v>
          </cell>
          <cell r="R2044">
            <v>0</v>
          </cell>
          <cell r="S2044">
            <v>0</v>
          </cell>
          <cell r="T2044">
            <v>0</v>
          </cell>
          <cell r="U2044">
            <v>33</v>
          </cell>
          <cell r="V2044">
            <v>0</v>
          </cell>
          <cell r="W2044">
            <v>0</v>
          </cell>
          <cell r="AA2044">
            <v>0</v>
          </cell>
          <cell r="AB2044">
            <v>0</v>
          </cell>
          <cell r="AC2044">
            <v>0</v>
          </cell>
          <cell r="AD2044">
            <v>33</v>
          </cell>
          <cell r="AE2044">
            <v>131000</v>
          </cell>
          <cell r="AF2044">
            <v>0</v>
          </cell>
          <cell r="AI2044">
            <v>2282</v>
          </cell>
          <cell r="AK2044">
            <v>0</v>
          </cell>
          <cell r="AM2044">
            <v>175</v>
          </cell>
          <cell r="AN2044">
            <v>1</v>
          </cell>
          <cell r="AO2044">
            <v>393216</v>
          </cell>
          <cell r="AQ2044">
            <v>0</v>
          </cell>
          <cell r="AR2044">
            <v>0</v>
          </cell>
          <cell r="AS2044" t="str">
            <v>Ы</v>
          </cell>
          <cell r="AT2044" t="str">
            <v>Ы</v>
          </cell>
          <cell r="AU2044">
            <v>0</v>
          </cell>
          <cell r="AV2044">
            <v>0</v>
          </cell>
          <cell r="AW2044">
            <v>23</v>
          </cell>
          <cell r="AX2044">
            <v>1</v>
          </cell>
          <cell r="AY2044">
            <v>0</v>
          </cell>
          <cell r="AZ2044">
            <v>0</v>
          </cell>
          <cell r="BA2044">
            <v>0</v>
          </cell>
          <cell r="BB2044">
            <v>0</v>
          </cell>
          <cell r="BC2044">
            <v>38828</v>
          </cell>
        </row>
        <row r="2045">
          <cell r="A2045">
            <v>2006</v>
          </cell>
          <cell r="B2045">
            <v>3</v>
          </cell>
          <cell r="C2045">
            <v>19</v>
          </cell>
          <cell r="D2045">
            <v>21</v>
          </cell>
          <cell r="E2045">
            <v>792020</v>
          </cell>
          <cell r="F2045">
            <v>0</v>
          </cell>
          <cell r="G2045" t="str">
            <v>Затраты по ШПЗ (основные)</v>
          </cell>
          <cell r="H2045">
            <v>2011</v>
          </cell>
          <cell r="I2045">
            <v>7920</v>
          </cell>
          <cell r="J2045">
            <v>2420.98</v>
          </cell>
          <cell r="K2045">
            <v>1</v>
          </cell>
          <cell r="L2045">
            <v>0</v>
          </cell>
          <cell r="M2045">
            <v>0</v>
          </cell>
          <cell r="N2045">
            <v>0</v>
          </cell>
          <cell r="R2045">
            <v>0</v>
          </cell>
          <cell r="S2045">
            <v>0</v>
          </cell>
          <cell r="T2045">
            <v>0</v>
          </cell>
          <cell r="U2045">
            <v>33</v>
          </cell>
          <cell r="V2045">
            <v>0</v>
          </cell>
          <cell r="W2045">
            <v>0</v>
          </cell>
          <cell r="AA2045">
            <v>0</v>
          </cell>
          <cell r="AB2045">
            <v>0</v>
          </cell>
          <cell r="AC2045">
            <v>0</v>
          </cell>
          <cell r="AD2045">
            <v>33</v>
          </cell>
          <cell r="AE2045">
            <v>135000</v>
          </cell>
          <cell r="AF2045">
            <v>0</v>
          </cell>
          <cell r="AI2045">
            <v>2282</v>
          </cell>
          <cell r="AK2045">
            <v>0</v>
          </cell>
          <cell r="AM2045">
            <v>176</v>
          </cell>
          <cell r="AN2045">
            <v>1</v>
          </cell>
          <cell r="AO2045">
            <v>393216</v>
          </cell>
          <cell r="AQ2045">
            <v>0</v>
          </cell>
          <cell r="AR2045">
            <v>0</v>
          </cell>
          <cell r="AS2045" t="str">
            <v>Ы</v>
          </cell>
          <cell r="AT2045" t="str">
            <v>Ы</v>
          </cell>
          <cell r="AU2045">
            <v>0</v>
          </cell>
          <cell r="AV2045">
            <v>0</v>
          </cell>
          <cell r="AW2045">
            <v>23</v>
          </cell>
          <cell r="AX2045">
            <v>1</v>
          </cell>
          <cell r="AY2045">
            <v>0</v>
          </cell>
          <cell r="AZ2045">
            <v>0</v>
          </cell>
          <cell r="BA2045">
            <v>0</v>
          </cell>
          <cell r="BB2045">
            <v>0</v>
          </cell>
          <cell r="BC2045">
            <v>38828</v>
          </cell>
        </row>
        <row r="2046">
          <cell r="A2046">
            <v>2006</v>
          </cell>
          <cell r="B2046">
            <v>3</v>
          </cell>
          <cell r="C2046">
            <v>20</v>
          </cell>
          <cell r="D2046">
            <v>21</v>
          </cell>
          <cell r="E2046">
            <v>792020</v>
          </cell>
          <cell r="F2046">
            <v>0</v>
          </cell>
          <cell r="G2046" t="str">
            <v>Затраты по ШПЗ (основные)</v>
          </cell>
          <cell r="H2046">
            <v>2011</v>
          </cell>
          <cell r="I2046">
            <v>7920</v>
          </cell>
          <cell r="J2046">
            <v>340195.56</v>
          </cell>
          <cell r="K2046">
            <v>1</v>
          </cell>
          <cell r="L2046">
            <v>0</v>
          </cell>
          <cell r="M2046">
            <v>0</v>
          </cell>
          <cell r="N2046">
            <v>0</v>
          </cell>
          <cell r="R2046">
            <v>0</v>
          </cell>
          <cell r="S2046">
            <v>0</v>
          </cell>
          <cell r="T2046">
            <v>0</v>
          </cell>
          <cell r="U2046">
            <v>33</v>
          </cell>
          <cell r="V2046">
            <v>0</v>
          </cell>
          <cell r="W2046">
            <v>0</v>
          </cell>
          <cell r="AA2046">
            <v>0</v>
          </cell>
          <cell r="AB2046">
            <v>0</v>
          </cell>
          <cell r="AC2046">
            <v>0</v>
          </cell>
          <cell r="AD2046">
            <v>33</v>
          </cell>
          <cell r="AE2046">
            <v>143000</v>
          </cell>
          <cell r="AF2046">
            <v>0</v>
          </cell>
          <cell r="AI2046">
            <v>2282</v>
          </cell>
          <cell r="AK2046">
            <v>0</v>
          </cell>
          <cell r="AM2046">
            <v>177</v>
          </cell>
          <cell r="AN2046">
            <v>1</v>
          </cell>
          <cell r="AO2046">
            <v>393216</v>
          </cell>
          <cell r="AQ2046">
            <v>0</v>
          </cell>
          <cell r="AR2046">
            <v>0</v>
          </cell>
          <cell r="AS2046" t="str">
            <v>Ы</v>
          </cell>
          <cell r="AT2046" t="str">
            <v>Ы</v>
          </cell>
          <cell r="AU2046">
            <v>0</v>
          </cell>
          <cell r="AV2046">
            <v>0</v>
          </cell>
          <cell r="AW2046">
            <v>23</v>
          </cell>
          <cell r="AX2046">
            <v>1</v>
          </cell>
          <cell r="AY2046">
            <v>0</v>
          </cell>
          <cell r="AZ2046">
            <v>0</v>
          </cell>
          <cell r="BA2046">
            <v>0</v>
          </cell>
          <cell r="BB2046">
            <v>0</v>
          </cell>
          <cell r="BC2046">
            <v>38828</v>
          </cell>
        </row>
        <row r="2047">
          <cell r="A2047">
            <v>2006</v>
          </cell>
          <cell r="B2047">
            <v>3</v>
          </cell>
          <cell r="C2047">
            <v>21</v>
          </cell>
          <cell r="D2047">
            <v>21</v>
          </cell>
          <cell r="E2047">
            <v>792020</v>
          </cell>
          <cell r="F2047">
            <v>0</v>
          </cell>
          <cell r="G2047" t="str">
            <v>Затраты по ШПЗ (основные)</v>
          </cell>
          <cell r="H2047">
            <v>2011</v>
          </cell>
          <cell r="I2047">
            <v>7920</v>
          </cell>
          <cell r="J2047">
            <v>495492.4</v>
          </cell>
          <cell r="K2047">
            <v>1</v>
          </cell>
          <cell r="L2047">
            <v>0</v>
          </cell>
          <cell r="M2047">
            <v>0</v>
          </cell>
          <cell r="N2047">
            <v>0</v>
          </cell>
          <cell r="R2047">
            <v>0</v>
          </cell>
          <cell r="S2047">
            <v>0</v>
          </cell>
          <cell r="T2047">
            <v>0</v>
          </cell>
          <cell r="U2047">
            <v>33</v>
          </cell>
          <cell r="V2047">
            <v>0</v>
          </cell>
          <cell r="W2047">
            <v>0</v>
          </cell>
          <cell r="AA2047">
            <v>0</v>
          </cell>
          <cell r="AB2047">
            <v>0</v>
          </cell>
          <cell r="AC2047">
            <v>0</v>
          </cell>
          <cell r="AD2047">
            <v>33</v>
          </cell>
          <cell r="AE2047">
            <v>151000</v>
          </cell>
          <cell r="AF2047">
            <v>0</v>
          </cell>
          <cell r="AI2047">
            <v>2282</v>
          </cell>
          <cell r="AK2047">
            <v>0</v>
          </cell>
          <cell r="AM2047">
            <v>178</v>
          </cell>
          <cell r="AN2047">
            <v>1</v>
          </cell>
          <cell r="AO2047">
            <v>393216</v>
          </cell>
          <cell r="AQ2047">
            <v>0</v>
          </cell>
          <cell r="AR2047">
            <v>0</v>
          </cell>
          <cell r="AS2047" t="str">
            <v>Ы</v>
          </cell>
          <cell r="AT2047" t="str">
            <v>Ы</v>
          </cell>
          <cell r="AU2047">
            <v>0</v>
          </cell>
          <cell r="AV2047">
            <v>0</v>
          </cell>
          <cell r="AW2047">
            <v>23</v>
          </cell>
          <cell r="AX2047">
            <v>1</v>
          </cell>
          <cell r="AY2047">
            <v>0</v>
          </cell>
          <cell r="AZ2047">
            <v>0</v>
          </cell>
          <cell r="BA2047">
            <v>0</v>
          </cell>
          <cell r="BB2047">
            <v>0</v>
          </cell>
          <cell r="BC2047">
            <v>38828</v>
          </cell>
        </row>
        <row r="2048">
          <cell r="A2048">
            <v>2006</v>
          </cell>
          <cell r="B2048">
            <v>3</v>
          </cell>
          <cell r="C2048">
            <v>22</v>
          </cell>
          <cell r="D2048">
            <v>21</v>
          </cell>
          <cell r="E2048">
            <v>792020</v>
          </cell>
          <cell r="F2048">
            <v>0</v>
          </cell>
          <cell r="G2048" t="str">
            <v>Затраты по ШПЗ (основные)</v>
          </cell>
          <cell r="H2048">
            <v>2011</v>
          </cell>
          <cell r="I2048">
            <v>7920</v>
          </cell>
          <cell r="J2048">
            <v>51317.599999999999</v>
          </cell>
          <cell r="K2048">
            <v>1</v>
          </cell>
          <cell r="L2048">
            <v>0</v>
          </cell>
          <cell r="M2048">
            <v>0</v>
          </cell>
          <cell r="N2048">
            <v>0</v>
          </cell>
          <cell r="R2048">
            <v>0</v>
          </cell>
          <cell r="S2048">
            <v>0</v>
          </cell>
          <cell r="T2048">
            <v>0</v>
          </cell>
          <cell r="U2048">
            <v>33</v>
          </cell>
          <cell r="V2048">
            <v>0</v>
          </cell>
          <cell r="W2048">
            <v>0</v>
          </cell>
          <cell r="AA2048">
            <v>0</v>
          </cell>
          <cell r="AB2048">
            <v>0</v>
          </cell>
          <cell r="AC2048">
            <v>0</v>
          </cell>
          <cell r="AD2048">
            <v>33</v>
          </cell>
          <cell r="AE2048">
            <v>152000</v>
          </cell>
          <cell r="AF2048">
            <v>0</v>
          </cell>
          <cell r="AI2048">
            <v>2282</v>
          </cell>
          <cell r="AK2048">
            <v>0</v>
          </cell>
          <cell r="AM2048">
            <v>179</v>
          </cell>
          <cell r="AN2048">
            <v>1</v>
          </cell>
          <cell r="AO2048">
            <v>393216</v>
          </cell>
          <cell r="AQ2048">
            <v>0</v>
          </cell>
          <cell r="AR2048">
            <v>0</v>
          </cell>
          <cell r="AS2048" t="str">
            <v>Ы</v>
          </cell>
          <cell r="AT2048" t="str">
            <v>Ы</v>
          </cell>
          <cell r="AU2048">
            <v>0</v>
          </cell>
          <cell r="AV2048">
            <v>0</v>
          </cell>
          <cell r="AW2048">
            <v>23</v>
          </cell>
          <cell r="AX2048">
            <v>1</v>
          </cell>
          <cell r="AY2048">
            <v>0</v>
          </cell>
          <cell r="AZ2048">
            <v>0</v>
          </cell>
          <cell r="BA2048">
            <v>0</v>
          </cell>
          <cell r="BB2048">
            <v>0</v>
          </cell>
          <cell r="BC2048">
            <v>38828</v>
          </cell>
        </row>
        <row r="2049">
          <cell r="A2049">
            <v>2006</v>
          </cell>
          <cell r="B2049">
            <v>3</v>
          </cell>
          <cell r="C2049">
            <v>23</v>
          </cell>
          <cell r="D2049">
            <v>21</v>
          </cell>
          <cell r="E2049">
            <v>792020</v>
          </cell>
          <cell r="F2049">
            <v>0</v>
          </cell>
          <cell r="G2049" t="str">
            <v>Затраты по ШПЗ (основные)</v>
          </cell>
          <cell r="H2049">
            <v>2011</v>
          </cell>
          <cell r="I2049">
            <v>7920</v>
          </cell>
          <cell r="J2049">
            <v>1592604.57</v>
          </cell>
          <cell r="K2049">
            <v>1</v>
          </cell>
          <cell r="L2049">
            <v>0</v>
          </cell>
          <cell r="M2049">
            <v>0</v>
          </cell>
          <cell r="N2049">
            <v>0</v>
          </cell>
          <cell r="R2049">
            <v>0</v>
          </cell>
          <cell r="S2049">
            <v>0</v>
          </cell>
          <cell r="T2049">
            <v>0</v>
          </cell>
          <cell r="U2049">
            <v>33</v>
          </cell>
          <cell r="V2049">
            <v>0</v>
          </cell>
          <cell r="W2049">
            <v>0</v>
          </cell>
          <cell r="AA2049">
            <v>0</v>
          </cell>
          <cell r="AB2049">
            <v>0</v>
          </cell>
          <cell r="AC2049">
            <v>0</v>
          </cell>
          <cell r="AD2049">
            <v>33</v>
          </cell>
          <cell r="AE2049">
            <v>220000</v>
          </cell>
          <cell r="AF2049">
            <v>0</v>
          </cell>
          <cell r="AI2049">
            <v>2282</v>
          </cell>
          <cell r="AK2049">
            <v>0</v>
          </cell>
          <cell r="AM2049">
            <v>180</v>
          </cell>
          <cell r="AN2049">
            <v>1</v>
          </cell>
          <cell r="AO2049">
            <v>393216</v>
          </cell>
          <cell r="AQ2049">
            <v>0</v>
          </cell>
          <cell r="AR2049">
            <v>0</v>
          </cell>
          <cell r="AS2049" t="str">
            <v>Ы</v>
          </cell>
          <cell r="AT2049" t="str">
            <v>Ы</v>
          </cell>
          <cell r="AU2049">
            <v>0</v>
          </cell>
          <cell r="AV2049">
            <v>0</v>
          </cell>
          <cell r="AW2049">
            <v>23</v>
          </cell>
          <cell r="AX2049">
            <v>1</v>
          </cell>
          <cell r="AY2049">
            <v>0</v>
          </cell>
          <cell r="AZ2049">
            <v>0</v>
          </cell>
          <cell r="BA2049">
            <v>0</v>
          </cell>
          <cell r="BB2049">
            <v>0</v>
          </cell>
          <cell r="BC2049">
            <v>38828</v>
          </cell>
        </row>
        <row r="2050">
          <cell r="A2050">
            <v>2006</v>
          </cell>
          <cell r="B2050">
            <v>3</v>
          </cell>
          <cell r="C2050">
            <v>24</v>
          </cell>
          <cell r="D2050">
            <v>21</v>
          </cell>
          <cell r="E2050">
            <v>792020</v>
          </cell>
          <cell r="F2050">
            <v>0</v>
          </cell>
          <cell r="G2050" t="str">
            <v>Затраты по ШПЗ (основные)</v>
          </cell>
          <cell r="H2050">
            <v>2011</v>
          </cell>
          <cell r="I2050">
            <v>7920</v>
          </cell>
          <cell r="J2050">
            <v>871688.26</v>
          </cell>
          <cell r="K2050">
            <v>1</v>
          </cell>
          <cell r="L2050">
            <v>0</v>
          </cell>
          <cell r="M2050">
            <v>0</v>
          </cell>
          <cell r="N2050">
            <v>0</v>
          </cell>
          <cell r="R2050">
            <v>0</v>
          </cell>
          <cell r="S2050">
            <v>0</v>
          </cell>
          <cell r="T2050">
            <v>0</v>
          </cell>
          <cell r="U2050">
            <v>33</v>
          </cell>
          <cell r="V2050">
            <v>0</v>
          </cell>
          <cell r="W2050">
            <v>0</v>
          </cell>
          <cell r="AA2050">
            <v>0</v>
          </cell>
          <cell r="AB2050">
            <v>0</v>
          </cell>
          <cell r="AC2050">
            <v>0</v>
          </cell>
          <cell r="AD2050">
            <v>33</v>
          </cell>
          <cell r="AE2050">
            <v>230000</v>
          </cell>
          <cell r="AF2050">
            <v>0</v>
          </cell>
          <cell r="AI2050">
            <v>2282</v>
          </cell>
          <cell r="AK2050">
            <v>0</v>
          </cell>
          <cell r="AM2050">
            <v>181</v>
          </cell>
          <cell r="AN2050">
            <v>1</v>
          </cell>
          <cell r="AO2050">
            <v>393216</v>
          </cell>
          <cell r="AQ2050">
            <v>0</v>
          </cell>
          <cell r="AR2050">
            <v>0</v>
          </cell>
          <cell r="AS2050" t="str">
            <v>Ы</v>
          </cell>
          <cell r="AT2050" t="str">
            <v>Ы</v>
          </cell>
          <cell r="AU2050">
            <v>0</v>
          </cell>
          <cell r="AV2050">
            <v>0</v>
          </cell>
          <cell r="AW2050">
            <v>23</v>
          </cell>
          <cell r="AX2050">
            <v>1</v>
          </cell>
          <cell r="AY2050">
            <v>0</v>
          </cell>
          <cell r="AZ2050">
            <v>0</v>
          </cell>
          <cell r="BA2050">
            <v>0</v>
          </cell>
          <cell r="BB2050">
            <v>0</v>
          </cell>
          <cell r="BC2050">
            <v>38828</v>
          </cell>
        </row>
        <row r="2051">
          <cell r="A2051">
            <v>2006</v>
          </cell>
          <cell r="B2051">
            <v>3</v>
          </cell>
          <cell r="C2051">
            <v>25</v>
          </cell>
          <cell r="D2051">
            <v>21</v>
          </cell>
          <cell r="E2051">
            <v>792020</v>
          </cell>
          <cell r="F2051">
            <v>0</v>
          </cell>
          <cell r="G2051" t="str">
            <v>Затраты по ШПЗ (основные)</v>
          </cell>
          <cell r="H2051">
            <v>2011</v>
          </cell>
          <cell r="I2051">
            <v>7920</v>
          </cell>
          <cell r="J2051">
            <v>163358.07999999999</v>
          </cell>
          <cell r="K2051">
            <v>1</v>
          </cell>
          <cell r="L2051">
            <v>0</v>
          </cell>
          <cell r="M2051">
            <v>0</v>
          </cell>
          <cell r="N2051">
            <v>0</v>
          </cell>
          <cell r="R2051">
            <v>0</v>
          </cell>
          <cell r="S2051">
            <v>0</v>
          </cell>
          <cell r="T2051">
            <v>0</v>
          </cell>
          <cell r="U2051">
            <v>33</v>
          </cell>
          <cell r="V2051">
            <v>0</v>
          </cell>
          <cell r="W2051">
            <v>0</v>
          </cell>
          <cell r="AA2051">
            <v>0</v>
          </cell>
          <cell r="AB2051">
            <v>0</v>
          </cell>
          <cell r="AC2051">
            <v>0</v>
          </cell>
          <cell r="AD2051">
            <v>33</v>
          </cell>
          <cell r="AE2051">
            <v>260000</v>
          </cell>
          <cell r="AF2051">
            <v>0</v>
          </cell>
          <cell r="AI2051">
            <v>2282</v>
          </cell>
          <cell r="AK2051">
            <v>0</v>
          </cell>
          <cell r="AM2051">
            <v>182</v>
          </cell>
          <cell r="AN2051">
            <v>1</v>
          </cell>
          <cell r="AO2051">
            <v>393216</v>
          </cell>
          <cell r="AQ2051">
            <v>0</v>
          </cell>
          <cell r="AR2051">
            <v>0</v>
          </cell>
          <cell r="AS2051" t="str">
            <v>Ы</v>
          </cell>
          <cell r="AT2051" t="str">
            <v>Ы</v>
          </cell>
          <cell r="AU2051">
            <v>0</v>
          </cell>
          <cell r="AV2051">
            <v>0</v>
          </cell>
          <cell r="AW2051">
            <v>23</v>
          </cell>
          <cell r="AX2051">
            <v>1</v>
          </cell>
          <cell r="AY2051">
            <v>0</v>
          </cell>
          <cell r="AZ2051">
            <v>0</v>
          </cell>
          <cell r="BA2051">
            <v>0</v>
          </cell>
          <cell r="BB2051">
            <v>0</v>
          </cell>
          <cell r="BC2051">
            <v>38828</v>
          </cell>
        </row>
        <row r="2052">
          <cell r="A2052">
            <v>2006</v>
          </cell>
          <cell r="B2052">
            <v>3</v>
          </cell>
          <cell r="C2052">
            <v>26</v>
          </cell>
          <cell r="D2052">
            <v>21</v>
          </cell>
          <cell r="E2052">
            <v>792020</v>
          </cell>
          <cell r="F2052">
            <v>0</v>
          </cell>
          <cell r="G2052" t="str">
            <v>Затраты по ШПЗ (основные)</v>
          </cell>
          <cell r="H2052">
            <v>2011</v>
          </cell>
          <cell r="I2052">
            <v>7920</v>
          </cell>
          <cell r="J2052">
            <v>231733.05</v>
          </cell>
          <cell r="K2052">
            <v>1</v>
          </cell>
          <cell r="L2052">
            <v>0</v>
          </cell>
          <cell r="M2052">
            <v>0</v>
          </cell>
          <cell r="N2052">
            <v>0</v>
          </cell>
          <cell r="R2052">
            <v>0</v>
          </cell>
          <cell r="S2052">
            <v>0</v>
          </cell>
          <cell r="T2052">
            <v>0</v>
          </cell>
          <cell r="U2052">
            <v>33</v>
          </cell>
          <cell r="V2052">
            <v>0</v>
          </cell>
          <cell r="W2052">
            <v>0</v>
          </cell>
          <cell r="AA2052">
            <v>0</v>
          </cell>
          <cell r="AB2052">
            <v>0</v>
          </cell>
          <cell r="AC2052">
            <v>0</v>
          </cell>
          <cell r="AD2052">
            <v>33</v>
          </cell>
          <cell r="AE2052">
            <v>270000</v>
          </cell>
          <cell r="AF2052">
            <v>0</v>
          </cell>
          <cell r="AI2052">
            <v>2282</v>
          </cell>
          <cell r="AK2052">
            <v>0</v>
          </cell>
          <cell r="AM2052">
            <v>183</v>
          </cell>
          <cell r="AN2052">
            <v>1</v>
          </cell>
          <cell r="AO2052">
            <v>393216</v>
          </cell>
          <cell r="AQ2052">
            <v>0</v>
          </cell>
          <cell r="AR2052">
            <v>0</v>
          </cell>
          <cell r="AS2052" t="str">
            <v>Ы</v>
          </cell>
          <cell r="AT2052" t="str">
            <v>Ы</v>
          </cell>
          <cell r="AU2052">
            <v>0</v>
          </cell>
          <cell r="AV2052">
            <v>0</v>
          </cell>
          <cell r="AW2052">
            <v>23</v>
          </cell>
          <cell r="AX2052">
            <v>1</v>
          </cell>
          <cell r="AY2052">
            <v>0</v>
          </cell>
          <cell r="AZ2052">
            <v>0</v>
          </cell>
          <cell r="BA2052">
            <v>0</v>
          </cell>
          <cell r="BB2052">
            <v>0</v>
          </cell>
          <cell r="BC2052">
            <v>38828</v>
          </cell>
        </row>
        <row r="2053">
          <cell r="A2053">
            <v>2006</v>
          </cell>
          <cell r="B2053">
            <v>3</v>
          </cell>
          <cell r="C2053">
            <v>27</v>
          </cell>
          <cell r="D2053">
            <v>21</v>
          </cell>
          <cell r="E2053">
            <v>792020</v>
          </cell>
          <cell r="F2053">
            <v>0</v>
          </cell>
          <cell r="G2053" t="str">
            <v>Затраты по ШПЗ (основные)</v>
          </cell>
          <cell r="H2053">
            <v>2011</v>
          </cell>
          <cell r="I2053">
            <v>7920</v>
          </cell>
          <cell r="J2053">
            <v>8009.15</v>
          </cell>
          <cell r="K2053">
            <v>1</v>
          </cell>
          <cell r="L2053">
            <v>0</v>
          </cell>
          <cell r="M2053">
            <v>0</v>
          </cell>
          <cell r="N2053">
            <v>0</v>
          </cell>
          <cell r="R2053">
            <v>0</v>
          </cell>
          <cell r="S2053">
            <v>0</v>
          </cell>
          <cell r="T2053">
            <v>0</v>
          </cell>
          <cell r="U2053">
            <v>33</v>
          </cell>
          <cell r="V2053">
            <v>0</v>
          </cell>
          <cell r="W2053">
            <v>0</v>
          </cell>
          <cell r="AA2053">
            <v>0</v>
          </cell>
          <cell r="AB2053">
            <v>0</v>
          </cell>
          <cell r="AC2053">
            <v>0</v>
          </cell>
          <cell r="AD2053">
            <v>33</v>
          </cell>
          <cell r="AE2053">
            <v>280000</v>
          </cell>
          <cell r="AF2053">
            <v>0</v>
          </cell>
          <cell r="AI2053">
            <v>2282</v>
          </cell>
          <cell r="AK2053">
            <v>0</v>
          </cell>
          <cell r="AM2053">
            <v>184</v>
          </cell>
          <cell r="AN2053">
            <v>1</v>
          </cell>
          <cell r="AO2053">
            <v>393216</v>
          </cell>
          <cell r="AQ2053">
            <v>0</v>
          </cell>
          <cell r="AR2053">
            <v>0</v>
          </cell>
          <cell r="AS2053" t="str">
            <v>Ы</v>
          </cell>
          <cell r="AT2053" t="str">
            <v>Ы</v>
          </cell>
          <cell r="AU2053">
            <v>0</v>
          </cell>
          <cell r="AV2053">
            <v>0</v>
          </cell>
          <cell r="AW2053">
            <v>23</v>
          </cell>
          <cell r="AX2053">
            <v>1</v>
          </cell>
          <cell r="AY2053">
            <v>0</v>
          </cell>
          <cell r="AZ2053">
            <v>0</v>
          </cell>
          <cell r="BA2053">
            <v>0</v>
          </cell>
          <cell r="BB2053">
            <v>0</v>
          </cell>
          <cell r="BC2053">
            <v>38828</v>
          </cell>
        </row>
        <row r="2054">
          <cell r="A2054">
            <v>2006</v>
          </cell>
          <cell r="B2054">
            <v>3</v>
          </cell>
          <cell r="C2054">
            <v>28</v>
          </cell>
          <cell r="D2054">
            <v>21</v>
          </cell>
          <cell r="E2054">
            <v>792020</v>
          </cell>
          <cell r="F2054">
            <v>0</v>
          </cell>
          <cell r="G2054" t="str">
            <v>Затраты по ШПЗ (основные)</v>
          </cell>
          <cell r="H2054">
            <v>2011</v>
          </cell>
          <cell r="I2054">
            <v>7920</v>
          </cell>
          <cell r="J2054">
            <v>55215.73</v>
          </cell>
          <cell r="K2054">
            <v>1</v>
          </cell>
          <cell r="L2054">
            <v>0</v>
          </cell>
          <cell r="M2054">
            <v>0</v>
          </cell>
          <cell r="N2054">
            <v>0</v>
          </cell>
          <cell r="R2054">
            <v>0</v>
          </cell>
          <cell r="S2054">
            <v>0</v>
          </cell>
          <cell r="T2054">
            <v>0</v>
          </cell>
          <cell r="U2054">
            <v>33</v>
          </cell>
          <cell r="V2054">
            <v>0</v>
          </cell>
          <cell r="W2054">
            <v>0</v>
          </cell>
          <cell r="AA2054">
            <v>0</v>
          </cell>
          <cell r="AB2054">
            <v>0</v>
          </cell>
          <cell r="AC2054">
            <v>0</v>
          </cell>
          <cell r="AD2054">
            <v>33</v>
          </cell>
          <cell r="AE2054">
            <v>280100</v>
          </cell>
          <cell r="AF2054">
            <v>0</v>
          </cell>
          <cell r="AI2054">
            <v>2282</v>
          </cell>
          <cell r="AK2054">
            <v>0</v>
          </cell>
          <cell r="AM2054">
            <v>185</v>
          </cell>
          <cell r="AN2054">
            <v>1</v>
          </cell>
          <cell r="AO2054">
            <v>393216</v>
          </cell>
          <cell r="AQ2054">
            <v>0</v>
          </cell>
          <cell r="AR2054">
            <v>0</v>
          </cell>
          <cell r="AS2054" t="str">
            <v>Ы</v>
          </cell>
          <cell r="AT2054" t="str">
            <v>Ы</v>
          </cell>
          <cell r="AU2054">
            <v>0</v>
          </cell>
          <cell r="AV2054">
            <v>0</v>
          </cell>
          <cell r="AW2054">
            <v>23</v>
          </cell>
          <cell r="AX2054">
            <v>1</v>
          </cell>
          <cell r="AY2054">
            <v>0</v>
          </cell>
          <cell r="AZ2054">
            <v>0</v>
          </cell>
          <cell r="BA2054">
            <v>0</v>
          </cell>
          <cell r="BB2054">
            <v>0</v>
          </cell>
          <cell r="BC2054">
            <v>38828</v>
          </cell>
        </row>
        <row r="2055">
          <cell r="A2055">
            <v>2006</v>
          </cell>
          <cell r="B2055">
            <v>3</v>
          </cell>
          <cell r="C2055">
            <v>29</v>
          </cell>
          <cell r="D2055">
            <v>21</v>
          </cell>
          <cell r="E2055">
            <v>792020</v>
          </cell>
          <cell r="F2055">
            <v>0</v>
          </cell>
          <cell r="G2055" t="str">
            <v>Затраты по ШПЗ (основные)</v>
          </cell>
          <cell r="H2055">
            <v>2011</v>
          </cell>
          <cell r="I2055">
            <v>7920</v>
          </cell>
          <cell r="J2055">
            <v>49626.21</v>
          </cell>
          <cell r="K2055">
            <v>1</v>
          </cell>
          <cell r="L2055">
            <v>0</v>
          </cell>
          <cell r="M2055">
            <v>0</v>
          </cell>
          <cell r="N2055">
            <v>0</v>
          </cell>
          <cell r="R2055">
            <v>0</v>
          </cell>
          <cell r="S2055">
            <v>0</v>
          </cell>
          <cell r="T2055">
            <v>0</v>
          </cell>
          <cell r="U2055">
            <v>33</v>
          </cell>
          <cell r="V2055">
            <v>0</v>
          </cell>
          <cell r="W2055">
            <v>0</v>
          </cell>
          <cell r="AA2055">
            <v>0</v>
          </cell>
          <cell r="AB2055">
            <v>0</v>
          </cell>
          <cell r="AC2055">
            <v>0</v>
          </cell>
          <cell r="AD2055">
            <v>33</v>
          </cell>
          <cell r="AE2055">
            <v>280200</v>
          </cell>
          <cell r="AF2055">
            <v>0</v>
          </cell>
          <cell r="AI2055">
            <v>2282</v>
          </cell>
          <cell r="AK2055">
            <v>0</v>
          </cell>
          <cell r="AM2055">
            <v>186</v>
          </cell>
          <cell r="AN2055">
            <v>1</v>
          </cell>
          <cell r="AO2055">
            <v>393216</v>
          </cell>
          <cell r="AQ2055">
            <v>0</v>
          </cell>
          <cell r="AR2055">
            <v>0</v>
          </cell>
          <cell r="AS2055" t="str">
            <v>Ы</v>
          </cell>
          <cell r="AT2055" t="str">
            <v>Ы</v>
          </cell>
          <cell r="AU2055">
            <v>0</v>
          </cell>
          <cell r="AV2055">
            <v>0</v>
          </cell>
          <cell r="AW2055">
            <v>23</v>
          </cell>
          <cell r="AX2055">
            <v>1</v>
          </cell>
          <cell r="AY2055">
            <v>0</v>
          </cell>
          <cell r="AZ2055">
            <v>0</v>
          </cell>
          <cell r="BA2055">
            <v>0</v>
          </cell>
          <cell r="BB2055">
            <v>0</v>
          </cell>
          <cell r="BC2055">
            <v>38828</v>
          </cell>
        </row>
        <row r="2056">
          <cell r="A2056">
            <v>2006</v>
          </cell>
          <cell r="B2056">
            <v>3</v>
          </cell>
          <cell r="C2056">
            <v>30</v>
          </cell>
          <cell r="D2056">
            <v>21</v>
          </cell>
          <cell r="E2056">
            <v>792020</v>
          </cell>
          <cell r="F2056">
            <v>0</v>
          </cell>
          <cell r="G2056" t="str">
            <v>Затраты по ШПЗ (основные)</v>
          </cell>
          <cell r="H2056">
            <v>2011</v>
          </cell>
          <cell r="I2056">
            <v>7920</v>
          </cell>
          <cell r="J2056">
            <v>4119.8</v>
          </cell>
          <cell r="K2056">
            <v>1</v>
          </cell>
          <cell r="L2056">
            <v>0</v>
          </cell>
          <cell r="M2056">
            <v>0</v>
          </cell>
          <cell r="N2056">
            <v>0</v>
          </cell>
          <cell r="R2056">
            <v>0</v>
          </cell>
          <cell r="S2056">
            <v>0</v>
          </cell>
          <cell r="T2056">
            <v>0</v>
          </cell>
          <cell r="U2056">
            <v>33</v>
          </cell>
          <cell r="V2056">
            <v>0</v>
          </cell>
          <cell r="W2056">
            <v>0</v>
          </cell>
          <cell r="AA2056">
            <v>0</v>
          </cell>
          <cell r="AB2056">
            <v>0</v>
          </cell>
          <cell r="AC2056">
            <v>0</v>
          </cell>
          <cell r="AD2056">
            <v>33</v>
          </cell>
          <cell r="AE2056">
            <v>280300</v>
          </cell>
          <cell r="AF2056">
            <v>0</v>
          </cell>
          <cell r="AI2056">
            <v>2282</v>
          </cell>
          <cell r="AK2056">
            <v>0</v>
          </cell>
          <cell r="AM2056">
            <v>187</v>
          </cell>
          <cell r="AN2056">
            <v>1</v>
          </cell>
          <cell r="AO2056">
            <v>393216</v>
          </cell>
          <cell r="AQ2056">
            <v>0</v>
          </cell>
          <cell r="AR2056">
            <v>0</v>
          </cell>
          <cell r="AS2056" t="str">
            <v>Ы</v>
          </cell>
          <cell r="AT2056" t="str">
            <v>Ы</v>
          </cell>
          <cell r="AU2056">
            <v>0</v>
          </cell>
          <cell r="AV2056">
            <v>0</v>
          </cell>
          <cell r="AW2056">
            <v>23</v>
          </cell>
          <cell r="AX2056">
            <v>1</v>
          </cell>
          <cell r="AY2056">
            <v>0</v>
          </cell>
          <cell r="AZ2056">
            <v>0</v>
          </cell>
          <cell r="BA2056">
            <v>0</v>
          </cell>
          <cell r="BB2056">
            <v>0</v>
          </cell>
          <cell r="BC2056">
            <v>38828</v>
          </cell>
        </row>
        <row r="2057">
          <cell r="A2057">
            <v>2006</v>
          </cell>
          <cell r="B2057">
            <v>3</v>
          </cell>
          <cell r="C2057">
            <v>31</v>
          </cell>
          <cell r="D2057">
            <v>21</v>
          </cell>
          <cell r="E2057">
            <v>792020</v>
          </cell>
          <cell r="F2057">
            <v>0</v>
          </cell>
          <cell r="G2057" t="str">
            <v>Затраты по ШПЗ (основные)</v>
          </cell>
          <cell r="H2057">
            <v>2011</v>
          </cell>
          <cell r="I2057">
            <v>7920</v>
          </cell>
          <cell r="J2057">
            <v>138599.04999999999</v>
          </cell>
          <cell r="K2057">
            <v>1</v>
          </cell>
          <cell r="L2057">
            <v>0</v>
          </cell>
          <cell r="M2057">
            <v>0</v>
          </cell>
          <cell r="N2057">
            <v>0</v>
          </cell>
          <cell r="R2057">
            <v>0</v>
          </cell>
          <cell r="S2057">
            <v>0</v>
          </cell>
          <cell r="T2057">
            <v>0</v>
          </cell>
          <cell r="U2057">
            <v>33</v>
          </cell>
          <cell r="V2057">
            <v>0</v>
          </cell>
          <cell r="W2057">
            <v>0</v>
          </cell>
          <cell r="AA2057">
            <v>0</v>
          </cell>
          <cell r="AB2057">
            <v>0</v>
          </cell>
          <cell r="AC2057">
            <v>0</v>
          </cell>
          <cell r="AD2057">
            <v>33</v>
          </cell>
          <cell r="AE2057">
            <v>280400</v>
          </cell>
          <cell r="AF2057">
            <v>0</v>
          </cell>
          <cell r="AI2057">
            <v>2282</v>
          </cell>
          <cell r="AK2057">
            <v>0</v>
          </cell>
          <cell r="AM2057">
            <v>188</v>
          </cell>
          <cell r="AN2057">
            <v>1</v>
          </cell>
          <cell r="AO2057">
            <v>393216</v>
          </cell>
          <cell r="AQ2057">
            <v>0</v>
          </cell>
          <cell r="AR2057">
            <v>0</v>
          </cell>
          <cell r="AS2057" t="str">
            <v>Ы</v>
          </cell>
          <cell r="AT2057" t="str">
            <v>Ы</v>
          </cell>
          <cell r="AU2057">
            <v>0</v>
          </cell>
          <cell r="AV2057">
            <v>0</v>
          </cell>
          <cell r="AW2057">
            <v>23</v>
          </cell>
          <cell r="AX2057">
            <v>1</v>
          </cell>
          <cell r="AY2057">
            <v>0</v>
          </cell>
          <cell r="AZ2057">
            <v>0</v>
          </cell>
          <cell r="BA2057">
            <v>0</v>
          </cell>
          <cell r="BB2057">
            <v>0</v>
          </cell>
          <cell r="BC2057">
            <v>38828</v>
          </cell>
        </row>
        <row r="2058">
          <cell r="A2058">
            <v>2006</v>
          </cell>
          <cell r="B2058">
            <v>3</v>
          </cell>
          <cell r="C2058">
            <v>32</v>
          </cell>
          <cell r="D2058">
            <v>21</v>
          </cell>
          <cell r="E2058">
            <v>792020</v>
          </cell>
          <cell r="F2058">
            <v>0</v>
          </cell>
          <cell r="G2058" t="str">
            <v>Затраты по ШПЗ (основные)</v>
          </cell>
          <cell r="H2058">
            <v>2011</v>
          </cell>
          <cell r="I2058">
            <v>7920</v>
          </cell>
          <cell r="J2058">
            <v>-17312.189999999999</v>
          </cell>
          <cell r="K2058">
            <v>1</v>
          </cell>
          <cell r="L2058">
            <v>0</v>
          </cell>
          <cell r="M2058">
            <v>0</v>
          </cell>
          <cell r="N2058">
            <v>0</v>
          </cell>
          <cell r="R2058">
            <v>0</v>
          </cell>
          <cell r="S2058">
            <v>0</v>
          </cell>
          <cell r="T2058">
            <v>0</v>
          </cell>
          <cell r="U2058">
            <v>33</v>
          </cell>
          <cell r="V2058">
            <v>0</v>
          </cell>
          <cell r="W2058">
            <v>0</v>
          </cell>
          <cell r="AA2058">
            <v>0</v>
          </cell>
          <cell r="AB2058">
            <v>0</v>
          </cell>
          <cell r="AC2058">
            <v>0</v>
          </cell>
          <cell r="AD2058">
            <v>33</v>
          </cell>
          <cell r="AE2058">
            <v>281000</v>
          </cell>
          <cell r="AF2058">
            <v>0</v>
          </cell>
          <cell r="AI2058">
            <v>2282</v>
          </cell>
          <cell r="AK2058">
            <v>0</v>
          </cell>
          <cell r="AM2058">
            <v>189</v>
          </cell>
          <cell r="AN2058">
            <v>1</v>
          </cell>
          <cell r="AO2058">
            <v>393216</v>
          </cell>
          <cell r="AQ2058">
            <v>0</v>
          </cell>
          <cell r="AR2058">
            <v>0</v>
          </cell>
          <cell r="AS2058" t="str">
            <v>Ы</v>
          </cell>
          <cell r="AT2058" t="str">
            <v>Ы</v>
          </cell>
          <cell r="AU2058">
            <v>0</v>
          </cell>
          <cell r="AV2058">
            <v>0</v>
          </cell>
          <cell r="AW2058">
            <v>23</v>
          </cell>
          <cell r="AX2058">
            <v>1</v>
          </cell>
          <cell r="AY2058">
            <v>0</v>
          </cell>
          <cell r="AZ2058">
            <v>0</v>
          </cell>
          <cell r="BA2058">
            <v>0</v>
          </cell>
          <cell r="BB2058">
            <v>0</v>
          </cell>
          <cell r="BC2058">
            <v>38828</v>
          </cell>
        </row>
        <row r="2059">
          <cell r="A2059">
            <v>2006</v>
          </cell>
          <cell r="B2059">
            <v>3</v>
          </cell>
          <cell r="C2059">
            <v>33</v>
          </cell>
          <cell r="D2059">
            <v>21</v>
          </cell>
          <cell r="E2059">
            <v>792020</v>
          </cell>
          <cell r="F2059">
            <v>0</v>
          </cell>
          <cell r="G2059" t="str">
            <v>Затраты по ШПЗ (основные)</v>
          </cell>
          <cell r="H2059">
            <v>2011</v>
          </cell>
          <cell r="I2059">
            <v>7920</v>
          </cell>
          <cell r="J2059">
            <v>45480.68</v>
          </cell>
          <cell r="K2059">
            <v>1</v>
          </cell>
          <cell r="L2059">
            <v>0</v>
          </cell>
          <cell r="M2059">
            <v>0</v>
          </cell>
          <cell r="N2059">
            <v>0</v>
          </cell>
          <cell r="R2059">
            <v>0</v>
          </cell>
          <cell r="S2059">
            <v>0</v>
          </cell>
          <cell r="T2059">
            <v>0</v>
          </cell>
          <cell r="U2059">
            <v>33</v>
          </cell>
          <cell r="V2059">
            <v>0</v>
          </cell>
          <cell r="W2059">
            <v>0</v>
          </cell>
          <cell r="AA2059">
            <v>0</v>
          </cell>
          <cell r="AB2059">
            <v>0</v>
          </cell>
          <cell r="AC2059">
            <v>0</v>
          </cell>
          <cell r="AD2059">
            <v>33</v>
          </cell>
          <cell r="AE2059">
            <v>281100</v>
          </cell>
          <cell r="AF2059">
            <v>0</v>
          </cell>
          <cell r="AI2059">
            <v>2282</v>
          </cell>
          <cell r="AK2059">
            <v>0</v>
          </cell>
          <cell r="AM2059">
            <v>190</v>
          </cell>
          <cell r="AN2059">
            <v>1</v>
          </cell>
          <cell r="AO2059">
            <v>393216</v>
          </cell>
          <cell r="AQ2059">
            <v>0</v>
          </cell>
          <cell r="AR2059">
            <v>0</v>
          </cell>
          <cell r="AS2059" t="str">
            <v>Ы</v>
          </cell>
          <cell r="AT2059" t="str">
            <v>Ы</v>
          </cell>
          <cell r="AU2059">
            <v>0</v>
          </cell>
          <cell r="AV2059">
            <v>0</v>
          </cell>
          <cell r="AW2059">
            <v>23</v>
          </cell>
          <cell r="AX2059">
            <v>1</v>
          </cell>
          <cell r="AY2059">
            <v>0</v>
          </cell>
          <cell r="AZ2059">
            <v>0</v>
          </cell>
          <cell r="BA2059">
            <v>0</v>
          </cell>
          <cell r="BB2059">
            <v>0</v>
          </cell>
          <cell r="BC2059">
            <v>38828</v>
          </cell>
        </row>
        <row r="2060">
          <cell r="A2060">
            <v>2006</v>
          </cell>
          <cell r="B2060">
            <v>3</v>
          </cell>
          <cell r="C2060">
            <v>34</v>
          </cell>
          <cell r="D2060">
            <v>21</v>
          </cell>
          <cell r="E2060">
            <v>792020</v>
          </cell>
          <cell r="F2060">
            <v>0</v>
          </cell>
          <cell r="G2060" t="str">
            <v>Затраты по ШПЗ (основные)</v>
          </cell>
          <cell r="H2060">
            <v>2011</v>
          </cell>
          <cell r="I2060">
            <v>7920</v>
          </cell>
          <cell r="J2060">
            <v>23699.89</v>
          </cell>
          <cell r="K2060">
            <v>1</v>
          </cell>
          <cell r="L2060">
            <v>0</v>
          </cell>
          <cell r="M2060">
            <v>0</v>
          </cell>
          <cell r="N2060">
            <v>0</v>
          </cell>
          <cell r="R2060">
            <v>0</v>
          </cell>
          <cell r="S2060">
            <v>0</v>
          </cell>
          <cell r="T2060">
            <v>0</v>
          </cell>
          <cell r="U2060">
            <v>33</v>
          </cell>
          <cell r="V2060">
            <v>0</v>
          </cell>
          <cell r="W2060">
            <v>0</v>
          </cell>
          <cell r="AA2060">
            <v>0</v>
          </cell>
          <cell r="AB2060">
            <v>0</v>
          </cell>
          <cell r="AC2060">
            <v>0</v>
          </cell>
          <cell r="AD2060">
            <v>33</v>
          </cell>
          <cell r="AE2060">
            <v>282200</v>
          </cell>
          <cell r="AF2060">
            <v>0</v>
          </cell>
          <cell r="AI2060">
            <v>2282</v>
          </cell>
          <cell r="AK2060">
            <v>0</v>
          </cell>
          <cell r="AM2060">
            <v>191</v>
          </cell>
          <cell r="AN2060">
            <v>1</v>
          </cell>
          <cell r="AO2060">
            <v>393216</v>
          </cell>
          <cell r="AQ2060">
            <v>0</v>
          </cell>
          <cell r="AR2060">
            <v>0</v>
          </cell>
          <cell r="AS2060" t="str">
            <v>Ы</v>
          </cell>
          <cell r="AT2060" t="str">
            <v>Ы</v>
          </cell>
          <cell r="AU2060">
            <v>0</v>
          </cell>
          <cell r="AV2060">
            <v>0</v>
          </cell>
          <cell r="AW2060">
            <v>23</v>
          </cell>
          <cell r="AX2060">
            <v>1</v>
          </cell>
          <cell r="AY2060">
            <v>0</v>
          </cell>
          <cell r="AZ2060">
            <v>0</v>
          </cell>
          <cell r="BA2060">
            <v>0</v>
          </cell>
          <cell r="BB2060">
            <v>0</v>
          </cell>
          <cell r="BC2060">
            <v>38828</v>
          </cell>
        </row>
        <row r="2061">
          <cell r="A2061">
            <v>2006</v>
          </cell>
          <cell r="B2061">
            <v>3</v>
          </cell>
          <cell r="C2061">
            <v>35</v>
          </cell>
          <cell r="D2061">
            <v>21</v>
          </cell>
          <cell r="E2061">
            <v>792020</v>
          </cell>
          <cell r="F2061">
            <v>0</v>
          </cell>
          <cell r="G2061" t="str">
            <v>Затраты по ШПЗ (основные)</v>
          </cell>
          <cell r="H2061">
            <v>2011</v>
          </cell>
          <cell r="I2061">
            <v>7920</v>
          </cell>
          <cell r="J2061">
            <v>2356.7600000000002</v>
          </cell>
          <cell r="K2061">
            <v>1</v>
          </cell>
          <cell r="L2061">
            <v>0</v>
          </cell>
          <cell r="M2061">
            <v>0</v>
          </cell>
          <cell r="N2061">
            <v>0</v>
          </cell>
          <cell r="R2061">
            <v>0</v>
          </cell>
          <cell r="S2061">
            <v>0</v>
          </cell>
          <cell r="T2061">
            <v>0</v>
          </cell>
          <cell r="U2061">
            <v>33</v>
          </cell>
          <cell r="V2061">
            <v>0</v>
          </cell>
          <cell r="W2061">
            <v>0</v>
          </cell>
          <cell r="AA2061">
            <v>0</v>
          </cell>
          <cell r="AB2061">
            <v>0</v>
          </cell>
          <cell r="AC2061">
            <v>0</v>
          </cell>
          <cell r="AD2061">
            <v>33</v>
          </cell>
          <cell r="AE2061">
            <v>282300</v>
          </cell>
          <cell r="AF2061">
            <v>0</v>
          </cell>
          <cell r="AI2061">
            <v>2282</v>
          </cell>
          <cell r="AK2061">
            <v>0</v>
          </cell>
          <cell r="AM2061">
            <v>192</v>
          </cell>
          <cell r="AN2061">
            <v>1</v>
          </cell>
          <cell r="AO2061">
            <v>393216</v>
          </cell>
          <cell r="AQ2061">
            <v>0</v>
          </cell>
          <cell r="AR2061">
            <v>0</v>
          </cell>
          <cell r="AS2061" t="str">
            <v>Ы</v>
          </cell>
          <cell r="AT2061" t="str">
            <v>Ы</v>
          </cell>
          <cell r="AU2061">
            <v>0</v>
          </cell>
          <cell r="AV2061">
            <v>0</v>
          </cell>
          <cell r="AW2061">
            <v>23</v>
          </cell>
          <cell r="AX2061">
            <v>1</v>
          </cell>
          <cell r="AY2061">
            <v>0</v>
          </cell>
          <cell r="AZ2061">
            <v>0</v>
          </cell>
          <cell r="BA2061">
            <v>0</v>
          </cell>
          <cell r="BB2061">
            <v>0</v>
          </cell>
          <cell r="BC2061">
            <v>38828</v>
          </cell>
        </row>
        <row r="2062">
          <cell r="A2062">
            <v>2006</v>
          </cell>
          <cell r="B2062">
            <v>3</v>
          </cell>
          <cell r="C2062">
            <v>36</v>
          </cell>
          <cell r="D2062">
            <v>21</v>
          </cell>
          <cell r="E2062">
            <v>792020</v>
          </cell>
          <cell r="F2062">
            <v>0</v>
          </cell>
          <cell r="G2062" t="str">
            <v>Затраты по ШПЗ (основные)</v>
          </cell>
          <cell r="H2062">
            <v>2011</v>
          </cell>
          <cell r="I2062">
            <v>7920</v>
          </cell>
          <cell r="J2062">
            <v>101260.51</v>
          </cell>
          <cell r="K2062">
            <v>1</v>
          </cell>
          <cell r="L2062">
            <v>0</v>
          </cell>
          <cell r="M2062">
            <v>0</v>
          </cell>
          <cell r="N2062">
            <v>0</v>
          </cell>
          <cell r="R2062">
            <v>0</v>
          </cell>
          <cell r="S2062">
            <v>0</v>
          </cell>
          <cell r="T2062">
            <v>0</v>
          </cell>
          <cell r="U2062">
            <v>33</v>
          </cell>
          <cell r="V2062">
            <v>0</v>
          </cell>
          <cell r="W2062">
            <v>0</v>
          </cell>
          <cell r="AA2062">
            <v>0</v>
          </cell>
          <cell r="AB2062">
            <v>0</v>
          </cell>
          <cell r="AC2062">
            <v>0</v>
          </cell>
          <cell r="AD2062">
            <v>33</v>
          </cell>
          <cell r="AE2062">
            <v>283000</v>
          </cell>
          <cell r="AF2062">
            <v>0</v>
          </cell>
          <cell r="AI2062">
            <v>2282</v>
          </cell>
          <cell r="AK2062">
            <v>0</v>
          </cell>
          <cell r="AM2062">
            <v>193</v>
          </cell>
          <cell r="AN2062">
            <v>1</v>
          </cell>
          <cell r="AO2062">
            <v>393216</v>
          </cell>
          <cell r="AQ2062">
            <v>0</v>
          </cell>
          <cell r="AR2062">
            <v>0</v>
          </cell>
          <cell r="AS2062" t="str">
            <v>Ы</v>
          </cell>
          <cell r="AT2062" t="str">
            <v>Ы</v>
          </cell>
          <cell r="AU2062">
            <v>0</v>
          </cell>
          <cell r="AV2062">
            <v>0</v>
          </cell>
          <cell r="AW2062">
            <v>23</v>
          </cell>
          <cell r="AX2062">
            <v>1</v>
          </cell>
          <cell r="AY2062">
            <v>0</v>
          </cell>
          <cell r="AZ2062">
            <v>0</v>
          </cell>
          <cell r="BA2062">
            <v>0</v>
          </cell>
          <cell r="BB2062">
            <v>0</v>
          </cell>
          <cell r="BC2062">
            <v>38828</v>
          </cell>
        </row>
        <row r="2063">
          <cell r="A2063">
            <v>2006</v>
          </cell>
          <cell r="B2063">
            <v>3</v>
          </cell>
          <cell r="C2063">
            <v>37</v>
          </cell>
          <cell r="D2063">
            <v>21</v>
          </cell>
          <cell r="E2063">
            <v>792020</v>
          </cell>
          <cell r="F2063">
            <v>0</v>
          </cell>
          <cell r="G2063" t="str">
            <v>Затраты по ШПЗ (основные)</v>
          </cell>
          <cell r="H2063">
            <v>2011</v>
          </cell>
          <cell r="I2063">
            <v>7920</v>
          </cell>
          <cell r="J2063">
            <v>17489.310000000001</v>
          </cell>
          <cell r="K2063">
            <v>1</v>
          </cell>
          <cell r="L2063">
            <v>0</v>
          </cell>
          <cell r="M2063">
            <v>0</v>
          </cell>
          <cell r="N2063">
            <v>0</v>
          </cell>
          <cell r="R2063">
            <v>0</v>
          </cell>
          <cell r="S2063">
            <v>0</v>
          </cell>
          <cell r="T2063">
            <v>0</v>
          </cell>
          <cell r="U2063">
            <v>33</v>
          </cell>
          <cell r="V2063">
            <v>0</v>
          </cell>
          <cell r="W2063">
            <v>0</v>
          </cell>
          <cell r="AA2063">
            <v>0</v>
          </cell>
          <cell r="AB2063">
            <v>0</v>
          </cell>
          <cell r="AC2063">
            <v>0</v>
          </cell>
          <cell r="AD2063">
            <v>33</v>
          </cell>
          <cell r="AE2063">
            <v>285000</v>
          </cell>
          <cell r="AF2063">
            <v>0</v>
          </cell>
          <cell r="AI2063">
            <v>2282</v>
          </cell>
          <cell r="AK2063">
            <v>0</v>
          </cell>
          <cell r="AM2063">
            <v>194</v>
          </cell>
          <cell r="AN2063">
            <v>1</v>
          </cell>
          <cell r="AO2063">
            <v>393216</v>
          </cell>
          <cell r="AQ2063">
            <v>0</v>
          </cell>
          <cell r="AR2063">
            <v>0</v>
          </cell>
          <cell r="AS2063" t="str">
            <v>Ы</v>
          </cell>
          <cell r="AT2063" t="str">
            <v>Ы</v>
          </cell>
          <cell r="AU2063">
            <v>0</v>
          </cell>
          <cell r="AV2063">
            <v>0</v>
          </cell>
          <cell r="AW2063">
            <v>23</v>
          </cell>
          <cell r="AX2063">
            <v>1</v>
          </cell>
          <cell r="AY2063">
            <v>0</v>
          </cell>
          <cell r="AZ2063">
            <v>0</v>
          </cell>
          <cell r="BA2063">
            <v>0</v>
          </cell>
          <cell r="BB2063">
            <v>0</v>
          </cell>
          <cell r="BC2063">
            <v>38828</v>
          </cell>
        </row>
        <row r="2064">
          <cell r="A2064">
            <v>2006</v>
          </cell>
          <cell r="B2064">
            <v>3</v>
          </cell>
          <cell r="C2064">
            <v>38</v>
          </cell>
          <cell r="D2064">
            <v>21</v>
          </cell>
          <cell r="E2064">
            <v>792020</v>
          </cell>
          <cell r="F2064">
            <v>0</v>
          </cell>
          <cell r="G2064" t="str">
            <v>Затраты по ШПЗ (основные)</v>
          </cell>
          <cell r="H2064">
            <v>2011</v>
          </cell>
          <cell r="I2064">
            <v>7920</v>
          </cell>
          <cell r="J2064">
            <v>93607.31</v>
          </cell>
          <cell r="K2064">
            <v>1</v>
          </cell>
          <cell r="L2064">
            <v>0</v>
          </cell>
          <cell r="M2064">
            <v>0</v>
          </cell>
          <cell r="N2064">
            <v>0</v>
          </cell>
          <cell r="R2064">
            <v>0</v>
          </cell>
          <cell r="S2064">
            <v>0</v>
          </cell>
          <cell r="T2064">
            <v>0</v>
          </cell>
          <cell r="U2064">
            <v>33</v>
          </cell>
          <cell r="V2064">
            <v>0</v>
          </cell>
          <cell r="W2064">
            <v>0</v>
          </cell>
          <cell r="AA2064">
            <v>0</v>
          </cell>
          <cell r="AB2064">
            <v>0</v>
          </cell>
          <cell r="AC2064">
            <v>0</v>
          </cell>
          <cell r="AD2064">
            <v>33</v>
          </cell>
          <cell r="AE2064">
            <v>311000</v>
          </cell>
          <cell r="AF2064">
            <v>0</v>
          </cell>
          <cell r="AI2064">
            <v>2282</v>
          </cell>
          <cell r="AK2064">
            <v>0</v>
          </cell>
          <cell r="AM2064">
            <v>195</v>
          </cell>
          <cell r="AN2064">
            <v>1</v>
          </cell>
          <cell r="AO2064">
            <v>393216</v>
          </cell>
          <cell r="AQ2064">
            <v>0</v>
          </cell>
          <cell r="AR2064">
            <v>0</v>
          </cell>
          <cell r="AS2064" t="str">
            <v>Ы</v>
          </cell>
          <cell r="AT2064" t="str">
            <v>Ы</v>
          </cell>
          <cell r="AU2064">
            <v>0</v>
          </cell>
          <cell r="AV2064">
            <v>0</v>
          </cell>
          <cell r="AW2064">
            <v>23</v>
          </cell>
          <cell r="AX2064">
            <v>1</v>
          </cell>
          <cell r="AY2064">
            <v>0</v>
          </cell>
          <cell r="AZ2064">
            <v>0</v>
          </cell>
          <cell r="BA2064">
            <v>0</v>
          </cell>
          <cell r="BB2064">
            <v>0</v>
          </cell>
          <cell r="BC2064">
            <v>38828</v>
          </cell>
        </row>
        <row r="2065">
          <cell r="A2065">
            <v>2006</v>
          </cell>
          <cell r="B2065">
            <v>3</v>
          </cell>
          <cell r="C2065">
            <v>39</v>
          </cell>
          <cell r="D2065">
            <v>21</v>
          </cell>
          <cell r="E2065">
            <v>792020</v>
          </cell>
          <cell r="F2065">
            <v>0</v>
          </cell>
          <cell r="G2065" t="str">
            <v>Затраты по ШПЗ (основные)</v>
          </cell>
          <cell r="H2065">
            <v>2011</v>
          </cell>
          <cell r="I2065">
            <v>7920</v>
          </cell>
          <cell r="J2065">
            <v>193670.5</v>
          </cell>
          <cell r="K2065">
            <v>1</v>
          </cell>
          <cell r="L2065">
            <v>0</v>
          </cell>
          <cell r="M2065">
            <v>0</v>
          </cell>
          <cell r="N2065">
            <v>0</v>
          </cell>
          <cell r="R2065">
            <v>0</v>
          </cell>
          <cell r="S2065">
            <v>0</v>
          </cell>
          <cell r="T2065">
            <v>0</v>
          </cell>
          <cell r="U2065">
            <v>33</v>
          </cell>
          <cell r="V2065">
            <v>0</v>
          </cell>
          <cell r="W2065">
            <v>0</v>
          </cell>
          <cell r="AA2065">
            <v>0</v>
          </cell>
          <cell r="AB2065">
            <v>0</v>
          </cell>
          <cell r="AC2065">
            <v>0</v>
          </cell>
          <cell r="AD2065">
            <v>33</v>
          </cell>
          <cell r="AE2065">
            <v>312000</v>
          </cell>
          <cell r="AF2065">
            <v>0</v>
          </cell>
          <cell r="AI2065">
            <v>2282</v>
          </cell>
          <cell r="AK2065">
            <v>0</v>
          </cell>
          <cell r="AM2065">
            <v>196</v>
          </cell>
          <cell r="AN2065">
            <v>1</v>
          </cell>
          <cell r="AO2065">
            <v>393216</v>
          </cell>
          <cell r="AQ2065">
            <v>0</v>
          </cell>
          <cell r="AR2065">
            <v>0</v>
          </cell>
          <cell r="AS2065" t="str">
            <v>Ы</v>
          </cell>
          <cell r="AT2065" t="str">
            <v>Ы</v>
          </cell>
          <cell r="AU2065">
            <v>0</v>
          </cell>
          <cell r="AV2065">
            <v>0</v>
          </cell>
          <cell r="AW2065">
            <v>23</v>
          </cell>
          <cell r="AX2065">
            <v>1</v>
          </cell>
          <cell r="AY2065">
            <v>0</v>
          </cell>
          <cell r="AZ2065">
            <v>0</v>
          </cell>
          <cell r="BA2065">
            <v>0</v>
          </cell>
          <cell r="BB2065">
            <v>0</v>
          </cell>
          <cell r="BC2065">
            <v>38828</v>
          </cell>
        </row>
        <row r="2066">
          <cell r="A2066">
            <v>2006</v>
          </cell>
          <cell r="B2066">
            <v>3</v>
          </cell>
          <cell r="C2066">
            <v>40</v>
          </cell>
          <cell r="D2066">
            <v>21</v>
          </cell>
          <cell r="E2066">
            <v>792020</v>
          </cell>
          <cell r="F2066">
            <v>0</v>
          </cell>
          <cell r="G2066" t="str">
            <v>Затраты по ШПЗ (основные)</v>
          </cell>
          <cell r="H2066">
            <v>2011</v>
          </cell>
          <cell r="I2066">
            <v>7920</v>
          </cell>
          <cell r="J2066">
            <v>32800.239999999998</v>
          </cell>
          <cell r="K2066">
            <v>1</v>
          </cell>
          <cell r="L2066">
            <v>0</v>
          </cell>
          <cell r="M2066">
            <v>0</v>
          </cell>
          <cell r="N2066">
            <v>0</v>
          </cell>
          <cell r="R2066">
            <v>0</v>
          </cell>
          <cell r="S2066">
            <v>0</v>
          </cell>
          <cell r="T2066">
            <v>0</v>
          </cell>
          <cell r="U2066">
            <v>33</v>
          </cell>
          <cell r="V2066">
            <v>0</v>
          </cell>
          <cell r="W2066">
            <v>0</v>
          </cell>
          <cell r="AA2066">
            <v>0</v>
          </cell>
          <cell r="AB2066">
            <v>0</v>
          </cell>
          <cell r="AC2066">
            <v>0</v>
          </cell>
          <cell r="AD2066">
            <v>33</v>
          </cell>
          <cell r="AE2066">
            <v>312100</v>
          </cell>
          <cell r="AF2066">
            <v>0</v>
          </cell>
          <cell r="AI2066">
            <v>2282</v>
          </cell>
          <cell r="AK2066">
            <v>0</v>
          </cell>
          <cell r="AM2066">
            <v>197</v>
          </cell>
          <cell r="AN2066">
            <v>1</v>
          </cell>
          <cell r="AO2066">
            <v>393216</v>
          </cell>
          <cell r="AQ2066">
            <v>0</v>
          </cell>
          <cell r="AR2066">
            <v>0</v>
          </cell>
          <cell r="AS2066" t="str">
            <v>Ы</v>
          </cell>
          <cell r="AT2066" t="str">
            <v>Ы</v>
          </cell>
          <cell r="AU2066">
            <v>0</v>
          </cell>
          <cell r="AV2066">
            <v>0</v>
          </cell>
          <cell r="AW2066">
            <v>23</v>
          </cell>
          <cell r="AX2066">
            <v>1</v>
          </cell>
          <cell r="AY2066">
            <v>0</v>
          </cell>
          <cell r="AZ2066">
            <v>0</v>
          </cell>
          <cell r="BA2066">
            <v>0</v>
          </cell>
          <cell r="BB2066">
            <v>0</v>
          </cell>
          <cell r="BC2066">
            <v>38828</v>
          </cell>
        </row>
        <row r="2067">
          <cell r="A2067">
            <v>2006</v>
          </cell>
          <cell r="B2067">
            <v>3</v>
          </cell>
          <cell r="C2067">
            <v>41</v>
          </cell>
          <cell r="D2067">
            <v>21</v>
          </cell>
          <cell r="E2067">
            <v>792020</v>
          </cell>
          <cell r="F2067">
            <v>0</v>
          </cell>
          <cell r="G2067" t="str">
            <v>Затраты по ШПЗ (основные)</v>
          </cell>
          <cell r="H2067">
            <v>2011</v>
          </cell>
          <cell r="I2067">
            <v>7920</v>
          </cell>
          <cell r="J2067">
            <v>421413.41</v>
          </cell>
          <cell r="K2067">
            <v>1</v>
          </cell>
          <cell r="L2067">
            <v>0</v>
          </cell>
          <cell r="M2067">
            <v>0</v>
          </cell>
          <cell r="N2067">
            <v>0</v>
          </cell>
          <cell r="R2067">
            <v>0</v>
          </cell>
          <cell r="S2067">
            <v>0</v>
          </cell>
          <cell r="T2067">
            <v>0</v>
          </cell>
          <cell r="U2067">
            <v>33</v>
          </cell>
          <cell r="V2067">
            <v>0</v>
          </cell>
          <cell r="W2067">
            <v>0</v>
          </cell>
          <cell r="AA2067">
            <v>0</v>
          </cell>
          <cell r="AB2067">
            <v>0</v>
          </cell>
          <cell r="AC2067">
            <v>0</v>
          </cell>
          <cell r="AD2067">
            <v>33</v>
          </cell>
          <cell r="AE2067">
            <v>312200</v>
          </cell>
          <cell r="AF2067">
            <v>0</v>
          </cell>
          <cell r="AI2067">
            <v>2282</v>
          </cell>
          <cell r="AK2067">
            <v>0</v>
          </cell>
          <cell r="AM2067">
            <v>198</v>
          </cell>
          <cell r="AN2067">
            <v>1</v>
          </cell>
          <cell r="AO2067">
            <v>393216</v>
          </cell>
          <cell r="AQ2067">
            <v>0</v>
          </cell>
          <cell r="AR2067">
            <v>0</v>
          </cell>
          <cell r="AS2067" t="str">
            <v>Ы</v>
          </cell>
          <cell r="AT2067" t="str">
            <v>Ы</v>
          </cell>
          <cell r="AU2067">
            <v>0</v>
          </cell>
          <cell r="AV2067">
            <v>0</v>
          </cell>
          <cell r="AW2067">
            <v>23</v>
          </cell>
          <cell r="AX2067">
            <v>1</v>
          </cell>
          <cell r="AY2067">
            <v>0</v>
          </cell>
          <cell r="AZ2067">
            <v>0</v>
          </cell>
          <cell r="BA2067">
            <v>0</v>
          </cell>
          <cell r="BB2067">
            <v>0</v>
          </cell>
          <cell r="BC2067">
            <v>38828</v>
          </cell>
        </row>
        <row r="2068">
          <cell r="A2068">
            <v>2006</v>
          </cell>
          <cell r="B2068">
            <v>3</v>
          </cell>
          <cell r="C2068">
            <v>42</v>
          </cell>
          <cell r="D2068">
            <v>21</v>
          </cell>
          <cell r="E2068">
            <v>792020</v>
          </cell>
          <cell r="F2068">
            <v>0</v>
          </cell>
          <cell r="G2068" t="str">
            <v>Затраты по ШПЗ (основные)</v>
          </cell>
          <cell r="H2068">
            <v>2011</v>
          </cell>
          <cell r="I2068">
            <v>7920</v>
          </cell>
          <cell r="J2068">
            <v>35506.33</v>
          </cell>
          <cell r="K2068">
            <v>1</v>
          </cell>
          <cell r="L2068">
            <v>0</v>
          </cell>
          <cell r="M2068">
            <v>0</v>
          </cell>
          <cell r="N2068">
            <v>0</v>
          </cell>
          <cell r="R2068">
            <v>0</v>
          </cell>
          <cell r="S2068">
            <v>0</v>
          </cell>
          <cell r="T2068">
            <v>0</v>
          </cell>
          <cell r="U2068">
            <v>33</v>
          </cell>
          <cell r="V2068">
            <v>0</v>
          </cell>
          <cell r="W2068">
            <v>0</v>
          </cell>
          <cell r="AA2068">
            <v>0</v>
          </cell>
          <cell r="AB2068">
            <v>0</v>
          </cell>
          <cell r="AC2068">
            <v>0</v>
          </cell>
          <cell r="AD2068">
            <v>33</v>
          </cell>
          <cell r="AE2068">
            <v>313000</v>
          </cell>
          <cell r="AF2068">
            <v>0</v>
          </cell>
          <cell r="AI2068">
            <v>2282</v>
          </cell>
          <cell r="AK2068">
            <v>0</v>
          </cell>
          <cell r="AM2068">
            <v>199</v>
          </cell>
          <cell r="AN2068">
            <v>1</v>
          </cell>
          <cell r="AO2068">
            <v>393216</v>
          </cell>
          <cell r="AQ2068">
            <v>0</v>
          </cell>
          <cell r="AR2068">
            <v>0</v>
          </cell>
          <cell r="AS2068" t="str">
            <v>Ы</v>
          </cell>
          <cell r="AT2068" t="str">
            <v>Ы</v>
          </cell>
          <cell r="AU2068">
            <v>0</v>
          </cell>
          <cell r="AV2068">
            <v>0</v>
          </cell>
          <cell r="AW2068">
            <v>23</v>
          </cell>
          <cell r="AX2068">
            <v>1</v>
          </cell>
          <cell r="AY2068">
            <v>0</v>
          </cell>
          <cell r="AZ2068">
            <v>0</v>
          </cell>
          <cell r="BA2068">
            <v>0</v>
          </cell>
          <cell r="BB2068">
            <v>0</v>
          </cell>
          <cell r="BC2068">
            <v>38828</v>
          </cell>
        </row>
        <row r="2069">
          <cell r="A2069">
            <v>2006</v>
          </cell>
          <cell r="B2069">
            <v>3</v>
          </cell>
          <cell r="C2069">
            <v>43</v>
          </cell>
          <cell r="D2069">
            <v>21</v>
          </cell>
          <cell r="E2069">
            <v>792020</v>
          </cell>
          <cell r="F2069">
            <v>0</v>
          </cell>
          <cell r="G2069" t="str">
            <v>Затраты по ШПЗ (основные)</v>
          </cell>
          <cell r="H2069">
            <v>2011</v>
          </cell>
          <cell r="I2069">
            <v>7920</v>
          </cell>
          <cell r="J2069">
            <v>64556.93</v>
          </cell>
          <cell r="K2069">
            <v>1</v>
          </cell>
          <cell r="L2069">
            <v>0</v>
          </cell>
          <cell r="M2069">
            <v>0</v>
          </cell>
          <cell r="N2069">
            <v>0</v>
          </cell>
          <cell r="R2069">
            <v>0</v>
          </cell>
          <cell r="S2069">
            <v>0</v>
          </cell>
          <cell r="T2069">
            <v>0</v>
          </cell>
          <cell r="U2069">
            <v>33</v>
          </cell>
          <cell r="V2069">
            <v>0</v>
          </cell>
          <cell r="W2069">
            <v>0</v>
          </cell>
          <cell r="AA2069">
            <v>0</v>
          </cell>
          <cell r="AB2069">
            <v>0</v>
          </cell>
          <cell r="AC2069">
            <v>0</v>
          </cell>
          <cell r="AD2069">
            <v>33</v>
          </cell>
          <cell r="AE2069">
            <v>314000</v>
          </cell>
          <cell r="AF2069">
            <v>0</v>
          </cell>
          <cell r="AI2069">
            <v>2282</v>
          </cell>
          <cell r="AK2069">
            <v>0</v>
          </cell>
          <cell r="AM2069">
            <v>200</v>
          </cell>
          <cell r="AN2069">
            <v>1</v>
          </cell>
          <cell r="AO2069">
            <v>393216</v>
          </cell>
          <cell r="AQ2069">
            <v>0</v>
          </cell>
          <cell r="AR2069">
            <v>0</v>
          </cell>
          <cell r="AS2069" t="str">
            <v>Ы</v>
          </cell>
          <cell r="AT2069" t="str">
            <v>Ы</v>
          </cell>
          <cell r="AU2069">
            <v>0</v>
          </cell>
          <cell r="AV2069">
            <v>0</v>
          </cell>
          <cell r="AW2069">
            <v>23</v>
          </cell>
          <cell r="AX2069">
            <v>1</v>
          </cell>
          <cell r="AY2069">
            <v>0</v>
          </cell>
          <cell r="AZ2069">
            <v>0</v>
          </cell>
          <cell r="BA2069">
            <v>0</v>
          </cell>
          <cell r="BB2069">
            <v>0</v>
          </cell>
          <cell r="BC2069">
            <v>38828</v>
          </cell>
        </row>
        <row r="2070">
          <cell r="A2070">
            <v>2006</v>
          </cell>
          <cell r="B2070">
            <v>3</v>
          </cell>
          <cell r="C2070">
            <v>44</v>
          </cell>
          <cell r="D2070">
            <v>21</v>
          </cell>
          <cell r="E2070">
            <v>792020</v>
          </cell>
          <cell r="F2070">
            <v>0</v>
          </cell>
          <cell r="G2070" t="str">
            <v>Затраты по ШПЗ (основные)</v>
          </cell>
          <cell r="H2070">
            <v>2011</v>
          </cell>
          <cell r="I2070">
            <v>7920</v>
          </cell>
          <cell r="J2070">
            <v>12981.95</v>
          </cell>
          <cell r="K2070">
            <v>1</v>
          </cell>
          <cell r="L2070">
            <v>0</v>
          </cell>
          <cell r="M2070">
            <v>0</v>
          </cell>
          <cell r="N2070">
            <v>0</v>
          </cell>
          <cell r="R2070">
            <v>0</v>
          </cell>
          <cell r="S2070">
            <v>0</v>
          </cell>
          <cell r="T2070">
            <v>0</v>
          </cell>
          <cell r="U2070">
            <v>33</v>
          </cell>
          <cell r="V2070">
            <v>0</v>
          </cell>
          <cell r="W2070">
            <v>0</v>
          </cell>
          <cell r="AA2070">
            <v>0</v>
          </cell>
          <cell r="AB2070">
            <v>0</v>
          </cell>
          <cell r="AC2070">
            <v>0</v>
          </cell>
          <cell r="AD2070">
            <v>33</v>
          </cell>
          <cell r="AE2070">
            <v>315000</v>
          </cell>
          <cell r="AF2070">
            <v>0</v>
          </cell>
          <cell r="AI2070">
            <v>2282</v>
          </cell>
          <cell r="AK2070">
            <v>0</v>
          </cell>
          <cell r="AM2070">
            <v>201</v>
          </cell>
          <cell r="AN2070">
            <v>1</v>
          </cell>
          <cell r="AO2070">
            <v>393216</v>
          </cell>
          <cell r="AQ2070">
            <v>0</v>
          </cell>
          <cell r="AR2070">
            <v>0</v>
          </cell>
          <cell r="AS2070" t="str">
            <v>Ы</v>
          </cell>
          <cell r="AT2070" t="str">
            <v>Ы</v>
          </cell>
          <cell r="AU2070">
            <v>0</v>
          </cell>
          <cell r="AV2070">
            <v>0</v>
          </cell>
          <cell r="AW2070">
            <v>23</v>
          </cell>
          <cell r="AX2070">
            <v>1</v>
          </cell>
          <cell r="AY2070">
            <v>0</v>
          </cell>
          <cell r="AZ2070">
            <v>0</v>
          </cell>
          <cell r="BA2070">
            <v>0</v>
          </cell>
          <cell r="BB2070">
            <v>0</v>
          </cell>
          <cell r="BC2070">
            <v>38828</v>
          </cell>
        </row>
        <row r="2071">
          <cell r="A2071">
            <v>2006</v>
          </cell>
          <cell r="B2071">
            <v>3</v>
          </cell>
          <cell r="C2071">
            <v>45</v>
          </cell>
          <cell r="D2071">
            <v>21</v>
          </cell>
          <cell r="E2071">
            <v>792020</v>
          </cell>
          <cell r="F2071">
            <v>0</v>
          </cell>
          <cell r="G2071" t="str">
            <v>Затраты по ШПЗ (основные)</v>
          </cell>
          <cell r="H2071">
            <v>2011</v>
          </cell>
          <cell r="I2071">
            <v>7920</v>
          </cell>
          <cell r="J2071">
            <v>689069</v>
          </cell>
          <cell r="K2071">
            <v>1</v>
          </cell>
          <cell r="L2071">
            <v>0</v>
          </cell>
          <cell r="M2071">
            <v>0</v>
          </cell>
          <cell r="N2071">
            <v>0</v>
          </cell>
          <cell r="R2071">
            <v>0</v>
          </cell>
          <cell r="S2071">
            <v>0</v>
          </cell>
          <cell r="T2071">
            <v>0</v>
          </cell>
          <cell r="U2071">
            <v>33</v>
          </cell>
          <cell r="V2071">
            <v>0</v>
          </cell>
          <cell r="W2071">
            <v>0</v>
          </cell>
          <cell r="AA2071">
            <v>0</v>
          </cell>
          <cell r="AB2071">
            <v>0</v>
          </cell>
          <cell r="AC2071">
            <v>0</v>
          </cell>
          <cell r="AD2071">
            <v>33</v>
          </cell>
          <cell r="AE2071">
            <v>410000</v>
          </cell>
          <cell r="AF2071">
            <v>0</v>
          </cell>
          <cell r="AI2071">
            <v>2282</v>
          </cell>
          <cell r="AK2071">
            <v>0</v>
          </cell>
          <cell r="AM2071">
            <v>202</v>
          </cell>
          <cell r="AN2071">
            <v>1</v>
          </cell>
          <cell r="AO2071">
            <v>393216</v>
          </cell>
          <cell r="AQ2071">
            <v>0</v>
          </cell>
          <cell r="AR2071">
            <v>0</v>
          </cell>
          <cell r="AS2071" t="str">
            <v>Ы</v>
          </cell>
          <cell r="AT2071" t="str">
            <v>Ы</v>
          </cell>
          <cell r="AU2071">
            <v>0</v>
          </cell>
          <cell r="AV2071">
            <v>0</v>
          </cell>
          <cell r="AW2071">
            <v>23</v>
          </cell>
          <cell r="AX2071">
            <v>1</v>
          </cell>
          <cell r="AY2071">
            <v>0</v>
          </cell>
          <cell r="AZ2071">
            <v>0</v>
          </cell>
          <cell r="BA2071">
            <v>0</v>
          </cell>
          <cell r="BB2071">
            <v>0</v>
          </cell>
          <cell r="BC2071">
            <v>38828</v>
          </cell>
        </row>
        <row r="2072">
          <cell r="A2072">
            <v>2006</v>
          </cell>
          <cell r="B2072">
            <v>3</v>
          </cell>
          <cell r="C2072">
            <v>46</v>
          </cell>
          <cell r="D2072">
            <v>21</v>
          </cell>
          <cell r="E2072">
            <v>792020</v>
          </cell>
          <cell r="F2072">
            <v>0</v>
          </cell>
          <cell r="G2072" t="str">
            <v>Затраты по ШПЗ (основные)</v>
          </cell>
          <cell r="H2072">
            <v>2011</v>
          </cell>
          <cell r="I2072">
            <v>7920</v>
          </cell>
          <cell r="J2072">
            <v>164818</v>
          </cell>
          <cell r="K2072">
            <v>1</v>
          </cell>
          <cell r="L2072">
            <v>0</v>
          </cell>
          <cell r="M2072">
            <v>0</v>
          </cell>
          <cell r="N2072">
            <v>0</v>
          </cell>
          <cell r="R2072">
            <v>0</v>
          </cell>
          <cell r="S2072">
            <v>0</v>
          </cell>
          <cell r="T2072">
            <v>0</v>
          </cell>
          <cell r="U2072">
            <v>33</v>
          </cell>
          <cell r="V2072">
            <v>0</v>
          </cell>
          <cell r="W2072">
            <v>0</v>
          </cell>
          <cell r="AA2072">
            <v>0</v>
          </cell>
          <cell r="AB2072">
            <v>0</v>
          </cell>
          <cell r="AC2072">
            <v>0</v>
          </cell>
          <cell r="AD2072">
            <v>33</v>
          </cell>
          <cell r="AE2072">
            <v>410100</v>
          </cell>
          <cell r="AF2072">
            <v>0</v>
          </cell>
          <cell r="AI2072">
            <v>2282</v>
          </cell>
          <cell r="AK2072">
            <v>0</v>
          </cell>
          <cell r="AM2072">
            <v>203</v>
          </cell>
          <cell r="AN2072">
            <v>1</v>
          </cell>
          <cell r="AO2072">
            <v>393216</v>
          </cell>
          <cell r="AQ2072">
            <v>0</v>
          </cell>
          <cell r="AR2072">
            <v>0</v>
          </cell>
          <cell r="AS2072" t="str">
            <v>Ы</v>
          </cell>
          <cell r="AT2072" t="str">
            <v>Ы</v>
          </cell>
          <cell r="AU2072">
            <v>0</v>
          </cell>
          <cell r="AV2072">
            <v>0</v>
          </cell>
          <cell r="AW2072">
            <v>23</v>
          </cell>
          <cell r="AX2072">
            <v>1</v>
          </cell>
          <cell r="AY2072">
            <v>0</v>
          </cell>
          <cell r="AZ2072">
            <v>0</v>
          </cell>
          <cell r="BA2072">
            <v>0</v>
          </cell>
          <cell r="BB2072">
            <v>0</v>
          </cell>
          <cell r="BC2072">
            <v>38828</v>
          </cell>
        </row>
        <row r="2073">
          <cell r="A2073">
            <v>2006</v>
          </cell>
          <cell r="B2073">
            <v>3</v>
          </cell>
          <cell r="C2073">
            <v>47</v>
          </cell>
          <cell r="D2073">
            <v>21</v>
          </cell>
          <cell r="E2073">
            <v>792020</v>
          </cell>
          <cell r="F2073">
            <v>0</v>
          </cell>
          <cell r="G2073" t="str">
            <v>Затраты по ШПЗ (основные)</v>
          </cell>
          <cell r="H2073">
            <v>2011</v>
          </cell>
          <cell r="I2073">
            <v>7920</v>
          </cell>
          <cell r="J2073">
            <v>102</v>
          </cell>
          <cell r="K2073">
            <v>1</v>
          </cell>
          <cell r="L2073">
            <v>0</v>
          </cell>
          <cell r="M2073">
            <v>0</v>
          </cell>
          <cell r="N2073">
            <v>0</v>
          </cell>
          <cell r="R2073">
            <v>0</v>
          </cell>
          <cell r="S2073">
            <v>0</v>
          </cell>
          <cell r="T2073">
            <v>0</v>
          </cell>
          <cell r="U2073">
            <v>33</v>
          </cell>
          <cell r="V2073">
            <v>0</v>
          </cell>
          <cell r="W2073">
            <v>0</v>
          </cell>
          <cell r="AA2073">
            <v>0</v>
          </cell>
          <cell r="AB2073">
            <v>0</v>
          </cell>
          <cell r="AC2073">
            <v>0</v>
          </cell>
          <cell r="AD2073">
            <v>33</v>
          </cell>
          <cell r="AE2073">
            <v>410200</v>
          </cell>
          <cell r="AF2073">
            <v>0</v>
          </cell>
          <cell r="AI2073">
            <v>2282</v>
          </cell>
          <cell r="AK2073">
            <v>0</v>
          </cell>
          <cell r="AM2073">
            <v>204</v>
          </cell>
          <cell r="AN2073">
            <v>1</v>
          </cell>
          <cell r="AO2073">
            <v>393216</v>
          </cell>
          <cell r="AQ2073">
            <v>0</v>
          </cell>
          <cell r="AR2073">
            <v>0</v>
          </cell>
          <cell r="AS2073" t="str">
            <v>Ы</v>
          </cell>
          <cell r="AT2073" t="str">
            <v>Ы</v>
          </cell>
          <cell r="AU2073">
            <v>0</v>
          </cell>
          <cell r="AV2073">
            <v>0</v>
          </cell>
          <cell r="AW2073">
            <v>23</v>
          </cell>
          <cell r="AX2073">
            <v>1</v>
          </cell>
          <cell r="AY2073">
            <v>0</v>
          </cell>
          <cell r="AZ2073">
            <v>0</v>
          </cell>
          <cell r="BA2073">
            <v>0</v>
          </cell>
          <cell r="BB2073">
            <v>0</v>
          </cell>
          <cell r="BC2073">
            <v>38828</v>
          </cell>
        </row>
        <row r="2074">
          <cell r="A2074">
            <v>2006</v>
          </cell>
          <cell r="B2074">
            <v>3</v>
          </cell>
          <cell r="C2074">
            <v>48</v>
          </cell>
          <cell r="D2074">
            <v>21</v>
          </cell>
          <cell r="E2074">
            <v>792020</v>
          </cell>
          <cell r="F2074">
            <v>0</v>
          </cell>
          <cell r="G2074" t="str">
            <v>Затраты по ШПЗ (основные)</v>
          </cell>
          <cell r="H2074">
            <v>2011</v>
          </cell>
          <cell r="I2074">
            <v>7920</v>
          </cell>
          <cell r="J2074">
            <v>198680</v>
          </cell>
          <cell r="K2074">
            <v>1</v>
          </cell>
          <cell r="L2074">
            <v>0</v>
          </cell>
          <cell r="M2074">
            <v>0</v>
          </cell>
          <cell r="N2074">
            <v>0</v>
          </cell>
          <cell r="R2074">
            <v>0</v>
          </cell>
          <cell r="S2074">
            <v>0</v>
          </cell>
          <cell r="T2074">
            <v>0</v>
          </cell>
          <cell r="U2074">
            <v>33</v>
          </cell>
          <cell r="V2074">
            <v>0</v>
          </cell>
          <cell r="W2074">
            <v>0</v>
          </cell>
          <cell r="AA2074">
            <v>0</v>
          </cell>
          <cell r="AB2074">
            <v>0</v>
          </cell>
          <cell r="AC2074">
            <v>0</v>
          </cell>
          <cell r="AD2074">
            <v>33</v>
          </cell>
          <cell r="AE2074">
            <v>420000</v>
          </cell>
          <cell r="AF2074">
            <v>0</v>
          </cell>
          <cell r="AI2074">
            <v>2282</v>
          </cell>
          <cell r="AK2074">
            <v>0</v>
          </cell>
          <cell r="AM2074">
            <v>205</v>
          </cell>
          <cell r="AN2074">
            <v>1</v>
          </cell>
          <cell r="AO2074">
            <v>393216</v>
          </cell>
          <cell r="AQ2074">
            <v>0</v>
          </cell>
          <cell r="AR2074">
            <v>0</v>
          </cell>
          <cell r="AS2074" t="str">
            <v>Ы</v>
          </cell>
          <cell r="AT2074" t="str">
            <v>Ы</v>
          </cell>
          <cell r="AU2074">
            <v>0</v>
          </cell>
          <cell r="AV2074">
            <v>0</v>
          </cell>
          <cell r="AW2074">
            <v>23</v>
          </cell>
          <cell r="AX2074">
            <v>1</v>
          </cell>
          <cell r="AY2074">
            <v>0</v>
          </cell>
          <cell r="AZ2074">
            <v>0</v>
          </cell>
          <cell r="BA2074">
            <v>0</v>
          </cell>
          <cell r="BB2074">
            <v>0</v>
          </cell>
          <cell r="BC2074">
            <v>38828</v>
          </cell>
        </row>
        <row r="2075">
          <cell r="A2075">
            <v>2006</v>
          </cell>
          <cell r="B2075">
            <v>3</v>
          </cell>
          <cell r="C2075">
            <v>49</v>
          </cell>
          <cell r="D2075">
            <v>21</v>
          </cell>
          <cell r="E2075">
            <v>792020</v>
          </cell>
          <cell r="F2075">
            <v>0</v>
          </cell>
          <cell r="G2075" t="str">
            <v>Затраты по ШПЗ (основные)</v>
          </cell>
          <cell r="H2075">
            <v>2011</v>
          </cell>
          <cell r="I2075">
            <v>7920</v>
          </cell>
          <cell r="J2075">
            <v>650412</v>
          </cell>
          <cell r="K2075">
            <v>1</v>
          </cell>
          <cell r="L2075">
            <v>0</v>
          </cell>
          <cell r="M2075">
            <v>0</v>
          </cell>
          <cell r="N2075">
            <v>0</v>
          </cell>
          <cell r="R2075">
            <v>0</v>
          </cell>
          <cell r="S2075">
            <v>0</v>
          </cell>
          <cell r="T2075">
            <v>0</v>
          </cell>
          <cell r="U2075">
            <v>33</v>
          </cell>
          <cell r="V2075">
            <v>0</v>
          </cell>
          <cell r="W2075">
            <v>0</v>
          </cell>
          <cell r="AA2075">
            <v>0</v>
          </cell>
          <cell r="AB2075">
            <v>0</v>
          </cell>
          <cell r="AC2075">
            <v>0</v>
          </cell>
          <cell r="AD2075">
            <v>33</v>
          </cell>
          <cell r="AE2075">
            <v>430000</v>
          </cell>
          <cell r="AF2075">
            <v>0</v>
          </cell>
          <cell r="AI2075">
            <v>2282</v>
          </cell>
          <cell r="AK2075">
            <v>0</v>
          </cell>
          <cell r="AM2075">
            <v>206</v>
          </cell>
          <cell r="AN2075">
            <v>1</v>
          </cell>
          <cell r="AO2075">
            <v>393216</v>
          </cell>
          <cell r="AQ2075">
            <v>0</v>
          </cell>
          <cell r="AR2075">
            <v>0</v>
          </cell>
          <cell r="AS2075" t="str">
            <v>Ы</v>
          </cell>
          <cell r="AT2075" t="str">
            <v>Ы</v>
          </cell>
          <cell r="AU2075">
            <v>0</v>
          </cell>
          <cell r="AV2075">
            <v>0</v>
          </cell>
          <cell r="AW2075">
            <v>23</v>
          </cell>
          <cell r="AX2075">
            <v>1</v>
          </cell>
          <cell r="AY2075">
            <v>0</v>
          </cell>
          <cell r="AZ2075">
            <v>0</v>
          </cell>
          <cell r="BA2075">
            <v>0</v>
          </cell>
          <cell r="BB2075">
            <v>0</v>
          </cell>
          <cell r="BC2075">
            <v>38828</v>
          </cell>
        </row>
        <row r="2076">
          <cell r="A2076">
            <v>2006</v>
          </cell>
          <cell r="B2076">
            <v>3</v>
          </cell>
          <cell r="C2076">
            <v>50</v>
          </cell>
          <cell r="D2076">
            <v>21</v>
          </cell>
          <cell r="E2076">
            <v>792020</v>
          </cell>
          <cell r="F2076">
            <v>0</v>
          </cell>
          <cell r="G2076" t="str">
            <v>Затраты по ШПЗ (основные)</v>
          </cell>
          <cell r="H2076">
            <v>2011</v>
          </cell>
          <cell r="I2076">
            <v>7920</v>
          </cell>
          <cell r="J2076">
            <v>2073896</v>
          </cell>
          <cell r="K2076">
            <v>1</v>
          </cell>
          <cell r="L2076">
            <v>0</v>
          </cell>
          <cell r="M2076">
            <v>0</v>
          </cell>
          <cell r="N2076">
            <v>0</v>
          </cell>
          <cell r="R2076">
            <v>0</v>
          </cell>
          <cell r="S2076">
            <v>0</v>
          </cell>
          <cell r="T2076">
            <v>0</v>
          </cell>
          <cell r="U2076">
            <v>33</v>
          </cell>
          <cell r="V2076">
            <v>0</v>
          </cell>
          <cell r="W2076">
            <v>0</v>
          </cell>
          <cell r="AA2076">
            <v>0</v>
          </cell>
          <cell r="AB2076">
            <v>0</v>
          </cell>
          <cell r="AC2076">
            <v>0</v>
          </cell>
          <cell r="AD2076">
            <v>33</v>
          </cell>
          <cell r="AE2076">
            <v>430110</v>
          </cell>
          <cell r="AF2076">
            <v>0</v>
          </cell>
          <cell r="AI2076">
            <v>2282</v>
          </cell>
          <cell r="AK2076">
            <v>0</v>
          </cell>
          <cell r="AM2076">
            <v>207</v>
          </cell>
          <cell r="AN2076">
            <v>1</v>
          </cell>
          <cell r="AO2076">
            <v>393216</v>
          </cell>
          <cell r="AQ2076">
            <v>0</v>
          </cell>
          <cell r="AR2076">
            <v>0</v>
          </cell>
          <cell r="AS2076" t="str">
            <v>Ы</v>
          </cell>
          <cell r="AT2076" t="str">
            <v>Ы</v>
          </cell>
          <cell r="AU2076">
            <v>0</v>
          </cell>
          <cell r="AV2076">
            <v>0</v>
          </cell>
          <cell r="AW2076">
            <v>23</v>
          </cell>
          <cell r="AX2076">
            <v>1</v>
          </cell>
          <cell r="AY2076">
            <v>0</v>
          </cell>
          <cell r="AZ2076">
            <v>0</v>
          </cell>
          <cell r="BA2076">
            <v>0</v>
          </cell>
          <cell r="BB2076">
            <v>0</v>
          </cell>
          <cell r="BC2076">
            <v>38828</v>
          </cell>
        </row>
        <row r="2077">
          <cell r="A2077">
            <v>2006</v>
          </cell>
          <cell r="B2077">
            <v>3</v>
          </cell>
          <cell r="C2077">
            <v>51</v>
          </cell>
          <cell r="D2077">
            <v>21</v>
          </cell>
          <cell r="E2077">
            <v>792020</v>
          </cell>
          <cell r="F2077">
            <v>0</v>
          </cell>
          <cell r="G2077" t="str">
            <v>Затраты по ШПЗ (основные)</v>
          </cell>
          <cell r="H2077">
            <v>2011</v>
          </cell>
          <cell r="I2077">
            <v>7920</v>
          </cell>
          <cell r="J2077">
            <v>164885</v>
          </cell>
          <cell r="K2077">
            <v>1</v>
          </cell>
          <cell r="L2077">
            <v>0</v>
          </cell>
          <cell r="M2077">
            <v>0</v>
          </cell>
          <cell r="N2077">
            <v>0</v>
          </cell>
          <cell r="R2077">
            <v>0</v>
          </cell>
          <cell r="S2077">
            <v>0</v>
          </cell>
          <cell r="T2077">
            <v>0</v>
          </cell>
          <cell r="U2077">
            <v>33</v>
          </cell>
          <cell r="V2077">
            <v>0</v>
          </cell>
          <cell r="W2077">
            <v>0</v>
          </cell>
          <cell r="AA2077">
            <v>0</v>
          </cell>
          <cell r="AB2077">
            <v>0</v>
          </cell>
          <cell r="AC2077">
            <v>0</v>
          </cell>
          <cell r="AD2077">
            <v>33</v>
          </cell>
          <cell r="AE2077">
            <v>430120</v>
          </cell>
          <cell r="AF2077">
            <v>0</v>
          </cell>
          <cell r="AI2077">
            <v>2282</v>
          </cell>
          <cell r="AK2077">
            <v>0</v>
          </cell>
          <cell r="AM2077">
            <v>208</v>
          </cell>
          <cell r="AN2077">
            <v>1</v>
          </cell>
          <cell r="AO2077">
            <v>393216</v>
          </cell>
          <cell r="AQ2077">
            <v>0</v>
          </cell>
          <cell r="AR2077">
            <v>0</v>
          </cell>
          <cell r="AS2077" t="str">
            <v>Ы</v>
          </cell>
          <cell r="AT2077" t="str">
            <v>Ы</v>
          </cell>
          <cell r="AU2077">
            <v>0</v>
          </cell>
          <cell r="AV2077">
            <v>0</v>
          </cell>
          <cell r="AW2077">
            <v>23</v>
          </cell>
          <cell r="AX2077">
            <v>1</v>
          </cell>
          <cell r="AY2077">
            <v>0</v>
          </cell>
          <cell r="AZ2077">
            <v>0</v>
          </cell>
          <cell r="BA2077">
            <v>0</v>
          </cell>
          <cell r="BB2077">
            <v>0</v>
          </cell>
          <cell r="BC2077">
            <v>38828</v>
          </cell>
        </row>
        <row r="2078">
          <cell r="A2078">
            <v>2006</v>
          </cell>
          <cell r="B2078">
            <v>3</v>
          </cell>
          <cell r="C2078">
            <v>52</v>
          </cell>
          <cell r="D2078">
            <v>21</v>
          </cell>
          <cell r="E2078">
            <v>792020</v>
          </cell>
          <cell r="F2078">
            <v>0</v>
          </cell>
          <cell r="G2078" t="str">
            <v>Затраты по ШПЗ (основные)</v>
          </cell>
          <cell r="H2078">
            <v>2011</v>
          </cell>
          <cell r="I2078">
            <v>7920</v>
          </cell>
          <cell r="J2078">
            <v>996208</v>
          </cell>
          <cell r="K2078">
            <v>1</v>
          </cell>
          <cell r="L2078">
            <v>0</v>
          </cell>
          <cell r="M2078">
            <v>0</v>
          </cell>
          <cell r="N2078">
            <v>0</v>
          </cell>
          <cell r="R2078">
            <v>0</v>
          </cell>
          <cell r="S2078">
            <v>0</v>
          </cell>
          <cell r="T2078">
            <v>0</v>
          </cell>
          <cell r="U2078">
            <v>33</v>
          </cell>
          <cell r="V2078">
            <v>0</v>
          </cell>
          <cell r="W2078">
            <v>0</v>
          </cell>
          <cell r="AA2078">
            <v>0</v>
          </cell>
          <cell r="AB2078">
            <v>0</v>
          </cell>
          <cell r="AC2078">
            <v>0</v>
          </cell>
          <cell r="AD2078">
            <v>33</v>
          </cell>
          <cell r="AE2078">
            <v>430130</v>
          </cell>
          <cell r="AF2078">
            <v>0</v>
          </cell>
          <cell r="AI2078">
            <v>2282</v>
          </cell>
          <cell r="AK2078">
            <v>0</v>
          </cell>
          <cell r="AM2078">
            <v>209</v>
          </cell>
          <cell r="AN2078">
            <v>1</v>
          </cell>
          <cell r="AO2078">
            <v>393216</v>
          </cell>
          <cell r="AQ2078">
            <v>0</v>
          </cell>
          <cell r="AR2078">
            <v>0</v>
          </cell>
          <cell r="AS2078" t="str">
            <v>Ы</v>
          </cell>
          <cell r="AT2078" t="str">
            <v>Ы</v>
          </cell>
          <cell r="AU2078">
            <v>0</v>
          </cell>
          <cell r="AV2078">
            <v>0</v>
          </cell>
          <cell r="AW2078">
            <v>23</v>
          </cell>
          <cell r="AX2078">
            <v>1</v>
          </cell>
          <cell r="AY2078">
            <v>0</v>
          </cell>
          <cell r="AZ2078">
            <v>0</v>
          </cell>
          <cell r="BA2078">
            <v>0</v>
          </cell>
          <cell r="BB2078">
            <v>0</v>
          </cell>
          <cell r="BC2078">
            <v>38828</v>
          </cell>
        </row>
        <row r="2079">
          <cell r="A2079">
            <v>2006</v>
          </cell>
          <cell r="B2079">
            <v>3</v>
          </cell>
          <cell r="C2079">
            <v>53</v>
          </cell>
          <cell r="D2079">
            <v>21</v>
          </cell>
          <cell r="E2079">
            <v>792020</v>
          </cell>
          <cell r="F2079">
            <v>0</v>
          </cell>
          <cell r="G2079" t="str">
            <v>Затраты по ШПЗ (основные)</v>
          </cell>
          <cell r="H2079">
            <v>2011</v>
          </cell>
          <cell r="I2079">
            <v>7920</v>
          </cell>
          <cell r="J2079">
            <v>680553</v>
          </cell>
          <cell r="K2079">
            <v>1</v>
          </cell>
          <cell r="L2079">
            <v>0</v>
          </cell>
          <cell r="M2079">
            <v>0</v>
          </cell>
          <cell r="N2079">
            <v>0</v>
          </cell>
          <cell r="R2079">
            <v>0</v>
          </cell>
          <cell r="S2079">
            <v>0</v>
          </cell>
          <cell r="T2079">
            <v>0</v>
          </cell>
          <cell r="U2079">
            <v>33</v>
          </cell>
          <cell r="V2079">
            <v>0</v>
          </cell>
          <cell r="W2079">
            <v>0</v>
          </cell>
          <cell r="AA2079">
            <v>0</v>
          </cell>
          <cell r="AB2079">
            <v>0</v>
          </cell>
          <cell r="AC2079">
            <v>0</v>
          </cell>
          <cell r="AD2079">
            <v>33</v>
          </cell>
          <cell r="AE2079">
            <v>430140</v>
          </cell>
          <cell r="AF2079">
            <v>0</v>
          </cell>
          <cell r="AI2079">
            <v>2282</v>
          </cell>
          <cell r="AK2079">
            <v>0</v>
          </cell>
          <cell r="AM2079">
            <v>210</v>
          </cell>
          <cell r="AN2079">
            <v>1</v>
          </cell>
          <cell r="AO2079">
            <v>393216</v>
          </cell>
          <cell r="AQ2079">
            <v>0</v>
          </cell>
          <cell r="AR2079">
            <v>0</v>
          </cell>
          <cell r="AS2079" t="str">
            <v>Ы</v>
          </cell>
          <cell r="AT2079" t="str">
            <v>Ы</v>
          </cell>
          <cell r="AU2079">
            <v>0</v>
          </cell>
          <cell r="AV2079">
            <v>0</v>
          </cell>
          <cell r="AW2079">
            <v>23</v>
          </cell>
          <cell r="AX2079">
            <v>1</v>
          </cell>
          <cell r="AY2079">
            <v>0</v>
          </cell>
          <cell r="AZ2079">
            <v>0</v>
          </cell>
          <cell r="BA2079">
            <v>0</v>
          </cell>
          <cell r="BB2079">
            <v>0</v>
          </cell>
          <cell r="BC2079">
            <v>38828</v>
          </cell>
        </row>
        <row r="2080">
          <cell r="A2080">
            <v>2006</v>
          </cell>
          <cell r="B2080">
            <v>3</v>
          </cell>
          <cell r="C2080">
            <v>54</v>
          </cell>
          <cell r="D2080">
            <v>21</v>
          </cell>
          <cell r="E2080">
            <v>792020</v>
          </cell>
          <cell r="F2080">
            <v>0</v>
          </cell>
          <cell r="G2080" t="str">
            <v>Затраты по ШПЗ (основные)</v>
          </cell>
          <cell r="H2080">
            <v>2011</v>
          </cell>
          <cell r="I2080">
            <v>7920</v>
          </cell>
          <cell r="J2080">
            <v>942</v>
          </cell>
          <cell r="K2080">
            <v>1</v>
          </cell>
          <cell r="L2080">
            <v>0</v>
          </cell>
          <cell r="M2080">
            <v>0</v>
          </cell>
          <cell r="N2080">
            <v>0</v>
          </cell>
          <cell r="R2080">
            <v>0</v>
          </cell>
          <cell r="S2080">
            <v>0</v>
          </cell>
          <cell r="T2080">
            <v>0</v>
          </cell>
          <cell r="U2080">
            <v>33</v>
          </cell>
          <cell r="V2080">
            <v>0</v>
          </cell>
          <cell r="W2080">
            <v>0</v>
          </cell>
          <cell r="AA2080">
            <v>0</v>
          </cell>
          <cell r="AB2080">
            <v>0</v>
          </cell>
          <cell r="AC2080">
            <v>0</v>
          </cell>
          <cell r="AD2080">
            <v>33</v>
          </cell>
          <cell r="AE2080">
            <v>430210</v>
          </cell>
          <cell r="AF2080">
            <v>0</v>
          </cell>
          <cell r="AI2080">
            <v>2282</v>
          </cell>
          <cell r="AK2080">
            <v>0</v>
          </cell>
          <cell r="AM2080">
            <v>211</v>
          </cell>
          <cell r="AN2080">
            <v>1</v>
          </cell>
          <cell r="AO2080">
            <v>393216</v>
          </cell>
          <cell r="AQ2080">
            <v>0</v>
          </cell>
          <cell r="AR2080">
            <v>0</v>
          </cell>
          <cell r="AS2080" t="str">
            <v>Ы</v>
          </cell>
          <cell r="AT2080" t="str">
            <v>Ы</v>
          </cell>
          <cell r="AU2080">
            <v>0</v>
          </cell>
          <cell r="AV2080">
            <v>0</v>
          </cell>
          <cell r="AW2080">
            <v>23</v>
          </cell>
          <cell r="AX2080">
            <v>1</v>
          </cell>
          <cell r="AY2080">
            <v>0</v>
          </cell>
          <cell r="AZ2080">
            <v>0</v>
          </cell>
          <cell r="BA2080">
            <v>0</v>
          </cell>
          <cell r="BB2080">
            <v>0</v>
          </cell>
          <cell r="BC2080">
            <v>38828</v>
          </cell>
        </row>
        <row r="2081">
          <cell r="A2081">
            <v>2006</v>
          </cell>
          <cell r="B2081">
            <v>3</v>
          </cell>
          <cell r="C2081">
            <v>55</v>
          </cell>
          <cell r="D2081">
            <v>21</v>
          </cell>
          <cell r="E2081">
            <v>792020</v>
          </cell>
          <cell r="F2081">
            <v>0</v>
          </cell>
          <cell r="G2081" t="str">
            <v>Затраты по ШПЗ (основные)</v>
          </cell>
          <cell r="H2081">
            <v>2011</v>
          </cell>
          <cell r="I2081">
            <v>7920</v>
          </cell>
          <cell r="J2081">
            <v>4010</v>
          </cell>
          <cell r="K2081">
            <v>1</v>
          </cell>
          <cell r="L2081">
            <v>0</v>
          </cell>
          <cell r="M2081">
            <v>0</v>
          </cell>
          <cell r="N2081">
            <v>0</v>
          </cell>
          <cell r="R2081">
            <v>0</v>
          </cell>
          <cell r="S2081">
            <v>0</v>
          </cell>
          <cell r="T2081">
            <v>0</v>
          </cell>
          <cell r="U2081">
            <v>33</v>
          </cell>
          <cell r="V2081">
            <v>0</v>
          </cell>
          <cell r="W2081">
            <v>0</v>
          </cell>
          <cell r="AA2081">
            <v>0</v>
          </cell>
          <cell r="AB2081">
            <v>0</v>
          </cell>
          <cell r="AC2081">
            <v>0</v>
          </cell>
          <cell r="AD2081">
            <v>33</v>
          </cell>
          <cell r="AE2081">
            <v>430230</v>
          </cell>
          <cell r="AF2081">
            <v>0</v>
          </cell>
          <cell r="AI2081">
            <v>2282</v>
          </cell>
          <cell r="AK2081">
            <v>0</v>
          </cell>
          <cell r="AM2081">
            <v>212</v>
          </cell>
          <cell r="AN2081">
            <v>1</v>
          </cell>
          <cell r="AO2081">
            <v>393216</v>
          </cell>
          <cell r="AQ2081">
            <v>0</v>
          </cell>
          <cell r="AR2081">
            <v>0</v>
          </cell>
          <cell r="AS2081" t="str">
            <v>Ы</v>
          </cell>
          <cell r="AT2081" t="str">
            <v>Ы</v>
          </cell>
          <cell r="AU2081">
            <v>0</v>
          </cell>
          <cell r="AV2081">
            <v>0</v>
          </cell>
          <cell r="AW2081">
            <v>23</v>
          </cell>
          <cell r="AX2081">
            <v>1</v>
          </cell>
          <cell r="AY2081">
            <v>0</v>
          </cell>
          <cell r="AZ2081">
            <v>0</v>
          </cell>
          <cell r="BA2081">
            <v>0</v>
          </cell>
          <cell r="BB2081">
            <v>0</v>
          </cell>
          <cell r="BC2081">
            <v>38828</v>
          </cell>
        </row>
        <row r="2082">
          <cell r="A2082">
            <v>2006</v>
          </cell>
          <cell r="B2082">
            <v>3</v>
          </cell>
          <cell r="C2082">
            <v>56</v>
          </cell>
          <cell r="D2082">
            <v>21</v>
          </cell>
          <cell r="E2082">
            <v>792020</v>
          </cell>
          <cell r="F2082">
            <v>0</v>
          </cell>
          <cell r="G2082" t="str">
            <v>Затраты по ШПЗ (основные)</v>
          </cell>
          <cell r="H2082">
            <v>2011</v>
          </cell>
          <cell r="I2082">
            <v>7920</v>
          </cell>
          <cell r="J2082">
            <v>32628</v>
          </cell>
          <cell r="K2082">
            <v>1</v>
          </cell>
          <cell r="L2082">
            <v>0</v>
          </cell>
          <cell r="M2082">
            <v>0</v>
          </cell>
          <cell r="N2082">
            <v>0</v>
          </cell>
          <cell r="R2082">
            <v>0</v>
          </cell>
          <cell r="S2082">
            <v>0</v>
          </cell>
          <cell r="T2082">
            <v>0</v>
          </cell>
          <cell r="U2082">
            <v>33</v>
          </cell>
          <cell r="V2082">
            <v>0</v>
          </cell>
          <cell r="W2082">
            <v>0</v>
          </cell>
          <cell r="AA2082">
            <v>0</v>
          </cell>
          <cell r="AB2082">
            <v>0</v>
          </cell>
          <cell r="AC2082">
            <v>0</v>
          </cell>
          <cell r="AD2082">
            <v>33</v>
          </cell>
          <cell r="AE2082">
            <v>430240</v>
          </cell>
          <cell r="AF2082">
            <v>0</v>
          </cell>
          <cell r="AI2082">
            <v>2282</v>
          </cell>
          <cell r="AK2082">
            <v>0</v>
          </cell>
          <cell r="AM2082">
            <v>213</v>
          </cell>
          <cell r="AN2082">
            <v>1</v>
          </cell>
          <cell r="AO2082">
            <v>393216</v>
          </cell>
          <cell r="AQ2082">
            <v>0</v>
          </cell>
          <cell r="AR2082">
            <v>0</v>
          </cell>
          <cell r="AS2082" t="str">
            <v>Ы</v>
          </cell>
          <cell r="AT2082" t="str">
            <v>Ы</v>
          </cell>
          <cell r="AU2082">
            <v>0</v>
          </cell>
          <cell r="AV2082">
            <v>0</v>
          </cell>
          <cell r="AW2082">
            <v>23</v>
          </cell>
          <cell r="AX2082">
            <v>1</v>
          </cell>
          <cell r="AY2082">
            <v>0</v>
          </cell>
          <cell r="AZ2082">
            <v>0</v>
          </cell>
          <cell r="BA2082">
            <v>0</v>
          </cell>
          <cell r="BB2082">
            <v>0</v>
          </cell>
          <cell r="BC2082">
            <v>38828</v>
          </cell>
        </row>
        <row r="2083">
          <cell r="A2083">
            <v>2006</v>
          </cell>
          <cell r="B2083">
            <v>3</v>
          </cell>
          <cell r="C2083">
            <v>57</v>
          </cell>
          <cell r="D2083">
            <v>21</v>
          </cell>
          <cell r="E2083">
            <v>792020</v>
          </cell>
          <cell r="F2083">
            <v>0</v>
          </cell>
          <cell r="G2083" t="str">
            <v>Затраты по ШПЗ (основные)</v>
          </cell>
          <cell r="H2083">
            <v>2011</v>
          </cell>
          <cell r="I2083">
            <v>7920</v>
          </cell>
          <cell r="J2083">
            <v>76857</v>
          </cell>
          <cell r="K2083">
            <v>1</v>
          </cell>
          <cell r="L2083">
            <v>0</v>
          </cell>
          <cell r="M2083">
            <v>0</v>
          </cell>
          <cell r="N2083">
            <v>0</v>
          </cell>
          <cell r="R2083">
            <v>0</v>
          </cell>
          <cell r="S2083">
            <v>0</v>
          </cell>
          <cell r="T2083">
            <v>0</v>
          </cell>
          <cell r="U2083">
            <v>33</v>
          </cell>
          <cell r="V2083">
            <v>0</v>
          </cell>
          <cell r="W2083">
            <v>0</v>
          </cell>
          <cell r="AA2083">
            <v>0</v>
          </cell>
          <cell r="AB2083">
            <v>0</v>
          </cell>
          <cell r="AC2083">
            <v>0</v>
          </cell>
          <cell r="AD2083">
            <v>33</v>
          </cell>
          <cell r="AE2083">
            <v>450000</v>
          </cell>
          <cell r="AF2083">
            <v>0</v>
          </cell>
          <cell r="AI2083">
            <v>2282</v>
          </cell>
          <cell r="AK2083">
            <v>0</v>
          </cell>
          <cell r="AM2083">
            <v>214</v>
          </cell>
          <cell r="AN2083">
            <v>1</v>
          </cell>
          <cell r="AO2083">
            <v>393216</v>
          </cell>
          <cell r="AQ2083">
            <v>0</v>
          </cell>
          <cell r="AR2083">
            <v>0</v>
          </cell>
          <cell r="AS2083" t="str">
            <v>Ы</v>
          </cell>
          <cell r="AT2083" t="str">
            <v>Ы</v>
          </cell>
          <cell r="AU2083">
            <v>0</v>
          </cell>
          <cell r="AV2083">
            <v>0</v>
          </cell>
          <cell r="AW2083">
            <v>23</v>
          </cell>
          <cell r="AX2083">
            <v>1</v>
          </cell>
          <cell r="AY2083">
            <v>0</v>
          </cell>
          <cell r="AZ2083">
            <v>0</v>
          </cell>
          <cell r="BA2083">
            <v>0</v>
          </cell>
          <cell r="BB2083">
            <v>0</v>
          </cell>
          <cell r="BC2083">
            <v>38828</v>
          </cell>
        </row>
        <row r="2084">
          <cell r="A2084">
            <v>2006</v>
          </cell>
          <cell r="B2084">
            <v>3</v>
          </cell>
          <cell r="C2084">
            <v>58</v>
          </cell>
          <cell r="D2084">
            <v>21</v>
          </cell>
          <cell r="E2084">
            <v>792020</v>
          </cell>
          <cell r="F2084">
            <v>0</v>
          </cell>
          <cell r="G2084" t="str">
            <v>Затраты по ШПЗ (основные)</v>
          </cell>
          <cell r="H2084">
            <v>2011</v>
          </cell>
          <cell r="I2084">
            <v>7920</v>
          </cell>
          <cell r="J2084">
            <v>23623</v>
          </cell>
          <cell r="K2084">
            <v>1</v>
          </cell>
          <cell r="L2084">
            <v>0</v>
          </cell>
          <cell r="M2084">
            <v>0</v>
          </cell>
          <cell r="N2084">
            <v>0</v>
          </cell>
          <cell r="R2084">
            <v>0</v>
          </cell>
          <cell r="S2084">
            <v>0</v>
          </cell>
          <cell r="T2084">
            <v>0</v>
          </cell>
          <cell r="U2084">
            <v>33</v>
          </cell>
          <cell r="V2084">
            <v>0</v>
          </cell>
          <cell r="W2084">
            <v>0</v>
          </cell>
          <cell r="AA2084">
            <v>0</v>
          </cell>
          <cell r="AB2084">
            <v>0</v>
          </cell>
          <cell r="AC2084">
            <v>0</v>
          </cell>
          <cell r="AD2084">
            <v>33</v>
          </cell>
          <cell r="AE2084">
            <v>460000</v>
          </cell>
          <cell r="AF2084">
            <v>0</v>
          </cell>
          <cell r="AI2084">
            <v>2282</v>
          </cell>
          <cell r="AK2084">
            <v>0</v>
          </cell>
          <cell r="AM2084">
            <v>215</v>
          </cell>
          <cell r="AN2084">
            <v>1</v>
          </cell>
          <cell r="AO2084">
            <v>393216</v>
          </cell>
          <cell r="AQ2084">
            <v>0</v>
          </cell>
          <cell r="AR2084">
            <v>0</v>
          </cell>
          <cell r="AS2084" t="str">
            <v>Ы</v>
          </cell>
          <cell r="AT2084" t="str">
            <v>Ы</v>
          </cell>
          <cell r="AU2084">
            <v>0</v>
          </cell>
          <cell r="AV2084">
            <v>0</v>
          </cell>
          <cell r="AW2084">
            <v>23</v>
          </cell>
          <cell r="AX2084">
            <v>1</v>
          </cell>
          <cell r="AY2084">
            <v>0</v>
          </cell>
          <cell r="AZ2084">
            <v>0</v>
          </cell>
          <cell r="BA2084">
            <v>0</v>
          </cell>
          <cell r="BB2084">
            <v>0</v>
          </cell>
          <cell r="BC2084">
            <v>38828</v>
          </cell>
        </row>
        <row r="2085">
          <cell r="A2085">
            <v>2006</v>
          </cell>
          <cell r="B2085">
            <v>3</v>
          </cell>
          <cell r="C2085">
            <v>59</v>
          </cell>
          <cell r="D2085">
            <v>21</v>
          </cell>
          <cell r="E2085">
            <v>792020</v>
          </cell>
          <cell r="F2085">
            <v>0</v>
          </cell>
          <cell r="G2085" t="str">
            <v>Затраты по ШПЗ (основные)</v>
          </cell>
          <cell r="H2085">
            <v>2011</v>
          </cell>
          <cell r="I2085">
            <v>7920</v>
          </cell>
          <cell r="J2085">
            <v>518592.69</v>
          </cell>
          <cell r="K2085">
            <v>1</v>
          </cell>
          <cell r="L2085">
            <v>0</v>
          </cell>
          <cell r="M2085">
            <v>0</v>
          </cell>
          <cell r="N2085">
            <v>0</v>
          </cell>
          <cell r="R2085">
            <v>0</v>
          </cell>
          <cell r="S2085">
            <v>0</v>
          </cell>
          <cell r="T2085">
            <v>0</v>
          </cell>
          <cell r="U2085">
            <v>33</v>
          </cell>
          <cell r="V2085">
            <v>0</v>
          </cell>
          <cell r="W2085">
            <v>0</v>
          </cell>
          <cell r="AA2085">
            <v>0</v>
          </cell>
          <cell r="AB2085">
            <v>0</v>
          </cell>
          <cell r="AC2085">
            <v>0</v>
          </cell>
          <cell r="AD2085">
            <v>33</v>
          </cell>
          <cell r="AE2085">
            <v>501103</v>
          </cell>
          <cell r="AF2085">
            <v>0</v>
          </cell>
          <cell r="AI2085">
            <v>2282</v>
          </cell>
          <cell r="AK2085">
            <v>0</v>
          </cell>
          <cell r="AM2085">
            <v>216</v>
          </cell>
          <cell r="AN2085">
            <v>1</v>
          </cell>
          <cell r="AO2085">
            <v>393216</v>
          </cell>
          <cell r="AQ2085">
            <v>0</v>
          </cell>
          <cell r="AR2085">
            <v>0</v>
          </cell>
          <cell r="AS2085" t="str">
            <v>Ы</v>
          </cell>
          <cell r="AT2085" t="str">
            <v>Ы</v>
          </cell>
          <cell r="AU2085">
            <v>0</v>
          </cell>
          <cell r="AV2085">
            <v>0</v>
          </cell>
          <cell r="AW2085">
            <v>23</v>
          </cell>
          <cell r="AX2085">
            <v>1</v>
          </cell>
          <cell r="AY2085">
            <v>0</v>
          </cell>
          <cell r="AZ2085">
            <v>0</v>
          </cell>
          <cell r="BA2085">
            <v>0</v>
          </cell>
          <cell r="BB2085">
            <v>0</v>
          </cell>
          <cell r="BC2085">
            <v>38828</v>
          </cell>
        </row>
        <row r="2086">
          <cell r="A2086">
            <v>2006</v>
          </cell>
          <cell r="B2086">
            <v>3</v>
          </cell>
          <cell r="C2086">
            <v>60</v>
          </cell>
          <cell r="D2086">
            <v>21</v>
          </cell>
          <cell r="E2086">
            <v>792020</v>
          </cell>
          <cell r="F2086">
            <v>0</v>
          </cell>
          <cell r="G2086" t="str">
            <v>Затраты по ШПЗ (основные)</v>
          </cell>
          <cell r="H2086">
            <v>2011</v>
          </cell>
          <cell r="I2086">
            <v>7920</v>
          </cell>
          <cell r="J2086">
            <v>77983</v>
          </cell>
          <cell r="K2086">
            <v>1</v>
          </cell>
          <cell r="L2086">
            <v>0</v>
          </cell>
          <cell r="M2086">
            <v>0</v>
          </cell>
          <cell r="N2086">
            <v>0</v>
          </cell>
          <cell r="R2086">
            <v>0</v>
          </cell>
          <cell r="S2086">
            <v>0</v>
          </cell>
          <cell r="T2086">
            <v>0</v>
          </cell>
          <cell r="U2086">
            <v>33</v>
          </cell>
          <cell r="V2086">
            <v>0</v>
          </cell>
          <cell r="W2086">
            <v>0</v>
          </cell>
          <cell r="AA2086">
            <v>0</v>
          </cell>
          <cell r="AB2086">
            <v>0</v>
          </cell>
          <cell r="AC2086">
            <v>0</v>
          </cell>
          <cell r="AD2086">
            <v>33</v>
          </cell>
          <cell r="AE2086">
            <v>501105</v>
          </cell>
          <cell r="AF2086">
            <v>0</v>
          </cell>
          <cell r="AI2086">
            <v>2282</v>
          </cell>
          <cell r="AK2086">
            <v>0</v>
          </cell>
          <cell r="AM2086">
            <v>217</v>
          </cell>
          <cell r="AN2086">
            <v>1</v>
          </cell>
          <cell r="AO2086">
            <v>393216</v>
          </cell>
          <cell r="AQ2086">
            <v>0</v>
          </cell>
          <cell r="AR2086">
            <v>0</v>
          </cell>
          <cell r="AS2086" t="str">
            <v>Ы</v>
          </cell>
          <cell r="AT2086" t="str">
            <v>Ы</v>
          </cell>
          <cell r="AU2086">
            <v>0</v>
          </cell>
          <cell r="AV2086">
            <v>0</v>
          </cell>
          <cell r="AW2086">
            <v>23</v>
          </cell>
          <cell r="AX2086">
            <v>1</v>
          </cell>
          <cell r="AY2086">
            <v>0</v>
          </cell>
          <cell r="AZ2086">
            <v>0</v>
          </cell>
          <cell r="BA2086">
            <v>0</v>
          </cell>
          <cell r="BB2086">
            <v>0</v>
          </cell>
          <cell r="BC2086">
            <v>38828</v>
          </cell>
        </row>
        <row r="2087">
          <cell r="A2087">
            <v>2006</v>
          </cell>
          <cell r="B2087">
            <v>3</v>
          </cell>
          <cell r="C2087">
            <v>61</v>
          </cell>
          <cell r="D2087">
            <v>21</v>
          </cell>
          <cell r="E2087">
            <v>792020</v>
          </cell>
          <cell r="F2087">
            <v>0</v>
          </cell>
          <cell r="G2087" t="str">
            <v>Затраты по ШПЗ (основные)</v>
          </cell>
          <cell r="H2087">
            <v>2011</v>
          </cell>
          <cell r="I2087">
            <v>7920</v>
          </cell>
          <cell r="J2087">
            <v>6530</v>
          </cell>
          <cell r="K2087">
            <v>1</v>
          </cell>
          <cell r="L2087">
            <v>0</v>
          </cell>
          <cell r="M2087">
            <v>0</v>
          </cell>
          <cell r="N2087">
            <v>0</v>
          </cell>
          <cell r="R2087">
            <v>0</v>
          </cell>
          <cell r="S2087">
            <v>0</v>
          </cell>
          <cell r="T2087">
            <v>0</v>
          </cell>
          <cell r="U2087">
            <v>33</v>
          </cell>
          <cell r="V2087">
            <v>0</v>
          </cell>
          <cell r="W2087">
            <v>0</v>
          </cell>
          <cell r="AA2087">
            <v>0</v>
          </cell>
          <cell r="AB2087">
            <v>0</v>
          </cell>
          <cell r="AC2087">
            <v>0</v>
          </cell>
          <cell r="AD2087">
            <v>33</v>
          </cell>
          <cell r="AE2087">
            <v>501106</v>
          </cell>
          <cell r="AF2087">
            <v>0</v>
          </cell>
          <cell r="AI2087">
            <v>2282</v>
          </cell>
          <cell r="AK2087">
            <v>0</v>
          </cell>
          <cell r="AM2087">
            <v>218</v>
          </cell>
          <cell r="AN2087">
            <v>1</v>
          </cell>
          <cell r="AO2087">
            <v>393216</v>
          </cell>
          <cell r="AQ2087">
            <v>0</v>
          </cell>
          <cell r="AR2087">
            <v>0</v>
          </cell>
          <cell r="AS2087" t="str">
            <v>Ы</v>
          </cell>
          <cell r="AT2087" t="str">
            <v>Ы</v>
          </cell>
          <cell r="AU2087">
            <v>0</v>
          </cell>
          <cell r="AV2087">
            <v>0</v>
          </cell>
          <cell r="AW2087">
            <v>23</v>
          </cell>
          <cell r="AX2087">
            <v>1</v>
          </cell>
          <cell r="AY2087">
            <v>0</v>
          </cell>
          <cell r="AZ2087">
            <v>0</v>
          </cell>
          <cell r="BA2087">
            <v>0</v>
          </cell>
          <cell r="BB2087">
            <v>0</v>
          </cell>
          <cell r="BC2087">
            <v>38828</v>
          </cell>
        </row>
        <row r="2088">
          <cell r="A2088">
            <v>2006</v>
          </cell>
          <cell r="B2088">
            <v>3</v>
          </cell>
          <cell r="C2088">
            <v>62</v>
          </cell>
          <cell r="D2088">
            <v>21</v>
          </cell>
          <cell r="E2088">
            <v>792020</v>
          </cell>
          <cell r="F2088">
            <v>0</v>
          </cell>
          <cell r="G2088" t="str">
            <v>Затраты по ШПЗ (основные)</v>
          </cell>
          <cell r="H2088">
            <v>2011</v>
          </cell>
          <cell r="I2088">
            <v>7920</v>
          </cell>
          <cell r="J2088">
            <v>391453.36</v>
          </cell>
          <cell r="K2088">
            <v>1</v>
          </cell>
          <cell r="L2088">
            <v>0</v>
          </cell>
          <cell r="M2088">
            <v>0</v>
          </cell>
          <cell r="N2088">
            <v>0</v>
          </cell>
          <cell r="R2088">
            <v>0</v>
          </cell>
          <cell r="S2088">
            <v>0</v>
          </cell>
          <cell r="T2088">
            <v>0</v>
          </cell>
          <cell r="U2088">
            <v>33</v>
          </cell>
          <cell r="V2088">
            <v>0</v>
          </cell>
          <cell r="W2088">
            <v>0</v>
          </cell>
          <cell r="AA2088">
            <v>0</v>
          </cell>
          <cell r="AB2088">
            <v>0</v>
          </cell>
          <cell r="AC2088">
            <v>0</v>
          </cell>
          <cell r="AD2088">
            <v>33</v>
          </cell>
          <cell r="AE2088">
            <v>503000</v>
          </cell>
          <cell r="AF2088">
            <v>0</v>
          </cell>
          <cell r="AI2088">
            <v>2282</v>
          </cell>
          <cell r="AK2088">
            <v>0</v>
          </cell>
          <cell r="AM2088">
            <v>219</v>
          </cell>
          <cell r="AN2088">
            <v>1</v>
          </cell>
          <cell r="AO2088">
            <v>393216</v>
          </cell>
          <cell r="AQ2088">
            <v>0</v>
          </cell>
          <cell r="AR2088">
            <v>0</v>
          </cell>
          <cell r="AS2088" t="str">
            <v>Ы</v>
          </cell>
          <cell r="AT2088" t="str">
            <v>Ы</v>
          </cell>
          <cell r="AU2088">
            <v>0</v>
          </cell>
          <cell r="AV2088">
            <v>0</v>
          </cell>
          <cell r="AW2088">
            <v>23</v>
          </cell>
          <cell r="AX2088">
            <v>1</v>
          </cell>
          <cell r="AY2088">
            <v>0</v>
          </cell>
          <cell r="AZ2088">
            <v>0</v>
          </cell>
          <cell r="BA2088">
            <v>0</v>
          </cell>
          <cell r="BB2088">
            <v>0</v>
          </cell>
          <cell r="BC2088">
            <v>38828</v>
          </cell>
        </row>
        <row r="2089">
          <cell r="A2089">
            <v>2006</v>
          </cell>
          <cell r="B2089">
            <v>3</v>
          </cell>
          <cell r="C2089">
            <v>63</v>
          </cell>
          <cell r="D2089">
            <v>21</v>
          </cell>
          <cell r="E2089">
            <v>792020</v>
          </cell>
          <cell r="F2089">
            <v>0</v>
          </cell>
          <cell r="G2089" t="str">
            <v>Затраты по ШПЗ (основные)</v>
          </cell>
          <cell r="H2089">
            <v>2011</v>
          </cell>
          <cell r="I2089">
            <v>7920</v>
          </cell>
          <cell r="J2089">
            <v>1198</v>
          </cell>
          <cell r="K2089">
            <v>1</v>
          </cell>
          <cell r="L2089">
            <v>0</v>
          </cell>
          <cell r="M2089">
            <v>0</v>
          </cell>
          <cell r="N2089">
            <v>0</v>
          </cell>
          <cell r="R2089">
            <v>0</v>
          </cell>
          <cell r="S2089">
            <v>0</v>
          </cell>
          <cell r="T2089">
            <v>0</v>
          </cell>
          <cell r="U2089">
            <v>33</v>
          </cell>
          <cell r="V2089">
            <v>0</v>
          </cell>
          <cell r="W2089">
            <v>0</v>
          </cell>
          <cell r="AA2089">
            <v>0</v>
          </cell>
          <cell r="AB2089">
            <v>0</v>
          </cell>
          <cell r="AC2089">
            <v>0</v>
          </cell>
          <cell r="AD2089">
            <v>33</v>
          </cell>
          <cell r="AE2089">
            <v>504900</v>
          </cell>
          <cell r="AF2089">
            <v>0</v>
          </cell>
          <cell r="AI2089">
            <v>2282</v>
          </cell>
          <cell r="AK2089">
            <v>0</v>
          </cell>
          <cell r="AM2089">
            <v>220</v>
          </cell>
          <cell r="AN2089">
            <v>1</v>
          </cell>
          <cell r="AO2089">
            <v>393216</v>
          </cell>
          <cell r="AQ2089">
            <v>0</v>
          </cell>
          <cell r="AR2089">
            <v>0</v>
          </cell>
          <cell r="AS2089" t="str">
            <v>Ы</v>
          </cell>
          <cell r="AT2089" t="str">
            <v>Ы</v>
          </cell>
          <cell r="AU2089">
            <v>0</v>
          </cell>
          <cell r="AV2089">
            <v>0</v>
          </cell>
          <cell r="AW2089">
            <v>23</v>
          </cell>
          <cell r="AX2089">
            <v>1</v>
          </cell>
          <cell r="AY2089">
            <v>0</v>
          </cell>
          <cell r="AZ2089">
            <v>0</v>
          </cell>
          <cell r="BA2089">
            <v>0</v>
          </cell>
          <cell r="BB2089">
            <v>0</v>
          </cell>
          <cell r="BC2089">
            <v>38828</v>
          </cell>
        </row>
        <row r="2090">
          <cell r="A2090">
            <v>2006</v>
          </cell>
          <cell r="B2090">
            <v>3</v>
          </cell>
          <cell r="C2090">
            <v>64</v>
          </cell>
          <cell r="D2090">
            <v>21</v>
          </cell>
          <cell r="E2090">
            <v>792020</v>
          </cell>
          <cell r="F2090">
            <v>0</v>
          </cell>
          <cell r="G2090" t="str">
            <v>Затраты по ШПЗ (основные)</v>
          </cell>
          <cell r="H2090">
            <v>2011</v>
          </cell>
          <cell r="I2090">
            <v>7920</v>
          </cell>
          <cell r="J2090">
            <v>2103.65</v>
          </cell>
          <cell r="K2090">
            <v>1</v>
          </cell>
          <cell r="L2090">
            <v>0</v>
          </cell>
          <cell r="M2090">
            <v>0</v>
          </cell>
          <cell r="N2090">
            <v>0</v>
          </cell>
          <cell r="R2090">
            <v>0</v>
          </cell>
          <cell r="S2090">
            <v>0</v>
          </cell>
          <cell r="T2090">
            <v>0</v>
          </cell>
          <cell r="U2090">
            <v>33</v>
          </cell>
          <cell r="V2090">
            <v>0</v>
          </cell>
          <cell r="W2090">
            <v>0</v>
          </cell>
          <cell r="AA2090">
            <v>0</v>
          </cell>
          <cell r="AB2090">
            <v>0</v>
          </cell>
          <cell r="AC2090">
            <v>0</v>
          </cell>
          <cell r="AD2090">
            <v>33</v>
          </cell>
          <cell r="AE2090">
            <v>505100</v>
          </cell>
          <cell r="AF2090">
            <v>0</v>
          </cell>
          <cell r="AI2090">
            <v>2282</v>
          </cell>
          <cell r="AK2090">
            <v>0</v>
          </cell>
          <cell r="AM2090">
            <v>221</v>
          </cell>
          <cell r="AN2090">
            <v>1</v>
          </cell>
          <cell r="AO2090">
            <v>393216</v>
          </cell>
          <cell r="AQ2090">
            <v>0</v>
          </cell>
          <cell r="AR2090">
            <v>0</v>
          </cell>
          <cell r="AS2090" t="str">
            <v>Ы</v>
          </cell>
          <cell r="AT2090" t="str">
            <v>Ы</v>
          </cell>
          <cell r="AU2090">
            <v>0</v>
          </cell>
          <cell r="AV2090">
            <v>0</v>
          </cell>
          <cell r="AW2090">
            <v>23</v>
          </cell>
          <cell r="AX2090">
            <v>1</v>
          </cell>
          <cell r="AY2090">
            <v>0</v>
          </cell>
          <cell r="AZ2090">
            <v>0</v>
          </cell>
          <cell r="BA2090">
            <v>0</v>
          </cell>
          <cell r="BB2090">
            <v>0</v>
          </cell>
          <cell r="BC2090">
            <v>38828</v>
          </cell>
        </row>
        <row r="2091">
          <cell r="A2091">
            <v>2006</v>
          </cell>
          <cell r="B2091">
            <v>3</v>
          </cell>
          <cell r="C2091">
            <v>65</v>
          </cell>
          <cell r="D2091">
            <v>21</v>
          </cell>
          <cell r="E2091">
            <v>792020</v>
          </cell>
          <cell r="F2091">
            <v>0</v>
          </cell>
          <cell r="G2091" t="str">
            <v>Затраты по ШПЗ (основные)</v>
          </cell>
          <cell r="H2091">
            <v>2011</v>
          </cell>
          <cell r="I2091">
            <v>7920</v>
          </cell>
          <cell r="J2091">
            <v>153756.10999999999</v>
          </cell>
          <cell r="K2091">
            <v>1</v>
          </cell>
          <cell r="L2091">
            <v>0</v>
          </cell>
          <cell r="M2091">
            <v>0</v>
          </cell>
          <cell r="N2091">
            <v>0</v>
          </cell>
          <cell r="R2091">
            <v>0</v>
          </cell>
          <cell r="S2091">
            <v>0</v>
          </cell>
          <cell r="T2091">
            <v>0</v>
          </cell>
          <cell r="U2091">
            <v>33</v>
          </cell>
          <cell r="V2091">
            <v>0</v>
          </cell>
          <cell r="W2091">
            <v>0</v>
          </cell>
          <cell r="AA2091">
            <v>0</v>
          </cell>
          <cell r="AB2091">
            <v>0</v>
          </cell>
          <cell r="AC2091">
            <v>0</v>
          </cell>
          <cell r="AD2091">
            <v>33</v>
          </cell>
          <cell r="AE2091">
            <v>505200</v>
          </cell>
          <cell r="AF2091">
            <v>0</v>
          </cell>
          <cell r="AI2091">
            <v>2282</v>
          </cell>
          <cell r="AK2091">
            <v>0</v>
          </cell>
          <cell r="AM2091">
            <v>222</v>
          </cell>
          <cell r="AN2091">
            <v>1</v>
          </cell>
          <cell r="AO2091">
            <v>393216</v>
          </cell>
          <cell r="AQ2091">
            <v>0</v>
          </cell>
          <cell r="AR2091">
            <v>0</v>
          </cell>
          <cell r="AS2091" t="str">
            <v>Ы</v>
          </cell>
          <cell r="AT2091" t="str">
            <v>Ы</v>
          </cell>
          <cell r="AU2091">
            <v>0</v>
          </cell>
          <cell r="AV2091">
            <v>0</v>
          </cell>
          <cell r="AW2091">
            <v>23</v>
          </cell>
          <cell r="AX2091">
            <v>1</v>
          </cell>
          <cell r="AY2091">
            <v>0</v>
          </cell>
          <cell r="AZ2091">
            <v>0</v>
          </cell>
          <cell r="BA2091">
            <v>0</v>
          </cell>
          <cell r="BB2091">
            <v>0</v>
          </cell>
          <cell r="BC2091">
            <v>38828</v>
          </cell>
        </row>
        <row r="2092">
          <cell r="A2092">
            <v>2006</v>
          </cell>
          <cell r="B2092">
            <v>3</v>
          </cell>
          <cell r="C2092">
            <v>66</v>
          </cell>
          <cell r="D2092">
            <v>21</v>
          </cell>
          <cell r="E2092">
            <v>792020</v>
          </cell>
          <cell r="F2092">
            <v>0</v>
          </cell>
          <cell r="G2092" t="str">
            <v>Затраты по ШПЗ (основные)</v>
          </cell>
          <cell r="H2092">
            <v>2011</v>
          </cell>
          <cell r="I2092">
            <v>7920</v>
          </cell>
          <cell r="J2092">
            <v>2080</v>
          </cell>
          <cell r="K2092">
            <v>1</v>
          </cell>
          <cell r="L2092">
            <v>0</v>
          </cell>
          <cell r="M2092">
            <v>0</v>
          </cell>
          <cell r="N2092">
            <v>0</v>
          </cell>
          <cell r="R2092">
            <v>0</v>
          </cell>
          <cell r="S2092">
            <v>0</v>
          </cell>
          <cell r="T2092">
            <v>0</v>
          </cell>
          <cell r="U2092">
            <v>33</v>
          </cell>
          <cell r="V2092">
            <v>0</v>
          </cell>
          <cell r="W2092">
            <v>0</v>
          </cell>
          <cell r="AA2092">
            <v>0</v>
          </cell>
          <cell r="AB2092">
            <v>0</v>
          </cell>
          <cell r="AC2092">
            <v>0</v>
          </cell>
          <cell r="AD2092">
            <v>33</v>
          </cell>
          <cell r="AE2092">
            <v>505300</v>
          </cell>
          <cell r="AF2092">
            <v>0</v>
          </cell>
          <cell r="AI2092">
            <v>2282</v>
          </cell>
          <cell r="AK2092">
            <v>0</v>
          </cell>
          <cell r="AM2092">
            <v>223</v>
          </cell>
          <cell r="AN2092">
            <v>1</v>
          </cell>
          <cell r="AO2092">
            <v>393216</v>
          </cell>
          <cell r="AQ2092">
            <v>0</v>
          </cell>
          <cell r="AR2092">
            <v>0</v>
          </cell>
          <cell r="AS2092" t="str">
            <v>Ы</v>
          </cell>
          <cell r="AT2092" t="str">
            <v>Ы</v>
          </cell>
          <cell r="AU2092">
            <v>0</v>
          </cell>
          <cell r="AV2092">
            <v>0</v>
          </cell>
          <cell r="AW2092">
            <v>23</v>
          </cell>
          <cell r="AX2092">
            <v>1</v>
          </cell>
          <cell r="AY2092">
            <v>0</v>
          </cell>
          <cell r="AZ2092">
            <v>0</v>
          </cell>
          <cell r="BA2092">
            <v>0</v>
          </cell>
          <cell r="BB2092">
            <v>0</v>
          </cell>
          <cell r="BC2092">
            <v>38828</v>
          </cell>
        </row>
        <row r="2093">
          <cell r="A2093">
            <v>2006</v>
          </cell>
          <cell r="B2093">
            <v>3</v>
          </cell>
          <cell r="C2093">
            <v>67</v>
          </cell>
          <cell r="D2093">
            <v>21</v>
          </cell>
          <cell r="E2093">
            <v>792020</v>
          </cell>
          <cell r="F2093">
            <v>0</v>
          </cell>
          <cell r="G2093" t="str">
            <v>Затраты по ШПЗ (основные)</v>
          </cell>
          <cell r="H2093">
            <v>2011</v>
          </cell>
          <cell r="I2093">
            <v>7920</v>
          </cell>
          <cell r="J2093">
            <v>17738.52</v>
          </cell>
          <cell r="K2093">
            <v>1</v>
          </cell>
          <cell r="L2093">
            <v>0</v>
          </cell>
          <cell r="M2093">
            <v>0</v>
          </cell>
          <cell r="N2093">
            <v>0</v>
          </cell>
          <cell r="R2093">
            <v>0</v>
          </cell>
          <cell r="S2093">
            <v>0</v>
          </cell>
          <cell r="T2093">
            <v>0</v>
          </cell>
          <cell r="U2093">
            <v>33</v>
          </cell>
          <cell r="V2093">
            <v>0</v>
          </cell>
          <cell r="W2093">
            <v>0</v>
          </cell>
          <cell r="AA2093">
            <v>0</v>
          </cell>
          <cell r="AB2093">
            <v>0</v>
          </cell>
          <cell r="AC2093">
            <v>0</v>
          </cell>
          <cell r="AD2093">
            <v>33</v>
          </cell>
          <cell r="AE2093">
            <v>505400</v>
          </cell>
          <cell r="AF2093">
            <v>0</v>
          </cell>
          <cell r="AI2093">
            <v>2282</v>
          </cell>
          <cell r="AK2093">
            <v>0</v>
          </cell>
          <cell r="AM2093">
            <v>224</v>
          </cell>
          <cell r="AN2093">
            <v>1</v>
          </cell>
          <cell r="AO2093">
            <v>393216</v>
          </cell>
          <cell r="AQ2093">
            <v>0</v>
          </cell>
          <cell r="AR2093">
            <v>0</v>
          </cell>
          <cell r="AS2093" t="str">
            <v>Ы</v>
          </cell>
          <cell r="AT2093" t="str">
            <v>Ы</v>
          </cell>
          <cell r="AU2093">
            <v>0</v>
          </cell>
          <cell r="AV2093">
            <v>0</v>
          </cell>
          <cell r="AW2093">
            <v>23</v>
          </cell>
          <cell r="AX2093">
            <v>1</v>
          </cell>
          <cell r="AY2093">
            <v>0</v>
          </cell>
          <cell r="AZ2093">
            <v>0</v>
          </cell>
          <cell r="BA2093">
            <v>0</v>
          </cell>
          <cell r="BB2093">
            <v>0</v>
          </cell>
          <cell r="BC2093">
            <v>38828</v>
          </cell>
        </row>
        <row r="2094">
          <cell r="A2094">
            <v>2006</v>
          </cell>
          <cell r="B2094">
            <v>3</v>
          </cell>
          <cell r="C2094">
            <v>68</v>
          </cell>
          <cell r="D2094">
            <v>21</v>
          </cell>
          <cell r="E2094">
            <v>792020</v>
          </cell>
          <cell r="F2094">
            <v>0</v>
          </cell>
          <cell r="G2094" t="str">
            <v>Затраты по ШПЗ (основные)</v>
          </cell>
          <cell r="H2094">
            <v>2011</v>
          </cell>
          <cell r="I2094">
            <v>7920</v>
          </cell>
          <cell r="J2094">
            <v>1222.48</v>
          </cell>
          <cell r="K2094">
            <v>1</v>
          </cell>
          <cell r="L2094">
            <v>0</v>
          </cell>
          <cell r="M2094">
            <v>0</v>
          </cell>
          <cell r="N2094">
            <v>0</v>
          </cell>
          <cell r="R2094">
            <v>0</v>
          </cell>
          <cell r="S2094">
            <v>0</v>
          </cell>
          <cell r="T2094">
            <v>0</v>
          </cell>
          <cell r="U2094">
            <v>33</v>
          </cell>
          <cell r="V2094">
            <v>0</v>
          </cell>
          <cell r="W2094">
            <v>0</v>
          </cell>
          <cell r="AA2094">
            <v>0</v>
          </cell>
          <cell r="AB2094">
            <v>0</v>
          </cell>
          <cell r="AC2094">
            <v>0</v>
          </cell>
          <cell r="AD2094">
            <v>33</v>
          </cell>
          <cell r="AE2094">
            <v>507000</v>
          </cell>
          <cell r="AF2094">
            <v>0</v>
          </cell>
          <cell r="AI2094">
            <v>2282</v>
          </cell>
          <cell r="AK2094">
            <v>0</v>
          </cell>
          <cell r="AM2094">
            <v>225</v>
          </cell>
          <cell r="AN2094">
            <v>1</v>
          </cell>
          <cell r="AO2094">
            <v>393216</v>
          </cell>
          <cell r="AQ2094">
            <v>0</v>
          </cell>
          <cell r="AR2094">
            <v>0</v>
          </cell>
          <cell r="AS2094" t="str">
            <v>Ы</v>
          </cell>
          <cell r="AT2094" t="str">
            <v>Ы</v>
          </cell>
          <cell r="AU2094">
            <v>0</v>
          </cell>
          <cell r="AV2094">
            <v>0</v>
          </cell>
          <cell r="AW2094">
            <v>23</v>
          </cell>
          <cell r="AX2094">
            <v>1</v>
          </cell>
          <cell r="AY2094">
            <v>0</v>
          </cell>
          <cell r="AZ2094">
            <v>0</v>
          </cell>
          <cell r="BA2094">
            <v>0</v>
          </cell>
          <cell r="BB2094">
            <v>0</v>
          </cell>
          <cell r="BC2094">
            <v>38828</v>
          </cell>
        </row>
        <row r="2095">
          <cell r="A2095">
            <v>2006</v>
          </cell>
          <cell r="B2095">
            <v>3</v>
          </cell>
          <cell r="C2095">
            <v>69</v>
          </cell>
          <cell r="D2095">
            <v>21</v>
          </cell>
          <cell r="E2095">
            <v>792020</v>
          </cell>
          <cell r="F2095">
            <v>0</v>
          </cell>
          <cell r="G2095" t="str">
            <v>Затраты по ШПЗ (основные)</v>
          </cell>
          <cell r="H2095">
            <v>2011</v>
          </cell>
          <cell r="I2095">
            <v>7920</v>
          </cell>
          <cell r="J2095">
            <v>1341</v>
          </cell>
          <cell r="K2095">
            <v>1</v>
          </cell>
          <cell r="L2095">
            <v>0</v>
          </cell>
          <cell r="M2095">
            <v>0</v>
          </cell>
          <cell r="N2095">
            <v>0</v>
          </cell>
          <cell r="R2095">
            <v>0</v>
          </cell>
          <cell r="S2095">
            <v>0</v>
          </cell>
          <cell r="T2095">
            <v>0</v>
          </cell>
          <cell r="U2095">
            <v>33</v>
          </cell>
          <cell r="V2095">
            <v>0</v>
          </cell>
          <cell r="W2095">
            <v>0</v>
          </cell>
          <cell r="AA2095">
            <v>0</v>
          </cell>
          <cell r="AB2095">
            <v>0</v>
          </cell>
          <cell r="AC2095">
            <v>0</v>
          </cell>
          <cell r="AD2095">
            <v>33</v>
          </cell>
          <cell r="AE2095">
            <v>508310</v>
          </cell>
          <cell r="AF2095">
            <v>0</v>
          </cell>
          <cell r="AI2095">
            <v>2282</v>
          </cell>
          <cell r="AK2095">
            <v>0</v>
          </cell>
          <cell r="AM2095">
            <v>226</v>
          </cell>
          <cell r="AN2095">
            <v>1</v>
          </cell>
          <cell r="AO2095">
            <v>393216</v>
          </cell>
          <cell r="AQ2095">
            <v>0</v>
          </cell>
          <cell r="AR2095">
            <v>0</v>
          </cell>
          <cell r="AS2095" t="str">
            <v>Ы</v>
          </cell>
          <cell r="AT2095" t="str">
            <v>Ы</v>
          </cell>
          <cell r="AU2095">
            <v>0</v>
          </cell>
          <cell r="AV2095">
            <v>0</v>
          </cell>
          <cell r="AW2095">
            <v>23</v>
          </cell>
          <cell r="AX2095">
            <v>1</v>
          </cell>
          <cell r="AY2095">
            <v>0</v>
          </cell>
          <cell r="AZ2095">
            <v>0</v>
          </cell>
          <cell r="BA2095">
            <v>0</v>
          </cell>
          <cell r="BB2095">
            <v>0</v>
          </cell>
          <cell r="BC2095">
            <v>38828</v>
          </cell>
        </row>
        <row r="2096">
          <cell r="A2096">
            <v>2006</v>
          </cell>
          <cell r="B2096">
            <v>3</v>
          </cell>
          <cell r="C2096">
            <v>70</v>
          </cell>
          <cell r="D2096">
            <v>21</v>
          </cell>
          <cell r="E2096">
            <v>792020</v>
          </cell>
          <cell r="F2096">
            <v>0</v>
          </cell>
          <cell r="G2096" t="str">
            <v>Затраты по ШПЗ (основные)</v>
          </cell>
          <cell r="H2096">
            <v>2011</v>
          </cell>
          <cell r="I2096">
            <v>7920</v>
          </cell>
          <cell r="J2096">
            <v>1870</v>
          </cell>
          <cell r="K2096">
            <v>1</v>
          </cell>
          <cell r="L2096">
            <v>0</v>
          </cell>
          <cell r="M2096">
            <v>0</v>
          </cell>
          <cell r="N2096">
            <v>0</v>
          </cell>
          <cell r="R2096">
            <v>0</v>
          </cell>
          <cell r="S2096">
            <v>0</v>
          </cell>
          <cell r="T2096">
            <v>0</v>
          </cell>
          <cell r="U2096">
            <v>33</v>
          </cell>
          <cell r="V2096">
            <v>0</v>
          </cell>
          <cell r="W2096">
            <v>0</v>
          </cell>
          <cell r="AA2096">
            <v>0</v>
          </cell>
          <cell r="AB2096">
            <v>0</v>
          </cell>
          <cell r="AC2096">
            <v>0</v>
          </cell>
          <cell r="AD2096">
            <v>33</v>
          </cell>
          <cell r="AE2096">
            <v>508700</v>
          </cell>
          <cell r="AF2096">
            <v>0</v>
          </cell>
          <cell r="AI2096">
            <v>2282</v>
          </cell>
          <cell r="AK2096">
            <v>0</v>
          </cell>
          <cell r="AM2096">
            <v>227</v>
          </cell>
          <cell r="AN2096">
            <v>1</v>
          </cell>
          <cell r="AO2096">
            <v>393216</v>
          </cell>
          <cell r="AQ2096">
            <v>0</v>
          </cell>
          <cell r="AR2096">
            <v>0</v>
          </cell>
          <cell r="AS2096" t="str">
            <v>Ы</v>
          </cell>
          <cell r="AT2096" t="str">
            <v>Ы</v>
          </cell>
          <cell r="AU2096">
            <v>0</v>
          </cell>
          <cell r="AV2096">
            <v>0</v>
          </cell>
          <cell r="AW2096">
            <v>23</v>
          </cell>
          <cell r="AX2096">
            <v>1</v>
          </cell>
          <cell r="AY2096">
            <v>0</v>
          </cell>
          <cell r="AZ2096">
            <v>0</v>
          </cell>
          <cell r="BA2096">
            <v>0</v>
          </cell>
          <cell r="BB2096">
            <v>0</v>
          </cell>
          <cell r="BC2096">
            <v>38828</v>
          </cell>
        </row>
        <row r="2097">
          <cell r="A2097">
            <v>2006</v>
          </cell>
          <cell r="B2097">
            <v>3</v>
          </cell>
          <cell r="C2097">
            <v>71</v>
          </cell>
          <cell r="D2097">
            <v>21</v>
          </cell>
          <cell r="E2097">
            <v>792020</v>
          </cell>
          <cell r="F2097">
            <v>0</v>
          </cell>
          <cell r="G2097" t="str">
            <v>Затраты по ШПЗ (основные)</v>
          </cell>
          <cell r="H2097">
            <v>2011</v>
          </cell>
          <cell r="I2097">
            <v>7920</v>
          </cell>
          <cell r="J2097">
            <v>401007.92</v>
          </cell>
          <cell r="K2097">
            <v>1</v>
          </cell>
          <cell r="L2097">
            <v>0</v>
          </cell>
          <cell r="M2097">
            <v>0</v>
          </cell>
          <cell r="N2097">
            <v>0</v>
          </cell>
          <cell r="R2097">
            <v>0</v>
          </cell>
          <cell r="S2097">
            <v>0</v>
          </cell>
          <cell r="T2097">
            <v>0</v>
          </cell>
          <cell r="U2097">
            <v>33</v>
          </cell>
          <cell r="V2097">
            <v>0</v>
          </cell>
          <cell r="W2097">
            <v>0</v>
          </cell>
          <cell r="AA2097">
            <v>0</v>
          </cell>
          <cell r="AB2097">
            <v>0</v>
          </cell>
          <cell r="AC2097">
            <v>0</v>
          </cell>
          <cell r="AD2097">
            <v>33</v>
          </cell>
          <cell r="AE2097">
            <v>510100</v>
          </cell>
          <cell r="AF2097">
            <v>0</v>
          </cell>
          <cell r="AI2097">
            <v>2282</v>
          </cell>
          <cell r="AK2097">
            <v>0</v>
          </cell>
          <cell r="AM2097">
            <v>228</v>
          </cell>
          <cell r="AN2097">
            <v>1</v>
          </cell>
          <cell r="AO2097">
            <v>393216</v>
          </cell>
          <cell r="AQ2097">
            <v>0</v>
          </cell>
          <cell r="AR2097">
            <v>0</v>
          </cell>
          <cell r="AS2097" t="str">
            <v>Ы</v>
          </cell>
          <cell r="AT2097" t="str">
            <v>Ы</v>
          </cell>
          <cell r="AU2097">
            <v>0</v>
          </cell>
          <cell r="AV2097">
            <v>0</v>
          </cell>
          <cell r="AW2097">
            <v>23</v>
          </cell>
          <cell r="AX2097">
            <v>1</v>
          </cell>
          <cell r="AY2097">
            <v>0</v>
          </cell>
          <cell r="AZ2097">
            <v>0</v>
          </cell>
          <cell r="BA2097">
            <v>0</v>
          </cell>
          <cell r="BB2097">
            <v>0</v>
          </cell>
          <cell r="BC2097">
            <v>38828</v>
          </cell>
        </row>
        <row r="2098">
          <cell r="A2098">
            <v>2006</v>
          </cell>
          <cell r="B2098">
            <v>3</v>
          </cell>
          <cell r="C2098">
            <v>72</v>
          </cell>
          <cell r="D2098">
            <v>21</v>
          </cell>
          <cell r="E2098">
            <v>792020</v>
          </cell>
          <cell r="F2098">
            <v>0</v>
          </cell>
          <cell r="G2098" t="str">
            <v>Затраты по ШПЗ (основные)</v>
          </cell>
          <cell r="H2098">
            <v>2011</v>
          </cell>
          <cell r="I2098">
            <v>7920</v>
          </cell>
          <cell r="J2098">
            <v>7160.58</v>
          </cell>
          <cell r="K2098">
            <v>1</v>
          </cell>
          <cell r="L2098">
            <v>0</v>
          </cell>
          <cell r="M2098">
            <v>0</v>
          </cell>
          <cell r="N2098">
            <v>0</v>
          </cell>
          <cell r="R2098">
            <v>0</v>
          </cell>
          <cell r="S2098">
            <v>0</v>
          </cell>
          <cell r="T2098">
            <v>0</v>
          </cell>
          <cell r="U2098">
            <v>33</v>
          </cell>
          <cell r="V2098">
            <v>0</v>
          </cell>
          <cell r="W2098">
            <v>0</v>
          </cell>
          <cell r="AA2098">
            <v>0</v>
          </cell>
          <cell r="AB2098">
            <v>0</v>
          </cell>
          <cell r="AC2098">
            <v>0</v>
          </cell>
          <cell r="AD2098">
            <v>33</v>
          </cell>
          <cell r="AE2098">
            <v>510400</v>
          </cell>
          <cell r="AF2098">
            <v>0</v>
          </cell>
          <cell r="AI2098">
            <v>2282</v>
          </cell>
          <cell r="AK2098">
            <v>0</v>
          </cell>
          <cell r="AM2098">
            <v>229</v>
          </cell>
          <cell r="AN2098">
            <v>1</v>
          </cell>
          <cell r="AO2098">
            <v>393216</v>
          </cell>
          <cell r="AQ2098">
            <v>0</v>
          </cell>
          <cell r="AR2098">
            <v>0</v>
          </cell>
          <cell r="AS2098" t="str">
            <v>Ы</v>
          </cell>
          <cell r="AT2098" t="str">
            <v>Ы</v>
          </cell>
          <cell r="AU2098">
            <v>0</v>
          </cell>
          <cell r="AV2098">
            <v>0</v>
          </cell>
          <cell r="AW2098">
            <v>23</v>
          </cell>
          <cell r="AX2098">
            <v>1</v>
          </cell>
          <cell r="AY2098">
            <v>0</v>
          </cell>
          <cell r="AZ2098">
            <v>0</v>
          </cell>
          <cell r="BA2098">
            <v>0</v>
          </cell>
          <cell r="BB2098">
            <v>0</v>
          </cell>
          <cell r="BC2098">
            <v>38828</v>
          </cell>
        </row>
        <row r="2099">
          <cell r="A2099">
            <v>2006</v>
          </cell>
          <cell r="B2099">
            <v>3</v>
          </cell>
          <cell r="C2099">
            <v>73</v>
          </cell>
          <cell r="D2099">
            <v>21</v>
          </cell>
          <cell r="E2099">
            <v>792020</v>
          </cell>
          <cell r="F2099">
            <v>0</v>
          </cell>
          <cell r="G2099" t="str">
            <v>Затраты по ШПЗ (основные)</v>
          </cell>
          <cell r="H2099">
            <v>2011</v>
          </cell>
          <cell r="I2099">
            <v>7920</v>
          </cell>
          <cell r="J2099">
            <v>407332</v>
          </cell>
          <cell r="K2099">
            <v>1</v>
          </cell>
          <cell r="L2099">
            <v>0</v>
          </cell>
          <cell r="M2099">
            <v>0</v>
          </cell>
          <cell r="N2099">
            <v>0</v>
          </cell>
          <cell r="R2099">
            <v>0</v>
          </cell>
          <cell r="S2099">
            <v>0</v>
          </cell>
          <cell r="T2099">
            <v>0</v>
          </cell>
          <cell r="U2099">
            <v>33</v>
          </cell>
          <cell r="V2099">
            <v>0</v>
          </cell>
          <cell r="W2099">
            <v>0</v>
          </cell>
          <cell r="AA2099">
            <v>0</v>
          </cell>
          <cell r="AB2099">
            <v>0</v>
          </cell>
          <cell r="AC2099">
            <v>0</v>
          </cell>
          <cell r="AD2099">
            <v>33</v>
          </cell>
          <cell r="AE2099">
            <v>510600</v>
          </cell>
          <cell r="AF2099">
            <v>0</v>
          </cell>
          <cell r="AI2099">
            <v>2282</v>
          </cell>
          <cell r="AK2099">
            <v>0</v>
          </cell>
          <cell r="AM2099">
            <v>230</v>
          </cell>
          <cell r="AN2099">
            <v>1</v>
          </cell>
          <cell r="AO2099">
            <v>393216</v>
          </cell>
          <cell r="AQ2099">
            <v>0</v>
          </cell>
          <cell r="AR2099">
            <v>0</v>
          </cell>
          <cell r="AS2099" t="str">
            <v>Ы</v>
          </cell>
          <cell r="AT2099" t="str">
            <v>Ы</v>
          </cell>
          <cell r="AU2099">
            <v>0</v>
          </cell>
          <cell r="AV2099">
            <v>0</v>
          </cell>
          <cell r="AW2099">
            <v>23</v>
          </cell>
          <cell r="AX2099">
            <v>1</v>
          </cell>
          <cell r="AY2099">
            <v>0</v>
          </cell>
          <cell r="AZ2099">
            <v>0</v>
          </cell>
          <cell r="BA2099">
            <v>0</v>
          </cell>
          <cell r="BB2099">
            <v>0</v>
          </cell>
          <cell r="BC2099">
            <v>38828</v>
          </cell>
        </row>
        <row r="2100">
          <cell r="A2100">
            <v>2006</v>
          </cell>
          <cell r="B2100">
            <v>3</v>
          </cell>
          <cell r="C2100">
            <v>74</v>
          </cell>
          <cell r="D2100">
            <v>21</v>
          </cell>
          <cell r="E2100">
            <v>792020</v>
          </cell>
          <cell r="F2100">
            <v>0</v>
          </cell>
          <cell r="G2100" t="str">
            <v>Затраты по ШПЗ (основные)</v>
          </cell>
          <cell r="H2100">
            <v>2011</v>
          </cell>
          <cell r="I2100">
            <v>7920</v>
          </cell>
          <cell r="J2100">
            <v>388.42</v>
          </cell>
          <cell r="K2100">
            <v>1</v>
          </cell>
          <cell r="L2100">
            <v>0</v>
          </cell>
          <cell r="M2100">
            <v>0</v>
          </cell>
          <cell r="N2100">
            <v>0</v>
          </cell>
          <cell r="R2100">
            <v>0</v>
          </cell>
          <cell r="S2100">
            <v>0</v>
          </cell>
          <cell r="T2100">
            <v>0</v>
          </cell>
          <cell r="U2100">
            <v>33</v>
          </cell>
          <cell r="V2100">
            <v>0</v>
          </cell>
          <cell r="W2100">
            <v>0</v>
          </cell>
          <cell r="AA2100">
            <v>0</v>
          </cell>
          <cell r="AB2100">
            <v>0</v>
          </cell>
          <cell r="AC2100">
            <v>0</v>
          </cell>
          <cell r="AD2100">
            <v>33</v>
          </cell>
          <cell r="AE2100">
            <v>512000</v>
          </cell>
          <cell r="AF2100">
            <v>0</v>
          </cell>
          <cell r="AI2100">
            <v>2282</v>
          </cell>
          <cell r="AK2100">
            <v>0</v>
          </cell>
          <cell r="AM2100">
            <v>231</v>
          </cell>
          <cell r="AN2100">
            <v>1</v>
          </cell>
          <cell r="AO2100">
            <v>393216</v>
          </cell>
          <cell r="AQ2100">
            <v>0</v>
          </cell>
          <cell r="AR2100">
            <v>0</v>
          </cell>
          <cell r="AS2100" t="str">
            <v>Ы</v>
          </cell>
          <cell r="AT2100" t="str">
            <v>Ы</v>
          </cell>
          <cell r="AU2100">
            <v>0</v>
          </cell>
          <cell r="AV2100">
            <v>0</v>
          </cell>
          <cell r="AW2100">
            <v>23</v>
          </cell>
          <cell r="AX2100">
            <v>1</v>
          </cell>
          <cell r="AY2100">
            <v>0</v>
          </cell>
          <cell r="AZ2100">
            <v>0</v>
          </cell>
          <cell r="BA2100">
            <v>0</v>
          </cell>
          <cell r="BB2100">
            <v>0</v>
          </cell>
          <cell r="BC2100">
            <v>38828</v>
          </cell>
        </row>
        <row r="2101">
          <cell r="A2101">
            <v>2006</v>
          </cell>
          <cell r="B2101">
            <v>3</v>
          </cell>
          <cell r="C2101">
            <v>75</v>
          </cell>
          <cell r="D2101">
            <v>21</v>
          </cell>
          <cell r="E2101">
            <v>792020</v>
          </cell>
          <cell r="F2101">
            <v>0</v>
          </cell>
          <cell r="G2101" t="str">
            <v>Затраты по ШПЗ (основные)</v>
          </cell>
          <cell r="H2101">
            <v>2011</v>
          </cell>
          <cell r="I2101">
            <v>7920</v>
          </cell>
          <cell r="J2101">
            <v>10498.48</v>
          </cell>
          <cell r="K2101">
            <v>1</v>
          </cell>
          <cell r="L2101">
            <v>0</v>
          </cell>
          <cell r="M2101">
            <v>0</v>
          </cell>
          <cell r="N2101">
            <v>0</v>
          </cell>
          <cell r="R2101">
            <v>0</v>
          </cell>
          <cell r="S2101">
            <v>0</v>
          </cell>
          <cell r="T2101">
            <v>0</v>
          </cell>
          <cell r="U2101">
            <v>33</v>
          </cell>
          <cell r="V2101">
            <v>0</v>
          </cell>
          <cell r="W2101">
            <v>0</v>
          </cell>
          <cell r="AA2101">
            <v>0</v>
          </cell>
          <cell r="AB2101">
            <v>0</v>
          </cell>
          <cell r="AC2101">
            <v>0</v>
          </cell>
          <cell r="AD2101">
            <v>33</v>
          </cell>
          <cell r="AE2101">
            <v>513100</v>
          </cell>
          <cell r="AF2101">
            <v>0</v>
          </cell>
          <cell r="AI2101">
            <v>2282</v>
          </cell>
          <cell r="AK2101">
            <v>0</v>
          </cell>
          <cell r="AM2101">
            <v>232</v>
          </cell>
          <cell r="AN2101">
            <v>1</v>
          </cell>
          <cell r="AO2101">
            <v>393216</v>
          </cell>
          <cell r="AQ2101">
            <v>0</v>
          </cell>
          <cell r="AR2101">
            <v>0</v>
          </cell>
          <cell r="AS2101" t="str">
            <v>Ы</v>
          </cell>
          <cell r="AT2101" t="str">
            <v>Ы</v>
          </cell>
          <cell r="AU2101">
            <v>0</v>
          </cell>
          <cell r="AV2101">
            <v>0</v>
          </cell>
          <cell r="AW2101">
            <v>23</v>
          </cell>
          <cell r="AX2101">
            <v>1</v>
          </cell>
          <cell r="AY2101">
            <v>0</v>
          </cell>
          <cell r="AZ2101">
            <v>0</v>
          </cell>
          <cell r="BA2101">
            <v>0</v>
          </cell>
          <cell r="BB2101">
            <v>0</v>
          </cell>
          <cell r="BC2101">
            <v>38828</v>
          </cell>
        </row>
        <row r="2102">
          <cell r="A2102">
            <v>2006</v>
          </cell>
          <cell r="B2102">
            <v>3</v>
          </cell>
          <cell r="C2102">
            <v>114</v>
          </cell>
          <cell r="D2102">
            <v>21</v>
          </cell>
          <cell r="E2102">
            <v>792020</v>
          </cell>
          <cell r="F2102">
            <v>0</v>
          </cell>
          <cell r="G2102" t="str">
            <v>Затраты по ШПЗ (основные)</v>
          </cell>
          <cell r="H2102">
            <v>2011</v>
          </cell>
          <cell r="I2102">
            <v>7920</v>
          </cell>
          <cell r="J2102">
            <v>68788.72</v>
          </cell>
          <cell r="K2102">
            <v>1</v>
          </cell>
          <cell r="L2102">
            <v>0</v>
          </cell>
          <cell r="M2102">
            <v>0</v>
          </cell>
          <cell r="N2102">
            <v>0</v>
          </cell>
          <cell r="R2102">
            <v>0</v>
          </cell>
          <cell r="S2102">
            <v>0</v>
          </cell>
          <cell r="T2102">
            <v>0</v>
          </cell>
          <cell r="U2102">
            <v>35</v>
          </cell>
          <cell r="V2102">
            <v>0</v>
          </cell>
          <cell r="W2102">
            <v>0</v>
          </cell>
          <cell r="AA2102">
            <v>0</v>
          </cell>
          <cell r="AB2102">
            <v>0</v>
          </cell>
          <cell r="AC2102">
            <v>0</v>
          </cell>
          <cell r="AD2102">
            <v>35</v>
          </cell>
          <cell r="AE2102">
            <v>110000</v>
          </cell>
          <cell r="AF2102">
            <v>0</v>
          </cell>
          <cell r="AI2102">
            <v>2282</v>
          </cell>
          <cell r="AK2102">
            <v>0</v>
          </cell>
          <cell r="AM2102">
            <v>271</v>
          </cell>
          <cell r="AN2102">
            <v>1</v>
          </cell>
          <cell r="AO2102">
            <v>393216</v>
          </cell>
          <cell r="AQ2102">
            <v>0</v>
          </cell>
          <cell r="AR2102">
            <v>0</v>
          </cell>
          <cell r="AS2102" t="str">
            <v>Ы</v>
          </cell>
          <cell r="AT2102" t="str">
            <v>Ы</v>
          </cell>
          <cell r="AU2102">
            <v>0</v>
          </cell>
          <cell r="AV2102">
            <v>0</v>
          </cell>
          <cell r="AW2102">
            <v>23</v>
          </cell>
          <cell r="AX2102">
            <v>1</v>
          </cell>
          <cell r="AY2102">
            <v>0</v>
          </cell>
          <cell r="AZ2102">
            <v>0</v>
          </cell>
          <cell r="BA2102">
            <v>0</v>
          </cell>
          <cell r="BB2102">
            <v>0</v>
          </cell>
          <cell r="BC2102">
            <v>38828</v>
          </cell>
        </row>
        <row r="2103">
          <cell r="A2103">
            <v>2006</v>
          </cell>
          <cell r="B2103">
            <v>3</v>
          </cell>
          <cell r="C2103">
            <v>115</v>
          </cell>
          <cell r="D2103">
            <v>21</v>
          </cell>
          <cell r="E2103">
            <v>792020</v>
          </cell>
          <cell r="F2103">
            <v>0</v>
          </cell>
          <cell r="G2103" t="str">
            <v>Затраты по ШПЗ (основные)</v>
          </cell>
          <cell r="H2103">
            <v>2011</v>
          </cell>
          <cell r="I2103">
            <v>7920</v>
          </cell>
          <cell r="J2103">
            <v>2293.14</v>
          </cell>
          <cell r="K2103">
            <v>1</v>
          </cell>
          <cell r="L2103">
            <v>0</v>
          </cell>
          <cell r="M2103">
            <v>0</v>
          </cell>
          <cell r="N2103">
            <v>0</v>
          </cell>
          <cell r="R2103">
            <v>0</v>
          </cell>
          <cell r="S2103">
            <v>0</v>
          </cell>
          <cell r="T2103">
            <v>0</v>
          </cell>
          <cell r="U2103">
            <v>35</v>
          </cell>
          <cell r="V2103">
            <v>0</v>
          </cell>
          <cell r="W2103">
            <v>0</v>
          </cell>
          <cell r="AA2103">
            <v>0</v>
          </cell>
          <cell r="AB2103">
            <v>0</v>
          </cell>
          <cell r="AC2103">
            <v>0</v>
          </cell>
          <cell r="AD2103">
            <v>35</v>
          </cell>
          <cell r="AE2103">
            <v>114020</v>
          </cell>
          <cell r="AF2103">
            <v>0</v>
          </cell>
          <cell r="AI2103">
            <v>2282</v>
          </cell>
          <cell r="AK2103">
            <v>0</v>
          </cell>
          <cell r="AM2103">
            <v>272</v>
          </cell>
          <cell r="AN2103">
            <v>1</v>
          </cell>
          <cell r="AO2103">
            <v>393216</v>
          </cell>
          <cell r="AQ2103">
            <v>0</v>
          </cell>
          <cell r="AR2103">
            <v>0</v>
          </cell>
          <cell r="AS2103" t="str">
            <v>Ы</v>
          </cell>
          <cell r="AT2103" t="str">
            <v>Ы</v>
          </cell>
          <cell r="AU2103">
            <v>0</v>
          </cell>
          <cell r="AV2103">
            <v>0</v>
          </cell>
          <cell r="AW2103">
            <v>23</v>
          </cell>
          <cell r="AX2103">
            <v>1</v>
          </cell>
          <cell r="AY2103">
            <v>0</v>
          </cell>
          <cell r="AZ2103">
            <v>0</v>
          </cell>
          <cell r="BA2103">
            <v>0</v>
          </cell>
          <cell r="BB2103">
            <v>0</v>
          </cell>
          <cell r="BC2103">
            <v>38828</v>
          </cell>
        </row>
        <row r="2104">
          <cell r="A2104">
            <v>2006</v>
          </cell>
          <cell r="B2104">
            <v>3</v>
          </cell>
          <cell r="C2104">
            <v>116</v>
          </cell>
          <cell r="D2104">
            <v>21</v>
          </cell>
          <cell r="E2104">
            <v>792020</v>
          </cell>
          <cell r="F2104">
            <v>0</v>
          </cell>
          <cell r="G2104" t="str">
            <v>Затраты по ШПЗ (основные)</v>
          </cell>
          <cell r="H2104">
            <v>2011</v>
          </cell>
          <cell r="I2104">
            <v>7920</v>
          </cell>
          <cell r="J2104">
            <v>39439.949999999997</v>
          </cell>
          <cell r="K2104">
            <v>1</v>
          </cell>
          <cell r="L2104">
            <v>0</v>
          </cell>
          <cell r="M2104">
            <v>0</v>
          </cell>
          <cell r="N2104">
            <v>0</v>
          </cell>
          <cell r="R2104">
            <v>0</v>
          </cell>
          <cell r="S2104">
            <v>0</v>
          </cell>
          <cell r="T2104">
            <v>0</v>
          </cell>
          <cell r="U2104">
            <v>35</v>
          </cell>
          <cell r="V2104">
            <v>0</v>
          </cell>
          <cell r="W2104">
            <v>0</v>
          </cell>
          <cell r="AA2104">
            <v>0</v>
          </cell>
          <cell r="AB2104">
            <v>0</v>
          </cell>
          <cell r="AC2104">
            <v>0</v>
          </cell>
          <cell r="AD2104">
            <v>35</v>
          </cell>
          <cell r="AE2104">
            <v>116000</v>
          </cell>
          <cell r="AF2104">
            <v>0</v>
          </cell>
          <cell r="AI2104">
            <v>2282</v>
          </cell>
          <cell r="AK2104">
            <v>0</v>
          </cell>
          <cell r="AM2104">
            <v>273</v>
          </cell>
          <cell r="AN2104">
            <v>1</v>
          </cell>
          <cell r="AO2104">
            <v>393216</v>
          </cell>
          <cell r="AQ2104">
            <v>0</v>
          </cell>
          <cell r="AR2104">
            <v>0</v>
          </cell>
          <cell r="AS2104" t="str">
            <v>Ы</v>
          </cell>
          <cell r="AT2104" t="str">
            <v>Ы</v>
          </cell>
          <cell r="AU2104">
            <v>0</v>
          </cell>
          <cell r="AV2104">
            <v>0</v>
          </cell>
          <cell r="AW2104">
            <v>23</v>
          </cell>
          <cell r="AX2104">
            <v>1</v>
          </cell>
          <cell r="AY2104">
            <v>0</v>
          </cell>
          <cell r="AZ2104">
            <v>0</v>
          </cell>
          <cell r="BA2104">
            <v>0</v>
          </cell>
          <cell r="BB2104">
            <v>0</v>
          </cell>
          <cell r="BC2104">
            <v>38828</v>
          </cell>
        </row>
        <row r="2105">
          <cell r="A2105">
            <v>2006</v>
          </cell>
          <cell r="B2105">
            <v>3</v>
          </cell>
          <cell r="C2105">
            <v>117</v>
          </cell>
          <cell r="D2105">
            <v>21</v>
          </cell>
          <cell r="E2105">
            <v>792020</v>
          </cell>
          <cell r="F2105">
            <v>0</v>
          </cell>
          <cell r="G2105" t="str">
            <v>Затраты по ШПЗ (основные)</v>
          </cell>
          <cell r="H2105">
            <v>2011</v>
          </cell>
          <cell r="I2105">
            <v>7920</v>
          </cell>
          <cell r="J2105">
            <v>15904.73</v>
          </cell>
          <cell r="K2105">
            <v>1</v>
          </cell>
          <cell r="L2105">
            <v>0</v>
          </cell>
          <cell r="M2105">
            <v>0</v>
          </cell>
          <cell r="N2105">
            <v>0</v>
          </cell>
          <cell r="R2105">
            <v>0</v>
          </cell>
          <cell r="S2105">
            <v>0</v>
          </cell>
          <cell r="T2105">
            <v>0</v>
          </cell>
          <cell r="U2105">
            <v>35</v>
          </cell>
          <cell r="V2105">
            <v>0</v>
          </cell>
          <cell r="W2105">
            <v>0</v>
          </cell>
          <cell r="AA2105">
            <v>0</v>
          </cell>
          <cell r="AB2105">
            <v>0</v>
          </cell>
          <cell r="AC2105">
            <v>0</v>
          </cell>
          <cell r="AD2105">
            <v>35</v>
          </cell>
          <cell r="AE2105">
            <v>117000</v>
          </cell>
          <cell r="AF2105">
            <v>0</v>
          </cell>
          <cell r="AI2105">
            <v>2282</v>
          </cell>
          <cell r="AK2105">
            <v>0</v>
          </cell>
          <cell r="AM2105">
            <v>274</v>
          </cell>
          <cell r="AN2105">
            <v>1</v>
          </cell>
          <cell r="AO2105">
            <v>393216</v>
          </cell>
          <cell r="AQ2105">
            <v>0</v>
          </cell>
          <cell r="AR2105">
            <v>0</v>
          </cell>
          <cell r="AS2105" t="str">
            <v>Ы</v>
          </cell>
          <cell r="AT2105" t="str">
            <v>Ы</v>
          </cell>
          <cell r="AU2105">
            <v>0</v>
          </cell>
          <cell r="AV2105">
            <v>0</v>
          </cell>
          <cell r="AW2105">
            <v>23</v>
          </cell>
          <cell r="AX2105">
            <v>1</v>
          </cell>
          <cell r="AY2105">
            <v>0</v>
          </cell>
          <cell r="AZ2105">
            <v>0</v>
          </cell>
          <cell r="BA2105">
            <v>0</v>
          </cell>
          <cell r="BB2105">
            <v>0</v>
          </cell>
          <cell r="BC2105">
            <v>38828</v>
          </cell>
        </row>
        <row r="2106">
          <cell r="A2106">
            <v>2006</v>
          </cell>
          <cell r="B2106">
            <v>3</v>
          </cell>
          <cell r="C2106">
            <v>118</v>
          </cell>
          <cell r="D2106">
            <v>21</v>
          </cell>
          <cell r="E2106">
            <v>792020</v>
          </cell>
          <cell r="F2106">
            <v>0</v>
          </cell>
          <cell r="G2106" t="str">
            <v>Затраты по ШПЗ (основные)</v>
          </cell>
          <cell r="H2106">
            <v>2011</v>
          </cell>
          <cell r="I2106">
            <v>7920</v>
          </cell>
          <cell r="J2106">
            <v>27618.29</v>
          </cell>
          <cell r="K2106">
            <v>1</v>
          </cell>
          <cell r="L2106">
            <v>0</v>
          </cell>
          <cell r="M2106">
            <v>0</v>
          </cell>
          <cell r="N2106">
            <v>0</v>
          </cell>
          <cell r="R2106">
            <v>0</v>
          </cell>
          <cell r="S2106">
            <v>0</v>
          </cell>
          <cell r="T2106">
            <v>0</v>
          </cell>
          <cell r="U2106">
            <v>35</v>
          </cell>
          <cell r="V2106">
            <v>0</v>
          </cell>
          <cell r="W2106">
            <v>0</v>
          </cell>
          <cell r="AA2106">
            <v>0</v>
          </cell>
          <cell r="AB2106">
            <v>0</v>
          </cell>
          <cell r="AC2106">
            <v>0</v>
          </cell>
          <cell r="AD2106">
            <v>35</v>
          </cell>
          <cell r="AE2106">
            <v>118000</v>
          </cell>
          <cell r="AF2106">
            <v>0</v>
          </cell>
          <cell r="AI2106">
            <v>2282</v>
          </cell>
          <cell r="AK2106">
            <v>0</v>
          </cell>
          <cell r="AM2106">
            <v>275</v>
          </cell>
          <cell r="AN2106">
            <v>1</v>
          </cell>
          <cell r="AO2106">
            <v>393216</v>
          </cell>
          <cell r="AQ2106">
            <v>0</v>
          </cell>
          <cell r="AR2106">
            <v>0</v>
          </cell>
          <cell r="AS2106" t="str">
            <v>Ы</v>
          </cell>
          <cell r="AT2106" t="str">
            <v>Ы</v>
          </cell>
          <cell r="AU2106">
            <v>0</v>
          </cell>
          <cell r="AV2106">
            <v>0</v>
          </cell>
          <cell r="AW2106">
            <v>23</v>
          </cell>
          <cell r="AX2106">
            <v>1</v>
          </cell>
          <cell r="AY2106">
            <v>0</v>
          </cell>
          <cell r="AZ2106">
            <v>0</v>
          </cell>
          <cell r="BA2106">
            <v>0</v>
          </cell>
          <cell r="BB2106">
            <v>0</v>
          </cell>
          <cell r="BC2106">
            <v>38828</v>
          </cell>
        </row>
        <row r="2107">
          <cell r="A2107">
            <v>2006</v>
          </cell>
          <cell r="B2107">
            <v>3</v>
          </cell>
          <cell r="C2107">
            <v>119</v>
          </cell>
          <cell r="D2107">
            <v>21</v>
          </cell>
          <cell r="E2107">
            <v>792020</v>
          </cell>
          <cell r="F2107">
            <v>0</v>
          </cell>
          <cell r="G2107" t="str">
            <v>Затраты по ШПЗ (основные)</v>
          </cell>
          <cell r="H2107">
            <v>2011</v>
          </cell>
          <cell r="I2107">
            <v>7920</v>
          </cell>
          <cell r="J2107">
            <v>2623.28</v>
          </cell>
          <cell r="K2107">
            <v>1</v>
          </cell>
          <cell r="L2107">
            <v>0</v>
          </cell>
          <cell r="M2107">
            <v>0</v>
          </cell>
          <cell r="N2107">
            <v>0</v>
          </cell>
          <cell r="R2107">
            <v>0</v>
          </cell>
          <cell r="S2107">
            <v>0</v>
          </cell>
          <cell r="T2107">
            <v>0</v>
          </cell>
          <cell r="U2107">
            <v>35</v>
          </cell>
          <cell r="V2107">
            <v>0</v>
          </cell>
          <cell r="W2107">
            <v>0</v>
          </cell>
          <cell r="AA2107">
            <v>0</v>
          </cell>
          <cell r="AB2107">
            <v>0</v>
          </cell>
          <cell r="AC2107">
            <v>0</v>
          </cell>
          <cell r="AD2107">
            <v>35</v>
          </cell>
          <cell r="AE2107">
            <v>131000</v>
          </cell>
          <cell r="AF2107">
            <v>0</v>
          </cell>
          <cell r="AI2107">
            <v>2282</v>
          </cell>
          <cell r="AK2107">
            <v>0</v>
          </cell>
          <cell r="AM2107">
            <v>276</v>
          </cell>
          <cell r="AN2107">
            <v>1</v>
          </cell>
          <cell r="AO2107">
            <v>393216</v>
          </cell>
          <cell r="AQ2107">
            <v>0</v>
          </cell>
          <cell r="AR2107">
            <v>0</v>
          </cell>
          <cell r="AS2107" t="str">
            <v>Ы</v>
          </cell>
          <cell r="AT2107" t="str">
            <v>Ы</v>
          </cell>
          <cell r="AU2107">
            <v>0</v>
          </cell>
          <cell r="AV2107">
            <v>0</v>
          </cell>
          <cell r="AW2107">
            <v>23</v>
          </cell>
          <cell r="AX2107">
            <v>1</v>
          </cell>
          <cell r="AY2107">
            <v>0</v>
          </cell>
          <cell r="AZ2107">
            <v>0</v>
          </cell>
          <cell r="BA2107">
            <v>0</v>
          </cell>
          <cell r="BB2107">
            <v>0</v>
          </cell>
          <cell r="BC2107">
            <v>38828</v>
          </cell>
        </row>
        <row r="2108">
          <cell r="A2108">
            <v>2006</v>
          </cell>
          <cell r="B2108">
            <v>3</v>
          </cell>
          <cell r="C2108">
            <v>120</v>
          </cell>
          <cell r="D2108">
            <v>21</v>
          </cell>
          <cell r="E2108">
            <v>792020</v>
          </cell>
          <cell r="F2108">
            <v>0</v>
          </cell>
          <cell r="G2108" t="str">
            <v>Затраты по ШПЗ (основные)</v>
          </cell>
          <cell r="H2108">
            <v>2011</v>
          </cell>
          <cell r="I2108">
            <v>7920</v>
          </cell>
          <cell r="J2108">
            <v>99.64</v>
          </cell>
          <cell r="K2108">
            <v>1</v>
          </cell>
          <cell r="L2108">
            <v>0</v>
          </cell>
          <cell r="M2108">
            <v>0</v>
          </cell>
          <cell r="N2108">
            <v>0</v>
          </cell>
          <cell r="R2108">
            <v>0</v>
          </cell>
          <cell r="S2108">
            <v>0</v>
          </cell>
          <cell r="T2108">
            <v>0</v>
          </cell>
          <cell r="U2108">
            <v>35</v>
          </cell>
          <cell r="V2108">
            <v>0</v>
          </cell>
          <cell r="W2108">
            <v>0</v>
          </cell>
          <cell r="AA2108">
            <v>0</v>
          </cell>
          <cell r="AB2108">
            <v>0</v>
          </cell>
          <cell r="AC2108">
            <v>0</v>
          </cell>
          <cell r="AD2108">
            <v>35</v>
          </cell>
          <cell r="AE2108">
            <v>131100</v>
          </cell>
          <cell r="AF2108">
            <v>0</v>
          </cell>
          <cell r="AI2108">
            <v>2282</v>
          </cell>
          <cell r="AK2108">
            <v>0</v>
          </cell>
          <cell r="AM2108">
            <v>277</v>
          </cell>
          <cell r="AN2108">
            <v>1</v>
          </cell>
          <cell r="AO2108">
            <v>393216</v>
          </cell>
          <cell r="AQ2108">
            <v>0</v>
          </cell>
          <cell r="AR2108">
            <v>0</v>
          </cell>
          <cell r="AS2108" t="str">
            <v>Ы</v>
          </cell>
          <cell r="AT2108" t="str">
            <v>Ы</v>
          </cell>
          <cell r="AU2108">
            <v>0</v>
          </cell>
          <cell r="AV2108">
            <v>0</v>
          </cell>
          <cell r="AW2108">
            <v>23</v>
          </cell>
          <cell r="AX2108">
            <v>1</v>
          </cell>
          <cell r="AY2108">
            <v>0</v>
          </cell>
          <cell r="AZ2108">
            <v>0</v>
          </cell>
          <cell r="BA2108">
            <v>0</v>
          </cell>
          <cell r="BB2108">
            <v>0</v>
          </cell>
          <cell r="BC2108">
            <v>38828</v>
          </cell>
        </row>
        <row r="2109">
          <cell r="A2109">
            <v>2006</v>
          </cell>
          <cell r="B2109">
            <v>3</v>
          </cell>
          <cell r="C2109">
            <v>121</v>
          </cell>
          <cell r="D2109">
            <v>21</v>
          </cell>
          <cell r="E2109">
            <v>792020</v>
          </cell>
          <cell r="F2109">
            <v>0</v>
          </cell>
          <cell r="G2109" t="str">
            <v>Затраты по ШПЗ (основные)</v>
          </cell>
          <cell r="H2109">
            <v>2011</v>
          </cell>
          <cell r="I2109">
            <v>7920</v>
          </cell>
          <cell r="J2109">
            <v>34827.83</v>
          </cell>
          <cell r="K2109">
            <v>1</v>
          </cell>
          <cell r="L2109">
            <v>0</v>
          </cell>
          <cell r="M2109">
            <v>0</v>
          </cell>
          <cell r="N2109">
            <v>0</v>
          </cell>
          <cell r="R2109">
            <v>0</v>
          </cell>
          <cell r="S2109">
            <v>0</v>
          </cell>
          <cell r="T2109">
            <v>0</v>
          </cell>
          <cell r="U2109">
            <v>35</v>
          </cell>
          <cell r="V2109">
            <v>0</v>
          </cell>
          <cell r="W2109">
            <v>0</v>
          </cell>
          <cell r="AA2109">
            <v>0</v>
          </cell>
          <cell r="AB2109">
            <v>0</v>
          </cell>
          <cell r="AC2109">
            <v>0</v>
          </cell>
          <cell r="AD2109">
            <v>35</v>
          </cell>
          <cell r="AE2109">
            <v>132000</v>
          </cell>
          <cell r="AF2109">
            <v>0</v>
          </cell>
          <cell r="AI2109">
            <v>2282</v>
          </cell>
          <cell r="AK2109">
            <v>0</v>
          </cell>
          <cell r="AM2109">
            <v>278</v>
          </cell>
          <cell r="AN2109">
            <v>1</v>
          </cell>
          <cell r="AO2109">
            <v>393216</v>
          </cell>
          <cell r="AQ2109">
            <v>0</v>
          </cell>
          <cell r="AR2109">
            <v>0</v>
          </cell>
          <cell r="AS2109" t="str">
            <v>Ы</v>
          </cell>
          <cell r="AT2109" t="str">
            <v>Ы</v>
          </cell>
          <cell r="AU2109">
            <v>0</v>
          </cell>
          <cell r="AV2109">
            <v>0</v>
          </cell>
          <cell r="AW2109">
            <v>23</v>
          </cell>
          <cell r="AX2109">
            <v>1</v>
          </cell>
          <cell r="AY2109">
            <v>0</v>
          </cell>
          <cell r="AZ2109">
            <v>0</v>
          </cell>
          <cell r="BA2109">
            <v>0</v>
          </cell>
          <cell r="BB2109">
            <v>0</v>
          </cell>
          <cell r="BC2109">
            <v>38828</v>
          </cell>
        </row>
        <row r="2110">
          <cell r="A2110">
            <v>2006</v>
          </cell>
          <cell r="B2110">
            <v>3</v>
          </cell>
          <cell r="C2110">
            <v>122</v>
          </cell>
          <cell r="D2110">
            <v>21</v>
          </cell>
          <cell r="E2110">
            <v>792020</v>
          </cell>
          <cell r="F2110">
            <v>0</v>
          </cell>
          <cell r="G2110" t="str">
            <v>Затраты по ШПЗ (основные)</v>
          </cell>
          <cell r="H2110">
            <v>2011</v>
          </cell>
          <cell r="I2110">
            <v>7920</v>
          </cell>
          <cell r="J2110">
            <v>81044</v>
          </cell>
          <cell r="K2110">
            <v>1</v>
          </cell>
          <cell r="L2110">
            <v>0</v>
          </cell>
          <cell r="M2110">
            <v>0</v>
          </cell>
          <cell r="N2110">
            <v>0</v>
          </cell>
          <cell r="R2110">
            <v>0</v>
          </cell>
          <cell r="S2110">
            <v>0</v>
          </cell>
          <cell r="T2110">
            <v>0</v>
          </cell>
          <cell r="U2110">
            <v>35</v>
          </cell>
          <cell r="V2110">
            <v>0</v>
          </cell>
          <cell r="W2110">
            <v>0</v>
          </cell>
          <cell r="AA2110">
            <v>0</v>
          </cell>
          <cell r="AB2110">
            <v>0</v>
          </cell>
          <cell r="AC2110">
            <v>0</v>
          </cell>
          <cell r="AD2110">
            <v>35</v>
          </cell>
          <cell r="AE2110">
            <v>133200</v>
          </cell>
          <cell r="AF2110">
            <v>0</v>
          </cell>
          <cell r="AI2110">
            <v>2282</v>
          </cell>
          <cell r="AK2110">
            <v>0</v>
          </cell>
          <cell r="AM2110">
            <v>279</v>
          </cell>
          <cell r="AN2110">
            <v>1</v>
          </cell>
          <cell r="AO2110">
            <v>393216</v>
          </cell>
          <cell r="AQ2110">
            <v>0</v>
          </cell>
          <cell r="AR2110">
            <v>0</v>
          </cell>
          <cell r="AS2110" t="str">
            <v>Ы</v>
          </cell>
          <cell r="AT2110" t="str">
            <v>Ы</v>
          </cell>
          <cell r="AU2110">
            <v>0</v>
          </cell>
          <cell r="AV2110">
            <v>0</v>
          </cell>
          <cell r="AW2110">
            <v>23</v>
          </cell>
          <cell r="AX2110">
            <v>1</v>
          </cell>
          <cell r="AY2110">
            <v>0</v>
          </cell>
          <cell r="AZ2110">
            <v>0</v>
          </cell>
          <cell r="BA2110">
            <v>0</v>
          </cell>
          <cell r="BB2110">
            <v>0</v>
          </cell>
          <cell r="BC2110">
            <v>38828</v>
          </cell>
        </row>
        <row r="2111">
          <cell r="A2111">
            <v>2006</v>
          </cell>
          <cell r="B2111">
            <v>3</v>
          </cell>
          <cell r="C2111">
            <v>123</v>
          </cell>
          <cell r="D2111">
            <v>21</v>
          </cell>
          <cell r="E2111">
            <v>792020</v>
          </cell>
          <cell r="F2111">
            <v>0</v>
          </cell>
          <cell r="G2111" t="str">
            <v>Затраты по ШПЗ (основные)</v>
          </cell>
          <cell r="H2111">
            <v>2011</v>
          </cell>
          <cell r="I2111">
            <v>7920</v>
          </cell>
          <cell r="J2111">
            <v>1119.23</v>
          </cell>
          <cell r="K2111">
            <v>1</v>
          </cell>
          <cell r="L2111">
            <v>0</v>
          </cell>
          <cell r="M2111">
            <v>0</v>
          </cell>
          <cell r="N2111">
            <v>0</v>
          </cell>
          <cell r="R2111">
            <v>0</v>
          </cell>
          <cell r="S2111">
            <v>0</v>
          </cell>
          <cell r="T2111">
            <v>0</v>
          </cell>
          <cell r="U2111">
            <v>35</v>
          </cell>
          <cell r="V2111">
            <v>0</v>
          </cell>
          <cell r="W2111">
            <v>0</v>
          </cell>
          <cell r="AA2111">
            <v>0</v>
          </cell>
          <cell r="AB2111">
            <v>0</v>
          </cell>
          <cell r="AC2111">
            <v>0</v>
          </cell>
          <cell r="AD2111">
            <v>35</v>
          </cell>
          <cell r="AE2111">
            <v>135000</v>
          </cell>
          <cell r="AF2111">
            <v>0</v>
          </cell>
          <cell r="AI2111">
            <v>2282</v>
          </cell>
          <cell r="AK2111">
            <v>0</v>
          </cell>
          <cell r="AM2111">
            <v>280</v>
          </cell>
          <cell r="AN2111">
            <v>1</v>
          </cell>
          <cell r="AO2111">
            <v>393216</v>
          </cell>
          <cell r="AQ2111">
            <v>0</v>
          </cell>
          <cell r="AR2111">
            <v>0</v>
          </cell>
          <cell r="AS2111" t="str">
            <v>Ы</v>
          </cell>
          <cell r="AT2111" t="str">
            <v>Ы</v>
          </cell>
          <cell r="AU2111">
            <v>0</v>
          </cell>
          <cell r="AV2111">
            <v>0</v>
          </cell>
          <cell r="AW2111">
            <v>23</v>
          </cell>
          <cell r="AX2111">
            <v>1</v>
          </cell>
          <cell r="AY2111">
            <v>0</v>
          </cell>
          <cell r="AZ2111">
            <v>0</v>
          </cell>
          <cell r="BA2111">
            <v>0</v>
          </cell>
          <cell r="BB2111">
            <v>0</v>
          </cell>
          <cell r="BC2111">
            <v>38828</v>
          </cell>
        </row>
        <row r="2112">
          <cell r="A2112">
            <v>2006</v>
          </cell>
          <cell r="B2112">
            <v>3</v>
          </cell>
          <cell r="C2112">
            <v>124</v>
          </cell>
          <cell r="D2112">
            <v>21</v>
          </cell>
          <cell r="E2112">
            <v>792020</v>
          </cell>
          <cell r="F2112">
            <v>0</v>
          </cell>
          <cell r="G2112" t="str">
            <v>Затраты по ШПЗ (основные)</v>
          </cell>
          <cell r="H2112">
            <v>2011</v>
          </cell>
          <cell r="I2112">
            <v>7920</v>
          </cell>
          <cell r="J2112">
            <v>229836.15</v>
          </cell>
          <cell r="K2112">
            <v>1</v>
          </cell>
          <cell r="L2112">
            <v>0</v>
          </cell>
          <cell r="M2112">
            <v>0</v>
          </cell>
          <cell r="N2112">
            <v>0</v>
          </cell>
          <cell r="R2112">
            <v>0</v>
          </cell>
          <cell r="S2112">
            <v>0</v>
          </cell>
          <cell r="T2112">
            <v>0</v>
          </cell>
          <cell r="U2112">
            <v>35</v>
          </cell>
          <cell r="V2112">
            <v>0</v>
          </cell>
          <cell r="W2112">
            <v>0</v>
          </cell>
          <cell r="AA2112">
            <v>0</v>
          </cell>
          <cell r="AB2112">
            <v>0</v>
          </cell>
          <cell r="AC2112">
            <v>0</v>
          </cell>
          <cell r="AD2112">
            <v>35</v>
          </cell>
          <cell r="AE2112">
            <v>143000</v>
          </cell>
          <cell r="AF2112">
            <v>0</v>
          </cell>
          <cell r="AI2112">
            <v>2282</v>
          </cell>
          <cell r="AK2112">
            <v>0</v>
          </cell>
          <cell r="AM2112">
            <v>281</v>
          </cell>
          <cell r="AN2112">
            <v>1</v>
          </cell>
          <cell r="AO2112">
            <v>393216</v>
          </cell>
          <cell r="AQ2112">
            <v>0</v>
          </cell>
          <cell r="AR2112">
            <v>0</v>
          </cell>
          <cell r="AS2112" t="str">
            <v>Ы</v>
          </cell>
          <cell r="AT2112" t="str">
            <v>Ы</v>
          </cell>
          <cell r="AU2112">
            <v>0</v>
          </cell>
          <cell r="AV2112">
            <v>0</v>
          </cell>
          <cell r="AW2112">
            <v>23</v>
          </cell>
          <cell r="AX2112">
            <v>1</v>
          </cell>
          <cell r="AY2112">
            <v>0</v>
          </cell>
          <cell r="AZ2112">
            <v>0</v>
          </cell>
          <cell r="BA2112">
            <v>0</v>
          </cell>
          <cell r="BB2112">
            <v>0</v>
          </cell>
          <cell r="BC2112">
            <v>38828</v>
          </cell>
        </row>
        <row r="2113">
          <cell r="A2113">
            <v>2006</v>
          </cell>
          <cell r="B2113">
            <v>3</v>
          </cell>
          <cell r="C2113">
            <v>125</v>
          </cell>
          <cell r="D2113">
            <v>21</v>
          </cell>
          <cell r="E2113">
            <v>792020</v>
          </cell>
          <cell r="F2113">
            <v>0</v>
          </cell>
          <cell r="G2113" t="str">
            <v>Затраты по ШПЗ (основные)</v>
          </cell>
          <cell r="H2113">
            <v>2011</v>
          </cell>
          <cell r="I2113">
            <v>7920</v>
          </cell>
          <cell r="J2113">
            <v>198706.3</v>
          </cell>
          <cell r="K2113">
            <v>1</v>
          </cell>
          <cell r="L2113">
            <v>0</v>
          </cell>
          <cell r="M2113">
            <v>0</v>
          </cell>
          <cell r="N2113">
            <v>0</v>
          </cell>
          <cell r="R2113">
            <v>0</v>
          </cell>
          <cell r="S2113">
            <v>0</v>
          </cell>
          <cell r="T2113">
            <v>0</v>
          </cell>
          <cell r="U2113">
            <v>35</v>
          </cell>
          <cell r="V2113">
            <v>0</v>
          </cell>
          <cell r="W2113">
            <v>0</v>
          </cell>
          <cell r="AA2113">
            <v>0</v>
          </cell>
          <cell r="AB2113">
            <v>0</v>
          </cell>
          <cell r="AC2113">
            <v>0</v>
          </cell>
          <cell r="AD2113">
            <v>35</v>
          </cell>
          <cell r="AE2113">
            <v>151000</v>
          </cell>
          <cell r="AF2113">
            <v>0</v>
          </cell>
          <cell r="AI2113">
            <v>2282</v>
          </cell>
          <cell r="AK2113">
            <v>0</v>
          </cell>
          <cell r="AM2113">
            <v>282</v>
          </cell>
          <cell r="AN2113">
            <v>1</v>
          </cell>
          <cell r="AO2113">
            <v>393216</v>
          </cell>
          <cell r="AQ2113">
            <v>0</v>
          </cell>
          <cell r="AR2113">
            <v>0</v>
          </cell>
          <cell r="AS2113" t="str">
            <v>Ы</v>
          </cell>
          <cell r="AT2113" t="str">
            <v>Ы</v>
          </cell>
          <cell r="AU2113">
            <v>0</v>
          </cell>
          <cell r="AV2113">
            <v>0</v>
          </cell>
          <cell r="AW2113">
            <v>23</v>
          </cell>
          <cell r="AX2113">
            <v>1</v>
          </cell>
          <cell r="AY2113">
            <v>0</v>
          </cell>
          <cell r="AZ2113">
            <v>0</v>
          </cell>
          <cell r="BA2113">
            <v>0</v>
          </cell>
          <cell r="BB2113">
            <v>0</v>
          </cell>
          <cell r="BC2113">
            <v>38828</v>
          </cell>
        </row>
        <row r="2114">
          <cell r="A2114">
            <v>2006</v>
          </cell>
          <cell r="B2114">
            <v>3</v>
          </cell>
          <cell r="C2114">
            <v>126</v>
          </cell>
          <cell r="D2114">
            <v>21</v>
          </cell>
          <cell r="E2114">
            <v>792020</v>
          </cell>
          <cell r="F2114">
            <v>0</v>
          </cell>
          <cell r="G2114" t="str">
            <v>Затраты по ШПЗ (основные)</v>
          </cell>
          <cell r="H2114">
            <v>2011</v>
          </cell>
          <cell r="I2114">
            <v>7920</v>
          </cell>
          <cell r="J2114">
            <v>1082450.08</v>
          </cell>
          <cell r="K2114">
            <v>1</v>
          </cell>
          <cell r="L2114">
            <v>0</v>
          </cell>
          <cell r="M2114">
            <v>0</v>
          </cell>
          <cell r="N2114">
            <v>0</v>
          </cell>
          <cell r="R2114">
            <v>0</v>
          </cell>
          <cell r="S2114">
            <v>0</v>
          </cell>
          <cell r="T2114">
            <v>0</v>
          </cell>
          <cell r="U2114">
            <v>35</v>
          </cell>
          <cell r="V2114">
            <v>0</v>
          </cell>
          <cell r="W2114">
            <v>0</v>
          </cell>
          <cell r="AA2114">
            <v>0</v>
          </cell>
          <cell r="AB2114">
            <v>0</v>
          </cell>
          <cell r="AC2114">
            <v>0</v>
          </cell>
          <cell r="AD2114">
            <v>35</v>
          </cell>
          <cell r="AE2114">
            <v>220000</v>
          </cell>
          <cell r="AF2114">
            <v>0</v>
          </cell>
          <cell r="AI2114">
            <v>2282</v>
          </cell>
          <cell r="AK2114">
            <v>0</v>
          </cell>
          <cell r="AM2114">
            <v>283</v>
          </cell>
          <cell r="AN2114">
            <v>1</v>
          </cell>
          <cell r="AO2114">
            <v>393216</v>
          </cell>
          <cell r="AQ2114">
            <v>0</v>
          </cell>
          <cell r="AR2114">
            <v>0</v>
          </cell>
          <cell r="AS2114" t="str">
            <v>Ы</v>
          </cell>
          <cell r="AT2114" t="str">
            <v>Ы</v>
          </cell>
          <cell r="AU2114">
            <v>0</v>
          </cell>
          <cell r="AV2114">
            <v>0</v>
          </cell>
          <cell r="AW2114">
            <v>23</v>
          </cell>
          <cell r="AX2114">
            <v>1</v>
          </cell>
          <cell r="AY2114">
            <v>0</v>
          </cell>
          <cell r="AZ2114">
            <v>0</v>
          </cell>
          <cell r="BA2114">
            <v>0</v>
          </cell>
          <cell r="BB2114">
            <v>0</v>
          </cell>
          <cell r="BC2114">
            <v>38828</v>
          </cell>
        </row>
        <row r="2115">
          <cell r="A2115">
            <v>2006</v>
          </cell>
          <cell r="B2115">
            <v>3</v>
          </cell>
          <cell r="C2115">
            <v>127</v>
          </cell>
          <cell r="D2115">
            <v>21</v>
          </cell>
          <cell r="E2115">
            <v>792020</v>
          </cell>
          <cell r="F2115">
            <v>0</v>
          </cell>
          <cell r="G2115" t="str">
            <v>Затраты по ШПЗ (основные)</v>
          </cell>
          <cell r="H2115">
            <v>2011</v>
          </cell>
          <cell r="I2115">
            <v>7920</v>
          </cell>
          <cell r="J2115">
            <v>539034.56999999995</v>
          </cell>
          <cell r="K2115">
            <v>1</v>
          </cell>
          <cell r="L2115">
            <v>0</v>
          </cell>
          <cell r="M2115">
            <v>0</v>
          </cell>
          <cell r="N2115">
            <v>0</v>
          </cell>
          <cell r="R2115">
            <v>0</v>
          </cell>
          <cell r="S2115">
            <v>0</v>
          </cell>
          <cell r="T2115">
            <v>0</v>
          </cell>
          <cell r="U2115">
            <v>35</v>
          </cell>
          <cell r="V2115">
            <v>0</v>
          </cell>
          <cell r="W2115">
            <v>0</v>
          </cell>
          <cell r="AA2115">
            <v>0</v>
          </cell>
          <cell r="AB2115">
            <v>0</v>
          </cell>
          <cell r="AC2115">
            <v>0</v>
          </cell>
          <cell r="AD2115">
            <v>35</v>
          </cell>
          <cell r="AE2115">
            <v>230000</v>
          </cell>
          <cell r="AF2115">
            <v>0</v>
          </cell>
          <cell r="AI2115">
            <v>2282</v>
          </cell>
          <cell r="AK2115">
            <v>0</v>
          </cell>
          <cell r="AM2115">
            <v>284</v>
          </cell>
          <cell r="AN2115">
            <v>1</v>
          </cell>
          <cell r="AO2115">
            <v>393216</v>
          </cell>
          <cell r="AQ2115">
            <v>0</v>
          </cell>
          <cell r="AR2115">
            <v>0</v>
          </cell>
          <cell r="AS2115" t="str">
            <v>Ы</v>
          </cell>
          <cell r="AT2115" t="str">
            <v>Ы</v>
          </cell>
          <cell r="AU2115">
            <v>0</v>
          </cell>
          <cell r="AV2115">
            <v>0</v>
          </cell>
          <cell r="AW2115">
            <v>23</v>
          </cell>
          <cell r="AX2115">
            <v>1</v>
          </cell>
          <cell r="AY2115">
            <v>0</v>
          </cell>
          <cell r="AZ2115">
            <v>0</v>
          </cell>
          <cell r="BA2115">
            <v>0</v>
          </cell>
          <cell r="BB2115">
            <v>0</v>
          </cell>
          <cell r="BC2115">
            <v>38828</v>
          </cell>
        </row>
        <row r="2116">
          <cell r="A2116">
            <v>2006</v>
          </cell>
          <cell r="B2116">
            <v>3</v>
          </cell>
          <cell r="C2116">
            <v>128</v>
          </cell>
          <cell r="D2116">
            <v>21</v>
          </cell>
          <cell r="E2116">
            <v>792020</v>
          </cell>
          <cell r="F2116">
            <v>0</v>
          </cell>
          <cell r="G2116" t="str">
            <v>Затраты по ШПЗ (основные)</v>
          </cell>
          <cell r="H2116">
            <v>2011</v>
          </cell>
          <cell r="I2116">
            <v>7920</v>
          </cell>
          <cell r="J2116">
            <v>50145.42</v>
          </cell>
          <cell r="K2116">
            <v>1</v>
          </cell>
          <cell r="L2116">
            <v>0</v>
          </cell>
          <cell r="M2116">
            <v>0</v>
          </cell>
          <cell r="N2116">
            <v>0</v>
          </cell>
          <cell r="R2116">
            <v>0</v>
          </cell>
          <cell r="S2116">
            <v>0</v>
          </cell>
          <cell r="T2116">
            <v>0</v>
          </cell>
          <cell r="U2116">
            <v>35</v>
          </cell>
          <cell r="V2116">
            <v>0</v>
          </cell>
          <cell r="W2116">
            <v>0</v>
          </cell>
          <cell r="AA2116">
            <v>0</v>
          </cell>
          <cell r="AB2116">
            <v>0</v>
          </cell>
          <cell r="AC2116">
            <v>0</v>
          </cell>
          <cell r="AD2116">
            <v>35</v>
          </cell>
          <cell r="AE2116">
            <v>260000</v>
          </cell>
          <cell r="AF2116">
            <v>0</v>
          </cell>
          <cell r="AI2116">
            <v>2282</v>
          </cell>
          <cell r="AK2116">
            <v>0</v>
          </cell>
          <cell r="AM2116">
            <v>285</v>
          </cell>
          <cell r="AN2116">
            <v>1</v>
          </cell>
          <cell r="AO2116">
            <v>393216</v>
          </cell>
          <cell r="AQ2116">
            <v>0</v>
          </cell>
          <cell r="AR2116">
            <v>0</v>
          </cell>
          <cell r="AS2116" t="str">
            <v>Ы</v>
          </cell>
          <cell r="AT2116" t="str">
            <v>Ы</v>
          </cell>
          <cell r="AU2116">
            <v>0</v>
          </cell>
          <cell r="AV2116">
            <v>0</v>
          </cell>
          <cell r="AW2116">
            <v>23</v>
          </cell>
          <cell r="AX2116">
            <v>1</v>
          </cell>
          <cell r="AY2116">
            <v>0</v>
          </cell>
          <cell r="AZ2116">
            <v>0</v>
          </cell>
          <cell r="BA2116">
            <v>0</v>
          </cell>
          <cell r="BB2116">
            <v>0</v>
          </cell>
          <cell r="BC2116">
            <v>38828</v>
          </cell>
        </row>
        <row r="2117">
          <cell r="A2117">
            <v>2006</v>
          </cell>
          <cell r="B2117">
            <v>3</v>
          </cell>
          <cell r="C2117">
            <v>129</v>
          </cell>
          <cell r="D2117">
            <v>21</v>
          </cell>
          <cell r="E2117">
            <v>792020</v>
          </cell>
          <cell r="F2117">
            <v>0</v>
          </cell>
          <cell r="G2117" t="str">
            <v>Затраты по ШПЗ (основные)</v>
          </cell>
          <cell r="H2117">
            <v>2011</v>
          </cell>
          <cell r="I2117">
            <v>7920</v>
          </cell>
          <cell r="J2117">
            <v>150168.32999999999</v>
          </cell>
          <cell r="K2117">
            <v>1</v>
          </cell>
          <cell r="L2117">
            <v>0</v>
          </cell>
          <cell r="M2117">
            <v>0</v>
          </cell>
          <cell r="N2117">
            <v>0</v>
          </cell>
          <cell r="R2117">
            <v>0</v>
          </cell>
          <cell r="S2117">
            <v>0</v>
          </cell>
          <cell r="T2117">
            <v>0</v>
          </cell>
          <cell r="U2117">
            <v>35</v>
          </cell>
          <cell r="V2117">
            <v>0</v>
          </cell>
          <cell r="W2117">
            <v>0</v>
          </cell>
          <cell r="AA2117">
            <v>0</v>
          </cell>
          <cell r="AB2117">
            <v>0</v>
          </cell>
          <cell r="AC2117">
            <v>0</v>
          </cell>
          <cell r="AD2117">
            <v>35</v>
          </cell>
          <cell r="AE2117">
            <v>270000</v>
          </cell>
          <cell r="AF2117">
            <v>0</v>
          </cell>
          <cell r="AI2117">
            <v>2282</v>
          </cell>
          <cell r="AK2117">
            <v>0</v>
          </cell>
          <cell r="AM2117">
            <v>286</v>
          </cell>
          <cell r="AN2117">
            <v>1</v>
          </cell>
          <cell r="AO2117">
            <v>393216</v>
          </cell>
          <cell r="AQ2117">
            <v>0</v>
          </cell>
          <cell r="AR2117">
            <v>0</v>
          </cell>
          <cell r="AS2117" t="str">
            <v>Ы</v>
          </cell>
          <cell r="AT2117" t="str">
            <v>Ы</v>
          </cell>
          <cell r="AU2117">
            <v>0</v>
          </cell>
          <cell r="AV2117">
            <v>0</v>
          </cell>
          <cell r="AW2117">
            <v>23</v>
          </cell>
          <cell r="AX2117">
            <v>1</v>
          </cell>
          <cell r="AY2117">
            <v>0</v>
          </cell>
          <cell r="AZ2117">
            <v>0</v>
          </cell>
          <cell r="BA2117">
            <v>0</v>
          </cell>
          <cell r="BB2117">
            <v>0</v>
          </cell>
          <cell r="BC2117">
            <v>38828</v>
          </cell>
        </row>
        <row r="2118">
          <cell r="A2118">
            <v>2006</v>
          </cell>
          <cell r="B2118">
            <v>3</v>
          </cell>
          <cell r="C2118">
            <v>130</v>
          </cell>
          <cell r="D2118">
            <v>21</v>
          </cell>
          <cell r="E2118">
            <v>792020</v>
          </cell>
          <cell r="F2118">
            <v>0</v>
          </cell>
          <cell r="G2118" t="str">
            <v>Затраты по ШПЗ (основные)</v>
          </cell>
          <cell r="H2118">
            <v>2011</v>
          </cell>
          <cell r="I2118">
            <v>7920</v>
          </cell>
          <cell r="J2118">
            <v>3032.29</v>
          </cell>
          <cell r="K2118">
            <v>1</v>
          </cell>
          <cell r="L2118">
            <v>0</v>
          </cell>
          <cell r="M2118">
            <v>0</v>
          </cell>
          <cell r="N2118">
            <v>0</v>
          </cell>
          <cell r="R2118">
            <v>0</v>
          </cell>
          <cell r="S2118">
            <v>0</v>
          </cell>
          <cell r="T2118">
            <v>0</v>
          </cell>
          <cell r="U2118">
            <v>35</v>
          </cell>
          <cell r="V2118">
            <v>0</v>
          </cell>
          <cell r="W2118">
            <v>0</v>
          </cell>
          <cell r="AA2118">
            <v>0</v>
          </cell>
          <cell r="AB2118">
            <v>0</v>
          </cell>
          <cell r="AC2118">
            <v>0</v>
          </cell>
          <cell r="AD2118">
            <v>35</v>
          </cell>
          <cell r="AE2118">
            <v>280000</v>
          </cell>
          <cell r="AF2118">
            <v>0</v>
          </cell>
          <cell r="AI2118">
            <v>2282</v>
          </cell>
          <cell r="AK2118">
            <v>0</v>
          </cell>
          <cell r="AM2118">
            <v>287</v>
          </cell>
          <cell r="AN2118">
            <v>1</v>
          </cell>
          <cell r="AO2118">
            <v>393216</v>
          </cell>
          <cell r="AQ2118">
            <v>0</v>
          </cell>
          <cell r="AR2118">
            <v>0</v>
          </cell>
          <cell r="AS2118" t="str">
            <v>Ы</v>
          </cell>
          <cell r="AT2118" t="str">
            <v>Ы</v>
          </cell>
          <cell r="AU2118">
            <v>0</v>
          </cell>
          <cell r="AV2118">
            <v>0</v>
          </cell>
          <cell r="AW2118">
            <v>23</v>
          </cell>
          <cell r="AX2118">
            <v>1</v>
          </cell>
          <cell r="AY2118">
            <v>0</v>
          </cell>
          <cell r="AZ2118">
            <v>0</v>
          </cell>
          <cell r="BA2118">
            <v>0</v>
          </cell>
          <cell r="BB2118">
            <v>0</v>
          </cell>
          <cell r="BC2118">
            <v>38828</v>
          </cell>
        </row>
        <row r="2119">
          <cell r="A2119">
            <v>2006</v>
          </cell>
          <cell r="B2119">
            <v>3</v>
          </cell>
          <cell r="C2119">
            <v>131</v>
          </cell>
          <cell r="D2119">
            <v>21</v>
          </cell>
          <cell r="E2119">
            <v>792020</v>
          </cell>
          <cell r="F2119">
            <v>0</v>
          </cell>
          <cell r="G2119" t="str">
            <v>Затраты по ШПЗ (основные)</v>
          </cell>
          <cell r="H2119">
            <v>2011</v>
          </cell>
          <cell r="I2119">
            <v>7920</v>
          </cell>
          <cell r="J2119">
            <v>48744.2</v>
          </cell>
          <cell r="K2119">
            <v>1</v>
          </cell>
          <cell r="L2119">
            <v>0</v>
          </cell>
          <cell r="M2119">
            <v>0</v>
          </cell>
          <cell r="N2119">
            <v>0</v>
          </cell>
          <cell r="R2119">
            <v>0</v>
          </cell>
          <cell r="S2119">
            <v>0</v>
          </cell>
          <cell r="T2119">
            <v>0</v>
          </cell>
          <cell r="U2119">
            <v>35</v>
          </cell>
          <cell r="V2119">
            <v>0</v>
          </cell>
          <cell r="W2119">
            <v>0</v>
          </cell>
          <cell r="AA2119">
            <v>0</v>
          </cell>
          <cell r="AB2119">
            <v>0</v>
          </cell>
          <cell r="AC2119">
            <v>0</v>
          </cell>
          <cell r="AD2119">
            <v>35</v>
          </cell>
          <cell r="AE2119">
            <v>280100</v>
          </cell>
          <cell r="AF2119">
            <v>0</v>
          </cell>
          <cell r="AI2119">
            <v>2282</v>
          </cell>
          <cell r="AK2119">
            <v>0</v>
          </cell>
          <cell r="AM2119">
            <v>288</v>
          </cell>
          <cell r="AN2119">
            <v>1</v>
          </cell>
          <cell r="AO2119">
            <v>393216</v>
          </cell>
          <cell r="AQ2119">
            <v>0</v>
          </cell>
          <cell r="AR2119">
            <v>0</v>
          </cell>
          <cell r="AS2119" t="str">
            <v>Ы</v>
          </cell>
          <cell r="AT2119" t="str">
            <v>Ы</v>
          </cell>
          <cell r="AU2119">
            <v>0</v>
          </cell>
          <cell r="AV2119">
            <v>0</v>
          </cell>
          <cell r="AW2119">
            <v>23</v>
          </cell>
          <cell r="AX2119">
            <v>1</v>
          </cell>
          <cell r="AY2119">
            <v>0</v>
          </cell>
          <cell r="AZ2119">
            <v>0</v>
          </cell>
          <cell r="BA2119">
            <v>0</v>
          </cell>
          <cell r="BB2119">
            <v>0</v>
          </cell>
          <cell r="BC2119">
            <v>38828</v>
          </cell>
        </row>
        <row r="2120">
          <cell r="A2120">
            <v>2006</v>
          </cell>
          <cell r="B2120">
            <v>3</v>
          </cell>
          <cell r="C2120">
            <v>132</v>
          </cell>
          <cell r="D2120">
            <v>21</v>
          </cell>
          <cell r="E2120">
            <v>792020</v>
          </cell>
          <cell r="F2120">
            <v>0</v>
          </cell>
          <cell r="G2120" t="str">
            <v>Затраты по ШПЗ (основные)</v>
          </cell>
          <cell r="H2120">
            <v>2011</v>
          </cell>
          <cell r="I2120">
            <v>7920</v>
          </cell>
          <cell r="J2120">
            <v>19967.599999999999</v>
          </cell>
          <cell r="K2120">
            <v>1</v>
          </cell>
          <cell r="L2120">
            <v>0</v>
          </cell>
          <cell r="M2120">
            <v>0</v>
          </cell>
          <cell r="N2120">
            <v>0</v>
          </cell>
          <cell r="R2120">
            <v>0</v>
          </cell>
          <cell r="S2120">
            <v>0</v>
          </cell>
          <cell r="T2120">
            <v>0</v>
          </cell>
          <cell r="U2120">
            <v>35</v>
          </cell>
          <cell r="V2120">
            <v>0</v>
          </cell>
          <cell r="W2120">
            <v>0</v>
          </cell>
          <cell r="AA2120">
            <v>0</v>
          </cell>
          <cell r="AB2120">
            <v>0</v>
          </cell>
          <cell r="AC2120">
            <v>0</v>
          </cell>
          <cell r="AD2120">
            <v>35</v>
          </cell>
          <cell r="AE2120">
            <v>280300</v>
          </cell>
          <cell r="AF2120">
            <v>0</v>
          </cell>
          <cell r="AI2120">
            <v>2282</v>
          </cell>
          <cell r="AK2120">
            <v>0</v>
          </cell>
          <cell r="AM2120">
            <v>289</v>
          </cell>
          <cell r="AN2120">
            <v>1</v>
          </cell>
          <cell r="AO2120">
            <v>393216</v>
          </cell>
          <cell r="AQ2120">
            <v>0</v>
          </cell>
          <cell r="AR2120">
            <v>0</v>
          </cell>
          <cell r="AS2120" t="str">
            <v>Ы</v>
          </cell>
          <cell r="AT2120" t="str">
            <v>Ы</v>
          </cell>
          <cell r="AU2120">
            <v>0</v>
          </cell>
          <cell r="AV2120">
            <v>0</v>
          </cell>
          <cell r="AW2120">
            <v>23</v>
          </cell>
          <cell r="AX2120">
            <v>1</v>
          </cell>
          <cell r="AY2120">
            <v>0</v>
          </cell>
          <cell r="AZ2120">
            <v>0</v>
          </cell>
          <cell r="BA2120">
            <v>0</v>
          </cell>
          <cell r="BB2120">
            <v>0</v>
          </cell>
          <cell r="BC2120">
            <v>38828</v>
          </cell>
        </row>
        <row r="2121">
          <cell r="A2121">
            <v>2006</v>
          </cell>
          <cell r="B2121">
            <v>3</v>
          </cell>
          <cell r="C2121">
            <v>133</v>
          </cell>
          <cell r="D2121">
            <v>21</v>
          </cell>
          <cell r="E2121">
            <v>792020</v>
          </cell>
          <cell r="F2121">
            <v>0</v>
          </cell>
          <cell r="G2121" t="str">
            <v>Затраты по ШПЗ (основные)</v>
          </cell>
          <cell r="H2121">
            <v>2011</v>
          </cell>
          <cell r="I2121">
            <v>7920</v>
          </cell>
          <cell r="J2121">
            <v>42992.24</v>
          </cell>
          <cell r="K2121">
            <v>1</v>
          </cell>
          <cell r="L2121">
            <v>0</v>
          </cell>
          <cell r="M2121">
            <v>0</v>
          </cell>
          <cell r="N2121">
            <v>0</v>
          </cell>
          <cell r="R2121">
            <v>0</v>
          </cell>
          <cell r="S2121">
            <v>0</v>
          </cell>
          <cell r="T2121">
            <v>0</v>
          </cell>
          <cell r="U2121">
            <v>35</v>
          </cell>
          <cell r="V2121">
            <v>0</v>
          </cell>
          <cell r="W2121">
            <v>0</v>
          </cell>
          <cell r="AA2121">
            <v>0</v>
          </cell>
          <cell r="AB2121">
            <v>0</v>
          </cell>
          <cell r="AC2121">
            <v>0</v>
          </cell>
          <cell r="AD2121">
            <v>35</v>
          </cell>
          <cell r="AE2121">
            <v>280400</v>
          </cell>
          <cell r="AF2121">
            <v>0</v>
          </cell>
          <cell r="AI2121">
            <v>2282</v>
          </cell>
          <cell r="AK2121">
            <v>0</v>
          </cell>
          <cell r="AM2121">
            <v>290</v>
          </cell>
          <cell r="AN2121">
            <v>1</v>
          </cell>
          <cell r="AO2121">
            <v>393216</v>
          </cell>
          <cell r="AQ2121">
            <v>0</v>
          </cell>
          <cell r="AR2121">
            <v>0</v>
          </cell>
          <cell r="AS2121" t="str">
            <v>Ы</v>
          </cell>
          <cell r="AT2121" t="str">
            <v>Ы</v>
          </cell>
          <cell r="AU2121">
            <v>0</v>
          </cell>
          <cell r="AV2121">
            <v>0</v>
          </cell>
          <cell r="AW2121">
            <v>23</v>
          </cell>
          <cell r="AX2121">
            <v>1</v>
          </cell>
          <cell r="AY2121">
            <v>0</v>
          </cell>
          <cell r="AZ2121">
            <v>0</v>
          </cell>
          <cell r="BA2121">
            <v>0</v>
          </cell>
          <cell r="BB2121">
            <v>0</v>
          </cell>
          <cell r="BC2121">
            <v>38828</v>
          </cell>
        </row>
        <row r="2122">
          <cell r="A2122">
            <v>2006</v>
          </cell>
          <cell r="B2122">
            <v>3</v>
          </cell>
          <cell r="C2122">
            <v>134</v>
          </cell>
          <cell r="D2122">
            <v>21</v>
          </cell>
          <cell r="E2122">
            <v>792020</v>
          </cell>
          <cell r="F2122">
            <v>0</v>
          </cell>
          <cell r="G2122" t="str">
            <v>Затраты по ШПЗ (основные)</v>
          </cell>
          <cell r="H2122">
            <v>2011</v>
          </cell>
          <cell r="I2122">
            <v>7920</v>
          </cell>
          <cell r="J2122">
            <v>7017.27</v>
          </cell>
          <cell r="K2122">
            <v>1</v>
          </cell>
          <cell r="L2122">
            <v>0</v>
          </cell>
          <cell r="M2122">
            <v>0</v>
          </cell>
          <cell r="N2122">
            <v>0</v>
          </cell>
          <cell r="R2122">
            <v>0</v>
          </cell>
          <cell r="S2122">
            <v>0</v>
          </cell>
          <cell r="T2122">
            <v>0</v>
          </cell>
          <cell r="U2122">
            <v>35</v>
          </cell>
          <cell r="V2122">
            <v>0</v>
          </cell>
          <cell r="W2122">
            <v>0</v>
          </cell>
          <cell r="AA2122">
            <v>0</v>
          </cell>
          <cell r="AB2122">
            <v>0</v>
          </cell>
          <cell r="AC2122">
            <v>0</v>
          </cell>
          <cell r="AD2122">
            <v>35</v>
          </cell>
          <cell r="AE2122">
            <v>281000</v>
          </cell>
          <cell r="AF2122">
            <v>0</v>
          </cell>
          <cell r="AI2122">
            <v>2282</v>
          </cell>
          <cell r="AK2122">
            <v>0</v>
          </cell>
          <cell r="AM2122">
            <v>291</v>
          </cell>
          <cell r="AN2122">
            <v>1</v>
          </cell>
          <cell r="AO2122">
            <v>393216</v>
          </cell>
          <cell r="AQ2122">
            <v>0</v>
          </cell>
          <cell r="AR2122">
            <v>0</v>
          </cell>
          <cell r="AS2122" t="str">
            <v>Ы</v>
          </cell>
          <cell r="AT2122" t="str">
            <v>Ы</v>
          </cell>
          <cell r="AU2122">
            <v>0</v>
          </cell>
          <cell r="AV2122">
            <v>0</v>
          </cell>
          <cell r="AW2122">
            <v>23</v>
          </cell>
          <cell r="AX2122">
            <v>1</v>
          </cell>
          <cell r="AY2122">
            <v>0</v>
          </cell>
          <cell r="AZ2122">
            <v>0</v>
          </cell>
          <cell r="BA2122">
            <v>0</v>
          </cell>
          <cell r="BB2122">
            <v>0</v>
          </cell>
          <cell r="BC2122">
            <v>38828</v>
          </cell>
        </row>
        <row r="2123">
          <cell r="A2123">
            <v>2006</v>
          </cell>
          <cell r="B2123">
            <v>3</v>
          </cell>
          <cell r="C2123">
            <v>135</v>
          </cell>
          <cell r="D2123">
            <v>21</v>
          </cell>
          <cell r="E2123">
            <v>792020</v>
          </cell>
          <cell r="F2123">
            <v>0</v>
          </cell>
          <cell r="G2123" t="str">
            <v>Затраты по ШПЗ (основные)</v>
          </cell>
          <cell r="H2123">
            <v>2011</v>
          </cell>
          <cell r="I2123">
            <v>7920</v>
          </cell>
          <cell r="J2123">
            <v>63198.04</v>
          </cell>
          <cell r="K2123">
            <v>1</v>
          </cell>
          <cell r="L2123">
            <v>0</v>
          </cell>
          <cell r="M2123">
            <v>0</v>
          </cell>
          <cell r="N2123">
            <v>0</v>
          </cell>
          <cell r="R2123">
            <v>0</v>
          </cell>
          <cell r="S2123">
            <v>0</v>
          </cell>
          <cell r="T2123">
            <v>0</v>
          </cell>
          <cell r="U2123">
            <v>35</v>
          </cell>
          <cell r="V2123">
            <v>0</v>
          </cell>
          <cell r="W2123">
            <v>0</v>
          </cell>
          <cell r="AA2123">
            <v>0</v>
          </cell>
          <cell r="AB2123">
            <v>0</v>
          </cell>
          <cell r="AC2123">
            <v>0</v>
          </cell>
          <cell r="AD2123">
            <v>35</v>
          </cell>
          <cell r="AE2123">
            <v>281100</v>
          </cell>
          <cell r="AF2123">
            <v>0</v>
          </cell>
          <cell r="AI2123">
            <v>2282</v>
          </cell>
          <cell r="AK2123">
            <v>0</v>
          </cell>
          <cell r="AM2123">
            <v>292</v>
          </cell>
          <cell r="AN2123">
            <v>1</v>
          </cell>
          <cell r="AO2123">
            <v>393216</v>
          </cell>
          <cell r="AQ2123">
            <v>0</v>
          </cell>
          <cell r="AR2123">
            <v>0</v>
          </cell>
          <cell r="AS2123" t="str">
            <v>Ы</v>
          </cell>
          <cell r="AT2123" t="str">
            <v>Ы</v>
          </cell>
          <cell r="AU2123">
            <v>0</v>
          </cell>
          <cell r="AV2123">
            <v>0</v>
          </cell>
          <cell r="AW2123">
            <v>23</v>
          </cell>
          <cell r="AX2123">
            <v>1</v>
          </cell>
          <cell r="AY2123">
            <v>0</v>
          </cell>
          <cell r="AZ2123">
            <v>0</v>
          </cell>
          <cell r="BA2123">
            <v>0</v>
          </cell>
          <cell r="BB2123">
            <v>0</v>
          </cell>
          <cell r="BC2123">
            <v>38828</v>
          </cell>
        </row>
        <row r="2124">
          <cell r="A2124">
            <v>2006</v>
          </cell>
          <cell r="B2124">
            <v>3</v>
          </cell>
          <cell r="C2124">
            <v>136</v>
          </cell>
          <cell r="D2124">
            <v>21</v>
          </cell>
          <cell r="E2124">
            <v>792020</v>
          </cell>
          <cell r="F2124">
            <v>0</v>
          </cell>
          <cell r="G2124" t="str">
            <v>Затраты по ШПЗ (основные)</v>
          </cell>
          <cell r="H2124">
            <v>2011</v>
          </cell>
          <cell r="I2124">
            <v>7920</v>
          </cell>
          <cell r="J2124">
            <v>1410.78</v>
          </cell>
          <cell r="K2124">
            <v>1</v>
          </cell>
          <cell r="L2124">
            <v>0</v>
          </cell>
          <cell r="M2124">
            <v>0</v>
          </cell>
          <cell r="N2124">
            <v>0</v>
          </cell>
          <cell r="R2124">
            <v>0</v>
          </cell>
          <cell r="S2124">
            <v>0</v>
          </cell>
          <cell r="T2124">
            <v>0</v>
          </cell>
          <cell r="U2124">
            <v>35</v>
          </cell>
          <cell r="V2124">
            <v>0</v>
          </cell>
          <cell r="W2124">
            <v>0</v>
          </cell>
          <cell r="AA2124">
            <v>0</v>
          </cell>
          <cell r="AB2124">
            <v>0</v>
          </cell>
          <cell r="AC2124">
            <v>0</v>
          </cell>
          <cell r="AD2124">
            <v>35</v>
          </cell>
          <cell r="AE2124">
            <v>282200</v>
          </cell>
          <cell r="AF2124">
            <v>0</v>
          </cell>
          <cell r="AI2124">
            <v>2282</v>
          </cell>
          <cell r="AK2124">
            <v>0</v>
          </cell>
          <cell r="AM2124">
            <v>293</v>
          </cell>
          <cell r="AN2124">
            <v>1</v>
          </cell>
          <cell r="AO2124">
            <v>393216</v>
          </cell>
          <cell r="AQ2124">
            <v>0</v>
          </cell>
          <cell r="AR2124">
            <v>0</v>
          </cell>
          <cell r="AS2124" t="str">
            <v>Ы</v>
          </cell>
          <cell r="AT2124" t="str">
            <v>Ы</v>
          </cell>
          <cell r="AU2124">
            <v>0</v>
          </cell>
          <cell r="AV2124">
            <v>0</v>
          </cell>
          <cell r="AW2124">
            <v>23</v>
          </cell>
          <cell r="AX2124">
            <v>1</v>
          </cell>
          <cell r="AY2124">
            <v>0</v>
          </cell>
          <cell r="AZ2124">
            <v>0</v>
          </cell>
          <cell r="BA2124">
            <v>0</v>
          </cell>
          <cell r="BB2124">
            <v>0</v>
          </cell>
          <cell r="BC2124">
            <v>38828</v>
          </cell>
        </row>
        <row r="2125">
          <cell r="A2125">
            <v>2006</v>
          </cell>
          <cell r="B2125">
            <v>3</v>
          </cell>
          <cell r="C2125">
            <v>137</v>
          </cell>
          <cell r="D2125">
            <v>21</v>
          </cell>
          <cell r="E2125">
            <v>792020</v>
          </cell>
          <cell r="F2125">
            <v>0</v>
          </cell>
          <cell r="G2125" t="str">
            <v>Затраты по ШПЗ (основные)</v>
          </cell>
          <cell r="H2125">
            <v>2011</v>
          </cell>
          <cell r="I2125">
            <v>7920</v>
          </cell>
          <cell r="J2125">
            <v>12680</v>
          </cell>
          <cell r="K2125">
            <v>1</v>
          </cell>
          <cell r="L2125">
            <v>0</v>
          </cell>
          <cell r="M2125">
            <v>0</v>
          </cell>
          <cell r="N2125">
            <v>0</v>
          </cell>
          <cell r="R2125">
            <v>0</v>
          </cell>
          <cell r="S2125">
            <v>0</v>
          </cell>
          <cell r="T2125">
            <v>0</v>
          </cell>
          <cell r="U2125">
            <v>35</v>
          </cell>
          <cell r="V2125">
            <v>0</v>
          </cell>
          <cell r="W2125">
            <v>0</v>
          </cell>
          <cell r="AA2125">
            <v>0</v>
          </cell>
          <cell r="AB2125">
            <v>0</v>
          </cell>
          <cell r="AC2125">
            <v>0</v>
          </cell>
          <cell r="AD2125">
            <v>35</v>
          </cell>
          <cell r="AE2125">
            <v>283000</v>
          </cell>
          <cell r="AF2125">
            <v>0</v>
          </cell>
          <cell r="AI2125">
            <v>2282</v>
          </cell>
          <cell r="AK2125">
            <v>0</v>
          </cell>
          <cell r="AM2125">
            <v>294</v>
          </cell>
          <cell r="AN2125">
            <v>1</v>
          </cell>
          <cell r="AO2125">
            <v>393216</v>
          </cell>
          <cell r="AQ2125">
            <v>0</v>
          </cell>
          <cell r="AR2125">
            <v>0</v>
          </cell>
          <cell r="AS2125" t="str">
            <v>Ы</v>
          </cell>
          <cell r="AT2125" t="str">
            <v>Ы</v>
          </cell>
          <cell r="AU2125">
            <v>0</v>
          </cell>
          <cell r="AV2125">
            <v>0</v>
          </cell>
          <cell r="AW2125">
            <v>23</v>
          </cell>
          <cell r="AX2125">
            <v>1</v>
          </cell>
          <cell r="AY2125">
            <v>0</v>
          </cell>
          <cell r="AZ2125">
            <v>0</v>
          </cell>
          <cell r="BA2125">
            <v>0</v>
          </cell>
          <cell r="BB2125">
            <v>0</v>
          </cell>
          <cell r="BC2125">
            <v>38828</v>
          </cell>
        </row>
        <row r="2126">
          <cell r="A2126">
            <v>2006</v>
          </cell>
          <cell r="B2126">
            <v>3</v>
          </cell>
          <cell r="C2126">
            <v>138</v>
          </cell>
          <cell r="D2126">
            <v>21</v>
          </cell>
          <cell r="E2126">
            <v>792020</v>
          </cell>
          <cell r="F2126">
            <v>0</v>
          </cell>
          <cell r="G2126" t="str">
            <v>Затраты по ШПЗ (основные)</v>
          </cell>
          <cell r="H2126">
            <v>2011</v>
          </cell>
          <cell r="I2126">
            <v>7920</v>
          </cell>
          <cell r="J2126">
            <v>16498.439999999999</v>
          </cell>
          <cell r="K2126">
            <v>1</v>
          </cell>
          <cell r="L2126">
            <v>0</v>
          </cell>
          <cell r="M2126">
            <v>0</v>
          </cell>
          <cell r="N2126">
            <v>0</v>
          </cell>
          <cell r="R2126">
            <v>0</v>
          </cell>
          <cell r="S2126">
            <v>0</v>
          </cell>
          <cell r="T2126">
            <v>0</v>
          </cell>
          <cell r="U2126">
            <v>35</v>
          </cell>
          <cell r="V2126">
            <v>0</v>
          </cell>
          <cell r="W2126">
            <v>0</v>
          </cell>
          <cell r="AA2126">
            <v>0</v>
          </cell>
          <cell r="AB2126">
            <v>0</v>
          </cell>
          <cell r="AC2126">
            <v>0</v>
          </cell>
          <cell r="AD2126">
            <v>35</v>
          </cell>
          <cell r="AE2126">
            <v>285000</v>
          </cell>
          <cell r="AF2126">
            <v>0</v>
          </cell>
          <cell r="AI2126">
            <v>2282</v>
          </cell>
          <cell r="AK2126">
            <v>0</v>
          </cell>
          <cell r="AM2126">
            <v>295</v>
          </cell>
          <cell r="AN2126">
            <v>1</v>
          </cell>
          <cell r="AO2126">
            <v>393216</v>
          </cell>
          <cell r="AQ2126">
            <v>0</v>
          </cell>
          <cell r="AR2126">
            <v>0</v>
          </cell>
          <cell r="AS2126" t="str">
            <v>Ы</v>
          </cell>
          <cell r="AT2126" t="str">
            <v>Ы</v>
          </cell>
          <cell r="AU2126">
            <v>0</v>
          </cell>
          <cell r="AV2126">
            <v>0</v>
          </cell>
          <cell r="AW2126">
            <v>23</v>
          </cell>
          <cell r="AX2126">
            <v>1</v>
          </cell>
          <cell r="AY2126">
            <v>0</v>
          </cell>
          <cell r="AZ2126">
            <v>0</v>
          </cell>
          <cell r="BA2126">
            <v>0</v>
          </cell>
          <cell r="BB2126">
            <v>0</v>
          </cell>
          <cell r="BC2126">
            <v>38828</v>
          </cell>
        </row>
        <row r="2127">
          <cell r="A2127">
            <v>2006</v>
          </cell>
          <cell r="B2127">
            <v>3</v>
          </cell>
          <cell r="C2127">
            <v>139</v>
          </cell>
          <cell r="D2127">
            <v>21</v>
          </cell>
          <cell r="E2127">
            <v>792020</v>
          </cell>
          <cell r="F2127">
            <v>0</v>
          </cell>
          <cell r="G2127" t="str">
            <v>Затраты по ШПЗ (основные)</v>
          </cell>
          <cell r="H2127">
            <v>2011</v>
          </cell>
          <cell r="I2127">
            <v>7920</v>
          </cell>
          <cell r="J2127">
            <v>58096.44</v>
          </cell>
          <cell r="K2127">
            <v>1</v>
          </cell>
          <cell r="L2127">
            <v>0</v>
          </cell>
          <cell r="M2127">
            <v>0</v>
          </cell>
          <cell r="N2127">
            <v>0</v>
          </cell>
          <cell r="R2127">
            <v>0</v>
          </cell>
          <cell r="S2127">
            <v>0</v>
          </cell>
          <cell r="T2127">
            <v>0</v>
          </cell>
          <cell r="U2127">
            <v>35</v>
          </cell>
          <cell r="V2127">
            <v>0</v>
          </cell>
          <cell r="W2127">
            <v>0</v>
          </cell>
          <cell r="AA2127">
            <v>0</v>
          </cell>
          <cell r="AB2127">
            <v>0</v>
          </cell>
          <cell r="AC2127">
            <v>0</v>
          </cell>
          <cell r="AD2127">
            <v>35</v>
          </cell>
          <cell r="AE2127">
            <v>311000</v>
          </cell>
          <cell r="AF2127">
            <v>0</v>
          </cell>
          <cell r="AI2127">
            <v>2282</v>
          </cell>
          <cell r="AK2127">
            <v>0</v>
          </cell>
          <cell r="AM2127">
            <v>296</v>
          </cell>
          <cell r="AN2127">
            <v>1</v>
          </cell>
          <cell r="AO2127">
            <v>393216</v>
          </cell>
          <cell r="AQ2127">
            <v>0</v>
          </cell>
          <cell r="AR2127">
            <v>0</v>
          </cell>
          <cell r="AS2127" t="str">
            <v>Ы</v>
          </cell>
          <cell r="AT2127" t="str">
            <v>Ы</v>
          </cell>
          <cell r="AU2127">
            <v>0</v>
          </cell>
          <cell r="AV2127">
            <v>0</v>
          </cell>
          <cell r="AW2127">
            <v>23</v>
          </cell>
          <cell r="AX2127">
            <v>1</v>
          </cell>
          <cell r="AY2127">
            <v>0</v>
          </cell>
          <cell r="AZ2127">
            <v>0</v>
          </cell>
          <cell r="BA2127">
            <v>0</v>
          </cell>
          <cell r="BB2127">
            <v>0</v>
          </cell>
          <cell r="BC2127">
            <v>38828</v>
          </cell>
        </row>
        <row r="2128">
          <cell r="A2128">
            <v>2006</v>
          </cell>
          <cell r="B2128">
            <v>3</v>
          </cell>
          <cell r="C2128">
            <v>140</v>
          </cell>
          <cell r="D2128">
            <v>21</v>
          </cell>
          <cell r="E2128">
            <v>792020</v>
          </cell>
          <cell r="F2128">
            <v>0</v>
          </cell>
          <cell r="G2128" t="str">
            <v>Затраты по ШПЗ (основные)</v>
          </cell>
          <cell r="H2128">
            <v>2011</v>
          </cell>
          <cell r="I2128">
            <v>7920</v>
          </cell>
          <cell r="J2128">
            <v>117944.97</v>
          </cell>
          <cell r="K2128">
            <v>1</v>
          </cell>
          <cell r="L2128">
            <v>0</v>
          </cell>
          <cell r="M2128">
            <v>0</v>
          </cell>
          <cell r="N2128">
            <v>0</v>
          </cell>
          <cell r="R2128">
            <v>0</v>
          </cell>
          <cell r="S2128">
            <v>0</v>
          </cell>
          <cell r="T2128">
            <v>0</v>
          </cell>
          <cell r="U2128">
            <v>35</v>
          </cell>
          <cell r="V2128">
            <v>0</v>
          </cell>
          <cell r="W2128">
            <v>0</v>
          </cell>
          <cell r="AA2128">
            <v>0</v>
          </cell>
          <cell r="AB2128">
            <v>0</v>
          </cell>
          <cell r="AC2128">
            <v>0</v>
          </cell>
          <cell r="AD2128">
            <v>35</v>
          </cell>
          <cell r="AE2128">
            <v>312000</v>
          </cell>
          <cell r="AF2128">
            <v>0</v>
          </cell>
          <cell r="AI2128">
            <v>2282</v>
          </cell>
          <cell r="AK2128">
            <v>0</v>
          </cell>
          <cell r="AM2128">
            <v>297</v>
          </cell>
          <cell r="AN2128">
            <v>1</v>
          </cell>
          <cell r="AO2128">
            <v>393216</v>
          </cell>
          <cell r="AQ2128">
            <v>0</v>
          </cell>
          <cell r="AR2128">
            <v>0</v>
          </cell>
          <cell r="AS2128" t="str">
            <v>Ы</v>
          </cell>
          <cell r="AT2128" t="str">
            <v>Ы</v>
          </cell>
          <cell r="AU2128">
            <v>0</v>
          </cell>
          <cell r="AV2128">
            <v>0</v>
          </cell>
          <cell r="AW2128">
            <v>23</v>
          </cell>
          <cell r="AX2128">
            <v>1</v>
          </cell>
          <cell r="AY2128">
            <v>0</v>
          </cell>
          <cell r="AZ2128">
            <v>0</v>
          </cell>
          <cell r="BA2128">
            <v>0</v>
          </cell>
          <cell r="BB2128">
            <v>0</v>
          </cell>
          <cell r="BC2128">
            <v>38828</v>
          </cell>
        </row>
        <row r="2129">
          <cell r="A2129">
            <v>2006</v>
          </cell>
          <cell r="B2129">
            <v>3</v>
          </cell>
          <cell r="C2129">
            <v>141</v>
          </cell>
          <cell r="D2129">
            <v>21</v>
          </cell>
          <cell r="E2129">
            <v>792020</v>
          </cell>
          <cell r="F2129">
            <v>0</v>
          </cell>
          <cell r="G2129" t="str">
            <v>Затраты по ШПЗ (основные)</v>
          </cell>
          <cell r="H2129">
            <v>2011</v>
          </cell>
          <cell r="I2129">
            <v>7920</v>
          </cell>
          <cell r="J2129">
            <v>28672.7</v>
          </cell>
          <cell r="K2129">
            <v>1</v>
          </cell>
          <cell r="L2129">
            <v>0</v>
          </cell>
          <cell r="M2129">
            <v>0</v>
          </cell>
          <cell r="N2129">
            <v>0</v>
          </cell>
          <cell r="R2129">
            <v>0</v>
          </cell>
          <cell r="S2129">
            <v>0</v>
          </cell>
          <cell r="T2129">
            <v>0</v>
          </cell>
          <cell r="U2129">
            <v>35</v>
          </cell>
          <cell r="V2129">
            <v>0</v>
          </cell>
          <cell r="W2129">
            <v>0</v>
          </cell>
          <cell r="AA2129">
            <v>0</v>
          </cell>
          <cell r="AB2129">
            <v>0</v>
          </cell>
          <cell r="AC2129">
            <v>0</v>
          </cell>
          <cell r="AD2129">
            <v>35</v>
          </cell>
          <cell r="AE2129">
            <v>312100</v>
          </cell>
          <cell r="AF2129">
            <v>0</v>
          </cell>
          <cell r="AI2129">
            <v>2282</v>
          </cell>
          <cell r="AK2129">
            <v>0</v>
          </cell>
          <cell r="AM2129">
            <v>298</v>
          </cell>
          <cell r="AN2129">
            <v>1</v>
          </cell>
          <cell r="AO2129">
            <v>393216</v>
          </cell>
          <cell r="AQ2129">
            <v>0</v>
          </cell>
          <cell r="AR2129">
            <v>0</v>
          </cell>
          <cell r="AS2129" t="str">
            <v>Ы</v>
          </cell>
          <cell r="AT2129" t="str">
            <v>Ы</v>
          </cell>
          <cell r="AU2129">
            <v>0</v>
          </cell>
          <cell r="AV2129">
            <v>0</v>
          </cell>
          <cell r="AW2129">
            <v>23</v>
          </cell>
          <cell r="AX2129">
            <v>1</v>
          </cell>
          <cell r="AY2129">
            <v>0</v>
          </cell>
          <cell r="AZ2129">
            <v>0</v>
          </cell>
          <cell r="BA2129">
            <v>0</v>
          </cell>
          <cell r="BB2129">
            <v>0</v>
          </cell>
          <cell r="BC2129">
            <v>38828</v>
          </cell>
        </row>
        <row r="2130">
          <cell r="A2130">
            <v>2006</v>
          </cell>
          <cell r="B2130">
            <v>3</v>
          </cell>
          <cell r="C2130">
            <v>142</v>
          </cell>
          <cell r="D2130">
            <v>21</v>
          </cell>
          <cell r="E2130">
            <v>792020</v>
          </cell>
          <cell r="F2130">
            <v>0</v>
          </cell>
          <cell r="G2130" t="str">
            <v>Затраты по ШПЗ (основные)</v>
          </cell>
          <cell r="H2130">
            <v>2011</v>
          </cell>
          <cell r="I2130">
            <v>7920</v>
          </cell>
          <cell r="J2130">
            <v>256302.05</v>
          </cell>
          <cell r="K2130">
            <v>1</v>
          </cell>
          <cell r="L2130">
            <v>0</v>
          </cell>
          <cell r="M2130">
            <v>0</v>
          </cell>
          <cell r="N2130">
            <v>0</v>
          </cell>
          <cell r="R2130">
            <v>0</v>
          </cell>
          <cell r="S2130">
            <v>0</v>
          </cell>
          <cell r="T2130">
            <v>0</v>
          </cell>
          <cell r="U2130">
            <v>35</v>
          </cell>
          <cell r="V2130">
            <v>0</v>
          </cell>
          <cell r="W2130">
            <v>0</v>
          </cell>
          <cell r="AA2130">
            <v>0</v>
          </cell>
          <cell r="AB2130">
            <v>0</v>
          </cell>
          <cell r="AC2130">
            <v>0</v>
          </cell>
          <cell r="AD2130">
            <v>35</v>
          </cell>
          <cell r="AE2130">
            <v>312200</v>
          </cell>
          <cell r="AF2130">
            <v>0</v>
          </cell>
          <cell r="AI2130">
            <v>2282</v>
          </cell>
          <cell r="AK2130">
            <v>0</v>
          </cell>
          <cell r="AM2130">
            <v>299</v>
          </cell>
          <cell r="AN2130">
            <v>1</v>
          </cell>
          <cell r="AO2130">
            <v>393216</v>
          </cell>
          <cell r="AQ2130">
            <v>0</v>
          </cell>
          <cell r="AR2130">
            <v>0</v>
          </cell>
          <cell r="AS2130" t="str">
            <v>Ы</v>
          </cell>
          <cell r="AT2130" t="str">
            <v>Ы</v>
          </cell>
          <cell r="AU2130">
            <v>0</v>
          </cell>
          <cell r="AV2130">
            <v>0</v>
          </cell>
          <cell r="AW2130">
            <v>23</v>
          </cell>
          <cell r="AX2130">
            <v>1</v>
          </cell>
          <cell r="AY2130">
            <v>0</v>
          </cell>
          <cell r="AZ2130">
            <v>0</v>
          </cell>
          <cell r="BA2130">
            <v>0</v>
          </cell>
          <cell r="BB2130">
            <v>0</v>
          </cell>
          <cell r="BC2130">
            <v>38828</v>
          </cell>
        </row>
        <row r="2131">
          <cell r="A2131">
            <v>2006</v>
          </cell>
          <cell r="B2131">
            <v>3</v>
          </cell>
          <cell r="C2131">
            <v>143</v>
          </cell>
          <cell r="D2131">
            <v>21</v>
          </cell>
          <cell r="E2131">
            <v>792020</v>
          </cell>
          <cell r="F2131">
            <v>0</v>
          </cell>
          <cell r="G2131" t="str">
            <v>Затраты по ШПЗ (основные)</v>
          </cell>
          <cell r="H2131">
            <v>2011</v>
          </cell>
          <cell r="I2131">
            <v>7920</v>
          </cell>
          <cell r="J2131">
            <v>22036.639999999999</v>
          </cell>
          <cell r="K2131">
            <v>1</v>
          </cell>
          <cell r="L2131">
            <v>0</v>
          </cell>
          <cell r="M2131">
            <v>0</v>
          </cell>
          <cell r="N2131">
            <v>0</v>
          </cell>
          <cell r="R2131">
            <v>0</v>
          </cell>
          <cell r="S2131">
            <v>0</v>
          </cell>
          <cell r="T2131">
            <v>0</v>
          </cell>
          <cell r="U2131">
            <v>35</v>
          </cell>
          <cell r="V2131">
            <v>0</v>
          </cell>
          <cell r="W2131">
            <v>0</v>
          </cell>
          <cell r="AA2131">
            <v>0</v>
          </cell>
          <cell r="AB2131">
            <v>0</v>
          </cell>
          <cell r="AC2131">
            <v>0</v>
          </cell>
          <cell r="AD2131">
            <v>35</v>
          </cell>
          <cell r="AE2131">
            <v>313000</v>
          </cell>
          <cell r="AF2131">
            <v>0</v>
          </cell>
          <cell r="AI2131">
            <v>2282</v>
          </cell>
          <cell r="AK2131">
            <v>0</v>
          </cell>
          <cell r="AM2131">
            <v>300</v>
          </cell>
          <cell r="AN2131">
            <v>1</v>
          </cell>
          <cell r="AO2131">
            <v>393216</v>
          </cell>
          <cell r="AQ2131">
            <v>0</v>
          </cell>
          <cell r="AR2131">
            <v>0</v>
          </cell>
          <cell r="AS2131" t="str">
            <v>Ы</v>
          </cell>
          <cell r="AT2131" t="str">
            <v>Ы</v>
          </cell>
          <cell r="AU2131">
            <v>0</v>
          </cell>
          <cell r="AV2131">
            <v>0</v>
          </cell>
          <cell r="AW2131">
            <v>23</v>
          </cell>
          <cell r="AX2131">
            <v>1</v>
          </cell>
          <cell r="AY2131">
            <v>0</v>
          </cell>
          <cell r="AZ2131">
            <v>0</v>
          </cell>
          <cell r="BA2131">
            <v>0</v>
          </cell>
          <cell r="BB2131">
            <v>0</v>
          </cell>
          <cell r="BC2131">
            <v>38828</v>
          </cell>
        </row>
        <row r="2132">
          <cell r="A2132">
            <v>2006</v>
          </cell>
          <cell r="B2132">
            <v>3</v>
          </cell>
          <cell r="C2132">
            <v>144</v>
          </cell>
          <cell r="D2132">
            <v>21</v>
          </cell>
          <cell r="E2132">
            <v>792020</v>
          </cell>
          <cell r="F2132">
            <v>0</v>
          </cell>
          <cell r="G2132" t="str">
            <v>Затраты по ШПЗ (основные)</v>
          </cell>
          <cell r="H2132">
            <v>2011</v>
          </cell>
          <cell r="I2132">
            <v>7920</v>
          </cell>
          <cell r="J2132">
            <v>40066.519999999997</v>
          </cell>
          <cell r="K2132">
            <v>1</v>
          </cell>
          <cell r="L2132">
            <v>0</v>
          </cell>
          <cell r="M2132">
            <v>0</v>
          </cell>
          <cell r="N2132">
            <v>0</v>
          </cell>
          <cell r="R2132">
            <v>0</v>
          </cell>
          <cell r="S2132">
            <v>0</v>
          </cell>
          <cell r="T2132">
            <v>0</v>
          </cell>
          <cell r="U2132">
            <v>35</v>
          </cell>
          <cell r="V2132">
            <v>0</v>
          </cell>
          <cell r="W2132">
            <v>0</v>
          </cell>
          <cell r="AA2132">
            <v>0</v>
          </cell>
          <cell r="AB2132">
            <v>0</v>
          </cell>
          <cell r="AC2132">
            <v>0</v>
          </cell>
          <cell r="AD2132">
            <v>35</v>
          </cell>
          <cell r="AE2132">
            <v>314000</v>
          </cell>
          <cell r="AF2132">
            <v>0</v>
          </cell>
          <cell r="AI2132">
            <v>2282</v>
          </cell>
          <cell r="AK2132">
            <v>0</v>
          </cell>
          <cell r="AM2132">
            <v>301</v>
          </cell>
          <cell r="AN2132">
            <v>1</v>
          </cell>
          <cell r="AO2132">
            <v>393216</v>
          </cell>
          <cell r="AQ2132">
            <v>0</v>
          </cell>
          <cell r="AR2132">
            <v>0</v>
          </cell>
          <cell r="AS2132" t="str">
            <v>Ы</v>
          </cell>
          <cell r="AT2132" t="str">
            <v>Ы</v>
          </cell>
          <cell r="AU2132">
            <v>0</v>
          </cell>
          <cell r="AV2132">
            <v>0</v>
          </cell>
          <cell r="AW2132">
            <v>23</v>
          </cell>
          <cell r="AX2132">
            <v>1</v>
          </cell>
          <cell r="AY2132">
            <v>0</v>
          </cell>
          <cell r="AZ2132">
            <v>0</v>
          </cell>
          <cell r="BA2132">
            <v>0</v>
          </cell>
          <cell r="BB2132">
            <v>0</v>
          </cell>
          <cell r="BC2132">
            <v>38828</v>
          </cell>
        </row>
        <row r="2133">
          <cell r="A2133">
            <v>2006</v>
          </cell>
          <cell r="B2133">
            <v>3</v>
          </cell>
          <cell r="C2133">
            <v>145</v>
          </cell>
          <cell r="D2133">
            <v>21</v>
          </cell>
          <cell r="E2133">
            <v>792020</v>
          </cell>
          <cell r="F2133">
            <v>0</v>
          </cell>
          <cell r="G2133" t="str">
            <v>Затраты по ШПЗ (основные)</v>
          </cell>
          <cell r="H2133">
            <v>2011</v>
          </cell>
          <cell r="I2133">
            <v>7920</v>
          </cell>
          <cell r="J2133">
            <v>8053.92</v>
          </cell>
          <cell r="K2133">
            <v>1</v>
          </cell>
          <cell r="L2133">
            <v>0</v>
          </cell>
          <cell r="M2133">
            <v>0</v>
          </cell>
          <cell r="N2133">
            <v>0</v>
          </cell>
          <cell r="R2133">
            <v>0</v>
          </cell>
          <cell r="S2133">
            <v>0</v>
          </cell>
          <cell r="T2133">
            <v>0</v>
          </cell>
          <cell r="U2133">
            <v>35</v>
          </cell>
          <cell r="V2133">
            <v>0</v>
          </cell>
          <cell r="W2133">
            <v>0</v>
          </cell>
          <cell r="AA2133">
            <v>0</v>
          </cell>
          <cell r="AB2133">
            <v>0</v>
          </cell>
          <cell r="AC2133">
            <v>0</v>
          </cell>
          <cell r="AD2133">
            <v>35</v>
          </cell>
          <cell r="AE2133">
            <v>315000</v>
          </cell>
          <cell r="AF2133">
            <v>0</v>
          </cell>
          <cell r="AI2133">
            <v>2282</v>
          </cell>
          <cell r="AK2133">
            <v>0</v>
          </cell>
          <cell r="AM2133">
            <v>302</v>
          </cell>
          <cell r="AN2133">
            <v>1</v>
          </cell>
          <cell r="AO2133">
            <v>393216</v>
          </cell>
          <cell r="AQ2133">
            <v>0</v>
          </cell>
          <cell r="AR2133">
            <v>0</v>
          </cell>
          <cell r="AS2133" t="str">
            <v>Ы</v>
          </cell>
          <cell r="AT2133" t="str">
            <v>Ы</v>
          </cell>
          <cell r="AU2133">
            <v>0</v>
          </cell>
          <cell r="AV2133">
            <v>0</v>
          </cell>
          <cell r="AW2133">
            <v>23</v>
          </cell>
          <cell r="AX2133">
            <v>1</v>
          </cell>
          <cell r="AY2133">
            <v>0</v>
          </cell>
          <cell r="AZ2133">
            <v>0</v>
          </cell>
          <cell r="BA2133">
            <v>0</v>
          </cell>
          <cell r="BB2133">
            <v>0</v>
          </cell>
          <cell r="BC2133">
            <v>38828</v>
          </cell>
        </row>
        <row r="2134">
          <cell r="A2134">
            <v>2006</v>
          </cell>
          <cell r="B2134">
            <v>3</v>
          </cell>
          <cell r="C2134">
            <v>146</v>
          </cell>
          <cell r="D2134">
            <v>21</v>
          </cell>
          <cell r="E2134">
            <v>792020</v>
          </cell>
          <cell r="F2134">
            <v>0</v>
          </cell>
          <cell r="G2134" t="str">
            <v>Затраты по ШПЗ (основные)</v>
          </cell>
          <cell r="H2134">
            <v>2011</v>
          </cell>
          <cell r="I2134">
            <v>7920</v>
          </cell>
          <cell r="J2134">
            <v>663913.47</v>
          </cell>
          <cell r="K2134">
            <v>1</v>
          </cell>
          <cell r="L2134">
            <v>0</v>
          </cell>
          <cell r="M2134">
            <v>0</v>
          </cell>
          <cell r="N2134">
            <v>0</v>
          </cell>
          <cell r="R2134">
            <v>0</v>
          </cell>
          <cell r="S2134">
            <v>0</v>
          </cell>
          <cell r="T2134">
            <v>0</v>
          </cell>
          <cell r="U2134">
            <v>35</v>
          </cell>
          <cell r="V2134">
            <v>0</v>
          </cell>
          <cell r="W2134">
            <v>0</v>
          </cell>
          <cell r="AA2134">
            <v>0</v>
          </cell>
          <cell r="AB2134">
            <v>0</v>
          </cell>
          <cell r="AC2134">
            <v>0</v>
          </cell>
          <cell r="AD2134">
            <v>35</v>
          </cell>
          <cell r="AE2134">
            <v>410000</v>
          </cell>
          <cell r="AF2134">
            <v>0</v>
          </cell>
          <cell r="AI2134">
            <v>2282</v>
          </cell>
          <cell r="AK2134">
            <v>0</v>
          </cell>
          <cell r="AM2134">
            <v>303</v>
          </cell>
          <cell r="AN2134">
            <v>1</v>
          </cell>
          <cell r="AO2134">
            <v>393216</v>
          </cell>
          <cell r="AQ2134">
            <v>0</v>
          </cell>
          <cell r="AR2134">
            <v>0</v>
          </cell>
          <cell r="AS2134" t="str">
            <v>Ы</v>
          </cell>
          <cell r="AT2134" t="str">
            <v>Ы</v>
          </cell>
          <cell r="AU2134">
            <v>0</v>
          </cell>
          <cell r="AV2134">
            <v>0</v>
          </cell>
          <cell r="AW2134">
            <v>23</v>
          </cell>
          <cell r="AX2134">
            <v>1</v>
          </cell>
          <cell r="AY2134">
            <v>0</v>
          </cell>
          <cell r="AZ2134">
            <v>0</v>
          </cell>
          <cell r="BA2134">
            <v>0</v>
          </cell>
          <cell r="BB2134">
            <v>0</v>
          </cell>
          <cell r="BC2134">
            <v>38828</v>
          </cell>
        </row>
        <row r="2135">
          <cell r="A2135">
            <v>2006</v>
          </cell>
          <cell r="B2135">
            <v>3</v>
          </cell>
          <cell r="C2135">
            <v>147</v>
          </cell>
          <cell r="D2135">
            <v>21</v>
          </cell>
          <cell r="E2135">
            <v>792020</v>
          </cell>
          <cell r="F2135">
            <v>0</v>
          </cell>
          <cell r="G2135" t="str">
            <v>Затраты по ШПЗ (основные)</v>
          </cell>
          <cell r="H2135">
            <v>2011</v>
          </cell>
          <cell r="I2135">
            <v>7920</v>
          </cell>
          <cell r="J2135">
            <v>85801.93</v>
          </cell>
          <cell r="K2135">
            <v>1</v>
          </cell>
          <cell r="L2135">
            <v>0</v>
          </cell>
          <cell r="M2135">
            <v>0</v>
          </cell>
          <cell r="N2135">
            <v>0</v>
          </cell>
          <cell r="R2135">
            <v>0</v>
          </cell>
          <cell r="S2135">
            <v>0</v>
          </cell>
          <cell r="T2135">
            <v>0</v>
          </cell>
          <cell r="U2135">
            <v>35</v>
          </cell>
          <cell r="V2135">
            <v>0</v>
          </cell>
          <cell r="W2135">
            <v>0</v>
          </cell>
          <cell r="AA2135">
            <v>0</v>
          </cell>
          <cell r="AB2135">
            <v>0</v>
          </cell>
          <cell r="AC2135">
            <v>0</v>
          </cell>
          <cell r="AD2135">
            <v>35</v>
          </cell>
          <cell r="AE2135">
            <v>420000</v>
          </cell>
          <cell r="AF2135">
            <v>0</v>
          </cell>
          <cell r="AI2135">
            <v>2282</v>
          </cell>
          <cell r="AK2135">
            <v>0</v>
          </cell>
          <cell r="AM2135">
            <v>304</v>
          </cell>
          <cell r="AN2135">
            <v>1</v>
          </cell>
          <cell r="AO2135">
            <v>393216</v>
          </cell>
          <cell r="AQ2135">
            <v>0</v>
          </cell>
          <cell r="AR2135">
            <v>0</v>
          </cell>
          <cell r="AS2135" t="str">
            <v>Ы</v>
          </cell>
          <cell r="AT2135" t="str">
            <v>Ы</v>
          </cell>
          <cell r="AU2135">
            <v>0</v>
          </cell>
          <cell r="AV2135">
            <v>0</v>
          </cell>
          <cell r="AW2135">
            <v>23</v>
          </cell>
          <cell r="AX2135">
            <v>1</v>
          </cell>
          <cell r="AY2135">
            <v>0</v>
          </cell>
          <cell r="AZ2135">
            <v>0</v>
          </cell>
          <cell r="BA2135">
            <v>0</v>
          </cell>
          <cell r="BB2135">
            <v>0</v>
          </cell>
          <cell r="BC2135">
            <v>38828</v>
          </cell>
        </row>
        <row r="2136">
          <cell r="A2136">
            <v>2006</v>
          </cell>
          <cell r="B2136">
            <v>3</v>
          </cell>
          <cell r="C2136">
            <v>148</v>
          </cell>
          <cell r="D2136">
            <v>21</v>
          </cell>
          <cell r="E2136">
            <v>792020</v>
          </cell>
          <cell r="F2136">
            <v>0</v>
          </cell>
          <cell r="G2136" t="str">
            <v>Затраты по ШПЗ (основные)</v>
          </cell>
          <cell r="H2136">
            <v>2011</v>
          </cell>
          <cell r="I2136">
            <v>7920</v>
          </cell>
          <cell r="J2136">
            <v>61789.89</v>
          </cell>
          <cell r="K2136">
            <v>1</v>
          </cell>
          <cell r="L2136">
            <v>0</v>
          </cell>
          <cell r="M2136">
            <v>0</v>
          </cell>
          <cell r="N2136">
            <v>0</v>
          </cell>
          <cell r="R2136">
            <v>0</v>
          </cell>
          <cell r="S2136">
            <v>0</v>
          </cell>
          <cell r="T2136">
            <v>0</v>
          </cell>
          <cell r="U2136">
            <v>35</v>
          </cell>
          <cell r="V2136">
            <v>0</v>
          </cell>
          <cell r="W2136">
            <v>0</v>
          </cell>
          <cell r="AA2136">
            <v>0</v>
          </cell>
          <cell r="AB2136">
            <v>0</v>
          </cell>
          <cell r="AC2136">
            <v>0</v>
          </cell>
          <cell r="AD2136">
            <v>35</v>
          </cell>
          <cell r="AE2136">
            <v>430000</v>
          </cell>
          <cell r="AF2136">
            <v>0</v>
          </cell>
          <cell r="AI2136">
            <v>2282</v>
          </cell>
          <cell r="AK2136">
            <v>0</v>
          </cell>
          <cell r="AM2136">
            <v>305</v>
          </cell>
          <cell r="AN2136">
            <v>1</v>
          </cell>
          <cell r="AO2136">
            <v>393216</v>
          </cell>
          <cell r="AQ2136">
            <v>0</v>
          </cell>
          <cell r="AR2136">
            <v>0</v>
          </cell>
          <cell r="AS2136" t="str">
            <v>Ы</v>
          </cell>
          <cell r="AT2136" t="str">
            <v>Ы</v>
          </cell>
          <cell r="AU2136">
            <v>0</v>
          </cell>
          <cell r="AV2136">
            <v>0</v>
          </cell>
          <cell r="AW2136">
            <v>23</v>
          </cell>
          <cell r="AX2136">
            <v>1</v>
          </cell>
          <cell r="AY2136">
            <v>0</v>
          </cell>
          <cell r="AZ2136">
            <v>0</v>
          </cell>
          <cell r="BA2136">
            <v>0</v>
          </cell>
          <cell r="BB2136">
            <v>0</v>
          </cell>
          <cell r="BC2136">
            <v>38828</v>
          </cell>
        </row>
        <row r="2137">
          <cell r="A2137">
            <v>2006</v>
          </cell>
          <cell r="B2137">
            <v>3</v>
          </cell>
          <cell r="C2137">
            <v>149</v>
          </cell>
          <cell r="D2137">
            <v>21</v>
          </cell>
          <cell r="E2137">
            <v>792020</v>
          </cell>
          <cell r="F2137">
            <v>0</v>
          </cell>
          <cell r="G2137" t="str">
            <v>Затраты по ШПЗ (основные)</v>
          </cell>
          <cell r="H2137">
            <v>2011</v>
          </cell>
          <cell r="I2137">
            <v>7920</v>
          </cell>
          <cell r="J2137">
            <v>407584.87</v>
          </cell>
          <cell r="K2137">
            <v>1</v>
          </cell>
          <cell r="L2137">
            <v>0</v>
          </cell>
          <cell r="M2137">
            <v>0</v>
          </cell>
          <cell r="N2137">
            <v>0</v>
          </cell>
          <cell r="R2137">
            <v>0</v>
          </cell>
          <cell r="S2137">
            <v>0</v>
          </cell>
          <cell r="T2137">
            <v>0</v>
          </cell>
          <cell r="U2137">
            <v>35</v>
          </cell>
          <cell r="V2137">
            <v>0</v>
          </cell>
          <cell r="W2137">
            <v>0</v>
          </cell>
          <cell r="AA2137">
            <v>0</v>
          </cell>
          <cell r="AB2137">
            <v>0</v>
          </cell>
          <cell r="AC2137">
            <v>0</v>
          </cell>
          <cell r="AD2137">
            <v>35</v>
          </cell>
          <cell r="AE2137">
            <v>430110</v>
          </cell>
          <cell r="AF2137">
            <v>0</v>
          </cell>
          <cell r="AI2137">
            <v>2282</v>
          </cell>
          <cell r="AK2137">
            <v>0</v>
          </cell>
          <cell r="AM2137">
            <v>306</v>
          </cell>
          <cell r="AN2137">
            <v>1</v>
          </cell>
          <cell r="AO2137">
            <v>393216</v>
          </cell>
          <cell r="AQ2137">
            <v>0</v>
          </cell>
          <cell r="AR2137">
            <v>0</v>
          </cell>
          <cell r="AS2137" t="str">
            <v>Ы</v>
          </cell>
          <cell r="AT2137" t="str">
            <v>Ы</v>
          </cell>
          <cell r="AU2137">
            <v>0</v>
          </cell>
          <cell r="AV2137">
            <v>0</v>
          </cell>
          <cell r="AW2137">
            <v>23</v>
          </cell>
          <cell r="AX2137">
            <v>1</v>
          </cell>
          <cell r="AY2137">
            <v>0</v>
          </cell>
          <cell r="AZ2137">
            <v>0</v>
          </cell>
          <cell r="BA2137">
            <v>0</v>
          </cell>
          <cell r="BB2137">
            <v>0</v>
          </cell>
          <cell r="BC2137">
            <v>38828</v>
          </cell>
        </row>
        <row r="2138">
          <cell r="A2138">
            <v>2006</v>
          </cell>
          <cell r="B2138">
            <v>3</v>
          </cell>
          <cell r="C2138">
            <v>150</v>
          </cell>
          <cell r="D2138">
            <v>21</v>
          </cell>
          <cell r="E2138">
            <v>792020</v>
          </cell>
          <cell r="F2138">
            <v>0</v>
          </cell>
          <cell r="G2138" t="str">
            <v>Затраты по ШПЗ (основные)</v>
          </cell>
          <cell r="H2138">
            <v>2011</v>
          </cell>
          <cell r="I2138">
            <v>7920</v>
          </cell>
          <cell r="J2138">
            <v>142019.47</v>
          </cell>
          <cell r="K2138">
            <v>1</v>
          </cell>
          <cell r="L2138">
            <v>0</v>
          </cell>
          <cell r="M2138">
            <v>0</v>
          </cell>
          <cell r="N2138">
            <v>0</v>
          </cell>
          <cell r="R2138">
            <v>0</v>
          </cell>
          <cell r="S2138">
            <v>0</v>
          </cell>
          <cell r="T2138">
            <v>0</v>
          </cell>
          <cell r="U2138">
            <v>35</v>
          </cell>
          <cell r="V2138">
            <v>0</v>
          </cell>
          <cell r="W2138">
            <v>0</v>
          </cell>
          <cell r="AA2138">
            <v>0</v>
          </cell>
          <cell r="AB2138">
            <v>0</v>
          </cell>
          <cell r="AC2138">
            <v>0</v>
          </cell>
          <cell r="AD2138">
            <v>35</v>
          </cell>
          <cell r="AE2138">
            <v>430120</v>
          </cell>
          <cell r="AF2138">
            <v>0</v>
          </cell>
          <cell r="AI2138">
            <v>2282</v>
          </cell>
          <cell r="AK2138">
            <v>0</v>
          </cell>
          <cell r="AM2138">
            <v>307</v>
          </cell>
          <cell r="AN2138">
            <v>1</v>
          </cell>
          <cell r="AO2138">
            <v>393216</v>
          </cell>
          <cell r="AQ2138">
            <v>0</v>
          </cell>
          <cell r="AR2138">
            <v>0</v>
          </cell>
          <cell r="AS2138" t="str">
            <v>Ы</v>
          </cell>
          <cell r="AT2138" t="str">
            <v>Ы</v>
          </cell>
          <cell r="AU2138">
            <v>0</v>
          </cell>
          <cell r="AV2138">
            <v>0</v>
          </cell>
          <cell r="AW2138">
            <v>23</v>
          </cell>
          <cell r="AX2138">
            <v>1</v>
          </cell>
          <cell r="AY2138">
            <v>0</v>
          </cell>
          <cell r="AZ2138">
            <v>0</v>
          </cell>
          <cell r="BA2138">
            <v>0</v>
          </cell>
          <cell r="BB2138">
            <v>0</v>
          </cell>
          <cell r="BC2138">
            <v>38828</v>
          </cell>
        </row>
        <row r="2139">
          <cell r="A2139">
            <v>2006</v>
          </cell>
          <cell r="B2139">
            <v>3</v>
          </cell>
          <cell r="C2139">
            <v>151</v>
          </cell>
          <cell r="D2139">
            <v>21</v>
          </cell>
          <cell r="E2139">
            <v>792020</v>
          </cell>
          <cell r="F2139">
            <v>0</v>
          </cell>
          <cell r="G2139" t="str">
            <v>Затраты по ШПЗ (основные)</v>
          </cell>
          <cell r="H2139">
            <v>2011</v>
          </cell>
          <cell r="I2139">
            <v>7920</v>
          </cell>
          <cell r="J2139">
            <v>784371.69</v>
          </cell>
          <cell r="K2139">
            <v>1</v>
          </cell>
          <cell r="L2139">
            <v>0</v>
          </cell>
          <cell r="M2139">
            <v>0</v>
          </cell>
          <cell r="N2139">
            <v>0</v>
          </cell>
          <cell r="R2139">
            <v>0</v>
          </cell>
          <cell r="S2139">
            <v>0</v>
          </cell>
          <cell r="T2139">
            <v>0</v>
          </cell>
          <cell r="U2139">
            <v>35</v>
          </cell>
          <cell r="V2139">
            <v>0</v>
          </cell>
          <cell r="W2139">
            <v>0</v>
          </cell>
          <cell r="AA2139">
            <v>0</v>
          </cell>
          <cell r="AB2139">
            <v>0</v>
          </cell>
          <cell r="AC2139">
            <v>0</v>
          </cell>
          <cell r="AD2139">
            <v>35</v>
          </cell>
          <cell r="AE2139">
            <v>430130</v>
          </cell>
          <cell r="AF2139">
            <v>0</v>
          </cell>
          <cell r="AI2139">
            <v>2282</v>
          </cell>
          <cell r="AK2139">
            <v>0</v>
          </cell>
          <cell r="AM2139">
            <v>308</v>
          </cell>
          <cell r="AN2139">
            <v>1</v>
          </cell>
          <cell r="AO2139">
            <v>393216</v>
          </cell>
          <cell r="AQ2139">
            <v>0</v>
          </cell>
          <cell r="AR2139">
            <v>0</v>
          </cell>
          <cell r="AS2139" t="str">
            <v>Ы</v>
          </cell>
          <cell r="AT2139" t="str">
            <v>Ы</v>
          </cell>
          <cell r="AU2139">
            <v>0</v>
          </cell>
          <cell r="AV2139">
            <v>0</v>
          </cell>
          <cell r="AW2139">
            <v>23</v>
          </cell>
          <cell r="AX2139">
            <v>1</v>
          </cell>
          <cell r="AY2139">
            <v>0</v>
          </cell>
          <cell r="AZ2139">
            <v>0</v>
          </cell>
          <cell r="BA2139">
            <v>0</v>
          </cell>
          <cell r="BB2139">
            <v>0</v>
          </cell>
          <cell r="BC2139">
            <v>38828</v>
          </cell>
        </row>
        <row r="2140">
          <cell r="A2140">
            <v>2006</v>
          </cell>
          <cell r="B2140">
            <v>3</v>
          </cell>
          <cell r="C2140">
            <v>152</v>
          </cell>
          <cell r="D2140">
            <v>21</v>
          </cell>
          <cell r="E2140">
            <v>792020</v>
          </cell>
          <cell r="F2140">
            <v>0</v>
          </cell>
          <cell r="G2140" t="str">
            <v>Затраты по ШПЗ (основные)</v>
          </cell>
          <cell r="H2140">
            <v>2011</v>
          </cell>
          <cell r="I2140">
            <v>7920</v>
          </cell>
          <cell r="J2140">
            <v>479315.27</v>
          </cell>
          <cell r="K2140">
            <v>1</v>
          </cell>
          <cell r="L2140">
            <v>0</v>
          </cell>
          <cell r="M2140">
            <v>0</v>
          </cell>
          <cell r="N2140">
            <v>0</v>
          </cell>
          <cell r="R2140">
            <v>0</v>
          </cell>
          <cell r="S2140">
            <v>0</v>
          </cell>
          <cell r="T2140">
            <v>0</v>
          </cell>
          <cell r="U2140">
            <v>35</v>
          </cell>
          <cell r="V2140">
            <v>0</v>
          </cell>
          <cell r="W2140">
            <v>0</v>
          </cell>
          <cell r="AA2140">
            <v>0</v>
          </cell>
          <cell r="AB2140">
            <v>0</v>
          </cell>
          <cell r="AC2140">
            <v>0</v>
          </cell>
          <cell r="AD2140">
            <v>35</v>
          </cell>
          <cell r="AE2140">
            <v>430140</v>
          </cell>
          <cell r="AF2140">
            <v>0</v>
          </cell>
          <cell r="AI2140">
            <v>2282</v>
          </cell>
          <cell r="AK2140">
            <v>0</v>
          </cell>
          <cell r="AM2140">
            <v>309</v>
          </cell>
          <cell r="AN2140">
            <v>1</v>
          </cell>
          <cell r="AO2140">
            <v>393216</v>
          </cell>
          <cell r="AQ2140">
            <v>0</v>
          </cell>
          <cell r="AR2140">
            <v>0</v>
          </cell>
          <cell r="AS2140" t="str">
            <v>Ы</v>
          </cell>
          <cell r="AT2140" t="str">
            <v>Ы</v>
          </cell>
          <cell r="AU2140">
            <v>0</v>
          </cell>
          <cell r="AV2140">
            <v>0</v>
          </cell>
          <cell r="AW2140">
            <v>23</v>
          </cell>
          <cell r="AX2140">
            <v>1</v>
          </cell>
          <cell r="AY2140">
            <v>0</v>
          </cell>
          <cell r="AZ2140">
            <v>0</v>
          </cell>
          <cell r="BA2140">
            <v>0</v>
          </cell>
          <cell r="BB2140">
            <v>0</v>
          </cell>
          <cell r="BC2140">
            <v>38828</v>
          </cell>
        </row>
        <row r="2141">
          <cell r="A2141">
            <v>2006</v>
          </cell>
          <cell r="B2141">
            <v>3</v>
          </cell>
          <cell r="C2141">
            <v>153</v>
          </cell>
          <cell r="D2141">
            <v>21</v>
          </cell>
          <cell r="E2141">
            <v>792020</v>
          </cell>
          <cell r="F2141">
            <v>0</v>
          </cell>
          <cell r="G2141" t="str">
            <v>Затраты по ШПЗ (основные)</v>
          </cell>
          <cell r="H2141">
            <v>2011</v>
          </cell>
          <cell r="I2141">
            <v>7920</v>
          </cell>
          <cell r="J2141">
            <v>1448.83</v>
          </cell>
          <cell r="K2141">
            <v>1</v>
          </cell>
          <cell r="L2141">
            <v>0</v>
          </cell>
          <cell r="M2141">
            <v>0</v>
          </cell>
          <cell r="N2141">
            <v>0</v>
          </cell>
          <cell r="R2141">
            <v>0</v>
          </cell>
          <cell r="S2141">
            <v>0</v>
          </cell>
          <cell r="T2141">
            <v>0</v>
          </cell>
          <cell r="U2141">
            <v>35</v>
          </cell>
          <cell r="V2141">
            <v>0</v>
          </cell>
          <cell r="W2141">
            <v>0</v>
          </cell>
          <cell r="AA2141">
            <v>0</v>
          </cell>
          <cell r="AB2141">
            <v>0</v>
          </cell>
          <cell r="AC2141">
            <v>0</v>
          </cell>
          <cell r="AD2141">
            <v>35</v>
          </cell>
          <cell r="AE2141">
            <v>430230</v>
          </cell>
          <cell r="AF2141">
            <v>0</v>
          </cell>
          <cell r="AI2141">
            <v>2282</v>
          </cell>
          <cell r="AK2141">
            <v>0</v>
          </cell>
          <cell r="AM2141">
            <v>310</v>
          </cell>
          <cell r="AN2141">
            <v>1</v>
          </cell>
          <cell r="AO2141">
            <v>393216</v>
          </cell>
          <cell r="AQ2141">
            <v>0</v>
          </cell>
          <cell r="AR2141">
            <v>0</v>
          </cell>
          <cell r="AS2141" t="str">
            <v>Ы</v>
          </cell>
          <cell r="AT2141" t="str">
            <v>Ы</v>
          </cell>
          <cell r="AU2141">
            <v>0</v>
          </cell>
          <cell r="AV2141">
            <v>0</v>
          </cell>
          <cell r="AW2141">
            <v>23</v>
          </cell>
          <cell r="AX2141">
            <v>1</v>
          </cell>
          <cell r="AY2141">
            <v>0</v>
          </cell>
          <cell r="AZ2141">
            <v>0</v>
          </cell>
          <cell r="BA2141">
            <v>0</v>
          </cell>
          <cell r="BB2141">
            <v>0</v>
          </cell>
          <cell r="BC2141">
            <v>38828</v>
          </cell>
        </row>
        <row r="2142">
          <cell r="A2142">
            <v>2006</v>
          </cell>
          <cell r="B2142">
            <v>3</v>
          </cell>
          <cell r="C2142">
            <v>154</v>
          </cell>
          <cell r="D2142">
            <v>21</v>
          </cell>
          <cell r="E2142">
            <v>792020</v>
          </cell>
          <cell r="F2142">
            <v>0</v>
          </cell>
          <cell r="G2142" t="str">
            <v>Затраты по ШПЗ (основные)</v>
          </cell>
          <cell r="H2142">
            <v>2011</v>
          </cell>
          <cell r="I2142">
            <v>7920</v>
          </cell>
          <cell r="J2142">
            <v>5070.91</v>
          </cell>
          <cell r="K2142">
            <v>1</v>
          </cell>
          <cell r="L2142">
            <v>0</v>
          </cell>
          <cell r="M2142">
            <v>0</v>
          </cell>
          <cell r="N2142">
            <v>0</v>
          </cell>
          <cell r="R2142">
            <v>0</v>
          </cell>
          <cell r="S2142">
            <v>0</v>
          </cell>
          <cell r="T2142">
            <v>0</v>
          </cell>
          <cell r="U2142">
            <v>35</v>
          </cell>
          <cell r="V2142">
            <v>0</v>
          </cell>
          <cell r="W2142">
            <v>0</v>
          </cell>
          <cell r="AA2142">
            <v>0</v>
          </cell>
          <cell r="AB2142">
            <v>0</v>
          </cell>
          <cell r="AC2142">
            <v>0</v>
          </cell>
          <cell r="AD2142">
            <v>35</v>
          </cell>
          <cell r="AE2142">
            <v>430240</v>
          </cell>
          <cell r="AF2142">
            <v>0</v>
          </cell>
          <cell r="AI2142">
            <v>2282</v>
          </cell>
          <cell r="AK2142">
            <v>0</v>
          </cell>
          <cell r="AM2142">
            <v>311</v>
          </cell>
          <cell r="AN2142">
            <v>1</v>
          </cell>
          <cell r="AO2142">
            <v>393216</v>
          </cell>
          <cell r="AQ2142">
            <v>0</v>
          </cell>
          <cell r="AR2142">
            <v>0</v>
          </cell>
          <cell r="AS2142" t="str">
            <v>Ы</v>
          </cell>
          <cell r="AT2142" t="str">
            <v>Ы</v>
          </cell>
          <cell r="AU2142">
            <v>0</v>
          </cell>
          <cell r="AV2142">
            <v>0</v>
          </cell>
          <cell r="AW2142">
            <v>23</v>
          </cell>
          <cell r="AX2142">
            <v>1</v>
          </cell>
          <cell r="AY2142">
            <v>0</v>
          </cell>
          <cell r="AZ2142">
            <v>0</v>
          </cell>
          <cell r="BA2142">
            <v>0</v>
          </cell>
          <cell r="BB2142">
            <v>0</v>
          </cell>
          <cell r="BC2142">
            <v>38828</v>
          </cell>
        </row>
        <row r="2143">
          <cell r="A2143">
            <v>2006</v>
          </cell>
          <cell r="B2143">
            <v>3</v>
          </cell>
          <cell r="C2143">
            <v>155</v>
          </cell>
          <cell r="D2143">
            <v>21</v>
          </cell>
          <cell r="E2143">
            <v>792020</v>
          </cell>
          <cell r="F2143">
            <v>0</v>
          </cell>
          <cell r="G2143" t="str">
            <v>Затраты по ШПЗ (основные)</v>
          </cell>
          <cell r="H2143">
            <v>2011</v>
          </cell>
          <cell r="I2143">
            <v>7920</v>
          </cell>
          <cell r="J2143">
            <v>48071.89</v>
          </cell>
          <cell r="K2143">
            <v>1</v>
          </cell>
          <cell r="L2143">
            <v>0</v>
          </cell>
          <cell r="M2143">
            <v>0</v>
          </cell>
          <cell r="N2143">
            <v>0</v>
          </cell>
          <cell r="R2143">
            <v>0</v>
          </cell>
          <cell r="S2143">
            <v>0</v>
          </cell>
          <cell r="T2143">
            <v>0</v>
          </cell>
          <cell r="U2143">
            <v>35</v>
          </cell>
          <cell r="V2143">
            <v>0</v>
          </cell>
          <cell r="W2143">
            <v>0</v>
          </cell>
          <cell r="AA2143">
            <v>0</v>
          </cell>
          <cell r="AB2143">
            <v>0</v>
          </cell>
          <cell r="AC2143">
            <v>0</v>
          </cell>
          <cell r="AD2143">
            <v>35</v>
          </cell>
          <cell r="AE2143">
            <v>450000</v>
          </cell>
          <cell r="AF2143">
            <v>0</v>
          </cell>
          <cell r="AI2143">
            <v>2282</v>
          </cell>
          <cell r="AK2143">
            <v>0</v>
          </cell>
          <cell r="AM2143">
            <v>312</v>
          </cell>
          <cell r="AN2143">
            <v>1</v>
          </cell>
          <cell r="AO2143">
            <v>393216</v>
          </cell>
          <cell r="AQ2143">
            <v>0</v>
          </cell>
          <cell r="AR2143">
            <v>0</v>
          </cell>
          <cell r="AS2143" t="str">
            <v>Ы</v>
          </cell>
          <cell r="AT2143" t="str">
            <v>Ы</v>
          </cell>
          <cell r="AU2143">
            <v>0</v>
          </cell>
          <cell r="AV2143">
            <v>0</v>
          </cell>
          <cell r="AW2143">
            <v>23</v>
          </cell>
          <cell r="AX2143">
            <v>1</v>
          </cell>
          <cell r="AY2143">
            <v>0</v>
          </cell>
          <cell r="AZ2143">
            <v>0</v>
          </cell>
          <cell r="BA2143">
            <v>0</v>
          </cell>
          <cell r="BB2143">
            <v>0</v>
          </cell>
          <cell r="BC2143">
            <v>38828</v>
          </cell>
        </row>
        <row r="2144">
          <cell r="A2144">
            <v>2006</v>
          </cell>
          <cell r="B2144">
            <v>3</v>
          </cell>
          <cell r="C2144">
            <v>156</v>
          </cell>
          <cell r="D2144">
            <v>21</v>
          </cell>
          <cell r="E2144">
            <v>792020</v>
          </cell>
          <cell r="F2144">
            <v>0</v>
          </cell>
          <cell r="G2144" t="str">
            <v>Затраты по ШПЗ (основные)</v>
          </cell>
          <cell r="H2144">
            <v>2011</v>
          </cell>
          <cell r="I2144">
            <v>7920</v>
          </cell>
          <cell r="J2144">
            <v>5223.12</v>
          </cell>
          <cell r="K2144">
            <v>1</v>
          </cell>
          <cell r="L2144">
            <v>0</v>
          </cell>
          <cell r="M2144">
            <v>0</v>
          </cell>
          <cell r="N2144">
            <v>0</v>
          </cell>
          <cell r="R2144">
            <v>0</v>
          </cell>
          <cell r="S2144">
            <v>0</v>
          </cell>
          <cell r="T2144">
            <v>0</v>
          </cell>
          <cell r="U2144">
            <v>35</v>
          </cell>
          <cell r="V2144">
            <v>0</v>
          </cell>
          <cell r="W2144">
            <v>0</v>
          </cell>
          <cell r="AA2144">
            <v>0</v>
          </cell>
          <cell r="AB2144">
            <v>0</v>
          </cell>
          <cell r="AC2144">
            <v>0</v>
          </cell>
          <cell r="AD2144">
            <v>35</v>
          </cell>
          <cell r="AE2144">
            <v>460000</v>
          </cell>
          <cell r="AF2144">
            <v>0</v>
          </cell>
          <cell r="AI2144">
            <v>2282</v>
          </cell>
          <cell r="AK2144">
            <v>0</v>
          </cell>
          <cell r="AM2144">
            <v>313</v>
          </cell>
          <cell r="AN2144">
            <v>1</v>
          </cell>
          <cell r="AO2144">
            <v>393216</v>
          </cell>
          <cell r="AQ2144">
            <v>0</v>
          </cell>
          <cell r="AR2144">
            <v>0</v>
          </cell>
          <cell r="AS2144" t="str">
            <v>Ы</v>
          </cell>
          <cell r="AT2144" t="str">
            <v>Ы</v>
          </cell>
          <cell r="AU2144">
            <v>0</v>
          </cell>
          <cell r="AV2144">
            <v>0</v>
          </cell>
          <cell r="AW2144">
            <v>23</v>
          </cell>
          <cell r="AX2144">
            <v>1</v>
          </cell>
          <cell r="AY2144">
            <v>0</v>
          </cell>
          <cell r="AZ2144">
            <v>0</v>
          </cell>
          <cell r="BA2144">
            <v>0</v>
          </cell>
          <cell r="BB2144">
            <v>0</v>
          </cell>
          <cell r="BC2144">
            <v>38828</v>
          </cell>
        </row>
        <row r="2145">
          <cell r="A2145">
            <v>2006</v>
          </cell>
          <cell r="B2145">
            <v>3</v>
          </cell>
          <cell r="C2145">
            <v>157</v>
          </cell>
          <cell r="D2145">
            <v>21</v>
          </cell>
          <cell r="E2145">
            <v>792020</v>
          </cell>
          <cell r="F2145">
            <v>0</v>
          </cell>
          <cell r="G2145" t="str">
            <v>Затраты по ШПЗ (основные)</v>
          </cell>
          <cell r="H2145">
            <v>2011</v>
          </cell>
          <cell r="I2145">
            <v>7920</v>
          </cell>
          <cell r="J2145">
            <v>9428.58</v>
          </cell>
          <cell r="K2145">
            <v>1</v>
          </cell>
          <cell r="L2145">
            <v>0</v>
          </cell>
          <cell r="M2145">
            <v>0</v>
          </cell>
          <cell r="N2145">
            <v>0</v>
          </cell>
          <cell r="R2145">
            <v>0</v>
          </cell>
          <cell r="S2145">
            <v>0</v>
          </cell>
          <cell r="T2145">
            <v>0</v>
          </cell>
          <cell r="U2145">
            <v>35</v>
          </cell>
          <cell r="V2145">
            <v>0</v>
          </cell>
          <cell r="W2145">
            <v>0</v>
          </cell>
          <cell r="AA2145">
            <v>0</v>
          </cell>
          <cell r="AB2145">
            <v>0</v>
          </cell>
          <cell r="AC2145">
            <v>0</v>
          </cell>
          <cell r="AD2145">
            <v>35</v>
          </cell>
          <cell r="AE2145">
            <v>465000</v>
          </cell>
          <cell r="AF2145">
            <v>0</v>
          </cell>
          <cell r="AI2145">
            <v>2282</v>
          </cell>
          <cell r="AK2145">
            <v>0</v>
          </cell>
          <cell r="AM2145">
            <v>314</v>
          </cell>
          <cell r="AN2145">
            <v>1</v>
          </cell>
          <cell r="AO2145">
            <v>393216</v>
          </cell>
          <cell r="AQ2145">
            <v>0</v>
          </cell>
          <cell r="AR2145">
            <v>0</v>
          </cell>
          <cell r="AS2145" t="str">
            <v>Ы</v>
          </cell>
          <cell r="AT2145" t="str">
            <v>Ы</v>
          </cell>
          <cell r="AU2145">
            <v>0</v>
          </cell>
          <cell r="AV2145">
            <v>0</v>
          </cell>
          <cell r="AW2145">
            <v>23</v>
          </cell>
          <cell r="AX2145">
            <v>1</v>
          </cell>
          <cell r="AY2145">
            <v>0</v>
          </cell>
          <cell r="AZ2145">
            <v>0</v>
          </cell>
          <cell r="BA2145">
            <v>0</v>
          </cell>
          <cell r="BB2145">
            <v>0</v>
          </cell>
          <cell r="BC2145">
            <v>38828</v>
          </cell>
        </row>
        <row r="2146">
          <cell r="A2146">
            <v>2006</v>
          </cell>
          <cell r="B2146">
            <v>3</v>
          </cell>
          <cell r="C2146">
            <v>158</v>
          </cell>
          <cell r="D2146">
            <v>21</v>
          </cell>
          <cell r="E2146">
            <v>792020</v>
          </cell>
          <cell r="F2146">
            <v>0</v>
          </cell>
          <cell r="G2146" t="str">
            <v>Затраты по ШПЗ (основные)</v>
          </cell>
          <cell r="H2146">
            <v>2011</v>
          </cell>
          <cell r="I2146">
            <v>7920</v>
          </cell>
          <cell r="J2146">
            <v>50403.47</v>
          </cell>
          <cell r="K2146">
            <v>1</v>
          </cell>
          <cell r="L2146">
            <v>0</v>
          </cell>
          <cell r="M2146">
            <v>0</v>
          </cell>
          <cell r="N2146">
            <v>0</v>
          </cell>
          <cell r="R2146">
            <v>0</v>
          </cell>
          <cell r="S2146">
            <v>0</v>
          </cell>
          <cell r="T2146">
            <v>0</v>
          </cell>
          <cell r="U2146">
            <v>35</v>
          </cell>
          <cell r="V2146">
            <v>0</v>
          </cell>
          <cell r="W2146">
            <v>0</v>
          </cell>
          <cell r="AA2146">
            <v>0</v>
          </cell>
          <cell r="AB2146">
            <v>0</v>
          </cell>
          <cell r="AC2146">
            <v>0</v>
          </cell>
          <cell r="AD2146">
            <v>35</v>
          </cell>
          <cell r="AE2146">
            <v>501102</v>
          </cell>
          <cell r="AF2146">
            <v>0</v>
          </cell>
          <cell r="AI2146">
            <v>2282</v>
          </cell>
          <cell r="AK2146">
            <v>0</v>
          </cell>
          <cell r="AM2146">
            <v>315</v>
          </cell>
          <cell r="AN2146">
            <v>1</v>
          </cell>
          <cell r="AO2146">
            <v>393216</v>
          </cell>
          <cell r="AQ2146">
            <v>0</v>
          </cell>
          <cell r="AR2146">
            <v>0</v>
          </cell>
          <cell r="AS2146" t="str">
            <v>Ы</v>
          </cell>
          <cell r="AT2146" t="str">
            <v>Ы</v>
          </cell>
          <cell r="AU2146">
            <v>0</v>
          </cell>
          <cell r="AV2146">
            <v>0</v>
          </cell>
          <cell r="AW2146">
            <v>23</v>
          </cell>
          <cell r="AX2146">
            <v>1</v>
          </cell>
          <cell r="AY2146">
            <v>0</v>
          </cell>
          <cell r="AZ2146">
            <v>0</v>
          </cell>
          <cell r="BA2146">
            <v>0</v>
          </cell>
          <cell r="BB2146">
            <v>0</v>
          </cell>
          <cell r="BC2146">
            <v>38828</v>
          </cell>
        </row>
        <row r="2147">
          <cell r="A2147">
            <v>2006</v>
          </cell>
          <cell r="B2147">
            <v>3</v>
          </cell>
          <cell r="C2147">
            <v>159</v>
          </cell>
          <cell r="D2147">
            <v>21</v>
          </cell>
          <cell r="E2147">
            <v>792020</v>
          </cell>
          <cell r="F2147">
            <v>0</v>
          </cell>
          <cell r="G2147" t="str">
            <v>Затраты по ШПЗ (основные)</v>
          </cell>
          <cell r="H2147">
            <v>2011</v>
          </cell>
          <cell r="I2147">
            <v>7920</v>
          </cell>
          <cell r="J2147">
            <v>30318.84</v>
          </cell>
          <cell r="K2147">
            <v>1</v>
          </cell>
          <cell r="L2147">
            <v>0</v>
          </cell>
          <cell r="M2147">
            <v>0</v>
          </cell>
          <cell r="N2147">
            <v>0</v>
          </cell>
          <cell r="R2147">
            <v>0</v>
          </cell>
          <cell r="S2147">
            <v>0</v>
          </cell>
          <cell r="T2147">
            <v>0</v>
          </cell>
          <cell r="U2147">
            <v>35</v>
          </cell>
          <cell r="V2147">
            <v>0</v>
          </cell>
          <cell r="W2147">
            <v>0</v>
          </cell>
          <cell r="AA2147">
            <v>0</v>
          </cell>
          <cell r="AB2147">
            <v>0</v>
          </cell>
          <cell r="AC2147">
            <v>0</v>
          </cell>
          <cell r="AD2147">
            <v>35</v>
          </cell>
          <cell r="AE2147">
            <v>501103</v>
          </cell>
          <cell r="AF2147">
            <v>0</v>
          </cell>
          <cell r="AI2147">
            <v>2282</v>
          </cell>
          <cell r="AK2147">
            <v>0</v>
          </cell>
          <cell r="AM2147">
            <v>316</v>
          </cell>
          <cell r="AN2147">
            <v>1</v>
          </cell>
          <cell r="AO2147">
            <v>393216</v>
          </cell>
          <cell r="AQ2147">
            <v>0</v>
          </cell>
          <cell r="AR2147">
            <v>0</v>
          </cell>
          <cell r="AS2147" t="str">
            <v>Ы</v>
          </cell>
          <cell r="AT2147" t="str">
            <v>Ы</v>
          </cell>
          <cell r="AU2147">
            <v>0</v>
          </cell>
          <cell r="AV2147">
            <v>0</v>
          </cell>
          <cell r="AW2147">
            <v>23</v>
          </cell>
          <cell r="AX2147">
            <v>1</v>
          </cell>
          <cell r="AY2147">
            <v>0</v>
          </cell>
          <cell r="AZ2147">
            <v>0</v>
          </cell>
          <cell r="BA2147">
            <v>0</v>
          </cell>
          <cell r="BB2147">
            <v>0</v>
          </cell>
          <cell r="BC2147">
            <v>38828</v>
          </cell>
        </row>
        <row r="2148">
          <cell r="A2148">
            <v>2006</v>
          </cell>
          <cell r="B2148">
            <v>3</v>
          </cell>
          <cell r="C2148">
            <v>160</v>
          </cell>
          <cell r="D2148">
            <v>21</v>
          </cell>
          <cell r="E2148">
            <v>792020</v>
          </cell>
          <cell r="F2148">
            <v>0</v>
          </cell>
          <cell r="G2148" t="str">
            <v>Затраты по ШПЗ (основные)</v>
          </cell>
          <cell r="H2148">
            <v>2011</v>
          </cell>
          <cell r="I2148">
            <v>7920</v>
          </cell>
          <cell r="J2148">
            <v>57922.53</v>
          </cell>
          <cell r="K2148">
            <v>1</v>
          </cell>
          <cell r="L2148">
            <v>0</v>
          </cell>
          <cell r="M2148">
            <v>0</v>
          </cell>
          <cell r="N2148">
            <v>0</v>
          </cell>
          <cell r="R2148">
            <v>0</v>
          </cell>
          <cell r="S2148">
            <v>0</v>
          </cell>
          <cell r="T2148">
            <v>0</v>
          </cell>
          <cell r="U2148">
            <v>35</v>
          </cell>
          <cell r="V2148">
            <v>0</v>
          </cell>
          <cell r="W2148">
            <v>0</v>
          </cell>
          <cell r="AA2148">
            <v>0</v>
          </cell>
          <cell r="AB2148">
            <v>0</v>
          </cell>
          <cell r="AC2148">
            <v>0</v>
          </cell>
          <cell r="AD2148">
            <v>35</v>
          </cell>
          <cell r="AE2148">
            <v>501105</v>
          </cell>
          <cell r="AF2148">
            <v>0</v>
          </cell>
          <cell r="AI2148">
            <v>2282</v>
          </cell>
          <cell r="AK2148">
            <v>0</v>
          </cell>
          <cell r="AM2148">
            <v>317</v>
          </cell>
          <cell r="AN2148">
            <v>1</v>
          </cell>
          <cell r="AO2148">
            <v>393216</v>
          </cell>
          <cell r="AQ2148">
            <v>0</v>
          </cell>
          <cell r="AR2148">
            <v>0</v>
          </cell>
          <cell r="AS2148" t="str">
            <v>Ы</v>
          </cell>
          <cell r="AT2148" t="str">
            <v>Ы</v>
          </cell>
          <cell r="AU2148">
            <v>0</v>
          </cell>
          <cell r="AV2148">
            <v>0</v>
          </cell>
          <cell r="AW2148">
            <v>23</v>
          </cell>
          <cell r="AX2148">
            <v>1</v>
          </cell>
          <cell r="AY2148">
            <v>0</v>
          </cell>
          <cell r="AZ2148">
            <v>0</v>
          </cell>
          <cell r="BA2148">
            <v>0</v>
          </cell>
          <cell r="BB2148">
            <v>0</v>
          </cell>
          <cell r="BC2148">
            <v>38828</v>
          </cell>
        </row>
        <row r="2149">
          <cell r="A2149">
            <v>2006</v>
          </cell>
          <cell r="B2149">
            <v>3</v>
          </cell>
          <cell r="C2149">
            <v>161</v>
          </cell>
          <cell r="D2149">
            <v>21</v>
          </cell>
          <cell r="E2149">
            <v>792020</v>
          </cell>
          <cell r="F2149">
            <v>0</v>
          </cell>
          <cell r="G2149" t="str">
            <v>Затраты по ШПЗ (основные)</v>
          </cell>
          <cell r="H2149">
            <v>2011</v>
          </cell>
          <cell r="I2149">
            <v>7920</v>
          </cell>
          <cell r="J2149">
            <v>10333.99</v>
          </cell>
          <cell r="K2149">
            <v>1</v>
          </cell>
          <cell r="L2149">
            <v>0</v>
          </cell>
          <cell r="M2149">
            <v>0</v>
          </cell>
          <cell r="N2149">
            <v>0</v>
          </cell>
          <cell r="R2149">
            <v>0</v>
          </cell>
          <cell r="S2149">
            <v>0</v>
          </cell>
          <cell r="T2149">
            <v>0</v>
          </cell>
          <cell r="U2149">
            <v>35</v>
          </cell>
          <cell r="V2149">
            <v>0</v>
          </cell>
          <cell r="W2149">
            <v>0</v>
          </cell>
          <cell r="AA2149">
            <v>0</v>
          </cell>
          <cell r="AB2149">
            <v>0</v>
          </cell>
          <cell r="AC2149">
            <v>0</v>
          </cell>
          <cell r="AD2149">
            <v>35</v>
          </cell>
          <cell r="AE2149">
            <v>501106</v>
          </cell>
          <cell r="AF2149">
            <v>0</v>
          </cell>
          <cell r="AI2149">
            <v>2282</v>
          </cell>
          <cell r="AK2149">
            <v>0</v>
          </cell>
          <cell r="AM2149">
            <v>318</v>
          </cell>
          <cell r="AN2149">
            <v>1</v>
          </cell>
          <cell r="AO2149">
            <v>393216</v>
          </cell>
          <cell r="AQ2149">
            <v>0</v>
          </cell>
          <cell r="AR2149">
            <v>0</v>
          </cell>
          <cell r="AS2149" t="str">
            <v>Ы</v>
          </cell>
          <cell r="AT2149" t="str">
            <v>Ы</v>
          </cell>
          <cell r="AU2149">
            <v>0</v>
          </cell>
          <cell r="AV2149">
            <v>0</v>
          </cell>
          <cell r="AW2149">
            <v>23</v>
          </cell>
          <cell r="AX2149">
            <v>1</v>
          </cell>
          <cell r="AY2149">
            <v>0</v>
          </cell>
          <cell r="AZ2149">
            <v>0</v>
          </cell>
          <cell r="BA2149">
            <v>0</v>
          </cell>
          <cell r="BB2149">
            <v>0</v>
          </cell>
          <cell r="BC2149">
            <v>38828</v>
          </cell>
        </row>
        <row r="2150">
          <cell r="A2150">
            <v>2006</v>
          </cell>
          <cell r="B2150">
            <v>3</v>
          </cell>
          <cell r="C2150">
            <v>162</v>
          </cell>
          <cell r="D2150">
            <v>21</v>
          </cell>
          <cell r="E2150">
            <v>792020</v>
          </cell>
          <cell r="F2150">
            <v>0</v>
          </cell>
          <cell r="G2150" t="str">
            <v>Затраты по ШПЗ (основные)</v>
          </cell>
          <cell r="H2150">
            <v>2011</v>
          </cell>
          <cell r="I2150">
            <v>7920</v>
          </cell>
          <cell r="J2150">
            <v>31517.55</v>
          </cell>
          <cell r="K2150">
            <v>1</v>
          </cell>
          <cell r="L2150">
            <v>0</v>
          </cell>
          <cell r="M2150">
            <v>0</v>
          </cell>
          <cell r="N2150">
            <v>0</v>
          </cell>
          <cell r="R2150">
            <v>0</v>
          </cell>
          <cell r="S2150">
            <v>0</v>
          </cell>
          <cell r="T2150">
            <v>0</v>
          </cell>
          <cell r="U2150">
            <v>35</v>
          </cell>
          <cell r="V2150">
            <v>0</v>
          </cell>
          <cell r="W2150">
            <v>0</v>
          </cell>
          <cell r="AA2150">
            <v>0</v>
          </cell>
          <cell r="AB2150">
            <v>0</v>
          </cell>
          <cell r="AC2150">
            <v>0</v>
          </cell>
          <cell r="AD2150">
            <v>35</v>
          </cell>
          <cell r="AE2150">
            <v>503000</v>
          </cell>
          <cell r="AF2150">
            <v>0</v>
          </cell>
          <cell r="AI2150">
            <v>2282</v>
          </cell>
          <cell r="AK2150">
            <v>0</v>
          </cell>
          <cell r="AM2150">
            <v>319</v>
          </cell>
          <cell r="AN2150">
            <v>1</v>
          </cell>
          <cell r="AO2150">
            <v>393216</v>
          </cell>
          <cell r="AQ2150">
            <v>0</v>
          </cell>
          <cell r="AR2150">
            <v>0</v>
          </cell>
          <cell r="AS2150" t="str">
            <v>Ы</v>
          </cell>
          <cell r="AT2150" t="str">
            <v>Ы</v>
          </cell>
          <cell r="AU2150">
            <v>0</v>
          </cell>
          <cell r="AV2150">
            <v>0</v>
          </cell>
          <cell r="AW2150">
            <v>23</v>
          </cell>
          <cell r="AX2150">
            <v>1</v>
          </cell>
          <cell r="AY2150">
            <v>0</v>
          </cell>
          <cell r="AZ2150">
            <v>0</v>
          </cell>
          <cell r="BA2150">
            <v>0</v>
          </cell>
          <cell r="BB2150">
            <v>0</v>
          </cell>
          <cell r="BC2150">
            <v>38828</v>
          </cell>
        </row>
        <row r="2151">
          <cell r="A2151">
            <v>2006</v>
          </cell>
          <cell r="B2151">
            <v>3</v>
          </cell>
          <cell r="C2151">
            <v>163</v>
          </cell>
          <cell r="D2151">
            <v>21</v>
          </cell>
          <cell r="E2151">
            <v>792020</v>
          </cell>
          <cell r="F2151">
            <v>0</v>
          </cell>
          <cell r="G2151" t="str">
            <v>Затраты по ШПЗ (основные)</v>
          </cell>
          <cell r="H2151">
            <v>2011</v>
          </cell>
          <cell r="I2151">
            <v>7920</v>
          </cell>
          <cell r="J2151">
            <v>2690.36</v>
          </cell>
          <cell r="K2151">
            <v>1</v>
          </cell>
          <cell r="L2151">
            <v>0</v>
          </cell>
          <cell r="M2151">
            <v>0</v>
          </cell>
          <cell r="N2151">
            <v>0</v>
          </cell>
          <cell r="R2151">
            <v>0</v>
          </cell>
          <cell r="S2151">
            <v>0</v>
          </cell>
          <cell r="T2151">
            <v>0</v>
          </cell>
          <cell r="U2151">
            <v>35</v>
          </cell>
          <cell r="V2151">
            <v>0</v>
          </cell>
          <cell r="W2151">
            <v>0</v>
          </cell>
          <cell r="AA2151">
            <v>0</v>
          </cell>
          <cell r="AB2151">
            <v>0</v>
          </cell>
          <cell r="AC2151">
            <v>0</v>
          </cell>
          <cell r="AD2151">
            <v>35</v>
          </cell>
          <cell r="AE2151">
            <v>504100</v>
          </cell>
          <cell r="AF2151">
            <v>0</v>
          </cell>
          <cell r="AI2151">
            <v>2282</v>
          </cell>
          <cell r="AK2151">
            <v>0</v>
          </cell>
          <cell r="AM2151">
            <v>320</v>
          </cell>
          <cell r="AN2151">
            <v>1</v>
          </cell>
          <cell r="AO2151">
            <v>393216</v>
          </cell>
          <cell r="AQ2151">
            <v>0</v>
          </cell>
          <cell r="AR2151">
            <v>0</v>
          </cell>
          <cell r="AS2151" t="str">
            <v>Ы</v>
          </cell>
          <cell r="AT2151" t="str">
            <v>Ы</v>
          </cell>
          <cell r="AU2151">
            <v>0</v>
          </cell>
          <cell r="AV2151">
            <v>0</v>
          </cell>
          <cell r="AW2151">
            <v>23</v>
          </cell>
          <cell r="AX2151">
            <v>1</v>
          </cell>
          <cell r="AY2151">
            <v>0</v>
          </cell>
          <cell r="AZ2151">
            <v>0</v>
          </cell>
          <cell r="BA2151">
            <v>0</v>
          </cell>
          <cell r="BB2151">
            <v>0</v>
          </cell>
          <cell r="BC2151">
            <v>38828</v>
          </cell>
        </row>
        <row r="2152">
          <cell r="A2152">
            <v>2006</v>
          </cell>
          <cell r="B2152">
            <v>3</v>
          </cell>
          <cell r="C2152">
            <v>164</v>
          </cell>
          <cell r="D2152">
            <v>21</v>
          </cell>
          <cell r="E2152">
            <v>792020</v>
          </cell>
          <cell r="F2152">
            <v>0</v>
          </cell>
          <cell r="G2152" t="str">
            <v>Затраты по ШПЗ (основные)</v>
          </cell>
          <cell r="H2152">
            <v>2011</v>
          </cell>
          <cell r="I2152">
            <v>7920</v>
          </cell>
          <cell r="J2152">
            <v>27135.01</v>
          </cell>
          <cell r="K2152">
            <v>1</v>
          </cell>
          <cell r="L2152">
            <v>0</v>
          </cell>
          <cell r="M2152">
            <v>0</v>
          </cell>
          <cell r="N2152">
            <v>0</v>
          </cell>
          <cell r="R2152">
            <v>0</v>
          </cell>
          <cell r="S2152">
            <v>0</v>
          </cell>
          <cell r="T2152">
            <v>0</v>
          </cell>
          <cell r="U2152">
            <v>35</v>
          </cell>
          <cell r="V2152">
            <v>0</v>
          </cell>
          <cell r="W2152">
            <v>0</v>
          </cell>
          <cell r="AA2152">
            <v>0</v>
          </cell>
          <cell r="AB2152">
            <v>0</v>
          </cell>
          <cell r="AC2152">
            <v>0</v>
          </cell>
          <cell r="AD2152">
            <v>35</v>
          </cell>
          <cell r="AE2152">
            <v>504200</v>
          </cell>
          <cell r="AF2152">
            <v>0</v>
          </cell>
          <cell r="AI2152">
            <v>2282</v>
          </cell>
          <cell r="AK2152">
            <v>0</v>
          </cell>
          <cell r="AM2152">
            <v>321</v>
          </cell>
          <cell r="AN2152">
            <v>1</v>
          </cell>
          <cell r="AO2152">
            <v>393216</v>
          </cell>
          <cell r="AQ2152">
            <v>0</v>
          </cell>
          <cell r="AR2152">
            <v>0</v>
          </cell>
          <cell r="AS2152" t="str">
            <v>Ы</v>
          </cell>
          <cell r="AT2152" t="str">
            <v>Ы</v>
          </cell>
          <cell r="AU2152">
            <v>0</v>
          </cell>
          <cell r="AV2152">
            <v>0</v>
          </cell>
          <cell r="AW2152">
            <v>23</v>
          </cell>
          <cell r="AX2152">
            <v>1</v>
          </cell>
          <cell r="AY2152">
            <v>0</v>
          </cell>
          <cell r="AZ2152">
            <v>0</v>
          </cell>
          <cell r="BA2152">
            <v>0</v>
          </cell>
          <cell r="BB2152">
            <v>0</v>
          </cell>
          <cell r="BC2152">
            <v>38828</v>
          </cell>
        </row>
        <row r="2153">
          <cell r="A2153">
            <v>2006</v>
          </cell>
          <cell r="B2153">
            <v>3</v>
          </cell>
          <cell r="C2153">
            <v>165</v>
          </cell>
          <cell r="D2153">
            <v>21</v>
          </cell>
          <cell r="E2153">
            <v>792020</v>
          </cell>
          <cell r="F2153">
            <v>0</v>
          </cell>
          <cell r="G2153" t="str">
            <v>Затраты по ШПЗ (основные)</v>
          </cell>
          <cell r="H2153">
            <v>2011</v>
          </cell>
          <cell r="I2153">
            <v>7920</v>
          </cell>
          <cell r="J2153">
            <v>3025.16</v>
          </cell>
          <cell r="K2153">
            <v>1</v>
          </cell>
          <cell r="L2153">
            <v>0</v>
          </cell>
          <cell r="M2153">
            <v>0</v>
          </cell>
          <cell r="N2153">
            <v>0</v>
          </cell>
          <cell r="R2153">
            <v>0</v>
          </cell>
          <cell r="S2153">
            <v>0</v>
          </cell>
          <cell r="T2153">
            <v>0</v>
          </cell>
          <cell r="U2153">
            <v>35</v>
          </cell>
          <cell r="V2153">
            <v>0</v>
          </cell>
          <cell r="W2153">
            <v>0</v>
          </cell>
          <cell r="AA2153">
            <v>0</v>
          </cell>
          <cell r="AB2153">
            <v>0</v>
          </cell>
          <cell r="AC2153">
            <v>0</v>
          </cell>
          <cell r="AD2153">
            <v>35</v>
          </cell>
          <cell r="AE2153">
            <v>504400</v>
          </cell>
          <cell r="AF2153">
            <v>0</v>
          </cell>
          <cell r="AI2153">
            <v>2282</v>
          </cell>
          <cell r="AK2153">
            <v>0</v>
          </cell>
          <cell r="AM2153">
            <v>322</v>
          </cell>
          <cell r="AN2153">
            <v>1</v>
          </cell>
          <cell r="AO2153">
            <v>393216</v>
          </cell>
          <cell r="AQ2153">
            <v>0</v>
          </cell>
          <cell r="AR2153">
            <v>0</v>
          </cell>
          <cell r="AS2153" t="str">
            <v>Ы</v>
          </cell>
          <cell r="AT2153" t="str">
            <v>Ы</v>
          </cell>
          <cell r="AU2153">
            <v>0</v>
          </cell>
          <cell r="AV2153">
            <v>0</v>
          </cell>
          <cell r="AW2153">
            <v>23</v>
          </cell>
          <cell r="AX2153">
            <v>1</v>
          </cell>
          <cell r="AY2153">
            <v>0</v>
          </cell>
          <cell r="AZ2153">
            <v>0</v>
          </cell>
          <cell r="BA2153">
            <v>0</v>
          </cell>
          <cell r="BB2153">
            <v>0</v>
          </cell>
          <cell r="BC2153">
            <v>38828</v>
          </cell>
        </row>
        <row r="2154">
          <cell r="A2154">
            <v>2006</v>
          </cell>
          <cell r="B2154">
            <v>3</v>
          </cell>
          <cell r="C2154">
            <v>166</v>
          </cell>
          <cell r="D2154">
            <v>21</v>
          </cell>
          <cell r="E2154">
            <v>792020</v>
          </cell>
          <cell r="F2154">
            <v>0</v>
          </cell>
          <cell r="G2154" t="str">
            <v>Затраты по ШПЗ (основные)</v>
          </cell>
          <cell r="H2154">
            <v>2011</v>
          </cell>
          <cell r="I2154">
            <v>7920</v>
          </cell>
          <cell r="J2154">
            <v>24413.37</v>
          </cell>
          <cell r="K2154">
            <v>1</v>
          </cell>
          <cell r="L2154">
            <v>0</v>
          </cell>
          <cell r="M2154">
            <v>0</v>
          </cell>
          <cell r="N2154">
            <v>0</v>
          </cell>
          <cell r="R2154">
            <v>0</v>
          </cell>
          <cell r="S2154">
            <v>0</v>
          </cell>
          <cell r="T2154">
            <v>0</v>
          </cell>
          <cell r="U2154">
            <v>35</v>
          </cell>
          <cell r="V2154">
            <v>0</v>
          </cell>
          <cell r="W2154">
            <v>0</v>
          </cell>
          <cell r="AA2154">
            <v>0</v>
          </cell>
          <cell r="AB2154">
            <v>0</v>
          </cell>
          <cell r="AC2154">
            <v>0</v>
          </cell>
          <cell r="AD2154">
            <v>35</v>
          </cell>
          <cell r="AE2154">
            <v>505100</v>
          </cell>
          <cell r="AF2154">
            <v>0</v>
          </cell>
          <cell r="AI2154">
            <v>2282</v>
          </cell>
          <cell r="AK2154">
            <v>0</v>
          </cell>
          <cell r="AM2154">
            <v>323</v>
          </cell>
          <cell r="AN2154">
            <v>1</v>
          </cell>
          <cell r="AO2154">
            <v>393216</v>
          </cell>
          <cell r="AQ2154">
            <v>0</v>
          </cell>
          <cell r="AR2154">
            <v>0</v>
          </cell>
          <cell r="AS2154" t="str">
            <v>Ы</v>
          </cell>
          <cell r="AT2154" t="str">
            <v>Ы</v>
          </cell>
          <cell r="AU2154">
            <v>0</v>
          </cell>
          <cell r="AV2154">
            <v>0</v>
          </cell>
          <cell r="AW2154">
            <v>23</v>
          </cell>
          <cell r="AX2154">
            <v>1</v>
          </cell>
          <cell r="AY2154">
            <v>0</v>
          </cell>
          <cell r="AZ2154">
            <v>0</v>
          </cell>
          <cell r="BA2154">
            <v>0</v>
          </cell>
          <cell r="BB2154">
            <v>0</v>
          </cell>
          <cell r="BC2154">
            <v>38828</v>
          </cell>
        </row>
        <row r="2155">
          <cell r="A2155">
            <v>2006</v>
          </cell>
          <cell r="B2155">
            <v>3</v>
          </cell>
          <cell r="C2155">
            <v>167</v>
          </cell>
          <cell r="D2155">
            <v>21</v>
          </cell>
          <cell r="E2155">
            <v>792020</v>
          </cell>
          <cell r="F2155">
            <v>0</v>
          </cell>
          <cell r="G2155" t="str">
            <v>Затраты по ШПЗ (основные)</v>
          </cell>
          <cell r="H2155">
            <v>2011</v>
          </cell>
          <cell r="I2155">
            <v>7920</v>
          </cell>
          <cell r="J2155">
            <v>55148.28</v>
          </cell>
          <cell r="K2155">
            <v>1</v>
          </cell>
          <cell r="L2155">
            <v>0</v>
          </cell>
          <cell r="M2155">
            <v>0</v>
          </cell>
          <cell r="N2155">
            <v>0</v>
          </cell>
          <cell r="R2155">
            <v>0</v>
          </cell>
          <cell r="S2155">
            <v>0</v>
          </cell>
          <cell r="T2155">
            <v>0</v>
          </cell>
          <cell r="U2155">
            <v>35</v>
          </cell>
          <cell r="V2155">
            <v>0</v>
          </cell>
          <cell r="W2155">
            <v>0</v>
          </cell>
          <cell r="AA2155">
            <v>0</v>
          </cell>
          <cell r="AB2155">
            <v>0</v>
          </cell>
          <cell r="AC2155">
            <v>0</v>
          </cell>
          <cell r="AD2155">
            <v>35</v>
          </cell>
          <cell r="AE2155">
            <v>505200</v>
          </cell>
          <cell r="AF2155">
            <v>0</v>
          </cell>
          <cell r="AI2155">
            <v>2282</v>
          </cell>
          <cell r="AK2155">
            <v>0</v>
          </cell>
          <cell r="AM2155">
            <v>324</v>
          </cell>
          <cell r="AN2155">
            <v>1</v>
          </cell>
          <cell r="AO2155">
            <v>393216</v>
          </cell>
          <cell r="AQ2155">
            <v>0</v>
          </cell>
          <cell r="AR2155">
            <v>0</v>
          </cell>
          <cell r="AS2155" t="str">
            <v>Ы</v>
          </cell>
          <cell r="AT2155" t="str">
            <v>Ы</v>
          </cell>
          <cell r="AU2155">
            <v>0</v>
          </cell>
          <cell r="AV2155">
            <v>0</v>
          </cell>
          <cell r="AW2155">
            <v>23</v>
          </cell>
          <cell r="AX2155">
            <v>1</v>
          </cell>
          <cell r="AY2155">
            <v>0</v>
          </cell>
          <cell r="AZ2155">
            <v>0</v>
          </cell>
          <cell r="BA2155">
            <v>0</v>
          </cell>
          <cell r="BB2155">
            <v>0</v>
          </cell>
          <cell r="BC2155">
            <v>38828</v>
          </cell>
        </row>
        <row r="2156">
          <cell r="A2156">
            <v>2006</v>
          </cell>
          <cell r="B2156">
            <v>3</v>
          </cell>
          <cell r="C2156">
            <v>168</v>
          </cell>
          <cell r="D2156">
            <v>21</v>
          </cell>
          <cell r="E2156">
            <v>792020</v>
          </cell>
          <cell r="F2156">
            <v>0</v>
          </cell>
          <cell r="G2156" t="str">
            <v>Затраты по ШПЗ (основные)</v>
          </cell>
          <cell r="H2156">
            <v>2011</v>
          </cell>
          <cell r="I2156">
            <v>7920</v>
          </cell>
          <cell r="J2156">
            <v>185.9</v>
          </cell>
          <cell r="K2156">
            <v>1</v>
          </cell>
          <cell r="L2156">
            <v>0</v>
          </cell>
          <cell r="M2156">
            <v>0</v>
          </cell>
          <cell r="N2156">
            <v>0</v>
          </cell>
          <cell r="R2156">
            <v>0</v>
          </cell>
          <cell r="S2156">
            <v>0</v>
          </cell>
          <cell r="T2156">
            <v>0</v>
          </cell>
          <cell r="U2156">
            <v>35</v>
          </cell>
          <cell r="V2156">
            <v>0</v>
          </cell>
          <cell r="W2156">
            <v>0</v>
          </cell>
          <cell r="AA2156">
            <v>0</v>
          </cell>
          <cell r="AB2156">
            <v>0</v>
          </cell>
          <cell r="AC2156">
            <v>0</v>
          </cell>
          <cell r="AD2156">
            <v>35</v>
          </cell>
          <cell r="AE2156">
            <v>505300</v>
          </cell>
          <cell r="AF2156">
            <v>0</v>
          </cell>
          <cell r="AI2156">
            <v>2282</v>
          </cell>
          <cell r="AK2156">
            <v>0</v>
          </cell>
          <cell r="AM2156">
            <v>325</v>
          </cell>
          <cell r="AN2156">
            <v>1</v>
          </cell>
          <cell r="AO2156">
            <v>393216</v>
          </cell>
          <cell r="AQ2156">
            <v>0</v>
          </cell>
          <cell r="AR2156">
            <v>0</v>
          </cell>
          <cell r="AS2156" t="str">
            <v>Ы</v>
          </cell>
          <cell r="AT2156" t="str">
            <v>Ы</v>
          </cell>
          <cell r="AU2156">
            <v>0</v>
          </cell>
          <cell r="AV2156">
            <v>0</v>
          </cell>
          <cell r="AW2156">
            <v>23</v>
          </cell>
          <cell r="AX2156">
            <v>1</v>
          </cell>
          <cell r="AY2156">
            <v>0</v>
          </cell>
          <cell r="AZ2156">
            <v>0</v>
          </cell>
          <cell r="BA2156">
            <v>0</v>
          </cell>
          <cell r="BB2156">
            <v>0</v>
          </cell>
          <cell r="BC2156">
            <v>38828</v>
          </cell>
        </row>
        <row r="2157">
          <cell r="A2157">
            <v>2006</v>
          </cell>
          <cell r="B2157">
            <v>3</v>
          </cell>
          <cell r="C2157">
            <v>169</v>
          </cell>
          <cell r="D2157">
            <v>21</v>
          </cell>
          <cell r="E2157">
            <v>792020</v>
          </cell>
          <cell r="F2157">
            <v>0</v>
          </cell>
          <cell r="G2157" t="str">
            <v>Затраты по ШПЗ (основные)</v>
          </cell>
          <cell r="H2157">
            <v>2011</v>
          </cell>
          <cell r="I2157">
            <v>7920</v>
          </cell>
          <cell r="J2157">
            <v>1863.33</v>
          </cell>
          <cell r="K2157">
            <v>1</v>
          </cell>
          <cell r="L2157">
            <v>0</v>
          </cell>
          <cell r="M2157">
            <v>0</v>
          </cell>
          <cell r="N2157">
            <v>0</v>
          </cell>
          <cell r="R2157">
            <v>0</v>
          </cell>
          <cell r="S2157">
            <v>0</v>
          </cell>
          <cell r="T2157">
            <v>0</v>
          </cell>
          <cell r="U2157">
            <v>35</v>
          </cell>
          <cell r="V2157">
            <v>0</v>
          </cell>
          <cell r="W2157">
            <v>0</v>
          </cell>
          <cell r="AA2157">
            <v>0</v>
          </cell>
          <cell r="AB2157">
            <v>0</v>
          </cell>
          <cell r="AC2157">
            <v>0</v>
          </cell>
          <cell r="AD2157">
            <v>35</v>
          </cell>
          <cell r="AE2157">
            <v>508700</v>
          </cell>
          <cell r="AF2157">
            <v>0</v>
          </cell>
          <cell r="AI2157">
            <v>2282</v>
          </cell>
          <cell r="AK2157">
            <v>0</v>
          </cell>
          <cell r="AM2157">
            <v>326</v>
          </cell>
          <cell r="AN2157">
            <v>1</v>
          </cell>
          <cell r="AO2157">
            <v>393216</v>
          </cell>
          <cell r="AQ2157">
            <v>0</v>
          </cell>
          <cell r="AR2157">
            <v>0</v>
          </cell>
          <cell r="AS2157" t="str">
            <v>Ы</v>
          </cell>
          <cell r="AT2157" t="str">
            <v>Ы</v>
          </cell>
          <cell r="AU2157">
            <v>0</v>
          </cell>
          <cell r="AV2157">
            <v>0</v>
          </cell>
          <cell r="AW2157">
            <v>23</v>
          </cell>
          <cell r="AX2157">
            <v>1</v>
          </cell>
          <cell r="AY2157">
            <v>0</v>
          </cell>
          <cell r="AZ2157">
            <v>0</v>
          </cell>
          <cell r="BA2157">
            <v>0</v>
          </cell>
          <cell r="BB2157">
            <v>0</v>
          </cell>
          <cell r="BC2157">
            <v>38828</v>
          </cell>
        </row>
        <row r="2158">
          <cell r="A2158">
            <v>2006</v>
          </cell>
          <cell r="B2158">
            <v>3</v>
          </cell>
          <cell r="C2158">
            <v>170</v>
          </cell>
          <cell r="D2158">
            <v>21</v>
          </cell>
          <cell r="E2158">
            <v>792020</v>
          </cell>
          <cell r="F2158">
            <v>0</v>
          </cell>
          <cell r="G2158" t="str">
            <v>Затраты по ШПЗ (основные)</v>
          </cell>
          <cell r="H2158">
            <v>2011</v>
          </cell>
          <cell r="I2158">
            <v>7920</v>
          </cell>
          <cell r="J2158">
            <v>286791.59999999998</v>
          </cell>
          <cell r="K2158">
            <v>1</v>
          </cell>
          <cell r="L2158">
            <v>0</v>
          </cell>
          <cell r="M2158">
            <v>0</v>
          </cell>
          <cell r="N2158">
            <v>0</v>
          </cell>
          <cell r="R2158">
            <v>0</v>
          </cell>
          <cell r="S2158">
            <v>0</v>
          </cell>
          <cell r="T2158">
            <v>0</v>
          </cell>
          <cell r="U2158">
            <v>35</v>
          </cell>
          <cell r="V2158">
            <v>0</v>
          </cell>
          <cell r="W2158">
            <v>0</v>
          </cell>
          <cell r="AA2158">
            <v>0</v>
          </cell>
          <cell r="AB2158">
            <v>0</v>
          </cell>
          <cell r="AC2158">
            <v>0</v>
          </cell>
          <cell r="AD2158">
            <v>35</v>
          </cell>
          <cell r="AE2158">
            <v>510100</v>
          </cell>
          <cell r="AF2158">
            <v>0</v>
          </cell>
          <cell r="AI2158">
            <v>2282</v>
          </cell>
          <cell r="AK2158">
            <v>0</v>
          </cell>
          <cell r="AM2158">
            <v>327</v>
          </cell>
          <cell r="AN2158">
            <v>1</v>
          </cell>
          <cell r="AO2158">
            <v>393216</v>
          </cell>
          <cell r="AQ2158">
            <v>0</v>
          </cell>
          <cell r="AR2158">
            <v>0</v>
          </cell>
          <cell r="AS2158" t="str">
            <v>Ы</v>
          </cell>
          <cell r="AT2158" t="str">
            <v>Ы</v>
          </cell>
          <cell r="AU2158">
            <v>0</v>
          </cell>
          <cell r="AV2158">
            <v>0</v>
          </cell>
          <cell r="AW2158">
            <v>23</v>
          </cell>
          <cell r="AX2158">
            <v>1</v>
          </cell>
          <cell r="AY2158">
            <v>0</v>
          </cell>
          <cell r="AZ2158">
            <v>0</v>
          </cell>
          <cell r="BA2158">
            <v>0</v>
          </cell>
          <cell r="BB2158">
            <v>0</v>
          </cell>
          <cell r="BC2158">
            <v>38828</v>
          </cell>
        </row>
        <row r="2159">
          <cell r="A2159">
            <v>2006</v>
          </cell>
          <cell r="B2159">
            <v>3</v>
          </cell>
          <cell r="C2159">
            <v>171</v>
          </cell>
          <cell r="D2159">
            <v>21</v>
          </cell>
          <cell r="E2159">
            <v>792020</v>
          </cell>
          <cell r="F2159">
            <v>0</v>
          </cell>
          <cell r="G2159" t="str">
            <v>Затраты по ШПЗ (основные)</v>
          </cell>
          <cell r="H2159">
            <v>2011</v>
          </cell>
          <cell r="I2159">
            <v>7920</v>
          </cell>
          <cell r="J2159">
            <v>1005.25</v>
          </cell>
          <cell r="K2159">
            <v>1</v>
          </cell>
          <cell r="L2159">
            <v>0</v>
          </cell>
          <cell r="M2159">
            <v>0</v>
          </cell>
          <cell r="N2159">
            <v>0</v>
          </cell>
          <cell r="R2159">
            <v>0</v>
          </cell>
          <cell r="S2159">
            <v>0</v>
          </cell>
          <cell r="T2159">
            <v>0</v>
          </cell>
          <cell r="U2159">
            <v>35</v>
          </cell>
          <cell r="V2159">
            <v>0</v>
          </cell>
          <cell r="W2159">
            <v>0</v>
          </cell>
          <cell r="AA2159">
            <v>0</v>
          </cell>
          <cell r="AB2159">
            <v>0</v>
          </cell>
          <cell r="AC2159">
            <v>0</v>
          </cell>
          <cell r="AD2159">
            <v>35</v>
          </cell>
          <cell r="AE2159">
            <v>510200</v>
          </cell>
          <cell r="AF2159">
            <v>0</v>
          </cell>
          <cell r="AI2159">
            <v>2282</v>
          </cell>
          <cell r="AK2159">
            <v>0</v>
          </cell>
          <cell r="AM2159">
            <v>328</v>
          </cell>
          <cell r="AN2159">
            <v>1</v>
          </cell>
          <cell r="AO2159">
            <v>393216</v>
          </cell>
          <cell r="AQ2159">
            <v>0</v>
          </cell>
          <cell r="AR2159">
            <v>0</v>
          </cell>
          <cell r="AS2159" t="str">
            <v>Ы</v>
          </cell>
          <cell r="AT2159" t="str">
            <v>Ы</v>
          </cell>
          <cell r="AU2159">
            <v>0</v>
          </cell>
          <cell r="AV2159">
            <v>0</v>
          </cell>
          <cell r="AW2159">
            <v>23</v>
          </cell>
          <cell r="AX2159">
            <v>1</v>
          </cell>
          <cell r="AY2159">
            <v>0</v>
          </cell>
          <cell r="AZ2159">
            <v>0</v>
          </cell>
          <cell r="BA2159">
            <v>0</v>
          </cell>
          <cell r="BB2159">
            <v>0</v>
          </cell>
          <cell r="BC2159">
            <v>38828</v>
          </cell>
        </row>
        <row r="2160">
          <cell r="A2160">
            <v>2006</v>
          </cell>
          <cell r="B2160">
            <v>3</v>
          </cell>
          <cell r="C2160">
            <v>172</v>
          </cell>
          <cell r="D2160">
            <v>21</v>
          </cell>
          <cell r="E2160">
            <v>792020</v>
          </cell>
          <cell r="F2160">
            <v>0</v>
          </cell>
          <cell r="G2160" t="str">
            <v>Затраты по ШПЗ (основные)</v>
          </cell>
          <cell r="H2160">
            <v>2011</v>
          </cell>
          <cell r="I2160">
            <v>7920</v>
          </cell>
          <cell r="J2160">
            <v>813.09</v>
          </cell>
          <cell r="K2160">
            <v>1</v>
          </cell>
          <cell r="L2160">
            <v>0</v>
          </cell>
          <cell r="M2160">
            <v>0</v>
          </cell>
          <cell r="N2160">
            <v>0</v>
          </cell>
          <cell r="R2160">
            <v>0</v>
          </cell>
          <cell r="S2160">
            <v>0</v>
          </cell>
          <cell r="T2160">
            <v>0</v>
          </cell>
          <cell r="U2160">
            <v>35</v>
          </cell>
          <cell r="V2160">
            <v>0</v>
          </cell>
          <cell r="W2160">
            <v>0</v>
          </cell>
          <cell r="AA2160">
            <v>0</v>
          </cell>
          <cell r="AB2160">
            <v>0</v>
          </cell>
          <cell r="AC2160">
            <v>0</v>
          </cell>
          <cell r="AD2160">
            <v>35</v>
          </cell>
          <cell r="AE2160">
            <v>510300</v>
          </cell>
          <cell r="AF2160">
            <v>0</v>
          </cell>
          <cell r="AI2160">
            <v>2282</v>
          </cell>
          <cell r="AK2160">
            <v>0</v>
          </cell>
          <cell r="AM2160">
            <v>329</v>
          </cell>
          <cell r="AN2160">
            <v>1</v>
          </cell>
          <cell r="AO2160">
            <v>393216</v>
          </cell>
          <cell r="AQ2160">
            <v>0</v>
          </cell>
          <cell r="AR2160">
            <v>0</v>
          </cell>
          <cell r="AS2160" t="str">
            <v>Ы</v>
          </cell>
          <cell r="AT2160" t="str">
            <v>Ы</v>
          </cell>
          <cell r="AU2160">
            <v>0</v>
          </cell>
          <cell r="AV2160">
            <v>0</v>
          </cell>
          <cell r="AW2160">
            <v>23</v>
          </cell>
          <cell r="AX2160">
            <v>1</v>
          </cell>
          <cell r="AY2160">
            <v>0</v>
          </cell>
          <cell r="AZ2160">
            <v>0</v>
          </cell>
          <cell r="BA2160">
            <v>0</v>
          </cell>
          <cell r="BB2160">
            <v>0</v>
          </cell>
          <cell r="BC2160">
            <v>38828</v>
          </cell>
        </row>
        <row r="2161">
          <cell r="A2161">
            <v>2006</v>
          </cell>
          <cell r="B2161">
            <v>3</v>
          </cell>
          <cell r="C2161">
            <v>173</v>
          </cell>
          <cell r="D2161">
            <v>21</v>
          </cell>
          <cell r="E2161">
            <v>792020</v>
          </cell>
          <cell r="F2161">
            <v>0</v>
          </cell>
          <cell r="G2161" t="str">
            <v>Затраты по ШПЗ (основные)</v>
          </cell>
          <cell r="H2161">
            <v>2011</v>
          </cell>
          <cell r="I2161">
            <v>7920</v>
          </cell>
          <cell r="J2161">
            <v>4733.1499999999996</v>
          </cell>
          <cell r="K2161">
            <v>1</v>
          </cell>
          <cell r="L2161">
            <v>0</v>
          </cell>
          <cell r="M2161">
            <v>0</v>
          </cell>
          <cell r="N2161">
            <v>0</v>
          </cell>
          <cell r="R2161">
            <v>0</v>
          </cell>
          <cell r="S2161">
            <v>0</v>
          </cell>
          <cell r="T2161">
            <v>0</v>
          </cell>
          <cell r="U2161">
            <v>35</v>
          </cell>
          <cell r="V2161">
            <v>0</v>
          </cell>
          <cell r="W2161">
            <v>0</v>
          </cell>
          <cell r="AA2161">
            <v>0</v>
          </cell>
          <cell r="AB2161">
            <v>0</v>
          </cell>
          <cell r="AC2161">
            <v>0</v>
          </cell>
          <cell r="AD2161">
            <v>35</v>
          </cell>
          <cell r="AE2161">
            <v>510400</v>
          </cell>
          <cell r="AF2161">
            <v>0</v>
          </cell>
          <cell r="AI2161">
            <v>2282</v>
          </cell>
          <cell r="AK2161">
            <v>0</v>
          </cell>
          <cell r="AM2161">
            <v>330</v>
          </cell>
          <cell r="AN2161">
            <v>1</v>
          </cell>
          <cell r="AO2161">
            <v>393216</v>
          </cell>
          <cell r="AQ2161">
            <v>0</v>
          </cell>
          <cell r="AR2161">
            <v>0</v>
          </cell>
          <cell r="AS2161" t="str">
            <v>Ы</v>
          </cell>
          <cell r="AT2161" t="str">
            <v>Ы</v>
          </cell>
          <cell r="AU2161">
            <v>0</v>
          </cell>
          <cell r="AV2161">
            <v>0</v>
          </cell>
          <cell r="AW2161">
            <v>23</v>
          </cell>
          <cell r="AX2161">
            <v>1</v>
          </cell>
          <cell r="AY2161">
            <v>0</v>
          </cell>
          <cell r="AZ2161">
            <v>0</v>
          </cell>
          <cell r="BA2161">
            <v>0</v>
          </cell>
          <cell r="BB2161">
            <v>0</v>
          </cell>
          <cell r="BC2161">
            <v>38828</v>
          </cell>
        </row>
        <row r="2162">
          <cell r="A2162">
            <v>2006</v>
          </cell>
          <cell r="B2162">
            <v>3</v>
          </cell>
          <cell r="C2162">
            <v>174</v>
          </cell>
          <cell r="D2162">
            <v>21</v>
          </cell>
          <cell r="E2162">
            <v>792020</v>
          </cell>
          <cell r="F2162">
            <v>0</v>
          </cell>
          <cell r="G2162" t="str">
            <v>Затраты по ШПЗ (основные)</v>
          </cell>
          <cell r="H2162">
            <v>2011</v>
          </cell>
          <cell r="I2162">
            <v>7920</v>
          </cell>
          <cell r="J2162">
            <v>337186.26</v>
          </cell>
          <cell r="K2162">
            <v>1</v>
          </cell>
          <cell r="L2162">
            <v>0</v>
          </cell>
          <cell r="M2162">
            <v>0</v>
          </cell>
          <cell r="N2162">
            <v>0</v>
          </cell>
          <cell r="R2162">
            <v>0</v>
          </cell>
          <cell r="S2162">
            <v>0</v>
          </cell>
          <cell r="T2162">
            <v>0</v>
          </cell>
          <cell r="U2162">
            <v>35</v>
          </cell>
          <cell r="V2162">
            <v>0</v>
          </cell>
          <cell r="W2162">
            <v>0</v>
          </cell>
          <cell r="AA2162">
            <v>0</v>
          </cell>
          <cell r="AB2162">
            <v>0</v>
          </cell>
          <cell r="AC2162">
            <v>0</v>
          </cell>
          <cell r="AD2162">
            <v>35</v>
          </cell>
          <cell r="AE2162">
            <v>510600</v>
          </cell>
          <cell r="AF2162">
            <v>0</v>
          </cell>
          <cell r="AI2162">
            <v>2282</v>
          </cell>
          <cell r="AK2162">
            <v>0</v>
          </cell>
          <cell r="AM2162">
            <v>331</v>
          </cell>
          <cell r="AN2162">
            <v>1</v>
          </cell>
          <cell r="AO2162">
            <v>393216</v>
          </cell>
          <cell r="AQ2162">
            <v>0</v>
          </cell>
          <cell r="AR2162">
            <v>0</v>
          </cell>
          <cell r="AS2162" t="str">
            <v>Ы</v>
          </cell>
          <cell r="AT2162" t="str">
            <v>Ы</v>
          </cell>
          <cell r="AU2162">
            <v>0</v>
          </cell>
          <cell r="AV2162">
            <v>0</v>
          </cell>
          <cell r="AW2162">
            <v>23</v>
          </cell>
          <cell r="AX2162">
            <v>1</v>
          </cell>
          <cell r="AY2162">
            <v>0</v>
          </cell>
          <cell r="AZ2162">
            <v>0</v>
          </cell>
          <cell r="BA2162">
            <v>0</v>
          </cell>
          <cell r="BB2162">
            <v>0</v>
          </cell>
          <cell r="BC2162">
            <v>38828</v>
          </cell>
        </row>
        <row r="2163">
          <cell r="A2163">
            <v>2006</v>
          </cell>
          <cell r="B2163">
            <v>3</v>
          </cell>
          <cell r="C2163">
            <v>175</v>
          </cell>
          <cell r="D2163">
            <v>21</v>
          </cell>
          <cell r="E2163">
            <v>792020</v>
          </cell>
          <cell r="F2163">
            <v>0</v>
          </cell>
          <cell r="G2163" t="str">
            <v>Затраты по ШПЗ (основные)</v>
          </cell>
          <cell r="H2163">
            <v>2011</v>
          </cell>
          <cell r="I2163">
            <v>7920</v>
          </cell>
          <cell r="J2163">
            <v>24.14</v>
          </cell>
          <cell r="K2163">
            <v>1</v>
          </cell>
          <cell r="L2163">
            <v>0</v>
          </cell>
          <cell r="M2163">
            <v>0</v>
          </cell>
          <cell r="N2163">
            <v>0</v>
          </cell>
          <cell r="R2163">
            <v>0</v>
          </cell>
          <cell r="S2163">
            <v>0</v>
          </cell>
          <cell r="T2163">
            <v>0</v>
          </cell>
          <cell r="U2163">
            <v>35</v>
          </cell>
          <cell r="V2163">
            <v>0</v>
          </cell>
          <cell r="W2163">
            <v>0</v>
          </cell>
          <cell r="AA2163">
            <v>0</v>
          </cell>
          <cell r="AB2163">
            <v>0</v>
          </cell>
          <cell r="AC2163">
            <v>0</v>
          </cell>
          <cell r="AD2163">
            <v>35</v>
          </cell>
          <cell r="AE2163">
            <v>512000</v>
          </cell>
          <cell r="AF2163">
            <v>0</v>
          </cell>
          <cell r="AI2163">
            <v>2282</v>
          </cell>
          <cell r="AK2163">
            <v>0</v>
          </cell>
          <cell r="AM2163">
            <v>332</v>
          </cell>
          <cell r="AN2163">
            <v>1</v>
          </cell>
          <cell r="AO2163">
            <v>393216</v>
          </cell>
          <cell r="AQ2163">
            <v>0</v>
          </cell>
          <cell r="AR2163">
            <v>0</v>
          </cell>
          <cell r="AS2163" t="str">
            <v>Ы</v>
          </cell>
          <cell r="AT2163" t="str">
            <v>Ы</v>
          </cell>
          <cell r="AU2163">
            <v>0</v>
          </cell>
          <cell r="AV2163">
            <v>0</v>
          </cell>
          <cell r="AW2163">
            <v>23</v>
          </cell>
          <cell r="AX2163">
            <v>1</v>
          </cell>
          <cell r="AY2163">
            <v>0</v>
          </cell>
          <cell r="AZ2163">
            <v>0</v>
          </cell>
          <cell r="BA2163">
            <v>0</v>
          </cell>
          <cell r="BB2163">
            <v>0</v>
          </cell>
          <cell r="BC2163">
            <v>38828</v>
          </cell>
        </row>
        <row r="2164">
          <cell r="A2164">
            <v>2006</v>
          </cell>
          <cell r="B2164">
            <v>3</v>
          </cell>
          <cell r="C2164">
            <v>176</v>
          </cell>
          <cell r="D2164">
            <v>21</v>
          </cell>
          <cell r="E2164">
            <v>792020</v>
          </cell>
          <cell r="F2164">
            <v>0</v>
          </cell>
          <cell r="G2164" t="str">
            <v>Затраты по ШПЗ (основные)</v>
          </cell>
          <cell r="H2164">
            <v>2011</v>
          </cell>
          <cell r="I2164">
            <v>7920</v>
          </cell>
          <cell r="J2164">
            <v>4044.51</v>
          </cell>
          <cell r="K2164">
            <v>1</v>
          </cell>
          <cell r="L2164">
            <v>0</v>
          </cell>
          <cell r="M2164">
            <v>0</v>
          </cell>
          <cell r="N2164">
            <v>0</v>
          </cell>
          <cell r="R2164">
            <v>0</v>
          </cell>
          <cell r="S2164">
            <v>0</v>
          </cell>
          <cell r="T2164">
            <v>0</v>
          </cell>
          <cell r="U2164">
            <v>35</v>
          </cell>
          <cell r="V2164">
            <v>0</v>
          </cell>
          <cell r="W2164">
            <v>0</v>
          </cell>
          <cell r="AA2164">
            <v>0</v>
          </cell>
          <cell r="AB2164">
            <v>0</v>
          </cell>
          <cell r="AC2164">
            <v>0</v>
          </cell>
          <cell r="AD2164">
            <v>35</v>
          </cell>
          <cell r="AE2164">
            <v>530000</v>
          </cell>
          <cell r="AF2164">
            <v>0</v>
          </cell>
          <cell r="AI2164">
            <v>2282</v>
          </cell>
          <cell r="AK2164">
            <v>0</v>
          </cell>
          <cell r="AM2164">
            <v>333</v>
          </cell>
          <cell r="AN2164">
            <v>1</v>
          </cell>
          <cell r="AO2164">
            <v>393216</v>
          </cell>
          <cell r="AQ2164">
            <v>0</v>
          </cell>
          <cell r="AR2164">
            <v>0</v>
          </cell>
          <cell r="AS2164" t="str">
            <v>Ы</v>
          </cell>
          <cell r="AT2164" t="str">
            <v>Ы</v>
          </cell>
          <cell r="AU2164">
            <v>0</v>
          </cell>
          <cell r="AV2164">
            <v>0</v>
          </cell>
          <cell r="AW2164">
            <v>23</v>
          </cell>
          <cell r="AX2164">
            <v>1</v>
          </cell>
          <cell r="AY2164">
            <v>0</v>
          </cell>
          <cell r="AZ2164">
            <v>0</v>
          </cell>
          <cell r="BA2164">
            <v>0</v>
          </cell>
          <cell r="BB2164">
            <v>0</v>
          </cell>
          <cell r="BC2164">
            <v>38828</v>
          </cell>
        </row>
        <row r="2165">
          <cell r="A2165">
            <v>2006</v>
          </cell>
          <cell r="B2165">
            <v>3</v>
          </cell>
          <cell r="C2165">
            <v>209</v>
          </cell>
          <cell r="D2165">
            <v>21</v>
          </cell>
          <cell r="E2165">
            <v>792020</v>
          </cell>
          <cell r="F2165">
            <v>0</v>
          </cell>
          <cell r="G2165" t="str">
            <v>Затраты по ШПЗ (основные)</v>
          </cell>
          <cell r="H2165">
            <v>2011</v>
          </cell>
          <cell r="I2165">
            <v>7920</v>
          </cell>
          <cell r="J2165">
            <v>976663.88</v>
          </cell>
          <cell r="K2165">
            <v>1</v>
          </cell>
          <cell r="L2165">
            <v>0</v>
          </cell>
          <cell r="M2165">
            <v>0</v>
          </cell>
          <cell r="N2165">
            <v>0</v>
          </cell>
          <cell r="R2165">
            <v>0</v>
          </cell>
          <cell r="S2165">
            <v>0</v>
          </cell>
          <cell r="T2165">
            <v>0</v>
          </cell>
          <cell r="U2165">
            <v>42</v>
          </cell>
          <cell r="V2165">
            <v>0</v>
          </cell>
          <cell r="W2165">
            <v>0</v>
          </cell>
          <cell r="AA2165">
            <v>0</v>
          </cell>
          <cell r="AB2165">
            <v>0</v>
          </cell>
          <cell r="AC2165">
            <v>0</v>
          </cell>
          <cell r="AD2165">
            <v>42</v>
          </cell>
          <cell r="AE2165">
            <v>110000</v>
          </cell>
          <cell r="AF2165">
            <v>0</v>
          </cell>
          <cell r="AI2165">
            <v>2282</v>
          </cell>
          <cell r="AK2165">
            <v>0</v>
          </cell>
          <cell r="AM2165">
            <v>366</v>
          </cell>
          <cell r="AN2165">
            <v>1</v>
          </cell>
          <cell r="AO2165">
            <v>393216</v>
          </cell>
          <cell r="AQ2165">
            <v>0</v>
          </cell>
          <cell r="AR2165">
            <v>0</v>
          </cell>
          <cell r="AS2165" t="str">
            <v>Ы</v>
          </cell>
          <cell r="AT2165" t="str">
            <v>Ы</v>
          </cell>
          <cell r="AU2165">
            <v>0</v>
          </cell>
          <cell r="AV2165">
            <v>0</v>
          </cell>
          <cell r="AW2165">
            <v>23</v>
          </cell>
          <cell r="AX2165">
            <v>1</v>
          </cell>
          <cell r="AY2165">
            <v>0</v>
          </cell>
          <cell r="AZ2165">
            <v>0</v>
          </cell>
          <cell r="BA2165">
            <v>0</v>
          </cell>
          <cell r="BB2165">
            <v>0</v>
          </cell>
          <cell r="BC2165">
            <v>38828</v>
          </cell>
        </row>
        <row r="2166">
          <cell r="A2166">
            <v>2006</v>
          </cell>
          <cell r="B2166">
            <v>3</v>
          </cell>
          <cell r="C2166">
            <v>210</v>
          </cell>
          <cell r="D2166">
            <v>21</v>
          </cell>
          <cell r="E2166">
            <v>792020</v>
          </cell>
          <cell r="F2166">
            <v>0</v>
          </cell>
          <cell r="G2166" t="str">
            <v>Затраты по ШПЗ (основные)</v>
          </cell>
          <cell r="H2166">
            <v>2011</v>
          </cell>
          <cell r="I2166">
            <v>7920</v>
          </cell>
          <cell r="J2166">
            <v>9608.36</v>
          </cell>
          <cell r="K2166">
            <v>1</v>
          </cell>
          <cell r="L2166">
            <v>0</v>
          </cell>
          <cell r="M2166">
            <v>0</v>
          </cell>
          <cell r="N2166">
            <v>0</v>
          </cell>
          <cell r="R2166">
            <v>0</v>
          </cell>
          <cell r="S2166">
            <v>0</v>
          </cell>
          <cell r="T2166">
            <v>0</v>
          </cell>
          <cell r="U2166">
            <v>42</v>
          </cell>
          <cell r="V2166">
            <v>0</v>
          </cell>
          <cell r="W2166">
            <v>0</v>
          </cell>
          <cell r="AA2166">
            <v>0</v>
          </cell>
          <cell r="AB2166">
            <v>0</v>
          </cell>
          <cell r="AC2166">
            <v>0</v>
          </cell>
          <cell r="AD2166">
            <v>42</v>
          </cell>
          <cell r="AE2166">
            <v>114020</v>
          </cell>
          <cell r="AF2166">
            <v>0</v>
          </cell>
          <cell r="AI2166">
            <v>2282</v>
          </cell>
          <cell r="AK2166">
            <v>0</v>
          </cell>
          <cell r="AM2166">
            <v>367</v>
          </cell>
          <cell r="AN2166">
            <v>1</v>
          </cell>
          <cell r="AO2166">
            <v>393216</v>
          </cell>
          <cell r="AQ2166">
            <v>0</v>
          </cell>
          <cell r="AR2166">
            <v>0</v>
          </cell>
          <cell r="AS2166" t="str">
            <v>Ы</v>
          </cell>
          <cell r="AT2166" t="str">
            <v>Ы</v>
          </cell>
          <cell r="AU2166">
            <v>0</v>
          </cell>
          <cell r="AV2166">
            <v>0</v>
          </cell>
          <cell r="AW2166">
            <v>23</v>
          </cell>
          <cell r="AX2166">
            <v>1</v>
          </cell>
          <cell r="AY2166">
            <v>0</v>
          </cell>
          <cell r="AZ2166">
            <v>0</v>
          </cell>
          <cell r="BA2166">
            <v>0</v>
          </cell>
          <cell r="BB2166">
            <v>0</v>
          </cell>
          <cell r="BC2166">
            <v>38828</v>
          </cell>
        </row>
        <row r="2167">
          <cell r="A2167">
            <v>2006</v>
          </cell>
          <cell r="B2167">
            <v>3</v>
          </cell>
          <cell r="C2167">
            <v>211</v>
          </cell>
          <cell r="D2167">
            <v>21</v>
          </cell>
          <cell r="E2167">
            <v>792020</v>
          </cell>
          <cell r="F2167">
            <v>0</v>
          </cell>
          <cell r="G2167" t="str">
            <v>Затраты по ШПЗ (основные)</v>
          </cell>
          <cell r="H2167">
            <v>2011</v>
          </cell>
          <cell r="I2167">
            <v>7920</v>
          </cell>
          <cell r="J2167">
            <v>1707512.23</v>
          </cell>
          <cell r="K2167">
            <v>1</v>
          </cell>
          <cell r="L2167">
            <v>0</v>
          </cell>
          <cell r="M2167">
            <v>0</v>
          </cell>
          <cell r="N2167">
            <v>0</v>
          </cell>
          <cell r="R2167">
            <v>0</v>
          </cell>
          <cell r="S2167">
            <v>0</v>
          </cell>
          <cell r="T2167">
            <v>0</v>
          </cell>
          <cell r="U2167">
            <v>42</v>
          </cell>
          <cell r="V2167">
            <v>0</v>
          </cell>
          <cell r="W2167">
            <v>0</v>
          </cell>
          <cell r="AA2167">
            <v>0</v>
          </cell>
          <cell r="AB2167">
            <v>0</v>
          </cell>
          <cell r="AC2167">
            <v>0</v>
          </cell>
          <cell r="AD2167">
            <v>42</v>
          </cell>
          <cell r="AE2167">
            <v>116000</v>
          </cell>
          <cell r="AF2167">
            <v>0</v>
          </cell>
          <cell r="AI2167">
            <v>2282</v>
          </cell>
          <cell r="AK2167">
            <v>0</v>
          </cell>
          <cell r="AM2167">
            <v>368</v>
          </cell>
          <cell r="AN2167">
            <v>1</v>
          </cell>
          <cell r="AO2167">
            <v>393216</v>
          </cell>
          <cell r="AQ2167">
            <v>0</v>
          </cell>
          <cell r="AR2167">
            <v>0</v>
          </cell>
          <cell r="AS2167" t="str">
            <v>Ы</v>
          </cell>
          <cell r="AT2167" t="str">
            <v>Ы</v>
          </cell>
          <cell r="AU2167">
            <v>0</v>
          </cell>
          <cell r="AV2167">
            <v>0</v>
          </cell>
          <cell r="AW2167">
            <v>23</v>
          </cell>
          <cell r="AX2167">
            <v>1</v>
          </cell>
          <cell r="AY2167">
            <v>0</v>
          </cell>
          <cell r="AZ2167">
            <v>0</v>
          </cell>
          <cell r="BA2167">
            <v>0</v>
          </cell>
          <cell r="BB2167">
            <v>0</v>
          </cell>
          <cell r="BC2167">
            <v>38828</v>
          </cell>
        </row>
        <row r="2168">
          <cell r="A2168">
            <v>2006</v>
          </cell>
          <cell r="B2168">
            <v>3</v>
          </cell>
          <cell r="C2168">
            <v>212</v>
          </cell>
          <cell r="D2168">
            <v>21</v>
          </cell>
          <cell r="E2168">
            <v>792020</v>
          </cell>
          <cell r="F2168">
            <v>0</v>
          </cell>
          <cell r="G2168" t="str">
            <v>Затраты по ШПЗ (основные)</v>
          </cell>
          <cell r="H2168">
            <v>2011</v>
          </cell>
          <cell r="I2168">
            <v>7920</v>
          </cell>
          <cell r="J2168">
            <v>96192.99</v>
          </cell>
          <cell r="K2168">
            <v>1</v>
          </cell>
          <cell r="L2168">
            <v>0</v>
          </cell>
          <cell r="M2168">
            <v>0</v>
          </cell>
          <cell r="N2168">
            <v>0</v>
          </cell>
          <cell r="R2168">
            <v>0</v>
          </cell>
          <cell r="S2168">
            <v>0</v>
          </cell>
          <cell r="T2168">
            <v>0</v>
          </cell>
          <cell r="U2168">
            <v>42</v>
          </cell>
          <cell r="V2168">
            <v>0</v>
          </cell>
          <cell r="W2168">
            <v>0</v>
          </cell>
          <cell r="AA2168">
            <v>0</v>
          </cell>
          <cell r="AB2168">
            <v>0</v>
          </cell>
          <cell r="AC2168">
            <v>0</v>
          </cell>
          <cell r="AD2168">
            <v>42</v>
          </cell>
          <cell r="AE2168">
            <v>117000</v>
          </cell>
          <cell r="AF2168">
            <v>0</v>
          </cell>
          <cell r="AI2168">
            <v>2282</v>
          </cell>
          <cell r="AK2168">
            <v>0</v>
          </cell>
          <cell r="AM2168">
            <v>369</v>
          </cell>
          <cell r="AN2168">
            <v>1</v>
          </cell>
          <cell r="AO2168">
            <v>393216</v>
          </cell>
          <cell r="AQ2168">
            <v>0</v>
          </cell>
          <cell r="AR2168">
            <v>0</v>
          </cell>
          <cell r="AS2168" t="str">
            <v>Ы</v>
          </cell>
          <cell r="AT2168" t="str">
            <v>Ы</v>
          </cell>
          <cell r="AU2168">
            <v>0</v>
          </cell>
          <cell r="AV2168">
            <v>0</v>
          </cell>
          <cell r="AW2168">
            <v>23</v>
          </cell>
          <cell r="AX2168">
            <v>1</v>
          </cell>
          <cell r="AY2168">
            <v>0</v>
          </cell>
          <cell r="AZ2168">
            <v>0</v>
          </cell>
          <cell r="BA2168">
            <v>0</v>
          </cell>
          <cell r="BB2168">
            <v>0</v>
          </cell>
          <cell r="BC2168">
            <v>38828</v>
          </cell>
        </row>
        <row r="2169">
          <cell r="A2169">
            <v>2006</v>
          </cell>
          <cell r="B2169">
            <v>3</v>
          </cell>
          <cell r="C2169">
            <v>213</v>
          </cell>
          <cell r="D2169">
            <v>21</v>
          </cell>
          <cell r="E2169">
            <v>792020</v>
          </cell>
          <cell r="F2169">
            <v>0</v>
          </cell>
          <cell r="G2169" t="str">
            <v>Затраты по ШПЗ (основные)</v>
          </cell>
          <cell r="H2169">
            <v>2011</v>
          </cell>
          <cell r="I2169">
            <v>7920</v>
          </cell>
          <cell r="J2169">
            <v>169053.17</v>
          </cell>
          <cell r="K2169">
            <v>1</v>
          </cell>
          <cell r="L2169">
            <v>0</v>
          </cell>
          <cell r="M2169">
            <v>0</v>
          </cell>
          <cell r="N2169">
            <v>0</v>
          </cell>
          <cell r="R2169">
            <v>0</v>
          </cell>
          <cell r="S2169">
            <v>0</v>
          </cell>
          <cell r="T2169">
            <v>0</v>
          </cell>
          <cell r="U2169">
            <v>42</v>
          </cell>
          <cell r="V2169">
            <v>0</v>
          </cell>
          <cell r="W2169">
            <v>0</v>
          </cell>
          <cell r="AA2169">
            <v>0</v>
          </cell>
          <cell r="AB2169">
            <v>0</v>
          </cell>
          <cell r="AC2169">
            <v>0</v>
          </cell>
          <cell r="AD2169">
            <v>42</v>
          </cell>
          <cell r="AE2169">
            <v>118000</v>
          </cell>
          <cell r="AF2169">
            <v>0</v>
          </cell>
          <cell r="AI2169">
            <v>2282</v>
          </cell>
          <cell r="AK2169">
            <v>0</v>
          </cell>
          <cell r="AM2169">
            <v>370</v>
          </cell>
          <cell r="AN2169">
            <v>1</v>
          </cell>
          <cell r="AO2169">
            <v>393216</v>
          </cell>
          <cell r="AQ2169">
            <v>0</v>
          </cell>
          <cell r="AR2169">
            <v>0</v>
          </cell>
          <cell r="AS2169" t="str">
            <v>Ы</v>
          </cell>
          <cell r="AT2169" t="str">
            <v>Ы</v>
          </cell>
          <cell r="AU2169">
            <v>0</v>
          </cell>
          <cell r="AV2169">
            <v>0</v>
          </cell>
          <cell r="AW2169">
            <v>23</v>
          </cell>
          <cell r="AX2169">
            <v>1</v>
          </cell>
          <cell r="AY2169">
            <v>0</v>
          </cell>
          <cell r="AZ2169">
            <v>0</v>
          </cell>
          <cell r="BA2169">
            <v>0</v>
          </cell>
          <cell r="BB2169">
            <v>0</v>
          </cell>
          <cell r="BC2169">
            <v>38828</v>
          </cell>
        </row>
        <row r="2170">
          <cell r="A2170">
            <v>2006</v>
          </cell>
          <cell r="B2170">
            <v>3</v>
          </cell>
          <cell r="C2170">
            <v>214</v>
          </cell>
          <cell r="D2170">
            <v>21</v>
          </cell>
          <cell r="E2170">
            <v>792020</v>
          </cell>
          <cell r="F2170">
            <v>0</v>
          </cell>
          <cell r="G2170" t="str">
            <v>Затраты по ШПЗ (основные)</v>
          </cell>
          <cell r="H2170">
            <v>2011</v>
          </cell>
          <cell r="I2170">
            <v>7920</v>
          </cell>
          <cell r="J2170">
            <v>51131.66</v>
          </cell>
          <cell r="K2170">
            <v>1</v>
          </cell>
          <cell r="L2170">
            <v>0</v>
          </cell>
          <cell r="M2170">
            <v>0</v>
          </cell>
          <cell r="N2170">
            <v>0</v>
          </cell>
          <cell r="R2170">
            <v>0</v>
          </cell>
          <cell r="S2170">
            <v>0</v>
          </cell>
          <cell r="T2170">
            <v>0</v>
          </cell>
          <cell r="U2170">
            <v>42</v>
          </cell>
          <cell r="V2170">
            <v>0</v>
          </cell>
          <cell r="W2170">
            <v>0</v>
          </cell>
          <cell r="AA2170">
            <v>0</v>
          </cell>
          <cell r="AB2170">
            <v>0</v>
          </cell>
          <cell r="AC2170">
            <v>0</v>
          </cell>
          <cell r="AD2170">
            <v>42</v>
          </cell>
          <cell r="AE2170">
            <v>130000</v>
          </cell>
          <cell r="AF2170">
            <v>0</v>
          </cell>
          <cell r="AI2170">
            <v>2282</v>
          </cell>
          <cell r="AK2170">
            <v>0</v>
          </cell>
          <cell r="AM2170">
            <v>371</v>
          </cell>
          <cell r="AN2170">
            <v>1</v>
          </cell>
          <cell r="AO2170">
            <v>393216</v>
          </cell>
          <cell r="AQ2170">
            <v>0</v>
          </cell>
          <cell r="AR2170">
            <v>0</v>
          </cell>
          <cell r="AS2170" t="str">
            <v>Ы</v>
          </cell>
          <cell r="AT2170" t="str">
            <v>Ы</v>
          </cell>
          <cell r="AU2170">
            <v>0</v>
          </cell>
          <cell r="AV2170">
            <v>0</v>
          </cell>
          <cell r="AW2170">
            <v>23</v>
          </cell>
          <cell r="AX2170">
            <v>1</v>
          </cell>
          <cell r="AY2170">
            <v>0</v>
          </cell>
          <cell r="AZ2170">
            <v>0</v>
          </cell>
          <cell r="BA2170">
            <v>0</v>
          </cell>
          <cell r="BB2170">
            <v>0</v>
          </cell>
          <cell r="BC2170">
            <v>38828</v>
          </cell>
        </row>
        <row r="2171">
          <cell r="A2171">
            <v>2006</v>
          </cell>
          <cell r="B2171">
            <v>3</v>
          </cell>
          <cell r="C2171">
            <v>215</v>
          </cell>
          <cell r="D2171">
            <v>21</v>
          </cell>
          <cell r="E2171">
            <v>792020</v>
          </cell>
          <cell r="F2171">
            <v>0</v>
          </cell>
          <cell r="G2171" t="str">
            <v>Затраты по ШПЗ (основные)</v>
          </cell>
          <cell r="H2171">
            <v>2011</v>
          </cell>
          <cell r="I2171">
            <v>7920</v>
          </cell>
          <cell r="J2171">
            <v>311587.96999999997</v>
          </cell>
          <cell r="K2171">
            <v>1</v>
          </cell>
          <cell r="L2171">
            <v>0</v>
          </cell>
          <cell r="M2171">
            <v>0</v>
          </cell>
          <cell r="N2171">
            <v>0</v>
          </cell>
          <cell r="R2171">
            <v>0</v>
          </cell>
          <cell r="S2171">
            <v>0</v>
          </cell>
          <cell r="T2171">
            <v>0</v>
          </cell>
          <cell r="U2171">
            <v>42</v>
          </cell>
          <cell r="V2171">
            <v>0</v>
          </cell>
          <cell r="W2171">
            <v>0</v>
          </cell>
          <cell r="AA2171">
            <v>0</v>
          </cell>
          <cell r="AB2171">
            <v>0</v>
          </cell>
          <cell r="AC2171">
            <v>0</v>
          </cell>
          <cell r="AD2171">
            <v>42</v>
          </cell>
          <cell r="AE2171">
            <v>131000</v>
          </cell>
          <cell r="AF2171">
            <v>0</v>
          </cell>
          <cell r="AI2171">
            <v>2282</v>
          </cell>
          <cell r="AK2171">
            <v>0</v>
          </cell>
          <cell r="AM2171">
            <v>372</v>
          </cell>
          <cell r="AN2171">
            <v>1</v>
          </cell>
          <cell r="AO2171">
            <v>393216</v>
          </cell>
          <cell r="AQ2171">
            <v>0</v>
          </cell>
          <cell r="AR2171">
            <v>0</v>
          </cell>
          <cell r="AS2171" t="str">
            <v>Ы</v>
          </cell>
          <cell r="AT2171" t="str">
            <v>Ы</v>
          </cell>
          <cell r="AU2171">
            <v>0</v>
          </cell>
          <cell r="AV2171">
            <v>0</v>
          </cell>
          <cell r="AW2171">
            <v>23</v>
          </cell>
          <cell r="AX2171">
            <v>1</v>
          </cell>
          <cell r="AY2171">
            <v>0</v>
          </cell>
          <cell r="AZ2171">
            <v>0</v>
          </cell>
          <cell r="BA2171">
            <v>0</v>
          </cell>
          <cell r="BB2171">
            <v>0</v>
          </cell>
          <cell r="BC2171">
            <v>38828</v>
          </cell>
        </row>
        <row r="2172">
          <cell r="A2172">
            <v>2006</v>
          </cell>
          <cell r="B2172">
            <v>3</v>
          </cell>
          <cell r="C2172">
            <v>216</v>
          </cell>
          <cell r="D2172">
            <v>21</v>
          </cell>
          <cell r="E2172">
            <v>792020</v>
          </cell>
          <cell r="F2172">
            <v>0</v>
          </cell>
          <cell r="G2172" t="str">
            <v>Затраты по ШПЗ (основные)</v>
          </cell>
          <cell r="H2172">
            <v>2011</v>
          </cell>
          <cell r="I2172">
            <v>7920</v>
          </cell>
          <cell r="J2172">
            <v>-274034.17</v>
          </cell>
          <cell r="K2172">
            <v>1</v>
          </cell>
          <cell r="L2172">
            <v>0</v>
          </cell>
          <cell r="M2172">
            <v>0</v>
          </cell>
          <cell r="N2172">
            <v>0</v>
          </cell>
          <cell r="R2172">
            <v>0</v>
          </cell>
          <cell r="S2172">
            <v>0</v>
          </cell>
          <cell r="T2172">
            <v>0</v>
          </cell>
          <cell r="U2172">
            <v>42</v>
          </cell>
          <cell r="V2172">
            <v>0</v>
          </cell>
          <cell r="W2172">
            <v>0</v>
          </cell>
          <cell r="AA2172">
            <v>0</v>
          </cell>
          <cell r="AB2172">
            <v>0</v>
          </cell>
          <cell r="AC2172">
            <v>0</v>
          </cell>
          <cell r="AD2172">
            <v>42</v>
          </cell>
          <cell r="AE2172">
            <v>131100</v>
          </cell>
          <cell r="AF2172">
            <v>0</v>
          </cell>
          <cell r="AI2172">
            <v>2282</v>
          </cell>
          <cell r="AK2172">
            <v>0</v>
          </cell>
          <cell r="AM2172">
            <v>373</v>
          </cell>
          <cell r="AN2172">
            <v>1</v>
          </cell>
          <cell r="AO2172">
            <v>393216</v>
          </cell>
          <cell r="AQ2172">
            <v>0</v>
          </cell>
          <cell r="AR2172">
            <v>0</v>
          </cell>
          <cell r="AS2172" t="str">
            <v>Ы</v>
          </cell>
          <cell r="AT2172" t="str">
            <v>Ы</v>
          </cell>
          <cell r="AU2172">
            <v>0</v>
          </cell>
          <cell r="AV2172">
            <v>0</v>
          </cell>
          <cell r="AW2172">
            <v>23</v>
          </cell>
          <cell r="AX2172">
            <v>1</v>
          </cell>
          <cell r="AY2172">
            <v>0</v>
          </cell>
          <cell r="AZ2172">
            <v>0</v>
          </cell>
          <cell r="BA2172">
            <v>0</v>
          </cell>
          <cell r="BB2172">
            <v>0</v>
          </cell>
          <cell r="BC2172">
            <v>38828</v>
          </cell>
        </row>
        <row r="2173">
          <cell r="A2173">
            <v>2006</v>
          </cell>
          <cell r="B2173">
            <v>3</v>
          </cell>
          <cell r="C2173">
            <v>217</v>
          </cell>
          <cell r="D2173">
            <v>21</v>
          </cell>
          <cell r="E2173">
            <v>792020</v>
          </cell>
          <cell r="F2173">
            <v>0</v>
          </cell>
          <cell r="G2173" t="str">
            <v>Затраты по ШПЗ (основные)</v>
          </cell>
          <cell r="H2173">
            <v>2011</v>
          </cell>
          <cell r="I2173">
            <v>7920</v>
          </cell>
          <cell r="J2173">
            <v>299719.19</v>
          </cell>
          <cell r="K2173">
            <v>1</v>
          </cell>
          <cell r="L2173">
            <v>0</v>
          </cell>
          <cell r="M2173">
            <v>0</v>
          </cell>
          <cell r="N2173">
            <v>0</v>
          </cell>
          <cell r="R2173">
            <v>0</v>
          </cell>
          <cell r="S2173">
            <v>0</v>
          </cell>
          <cell r="T2173">
            <v>0</v>
          </cell>
          <cell r="U2173">
            <v>42</v>
          </cell>
          <cell r="V2173">
            <v>0</v>
          </cell>
          <cell r="W2173">
            <v>0</v>
          </cell>
          <cell r="AA2173">
            <v>0</v>
          </cell>
          <cell r="AB2173">
            <v>0</v>
          </cell>
          <cell r="AC2173">
            <v>0</v>
          </cell>
          <cell r="AD2173">
            <v>42</v>
          </cell>
          <cell r="AE2173">
            <v>132000</v>
          </cell>
          <cell r="AF2173">
            <v>0</v>
          </cell>
          <cell r="AI2173">
            <v>2282</v>
          </cell>
          <cell r="AK2173">
            <v>0</v>
          </cell>
          <cell r="AM2173">
            <v>374</v>
          </cell>
          <cell r="AN2173">
            <v>1</v>
          </cell>
          <cell r="AO2173">
            <v>393216</v>
          </cell>
          <cell r="AQ2173">
            <v>0</v>
          </cell>
          <cell r="AR2173">
            <v>0</v>
          </cell>
          <cell r="AS2173" t="str">
            <v>Ы</v>
          </cell>
          <cell r="AT2173" t="str">
            <v>Ы</v>
          </cell>
          <cell r="AU2173">
            <v>0</v>
          </cell>
          <cell r="AV2173">
            <v>0</v>
          </cell>
          <cell r="AW2173">
            <v>23</v>
          </cell>
          <cell r="AX2173">
            <v>1</v>
          </cell>
          <cell r="AY2173">
            <v>0</v>
          </cell>
          <cell r="AZ2173">
            <v>0</v>
          </cell>
          <cell r="BA2173">
            <v>0</v>
          </cell>
          <cell r="BB2173">
            <v>0</v>
          </cell>
          <cell r="BC2173">
            <v>38828</v>
          </cell>
        </row>
        <row r="2174">
          <cell r="A2174">
            <v>2006</v>
          </cell>
          <cell r="B2174">
            <v>3</v>
          </cell>
          <cell r="C2174">
            <v>218</v>
          </cell>
          <cell r="D2174">
            <v>21</v>
          </cell>
          <cell r="E2174">
            <v>792020</v>
          </cell>
          <cell r="F2174">
            <v>0</v>
          </cell>
          <cell r="G2174" t="str">
            <v>Затраты по ШПЗ (основные)</v>
          </cell>
          <cell r="H2174">
            <v>2011</v>
          </cell>
          <cell r="I2174">
            <v>7920</v>
          </cell>
          <cell r="J2174">
            <v>4237.29</v>
          </cell>
          <cell r="K2174">
            <v>1</v>
          </cell>
          <cell r="L2174">
            <v>0</v>
          </cell>
          <cell r="M2174">
            <v>0</v>
          </cell>
          <cell r="N2174">
            <v>0</v>
          </cell>
          <cell r="R2174">
            <v>0</v>
          </cell>
          <cell r="S2174">
            <v>0</v>
          </cell>
          <cell r="T2174">
            <v>0</v>
          </cell>
          <cell r="U2174">
            <v>42</v>
          </cell>
          <cell r="V2174">
            <v>0</v>
          </cell>
          <cell r="W2174">
            <v>0</v>
          </cell>
          <cell r="AA2174">
            <v>0</v>
          </cell>
          <cell r="AB2174">
            <v>0</v>
          </cell>
          <cell r="AC2174">
            <v>0</v>
          </cell>
          <cell r="AD2174">
            <v>42</v>
          </cell>
          <cell r="AE2174">
            <v>133100</v>
          </cell>
          <cell r="AF2174">
            <v>0</v>
          </cell>
          <cell r="AI2174">
            <v>2282</v>
          </cell>
          <cell r="AK2174">
            <v>0</v>
          </cell>
          <cell r="AM2174">
            <v>375</v>
          </cell>
          <cell r="AN2174">
            <v>1</v>
          </cell>
          <cell r="AO2174">
            <v>393216</v>
          </cell>
          <cell r="AQ2174">
            <v>0</v>
          </cell>
          <cell r="AR2174">
            <v>0</v>
          </cell>
          <cell r="AS2174" t="str">
            <v>Ы</v>
          </cell>
          <cell r="AT2174" t="str">
            <v>Ы</v>
          </cell>
          <cell r="AU2174">
            <v>0</v>
          </cell>
          <cell r="AV2174">
            <v>0</v>
          </cell>
          <cell r="AW2174">
            <v>23</v>
          </cell>
          <cell r="AX2174">
            <v>1</v>
          </cell>
          <cell r="AY2174">
            <v>0</v>
          </cell>
          <cell r="AZ2174">
            <v>0</v>
          </cell>
          <cell r="BA2174">
            <v>0</v>
          </cell>
          <cell r="BB2174">
            <v>0</v>
          </cell>
          <cell r="BC2174">
            <v>38828</v>
          </cell>
        </row>
        <row r="2175">
          <cell r="A2175">
            <v>2006</v>
          </cell>
          <cell r="B2175">
            <v>3</v>
          </cell>
          <cell r="C2175">
            <v>219</v>
          </cell>
          <cell r="D2175">
            <v>21</v>
          </cell>
          <cell r="E2175">
            <v>792020</v>
          </cell>
          <cell r="F2175">
            <v>0</v>
          </cell>
          <cell r="G2175" t="str">
            <v>Затраты по ШПЗ (основные)</v>
          </cell>
          <cell r="H2175">
            <v>2011</v>
          </cell>
          <cell r="I2175">
            <v>7920</v>
          </cell>
          <cell r="J2175">
            <v>10414600.02</v>
          </cell>
          <cell r="K2175">
            <v>1</v>
          </cell>
          <cell r="L2175">
            <v>0</v>
          </cell>
          <cell r="M2175">
            <v>0</v>
          </cell>
          <cell r="N2175">
            <v>0</v>
          </cell>
          <cell r="R2175">
            <v>0</v>
          </cell>
          <cell r="S2175">
            <v>0</v>
          </cell>
          <cell r="T2175">
            <v>0</v>
          </cell>
          <cell r="U2175">
            <v>42</v>
          </cell>
          <cell r="V2175">
            <v>0</v>
          </cell>
          <cell r="W2175">
            <v>0</v>
          </cell>
          <cell r="AA2175">
            <v>0</v>
          </cell>
          <cell r="AB2175">
            <v>0</v>
          </cell>
          <cell r="AC2175">
            <v>0</v>
          </cell>
          <cell r="AD2175">
            <v>42</v>
          </cell>
          <cell r="AE2175">
            <v>133200</v>
          </cell>
          <cell r="AF2175">
            <v>0</v>
          </cell>
          <cell r="AI2175">
            <v>2282</v>
          </cell>
          <cell r="AK2175">
            <v>0</v>
          </cell>
          <cell r="AM2175">
            <v>376</v>
          </cell>
          <cell r="AN2175">
            <v>1</v>
          </cell>
          <cell r="AO2175">
            <v>393216</v>
          </cell>
          <cell r="AQ2175">
            <v>0</v>
          </cell>
          <cell r="AR2175">
            <v>0</v>
          </cell>
          <cell r="AS2175" t="str">
            <v>Ы</v>
          </cell>
          <cell r="AT2175" t="str">
            <v>Ы</v>
          </cell>
          <cell r="AU2175">
            <v>0</v>
          </cell>
          <cell r="AV2175">
            <v>0</v>
          </cell>
          <cell r="AW2175">
            <v>23</v>
          </cell>
          <cell r="AX2175">
            <v>1</v>
          </cell>
          <cell r="AY2175">
            <v>0</v>
          </cell>
          <cell r="AZ2175">
            <v>0</v>
          </cell>
          <cell r="BA2175">
            <v>0</v>
          </cell>
          <cell r="BB2175">
            <v>0</v>
          </cell>
          <cell r="BC2175">
            <v>38828</v>
          </cell>
        </row>
        <row r="2176">
          <cell r="A2176">
            <v>2006</v>
          </cell>
          <cell r="B2176">
            <v>3</v>
          </cell>
          <cell r="C2176">
            <v>220</v>
          </cell>
          <cell r="D2176">
            <v>21</v>
          </cell>
          <cell r="E2176">
            <v>792020</v>
          </cell>
          <cell r="F2176">
            <v>0</v>
          </cell>
          <cell r="G2176" t="str">
            <v>Затраты по ШПЗ (основные)</v>
          </cell>
          <cell r="H2176">
            <v>2011</v>
          </cell>
          <cell r="I2176">
            <v>7920</v>
          </cell>
          <cell r="J2176">
            <v>32776.699999999997</v>
          </cell>
          <cell r="K2176">
            <v>1</v>
          </cell>
          <cell r="L2176">
            <v>0</v>
          </cell>
          <cell r="M2176">
            <v>0</v>
          </cell>
          <cell r="N2176">
            <v>0</v>
          </cell>
          <cell r="R2176">
            <v>0</v>
          </cell>
          <cell r="S2176">
            <v>0</v>
          </cell>
          <cell r="T2176">
            <v>0</v>
          </cell>
          <cell r="U2176">
            <v>42</v>
          </cell>
          <cell r="V2176">
            <v>0</v>
          </cell>
          <cell r="W2176">
            <v>0</v>
          </cell>
          <cell r="AA2176">
            <v>0</v>
          </cell>
          <cell r="AB2176">
            <v>0</v>
          </cell>
          <cell r="AC2176">
            <v>0</v>
          </cell>
          <cell r="AD2176">
            <v>42</v>
          </cell>
          <cell r="AE2176">
            <v>135000</v>
          </cell>
          <cell r="AF2176">
            <v>0</v>
          </cell>
          <cell r="AI2176">
            <v>2282</v>
          </cell>
          <cell r="AK2176">
            <v>0</v>
          </cell>
          <cell r="AM2176">
            <v>377</v>
          </cell>
          <cell r="AN2176">
            <v>1</v>
          </cell>
          <cell r="AO2176">
            <v>393216</v>
          </cell>
          <cell r="AQ2176">
            <v>0</v>
          </cell>
          <cell r="AR2176">
            <v>0</v>
          </cell>
          <cell r="AS2176" t="str">
            <v>Ы</v>
          </cell>
          <cell r="AT2176" t="str">
            <v>Ы</v>
          </cell>
          <cell r="AU2176">
            <v>0</v>
          </cell>
          <cell r="AV2176">
            <v>0</v>
          </cell>
          <cell r="AW2176">
            <v>23</v>
          </cell>
          <cell r="AX2176">
            <v>1</v>
          </cell>
          <cell r="AY2176">
            <v>0</v>
          </cell>
          <cell r="AZ2176">
            <v>0</v>
          </cell>
          <cell r="BA2176">
            <v>0</v>
          </cell>
          <cell r="BB2176">
            <v>0</v>
          </cell>
          <cell r="BC2176">
            <v>38828</v>
          </cell>
        </row>
        <row r="2177">
          <cell r="A2177">
            <v>2006</v>
          </cell>
          <cell r="B2177">
            <v>3</v>
          </cell>
          <cell r="C2177">
            <v>221</v>
          </cell>
          <cell r="D2177">
            <v>21</v>
          </cell>
          <cell r="E2177">
            <v>792020</v>
          </cell>
          <cell r="F2177">
            <v>0</v>
          </cell>
          <cell r="G2177" t="str">
            <v>Затраты по ШПЗ (основные)</v>
          </cell>
          <cell r="H2177">
            <v>2011</v>
          </cell>
          <cell r="I2177">
            <v>7920</v>
          </cell>
          <cell r="J2177">
            <v>1145577.8700000001</v>
          </cell>
          <cell r="K2177">
            <v>1</v>
          </cell>
          <cell r="L2177">
            <v>0</v>
          </cell>
          <cell r="M2177">
            <v>0</v>
          </cell>
          <cell r="N2177">
            <v>0</v>
          </cell>
          <cell r="R2177">
            <v>0</v>
          </cell>
          <cell r="S2177">
            <v>0</v>
          </cell>
          <cell r="T2177">
            <v>0</v>
          </cell>
          <cell r="U2177">
            <v>42</v>
          </cell>
          <cell r="V2177">
            <v>0</v>
          </cell>
          <cell r="W2177">
            <v>0</v>
          </cell>
          <cell r="AA2177">
            <v>0</v>
          </cell>
          <cell r="AB2177">
            <v>0</v>
          </cell>
          <cell r="AC2177">
            <v>0</v>
          </cell>
          <cell r="AD2177">
            <v>42</v>
          </cell>
          <cell r="AE2177">
            <v>143000</v>
          </cell>
          <cell r="AF2177">
            <v>0</v>
          </cell>
          <cell r="AI2177">
            <v>2282</v>
          </cell>
          <cell r="AK2177">
            <v>0</v>
          </cell>
          <cell r="AM2177">
            <v>378</v>
          </cell>
          <cell r="AN2177">
            <v>1</v>
          </cell>
          <cell r="AO2177">
            <v>393216</v>
          </cell>
          <cell r="AQ2177">
            <v>0</v>
          </cell>
          <cell r="AR2177">
            <v>0</v>
          </cell>
          <cell r="AS2177" t="str">
            <v>Ы</v>
          </cell>
          <cell r="AT2177" t="str">
            <v>Ы</v>
          </cell>
          <cell r="AU2177">
            <v>0</v>
          </cell>
          <cell r="AV2177">
            <v>0</v>
          </cell>
          <cell r="AW2177">
            <v>23</v>
          </cell>
          <cell r="AX2177">
            <v>1</v>
          </cell>
          <cell r="AY2177">
            <v>0</v>
          </cell>
          <cell r="AZ2177">
            <v>0</v>
          </cell>
          <cell r="BA2177">
            <v>0</v>
          </cell>
          <cell r="BB2177">
            <v>0</v>
          </cell>
          <cell r="BC2177">
            <v>38828</v>
          </cell>
        </row>
        <row r="2178">
          <cell r="A2178">
            <v>2006</v>
          </cell>
          <cell r="B2178">
            <v>3</v>
          </cell>
          <cell r="C2178">
            <v>222</v>
          </cell>
          <cell r="D2178">
            <v>21</v>
          </cell>
          <cell r="E2178">
            <v>792020</v>
          </cell>
          <cell r="F2178">
            <v>0</v>
          </cell>
          <cell r="G2178" t="str">
            <v>Затраты по ШПЗ (основные)</v>
          </cell>
          <cell r="H2178">
            <v>2011</v>
          </cell>
          <cell r="I2178">
            <v>7920</v>
          </cell>
          <cell r="J2178">
            <v>356143.87</v>
          </cell>
          <cell r="K2178">
            <v>1</v>
          </cell>
          <cell r="L2178">
            <v>0</v>
          </cell>
          <cell r="M2178">
            <v>0</v>
          </cell>
          <cell r="N2178">
            <v>0</v>
          </cell>
          <cell r="R2178">
            <v>0</v>
          </cell>
          <cell r="S2178">
            <v>0</v>
          </cell>
          <cell r="T2178">
            <v>0</v>
          </cell>
          <cell r="U2178">
            <v>42</v>
          </cell>
          <cell r="V2178">
            <v>0</v>
          </cell>
          <cell r="W2178">
            <v>0</v>
          </cell>
          <cell r="AA2178">
            <v>0</v>
          </cell>
          <cell r="AB2178">
            <v>0</v>
          </cell>
          <cell r="AC2178">
            <v>0</v>
          </cell>
          <cell r="AD2178">
            <v>42</v>
          </cell>
          <cell r="AE2178">
            <v>151000</v>
          </cell>
          <cell r="AF2178">
            <v>0</v>
          </cell>
          <cell r="AI2178">
            <v>2282</v>
          </cell>
          <cell r="AK2178">
            <v>0</v>
          </cell>
          <cell r="AM2178">
            <v>379</v>
          </cell>
          <cell r="AN2178">
            <v>1</v>
          </cell>
          <cell r="AO2178">
            <v>393216</v>
          </cell>
          <cell r="AQ2178">
            <v>0</v>
          </cell>
          <cell r="AR2178">
            <v>0</v>
          </cell>
          <cell r="AS2178" t="str">
            <v>Ы</v>
          </cell>
          <cell r="AT2178" t="str">
            <v>Ы</v>
          </cell>
          <cell r="AU2178">
            <v>0</v>
          </cell>
          <cell r="AV2178">
            <v>0</v>
          </cell>
          <cell r="AW2178">
            <v>23</v>
          </cell>
          <cell r="AX2178">
            <v>1</v>
          </cell>
          <cell r="AY2178">
            <v>0</v>
          </cell>
          <cell r="AZ2178">
            <v>0</v>
          </cell>
          <cell r="BA2178">
            <v>0</v>
          </cell>
          <cell r="BB2178">
            <v>0</v>
          </cell>
          <cell r="BC2178">
            <v>38828</v>
          </cell>
        </row>
        <row r="2179">
          <cell r="A2179">
            <v>2006</v>
          </cell>
          <cell r="B2179">
            <v>3</v>
          </cell>
          <cell r="C2179">
            <v>223</v>
          </cell>
          <cell r="D2179">
            <v>21</v>
          </cell>
          <cell r="E2179">
            <v>792020</v>
          </cell>
          <cell r="F2179">
            <v>0</v>
          </cell>
          <cell r="G2179" t="str">
            <v>Затраты по ШПЗ (основные)</v>
          </cell>
          <cell r="H2179">
            <v>2011</v>
          </cell>
          <cell r="I2179">
            <v>7920</v>
          </cell>
          <cell r="J2179">
            <v>727461.24</v>
          </cell>
          <cell r="K2179">
            <v>1</v>
          </cell>
          <cell r="L2179">
            <v>0</v>
          </cell>
          <cell r="M2179">
            <v>0</v>
          </cell>
          <cell r="N2179">
            <v>0</v>
          </cell>
          <cell r="R2179">
            <v>0</v>
          </cell>
          <cell r="S2179">
            <v>0</v>
          </cell>
          <cell r="T2179">
            <v>0</v>
          </cell>
          <cell r="U2179">
            <v>42</v>
          </cell>
          <cell r="V2179">
            <v>0</v>
          </cell>
          <cell r="W2179">
            <v>0</v>
          </cell>
          <cell r="AA2179">
            <v>0</v>
          </cell>
          <cell r="AB2179">
            <v>0</v>
          </cell>
          <cell r="AC2179">
            <v>0</v>
          </cell>
          <cell r="AD2179">
            <v>42</v>
          </cell>
          <cell r="AE2179">
            <v>152000</v>
          </cell>
          <cell r="AF2179">
            <v>0</v>
          </cell>
          <cell r="AI2179">
            <v>2282</v>
          </cell>
          <cell r="AK2179">
            <v>0</v>
          </cell>
          <cell r="AM2179">
            <v>380</v>
          </cell>
          <cell r="AN2179">
            <v>1</v>
          </cell>
          <cell r="AO2179">
            <v>393216</v>
          </cell>
          <cell r="AQ2179">
            <v>0</v>
          </cell>
          <cell r="AR2179">
            <v>0</v>
          </cell>
          <cell r="AS2179" t="str">
            <v>Ы</v>
          </cell>
          <cell r="AT2179" t="str">
            <v>Ы</v>
          </cell>
          <cell r="AU2179">
            <v>0</v>
          </cell>
          <cell r="AV2179">
            <v>0</v>
          </cell>
          <cell r="AW2179">
            <v>23</v>
          </cell>
          <cell r="AX2179">
            <v>1</v>
          </cell>
          <cell r="AY2179">
            <v>0</v>
          </cell>
          <cell r="AZ2179">
            <v>0</v>
          </cell>
          <cell r="BA2179">
            <v>0</v>
          </cell>
          <cell r="BB2179">
            <v>0</v>
          </cell>
          <cell r="BC2179">
            <v>38828</v>
          </cell>
        </row>
        <row r="2180">
          <cell r="A2180">
            <v>2006</v>
          </cell>
          <cell r="B2180">
            <v>3</v>
          </cell>
          <cell r="C2180">
            <v>224</v>
          </cell>
          <cell r="D2180">
            <v>21</v>
          </cell>
          <cell r="E2180">
            <v>792020</v>
          </cell>
          <cell r="F2180">
            <v>0</v>
          </cell>
          <cell r="G2180" t="str">
            <v>Затраты по ШПЗ (основные)</v>
          </cell>
          <cell r="H2180">
            <v>2011</v>
          </cell>
          <cell r="I2180">
            <v>7920</v>
          </cell>
          <cell r="J2180">
            <v>7192093.1100000003</v>
          </cell>
          <cell r="K2180">
            <v>1</v>
          </cell>
          <cell r="L2180">
            <v>0</v>
          </cell>
          <cell r="M2180">
            <v>0</v>
          </cell>
          <cell r="N2180">
            <v>0</v>
          </cell>
          <cell r="R2180">
            <v>0</v>
          </cell>
          <cell r="S2180">
            <v>0</v>
          </cell>
          <cell r="T2180">
            <v>0</v>
          </cell>
          <cell r="U2180">
            <v>42</v>
          </cell>
          <cell r="V2180">
            <v>0</v>
          </cell>
          <cell r="W2180">
            <v>0</v>
          </cell>
          <cell r="AA2180">
            <v>0</v>
          </cell>
          <cell r="AB2180">
            <v>0</v>
          </cell>
          <cell r="AC2180">
            <v>0</v>
          </cell>
          <cell r="AD2180">
            <v>42</v>
          </cell>
          <cell r="AE2180">
            <v>220000</v>
          </cell>
          <cell r="AF2180">
            <v>0</v>
          </cell>
          <cell r="AI2180">
            <v>2282</v>
          </cell>
          <cell r="AK2180">
            <v>0</v>
          </cell>
          <cell r="AM2180">
            <v>381</v>
          </cell>
          <cell r="AN2180">
            <v>1</v>
          </cell>
          <cell r="AO2180">
            <v>393216</v>
          </cell>
          <cell r="AQ2180">
            <v>0</v>
          </cell>
          <cell r="AR2180">
            <v>0</v>
          </cell>
          <cell r="AS2180" t="str">
            <v>Ы</v>
          </cell>
          <cell r="AT2180" t="str">
            <v>Ы</v>
          </cell>
          <cell r="AU2180">
            <v>0</v>
          </cell>
          <cell r="AV2180">
            <v>0</v>
          </cell>
          <cell r="AW2180">
            <v>23</v>
          </cell>
          <cell r="AX2180">
            <v>1</v>
          </cell>
          <cell r="AY2180">
            <v>0</v>
          </cell>
          <cell r="AZ2180">
            <v>0</v>
          </cell>
          <cell r="BA2180">
            <v>0</v>
          </cell>
          <cell r="BB2180">
            <v>0</v>
          </cell>
          <cell r="BC2180">
            <v>38828</v>
          </cell>
        </row>
        <row r="2181">
          <cell r="A2181">
            <v>2006</v>
          </cell>
          <cell r="B2181">
            <v>3</v>
          </cell>
          <cell r="C2181">
            <v>225</v>
          </cell>
          <cell r="D2181">
            <v>21</v>
          </cell>
          <cell r="E2181">
            <v>792020</v>
          </cell>
          <cell r="F2181">
            <v>0</v>
          </cell>
          <cell r="G2181" t="str">
            <v>Затраты по ШПЗ (основные)</v>
          </cell>
          <cell r="H2181">
            <v>2011</v>
          </cell>
          <cell r="I2181">
            <v>7920</v>
          </cell>
          <cell r="J2181">
            <v>3773963.83</v>
          </cell>
          <cell r="K2181">
            <v>1</v>
          </cell>
          <cell r="L2181">
            <v>0</v>
          </cell>
          <cell r="M2181">
            <v>0</v>
          </cell>
          <cell r="N2181">
            <v>0</v>
          </cell>
          <cell r="R2181">
            <v>0</v>
          </cell>
          <cell r="S2181">
            <v>0</v>
          </cell>
          <cell r="T2181">
            <v>0</v>
          </cell>
          <cell r="U2181">
            <v>42</v>
          </cell>
          <cell r="V2181">
            <v>0</v>
          </cell>
          <cell r="W2181">
            <v>0</v>
          </cell>
          <cell r="AA2181">
            <v>0</v>
          </cell>
          <cell r="AB2181">
            <v>0</v>
          </cell>
          <cell r="AC2181">
            <v>0</v>
          </cell>
          <cell r="AD2181">
            <v>42</v>
          </cell>
          <cell r="AE2181">
            <v>230000</v>
          </cell>
          <cell r="AF2181">
            <v>0</v>
          </cell>
          <cell r="AI2181">
            <v>2282</v>
          </cell>
          <cell r="AK2181">
            <v>0</v>
          </cell>
          <cell r="AM2181">
            <v>382</v>
          </cell>
          <cell r="AN2181">
            <v>1</v>
          </cell>
          <cell r="AO2181">
            <v>393216</v>
          </cell>
          <cell r="AQ2181">
            <v>0</v>
          </cell>
          <cell r="AR2181">
            <v>0</v>
          </cell>
          <cell r="AS2181" t="str">
            <v>Ы</v>
          </cell>
          <cell r="AT2181" t="str">
            <v>Ы</v>
          </cell>
          <cell r="AU2181">
            <v>0</v>
          </cell>
          <cell r="AV2181">
            <v>0</v>
          </cell>
          <cell r="AW2181">
            <v>23</v>
          </cell>
          <cell r="AX2181">
            <v>1</v>
          </cell>
          <cell r="AY2181">
            <v>0</v>
          </cell>
          <cell r="AZ2181">
            <v>0</v>
          </cell>
          <cell r="BA2181">
            <v>0</v>
          </cell>
          <cell r="BB2181">
            <v>0</v>
          </cell>
          <cell r="BC2181">
            <v>38828</v>
          </cell>
        </row>
        <row r="2182">
          <cell r="A2182">
            <v>2006</v>
          </cell>
          <cell r="B2182">
            <v>3</v>
          </cell>
          <cell r="C2182">
            <v>226</v>
          </cell>
          <cell r="D2182">
            <v>21</v>
          </cell>
          <cell r="E2182">
            <v>792020</v>
          </cell>
          <cell r="F2182">
            <v>0</v>
          </cell>
          <cell r="G2182" t="str">
            <v>Затраты по ШПЗ (основные)</v>
          </cell>
          <cell r="H2182">
            <v>2011</v>
          </cell>
          <cell r="I2182">
            <v>7920</v>
          </cell>
          <cell r="J2182">
            <v>570463.51</v>
          </cell>
          <cell r="K2182">
            <v>1</v>
          </cell>
          <cell r="L2182">
            <v>0</v>
          </cell>
          <cell r="M2182">
            <v>0</v>
          </cell>
          <cell r="N2182">
            <v>0</v>
          </cell>
          <cell r="R2182">
            <v>0</v>
          </cell>
          <cell r="S2182">
            <v>0</v>
          </cell>
          <cell r="T2182">
            <v>0</v>
          </cell>
          <cell r="U2182">
            <v>42</v>
          </cell>
          <cell r="V2182">
            <v>0</v>
          </cell>
          <cell r="W2182">
            <v>0</v>
          </cell>
          <cell r="AA2182">
            <v>0</v>
          </cell>
          <cell r="AB2182">
            <v>0</v>
          </cell>
          <cell r="AC2182">
            <v>0</v>
          </cell>
          <cell r="AD2182">
            <v>42</v>
          </cell>
          <cell r="AE2182">
            <v>260000</v>
          </cell>
          <cell r="AF2182">
            <v>0</v>
          </cell>
          <cell r="AI2182">
            <v>2282</v>
          </cell>
          <cell r="AK2182">
            <v>0</v>
          </cell>
          <cell r="AM2182">
            <v>383</v>
          </cell>
          <cell r="AN2182">
            <v>1</v>
          </cell>
          <cell r="AO2182">
            <v>393216</v>
          </cell>
          <cell r="AQ2182">
            <v>0</v>
          </cell>
          <cell r="AR2182">
            <v>0</v>
          </cell>
          <cell r="AS2182" t="str">
            <v>Ы</v>
          </cell>
          <cell r="AT2182" t="str">
            <v>Ы</v>
          </cell>
          <cell r="AU2182">
            <v>0</v>
          </cell>
          <cell r="AV2182">
            <v>0</v>
          </cell>
          <cell r="AW2182">
            <v>23</v>
          </cell>
          <cell r="AX2182">
            <v>1</v>
          </cell>
          <cell r="AY2182">
            <v>0</v>
          </cell>
          <cell r="AZ2182">
            <v>0</v>
          </cell>
          <cell r="BA2182">
            <v>0</v>
          </cell>
          <cell r="BB2182">
            <v>0</v>
          </cell>
          <cell r="BC2182">
            <v>38828</v>
          </cell>
        </row>
        <row r="2183">
          <cell r="A2183">
            <v>2006</v>
          </cell>
          <cell r="B2183">
            <v>3</v>
          </cell>
          <cell r="C2183">
            <v>227</v>
          </cell>
          <cell r="D2183">
            <v>21</v>
          </cell>
          <cell r="E2183">
            <v>792020</v>
          </cell>
          <cell r="F2183">
            <v>0</v>
          </cell>
          <cell r="G2183" t="str">
            <v>Затраты по ШПЗ (основные)</v>
          </cell>
          <cell r="H2183">
            <v>2011</v>
          </cell>
          <cell r="I2183">
            <v>7920</v>
          </cell>
          <cell r="J2183">
            <v>929454.17</v>
          </cell>
          <cell r="K2183">
            <v>1</v>
          </cell>
          <cell r="L2183">
            <v>0</v>
          </cell>
          <cell r="M2183">
            <v>0</v>
          </cell>
          <cell r="N2183">
            <v>0</v>
          </cell>
          <cell r="R2183">
            <v>0</v>
          </cell>
          <cell r="S2183">
            <v>0</v>
          </cell>
          <cell r="T2183">
            <v>0</v>
          </cell>
          <cell r="U2183">
            <v>42</v>
          </cell>
          <cell r="V2183">
            <v>0</v>
          </cell>
          <cell r="W2183">
            <v>0</v>
          </cell>
          <cell r="AA2183">
            <v>0</v>
          </cell>
          <cell r="AB2183">
            <v>0</v>
          </cell>
          <cell r="AC2183">
            <v>0</v>
          </cell>
          <cell r="AD2183">
            <v>42</v>
          </cell>
          <cell r="AE2183">
            <v>270000</v>
          </cell>
          <cell r="AF2183">
            <v>0</v>
          </cell>
          <cell r="AI2183">
            <v>2282</v>
          </cell>
          <cell r="AK2183">
            <v>0</v>
          </cell>
          <cell r="AM2183">
            <v>384</v>
          </cell>
          <cell r="AN2183">
            <v>1</v>
          </cell>
          <cell r="AO2183">
            <v>393216</v>
          </cell>
          <cell r="AQ2183">
            <v>0</v>
          </cell>
          <cell r="AR2183">
            <v>0</v>
          </cell>
          <cell r="AS2183" t="str">
            <v>Ы</v>
          </cell>
          <cell r="AT2183" t="str">
            <v>Ы</v>
          </cell>
          <cell r="AU2183">
            <v>0</v>
          </cell>
          <cell r="AV2183">
            <v>0</v>
          </cell>
          <cell r="AW2183">
            <v>23</v>
          </cell>
          <cell r="AX2183">
            <v>1</v>
          </cell>
          <cell r="AY2183">
            <v>0</v>
          </cell>
          <cell r="AZ2183">
            <v>0</v>
          </cell>
          <cell r="BA2183">
            <v>0</v>
          </cell>
          <cell r="BB2183">
            <v>0</v>
          </cell>
          <cell r="BC2183">
            <v>38828</v>
          </cell>
        </row>
        <row r="2184">
          <cell r="A2184">
            <v>2006</v>
          </cell>
          <cell r="B2184">
            <v>3</v>
          </cell>
          <cell r="C2184">
            <v>228</v>
          </cell>
          <cell r="D2184">
            <v>21</v>
          </cell>
          <cell r="E2184">
            <v>792020</v>
          </cell>
          <cell r="F2184">
            <v>0</v>
          </cell>
          <cell r="G2184" t="str">
            <v>Затраты по ШПЗ (основные)</v>
          </cell>
          <cell r="H2184">
            <v>2011</v>
          </cell>
          <cell r="I2184">
            <v>7920</v>
          </cell>
          <cell r="J2184">
            <v>57726.19</v>
          </cell>
          <cell r="K2184">
            <v>1</v>
          </cell>
          <cell r="L2184">
            <v>0</v>
          </cell>
          <cell r="M2184">
            <v>0</v>
          </cell>
          <cell r="N2184">
            <v>0</v>
          </cell>
          <cell r="R2184">
            <v>0</v>
          </cell>
          <cell r="S2184">
            <v>0</v>
          </cell>
          <cell r="T2184">
            <v>0</v>
          </cell>
          <cell r="U2184">
            <v>42</v>
          </cell>
          <cell r="V2184">
            <v>0</v>
          </cell>
          <cell r="W2184">
            <v>0</v>
          </cell>
          <cell r="AA2184">
            <v>0</v>
          </cell>
          <cell r="AB2184">
            <v>0</v>
          </cell>
          <cell r="AC2184">
            <v>0</v>
          </cell>
          <cell r="AD2184">
            <v>42</v>
          </cell>
          <cell r="AE2184">
            <v>280000</v>
          </cell>
          <cell r="AF2184">
            <v>0</v>
          </cell>
          <cell r="AI2184">
            <v>2282</v>
          </cell>
          <cell r="AK2184">
            <v>0</v>
          </cell>
          <cell r="AM2184">
            <v>385</v>
          </cell>
          <cell r="AN2184">
            <v>1</v>
          </cell>
          <cell r="AO2184">
            <v>393216</v>
          </cell>
          <cell r="AQ2184">
            <v>0</v>
          </cell>
          <cell r="AR2184">
            <v>0</v>
          </cell>
          <cell r="AS2184" t="str">
            <v>Ы</v>
          </cell>
          <cell r="AT2184" t="str">
            <v>Ы</v>
          </cell>
          <cell r="AU2184">
            <v>0</v>
          </cell>
          <cell r="AV2184">
            <v>0</v>
          </cell>
          <cell r="AW2184">
            <v>23</v>
          </cell>
          <cell r="AX2184">
            <v>1</v>
          </cell>
          <cell r="AY2184">
            <v>0</v>
          </cell>
          <cell r="AZ2184">
            <v>0</v>
          </cell>
          <cell r="BA2184">
            <v>0</v>
          </cell>
          <cell r="BB2184">
            <v>0</v>
          </cell>
          <cell r="BC2184">
            <v>38828</v>
          </cell>
        </row>
        <row r="2185">
          <cell r="A2185">
            <v>2006</v>
          </cell>
          <cell r="B2185">
            <v>3</v>
          </cell>
          <cell r="C2185">
            <v>229</v>
          </cell>
          <cell r="D2185">
            <v>21</v>
          </cell>
          <cell r="E2185">
            <v>792020</v>
          </cell>
          <cell r="F2185">
            <v>0</v>
          </cell>
          <cell r="G2185" t="str">
            <v>Затраты по ШПЗ (основные)</v>
          </cell>
          <cell r="H2185">
            <v>2011</v>
          </cell>
          <cell r="I2185">
            <v>7920</v>
          </cell>
          <cell r="J2185">
            <v>321914.96999999997</v>
          </cell>
          <cell r="K2185">
            <v>1</v>
          </cell>
          <cell r="L2185">
            <v>0</v>
          </cell>
          <cell r="M2185">
            <v>0</v>
          </cell>
          <cell r="N2185">
            <v>0</v>
          </cell>
          <cell r="R2185">
            <v>0</v>
          </cell>
          <cell r="S2185">
            <v>0</v>
          </cell>
          <cell r="T2185">
            <v>0</v>
          </cell>
          <cell r="U2185">
            <v>42</v>
          </cell>
          <cell r="V2185">
            <v>0</v>
          </cell>
          <cell r="W2185">
            <v>0</v>
          </cell>
          <cell r="AA2185">
            <v>0</v>
          </cell>
          <cell r="AB2185">
            <v>0</v>
          </cell>
          <cell r="AC2185">
            <v>0</v>
          </cell>
          <cell r="AD2185">
            <v>42</v>
          </cell>
          <cell r="AE2185">
            <v>280100</v>
          </cell>
          <cell r="AF2185">
            <v>0</v>
          </cell>
          <cell r="AI2185">
            <v>2282</v>
          </cell>
          <cell r="AK2185">
            <v>0</v>
          </cell>
          <cell r="AM2185">
            <v>386</v>
          </cell>
          <cell r="AN2185">
            <v>1</v>
          </cell>
          <cell r="AO2185">
            <v>393216</v>
          </cell>
          <cell r="AQ2185">
            <v>0</v>
          </cell>
          <cell r="AR2185">
            <v>0</v>
          </cell>
          <cell r="AS2185" t="str">
            <v>Ы</v>
          </cell>
          <cell r="AT2185" t="str">
            <v>Ы</v>
          </cell>
          <cell r="AU2185">
            <v>0</v>
          </cell>
          <cell r="AV2185">
            <v>0</v>
          </cell>
          <cell r="AW2185">
            <v>23</v>
          </cell>
          <cell r="AX2185">
            <v>1</v>
          </cell>
          <cell r="AY2185">
            <v>0</v>
          </cell>
          <cell r="AZ2185">
            <v>0</v>
          </cell>
          <cell r="BA2185">
            <v>0</v>
          </cell>
          <cell r="BB2185">
            <v>0</v>
          </cell>
          <cell r="BC2185">
            <v>38828</v>
          </cell>
        </row>
        <row r="2186">
          <cell r="A2186">
            <v>2006</v>
          </cell>
          <cell r="B2186">
            <v>3</v>
          </cell>
          <cell r="C2186">
            <v>230</v>
          </cell>
          <cell r="D2186">
            <v>21</v>
          </cell>
          <cell r="E2186">
            <v>792020</v>
          </cell>
          <cell r="F2186">
            <v>0</v>
          </cell>
          <cell r="G2186" t="str">
            <v>Затраты по ШПЗ (основные)</v>
          </cell>
          <cell r="H2186">
            <v>2011</v>
          </cell>
          <cell r="I2186">
            <v>7920</v>
          </cell>
          <cell r="J2186">
            <v>41843.949999999997</v>
          </cell>
          <cell r="K2186">
            <v>1</v>
          </cell>
          <cell r="L2186">
            <v>0</v>
          </cell>
          <cell r="M2186">
            <v>0</v>
          </cell>
          <cell r="N2186">
            <v>0</v>
          </cell>
          <cell r="R2186">
            <v>0</v>
          </cell>
          <cell r="S2186">
            <v>0</v>
          </cell>
          <cell r="T2186">
            <v>0</v>
          </cell>
          <cell r="U2186">
            <v>42</v>
          </cell>
          <cell r="V2186">
            <v>0</v>
          </cell>
          <cell r="W2186">
            <v>0</v>
          </cell>
          <cell r="AA2186">
            <v>0</v>
          </cell>
          <cell r="AB2186">
            <v>0</v>
          </cell>
          <cell r="AC2186">
            <v>0</v>
          </cell>
          <cell r="AD2186">
            <v>42</v>
          </cell>
          <cell r="AE2186">
            <v>280200</v>
          </cell>
          <cell r="AF2186">
            <v>0</v>
          </cell>
          <cell r="AI2186">
            <v>2282</v>
          </cell>
          <cell r="AK2186">
            <v>0</v>
          </cell>
          <cell r="AM2186">
            <v>387</v>
          </cell>
          <cell r="AN2186">
            <v>1</v>
          </cell>
          <cell r="AO2186">
            <v>393216</v>
          </cell>
          <cell r="AQ2186">
            <v>0</v>
          </cell>
          <cell r="AR2186">
            <v>0</v>
          </cell>
          <cell r="AS2186" t="str">
            <v>Ы</v>
          </cell>
          <cell r="AT2186" t="str">
            <v>Ы</v>
          </cell>
          <cell r="AU2186">
            <v>0</v>
          </cell>
          <cell r="AV2186">
            <v>0</v>
          </cell>
          <cell r="AW2186">
            <v>23</v>
          </cell>
          <cell r="AX2186">
            <v>1</v>
          </cell>
          <cell r="AY2186">
            <v>0</v>
          </cell>
          <cell r="AZ2186">
            <v>0</v>
          </cell>
          <cell r="BA2186">
            <v>0</v>
          </cell>
          <cell r="BB2186">
            <v>0</v>
          </cell>
          <cell r="BC2186">
            <v>38828</v>
          </cell>
        </row>
        <row r="2187">
          <cell r="A2187">
            <v>2006</v>
          </cell>
          <cell r="B2187">
            <v>3</v>
          </cell>
          <cell r="C2187">
            <v>231</v>
          </cell>
          <cell r="D2187">
            <v>21</v>
          </cell>
          <cell r="E2187">
            <v>792020</v>
          </cell>
          <cell r="F2187">
            <v>0</v>
          </cell>
          <cell r="G2187" t="str">
            <v>Затраты по ШПЗ (основные)</v>
          </cell>
          <cell r="H2187">
            <v>2011</v>
          </cell>
          <cell r="I2187">
            <v>7920</v>
          </cell>
          <cell r="J2187">
            <v>563652.56999999995</v>
          </cell>
          <cell r="K2187">
            <v>1</v>
          </cell>
          <cell r="L2187">
            <v>0</v>
          </cell>
          <cell r="M2187">
            <v>0</v>
          </cell>
          <cell r="N2187">
            <v>0</v>
          </cell>
          <cell r="R2187">
            <v>0</v>
          </cell>
          <cell r="S2187">
            <v>0</v>
          </cell>
          <cell r="T2187">
            <v>0</v>
          </cell>
          <cell r="U2187">
            <v>42</v>
          </cell>
          <cell r="V2187">
            <v>0</v>
          </cell>
          <cell r="W2187">
            <v>0</v>
          </cell>
          <cell r="AA2187">
            <v>0</v>
          </cell>
          <cell r="AB2187">
            <v>0</v>
          </cell>
          <cell r="AC2187">
            <v>0</v>
          </cell>
          <cell r="AD2187">
            <v>42</v>
          </cell>
          <cell r="AE2187">
            <v>280400</v>
          </cell>
          <cell r="AF2187">
            <v>0</v>
          </cell>
          <cell r="AI2187">
            <v>2282</v>
          </cell>
          <cell r="AK2187">
            <v>0</v>
          </cell>
          <cell r="AM2187">
            <v>388</v>
          </cell>
          <cell r="AN2187">
            <v>1</v>
          </cell>
          <cell r="AO2187">
            <v>393216</v>
          </cell>
          <cell r="AQ2187">
            <v>0</v>
          </cell>
          <cell r="AR2187">
            <v>0</v>
          </cell>
          <cell r="AS2187" t="str">
            <v>Ы</v>
          </cell>
          <cell r="AT2187" t="str">
            <v>Ы</v>
          </cell>
          <cell r="AU2187">
            <v>0</v>
          </cell>
          <cell r="AV2187">
            <v>0</v>
          </cell>
          <cell r="AW2187">
            <v>23</v>
          </cell>
          <cell r="AX2187">
            <v>1</v>
          </cell>
          <cell r="AY2187">
            <v>0</v>
          </cell>
          <cell r="AZ2187">
            <v>0</v>
          </cell>
          <cell r="BA2187">
            <v>0</v>
          </cell>
          <cell r="BB2187">
            <v>0</v>
          </cell>
          <cell r="BC2187">
            <v>38828</v>
          </cell>
        </row>
        <row r="2188">
          <cell r="A2188">
            <v>2006</v>
          </cell>
          <cell r="B2188">
            <v>3</v>
          </cell>
          <cell r="C2188">
            <v>232</v>
          </cell>
          <cell r="D2188">
            <v>21</v>
          </cell>
          <cell r="E2188">
            <v>792020</v>
          </cell>
          <cell r="F2188">
            <v>0</v>
          </cell>
          <cell r="G2188" t="str">
            <v>Затраты по ШПЗ (основные)</v>
          </cell>
          <cell r="H2188">
            <v>2011</v>
          </cell>
          <cell r="I2188">
            <v>7920</v>
          </cell>
          <cell r="J2188">
            <v>163752.63</v>
          </cell>
          <cell r="K2188">
            <v>1</v>
          </cell>
          <cell r="L2188">
            <v>0</v>
          </cell>
          <cell r="M2188">
            <v>0</v>
          </cell>
          <cell r="N2188">
            <v>0</v>
          </cell>
          <cell r="R2188">
            <v>0</v>
          </cell>
          <cell r="S2188">
            <v>0</v>
          </cell>
          <cell r="T2188">
            <v>0</v>
          </cell>
          <cell r="U2188">
            <v>42</v>
          </cell>
          <cell r="V2188">
            <v>0</v>
          </cell>
          <cell r="W2188">
            <v>0</v>
          </cell>
          <cell r="AA2188">
            <v>0</v>
          </cell>
          <cell r="AB2188">
            <v>0</v>
          </cell>
          <cell r="AC2188">
            <v>0</v>
          </cell>
          <cell r="AD2188">
            <v>42</v>
          </cell>
          <cell r="AE2188">
            <v>281100</v>
          </cell>
          <cell r="AF2188">
            <v>0</v>
          </cell>
          <cell r="AI2188">
            <v>2282</v>
          </cell>
          <cell r="AK2188">
            <v>0</v>
          </cell>
          <cell r="AM2188">
            <v>389</v>
          </cell>
          <cell r="AN2188">
            <v>1</v>
          </cell>
          <cell r="AO2188">
            <v>393216</v>
          </cell>
          <cell r="AQ2188">
            <v>0</v>
          </cell>
          <cell r="AR2188">
            <v>0</v>
          </cell>
          <cell r="AS2188" t="str">
            <v>Ы</v>
          </cell>
          <cell r="AT2188" t="str">
            <v>Ы</v>
          </cell>
          <cell r="AU2188">
            <v>0</v>
          </cell>
          <cell r="AV2188">
            <v>0</v>
          </cell>
          <cell r="AW2188">
            <v>23</v>
          </cell>
          <cell r="AX2188">
            <v>1</v>
          </cell>
          <cell r="AY2188">
            <v>0</v>
          </cell>
          <cell r="AZ2188">
            <v>0</v>
          </cell>
          <cell r="BA2188">
            <v>0</v>
          </cell>
          <cell r="BB2188">
            <v>0</v>
          </cell>
          <cell r="BC2188">
            <v>38828</v>
          </cell>
        </row>
        <row r="2189">
          <cell r="A2189">
            <v>2006</v>
          </cell>
          <cell r="B2189">
            <v>3</v>
          </cell>
          <cell r="C2189">
            <v>233</v>
          </cell>
          <cell r="D2189">
            <v>21</v>
          </cell>
          <cell r="E2189">
            <v>792020</v>
          </cell>
          <cell r="F2189">
            <v>0</v>
          </cell>
          <cell r="G2189" t="str">
            <v>Затраты по ШПЗ (основные)</v>
          </cell>
          <cell r="H2189">
            <v>2011</v>
          </cell>
          <cell r="I2189">
            <v>7920</v>
          </cell>
          <cell r="J2189">
            <v>400</v>
          </cell>
          <cell r="K2189">
            <v>1</v>
          </cell>
          <cell r="L2189">
            <v>0</v>
          </cell>
          <cell r="M2189">
            <v>0</v>
          </cell>
          <cell r="N2189">
            <v>0</v>
          </cell>
          <cell r="R2189">
            <v>0</v>
          </cell>
          <cell r="S2189">
            <v>0</v>
          </cell>
          <cell r="T2189">
            <v>0</v>
          </cell>
          <cell r="U2189">
            <v>42</v>
          </cell>
          <cell r="V2189">
            <v>0</v>
          </cell>
          <cell r="W2189">
            <v>0</v>
          </cell>
          <cell r="AA2189">
            <v>0</v>
          </cell>
          <cell r="AB2189">
            <v>0</v>
          </cell>
          <cell r="AC2189">
            <v>0</v>
          </cell>
          <cell r="AD2189">
            <v>42</v>
          </cell>
          <cell r="AE2189">
            <v>282000</v>
          </cell>
          <cell r="AF2189">
            <v>0</v>
          </cell>
          <cell r="AI2189">
            <v>2282</v>
          </cell>
          <cell r="AK2189">
            <v>0</v>
          </cell>
          <cell r="AM2189">
            <v>390</v>
          </cell>
          <cell r="AN2189">
            <v>1</v>
          </cell>
          <cell r="AO2189">
            <v>393216</v>
          </cell>
          <cell r="AQ2189">
            <v>0</v>
          </cell>
          <cell r="AR2189">
            <v>0</v>
          </cell>
          <cell r="AS2189" t="str">
            <v>Ы</v>
          </cell>
          <cell r="AT2189" t="str">
            <v>Ы</v>
          </cell>
          <cell r="AU2189">
            <v>0</v>
          </cell>
          <cell r="AV2189">
            <v>0</v>
          </cell>
          <cell r="AW2189">
            <v>23</v>
          </cell>
          <cell r="AX2189">
            <v>1</v>
          </cell>
          <cell r="AY2189">
            <v>0</v>
          </cell>
          <cell r="AZ2189">
            <v>0</v>
          </cell>
          <cell r="BA2189">
            <v>0</v>
          </cell>
          <cell r="BB2189">
            <v>0</v>
          </cell>
          <cell r="BC2189">
            <v>38828</v>
          </cell>
        </row>
        <row r="2190">
          <cell r="A2190">
            <v>2006</v>
          </cell>
          <cell r="B2190">
            <v>3</v>
          </cell>
          <cell r="C2190">
            <v>234</v>
          </cell>
          <cell r="D2190">
            <v>21</v>
          </cell>
          <cell r="E2190">
            <v>792020</v>
          </cell>
          <cell r="F2190">
            <v>0</v>
          </cell>
          <cell r="G2190" t="str">
            <v>Затраты по ШПЗ (основные)</v>
          </cell>
          <cell r="H2190">
            <v>2011</v>
          </cell>
          <cell r="I2190">
            <v>7920</v>
          </cell>
          <cell r="J2190">
            <v>55816.33</v>
          </cell>
          <cell r="K2190">
            <v>1</v>
          </cell>
          <cell r="L2190">
            <v>0</v>
          </cell>
          <cell r="M2190">
            <v>0</v>
          </cell>
          <cell r="N2190">
            <v>0</v>
          </cell>
          <cell r="R2190">
            <v>0</v>
          </cell>
          <cell r="S2190">
            <v>0</v>
          </cell>
          <cell r="T2190">
            <v>0</v>
          </cell>
          <cell r="U2190">
            <v>42</v>
          </cell>
          <cell r="V2190">
            <v>0</v>
          </cell>
          <cell r="W2190">
            <v>0</v>
          </cell>
          <cell r="AA2190">
            <v>0</v>
          </cell>
          <cell r="AB2190">
            <v>0</v>
          </cell>
          <cell r="AC2190">
            <v>0</v>
          </cell>
          <cell r="AD2190">
            <v>42</v>
          </cell>
          <cell r="AE2190">
            <v>282200</v>
          </cell>
          <cell r="AF2190">
            <v>0</v>
          </cell>
          <cell r="AI2190">
            <v>2282</v>
          </cell>
          <cell r="AK2190">
            <v>0</v>
          </cell>
          <cell r="AM2190">
            <v>391</v>
          </cell>
          <cell r="AN2190">
            <v>1</v>
          </cell>
          <cell r="AO2190">
            <v>393216</v>
          </cell>
          <cell r="AQ2190">
            <v>0</v>
          </cell>
          <cell r="AR2190">
            <v>0</v>
          </cell>
          <cell r="AS2190" t="str">
            <v>Ы</v>
          </cell>
          <cell r="AT2190" t="str">
            <v>Ы</v>
          </cell>
          <cell r="AU2190">
            <v>0</v>
          </cell>
          <cell r="AV2190">
            <v>0</v>
          </cell>
          <cell r="AW2190">
            <v>23</v>
          </cell>
          <cell r="AX2190">
            <v>1</v>
          </cell>
          <cell r="AY2190">
            <v>0</v>
          </cell>
          <cell r="AZ2190">
            <v>0</v>
          </cell>
          <cell r="BA2190">
            <v>0</v>
          </cell>
          <cell r="BB2190">
            <v>0</v>
          </cell>
          <cell r="BC2190">
            <v>38828</v>
          </cell>
        </row>
        <row r="2191">
          <cell r="A2191">
            <v>2006</v>
          </cell>
          <cell r="B2191">
            <v>3</v>
          </cell>
          <cell r="C2191">
            <v>235</v>
          </cell>
          <cell r="D2191">
            <v>21</v>
          </cell>
          <cell r="E2191">
            <v>792020</v>
          </cell>
          <cell r="F2191">
            <v>0</v>
          </cell>
          <cell r="G2191" t="str">
            <v>Затраты по ШПЗ (основные)</v>
          </cell>
          <cell r="H2191">
            <v>2011</v>
          </cell>
          <cell r="I2191">
            <v>7920</v>
          </cell>
          <cell r="J2191">
            <v>414.94</v>
          </cell>
          <cell r="K2191">
            <v>1</v>
          </cell>
          <cell r="L2191">
            <v>0</v>
          </cell>
          <cell r="M2191">
            <v>0</v>
          </cell>
          <cell r="N2191">
            <v>0</v>
          </cell>
          <cell r="R2191">
            <v>0</v>
          </cell>
          <cell r="S2191">
            <v>0</v>
          </cell>
          <cell r="T2191">
            <v>0</v>
          </cell>
          <cell r="U2191">
            <v>42</v>
          </cell>
          <cell r="V2191">
            <v>0</v>
          </cell>
          <cell r="W2191">
            <v>0</v>
          </cell>
          <cell r="AA2191">
            <v>0</v>
          </cell>
          <cell r="AB2191">
            <v>0</v>
          </cell>
          <cell r="AC2191">
            <v>0</v>
          </cell>
          <cell r="AD2191">
            <v>42</v>
          </cell>
          <cell r="AE2191">
            <v>282600</v>
          </cell>
          <cell r="AF2191">
            <v>0</v>
          </cell>
          <cell r="AI2191">
            <v>2282</v>
          </cell>
          <cell r="AK2191">
            <v>0</v>
          </cell>
          <cell r="AM2191">
            <v>392</v>
          </cell>
          <cell r="AN2191">
            <v>1</v>
          </cell>
          <cell r="AO2191">
            <v>393216</v>
          </cell>
          <cell r="AQ2191">
            <v>0</v>
          </cell>
          <cell r="AR2191">
            <v>0</v>
          </cell>
          <cell r="AS2191" t="str">
            <v>Ы</v>
          </cell>
          <cell r="AT2191" t="str">
            <v>Ы</v>
          </cell>
          <cell r="AU2191">
            <v>0</v>
          </cell>
          <cell r="AV2191">
            <v>0</v>
          </cell>
          <cell r="AW2191">
            <v>23</v>
          </cell>
          <cell r="AX2191">
            <v>1</v>
          </cell>
          <cell r="AY2191">
            <v>0</v>
          </cell>
          <cell r="AZ2191">
            <v>0</v>
          </cell>
          <cell r="BA2191">
            <v>0</v>
          </cell>
          <cell r="BB2191">
            <v>0</v>
          </cell>
          <cell r="BC2191">
            <v>38828</v>
          </cell>
        </row>
        <row r="2192">
          <cell r="A2192">
            <v>2006</v>
          </cell>
          <cell r="B2192">
            <v>3</v>
          </cell>
          <cell r="C2192">
            <v>236</v>
          </cell>
          <cell r="D2192">
            <v>21</v>
          </cell>
          <cell r="E2192">
            <v>792020</v>
          </cell>
          <cell r="F2192">
            <v>0</v>
          </cell>
          <cell r="G2192" t="str">
            <v>Затраты по ШПЗ (основные)</v>
          </cell>
          <cell r="H2192">
            <v>2011</v>
          </cell>
          <cell r="I2192">
            <v>7920</v>
          </cell>
          <cell r="J2192">
            <v>211594.44</v>
          </cell>
          <cell r="K2192">
            <v>1</v>
          </cell>
          <cell r="L2192">
            <v>0</v>
          </cell>
          <cell r="M2192">
            <v>0</v>
          </cell>
          <cell r="N2192">
            <v>0</v>
          </cell>
          <cell r="R2192">
            <v>0</v>
          </cell>
          <cell r="S2192">
            <v>0</v>
          </cell>
          <cell r="T2192">
            <v>0</v>
          </cell>
          <cell r="U2192">
            <v>42</v>
          </cell>
          <cell r="V2192">
            <v>0</v>
          </cell>
          <cell r="W2192">
            <v>0</v>
          </cell>
          <cell r="AA2192">
            <v>0</v>
          </cell>
          <cell r="AB2192">
            <v>0</v>
          </cell>
          <cell r="AC2192">
            <v>0</v>
          </cell>
          <cell r="AD2192">
            <v>42</v>
          </cell>
          <cell r="AE2192">
            <v>283000</v>
          </cell>
          <cell r="AF2192">
            <v>0</v>
          </cell>
          <cell r="AI2192">
            <v>2282</v>
          </cell>
          <cell r="AK2192">
            <v>0</v>
          </cell>
          <cell r="AM2192">
            <v>393</v>
          </cell>
          <cell r="AN2192">
            <v>1</v>
          </cell>
          <cell r="AO2192">
            <v>393216</v>
          </cell>
          <cell r="AQ2192">
            <v>0</v>
          </cell>
          <cell r="AR2192">
            <v>0</v>
          </cell>
          <cell r="AS2192" t="str">
            <v>Ы</v>
          </cell>
          <cell r="AT2192" t="str">
            <v>Ы</v>
          </cell>
          <cell r="AU2192">
            <v>0</v>
          </cell>
          <cell r="AV2192">
            <v>0</v>
          </cell>
          <cell r="AW2192">
            <v>23</v>
          </cell>
          <cell r="AX2192">
            <v>1</v>
          </cell>
          <cell r="AY2192">
            <v>0</v>
          </cell>
          <cell r="AZ2192">
            <v>0</v>
          </cell>
          <cell r="BA2192">
            <v>0</v>
          </cell>
          <cell r="BB2192">
            <v>0</v>
          </cell>
          <cell r="BC2192">
            <v>38828</v>
          </cell>
        </row>
        <row r="2193">
          <cell r="A2193">
            <v>2006</v>
          </cell>
          <cell r="B2193">
            <v>3</v>
          </cell>
          <cell r="C2193">
            <v>237</v>
          </cell>
          <cell r="D2193">
            <v>21</v>
          </cell>
          <cell r="E2193">
            <v>792020</v>
          </cell>
          <cell r="F2193">
            <v>0</v>
          </cell>
          <cell r="G2193" t="str">
            <v>Затраты по ШПЗ (основные)</v>
          </cell>
          <cell r="H2193">
            <v>2011</v>
          </cell>
          <cell r="I2193">
            <v>7920</v>
          </cell>
          <cell r="J2193">
            <v>61737.56</v>
          </cell>
          <cell r="K2193">
            <v>1</v>
          </cell>
          <cell r="L2193">
            <v>0</v>
          </cell>
          <cell r="M2193">
            <v>0</v>
          </cell>
          <cell r="N2193">
            <v>0</v>
          </cell>
          <cell r="R2193">
            <v>0</v>
          </cell>
          <cell r="S2193">
            <v>0</v>
          </cell>
          <cell r="T2193">
            <v>0</v>
          </cell>
          <cell r="U2193">
            <v>42</v>
          </cell>
          <cell r="V2193">
            <v>0</v>
          </cell>
          <cell r="W2193">
            <v>0</v>
          </cell>
          <cell r="AA2193">
            <v>0</v>
          </cell>
          <cell r="AB2193">
            <v>0</v>
          </cell>
          <cell r="AC2193">
            <v>0</v>
          </cell>
          <cell r="AD2193">
            <v>42</v>
          </cell>
          <cell r="AE2193">
            <v>285000</v>
          </cell>
          <cell r="AF2193">
            <v>0</v>
          </cell>
          <cell r="AI2193">
            <v>2282</v>
          </cell>
          <cell r="AK2193">
            <v>0</v>
          </cell>
          <cell r="AM2193">
            <v>394</v>
          </cell>
          <cell r="AN2193">
            <v>1</v>
          </cell>
          <cell r="AO2193">
            <v>393216</v>
          </cell>
          <cell r="AQ2193">
            <v>0</v>
          </cell>
          <cell r="AR2193">
            <v>0</v>
          </cell>
          <cell r="AS2193" t="str">
            <v>Ы</v>
          </cell>
          <cell r="AT2193" t="str">
            <v>Ы</v>
          </cell>
          <cell r="AU2193">
            <v>0</v>
          </cell>
          <cell r="AV2193">
            <v>0</v>
          </cell>
          <cell r="AW2193">
            <v>23</v>
          </cell>
          <cell r="AX2193">
            <v>1</v>
          </cell>
          <cell r="AY2193">
            <v>0</v>
          </cell>
          <cell r="AZ2193">
            <v>0</v>
          </cell>
          <cell r="BA2193">
            <v>0</v>
          </cell>
          <cell r="BB2193">
            <v>0</v>
          </cell>
          <cell r="BC2193">
            <v>38828</v>
          </cell>
        </row>
        <row r="2194">
          <cell r="A2194">
            <v>2006</v>
          </cell>
          <cell r="B2194">
            <v>3</v>
          </cell>
          <cell r="C2194">
            <v>238</v>
          </cell>
          <cell r="D2194">
            <v>21</v>
          </cell>
          <cell r="E2194">
            <v>792020</v>
          </cell>
          <cell r="F2194">
            <v>0</v>
          </cell>
          <cell r="G2194" t="str">
            <v>Затраты по ШПЗ (основные)</v>
          </cell>
          <cell r="H2194">
            <v>2011</v>
          </cell>
          <cell r="I2194">
            <v>7920</v>
          </cell>
          <cell r="J2194">
            <v>400436.59</v>
          </cell>
          <cell r="K2194">
            <v>1</v>
          </cell>
          <cell r="L2194">
            <v>0</v>
          </cell>
          <cell r="M2194">
            <v>0</v>
          </cell>
          <cell r="N2194">
            <v>0</v>
          </cell>
          <cell r="R2194">
            <v>0</v>
          </cell>
          <cell r="S2194">
            <v>0</v>
          </cell>
          <cell r="T2194">
            <v>0</v>
          </cell>
          <cell r="U2194">
            <v>42</v>
          </cell>
          <cell r="V2194">
            <v>0</v>
          </cell>
          <cell r="W2194">
            <v>0</v>
          </cell>
          <cell r="AA2194">
            <v>0</v>
          </cell>
          <cell r="AB2194">
            <v>0</v>
          </cell>
          <cell r="AC2194">
            <v>0</v>
          </cell>
          <cell r="AD2194">
            <v>42</v>
          </cell>
          <cell r="AE2194">
            <v>311000</v>
          </cell>
          <cell r="AF2194">
            <v>0</v>
          </cell>
          <cell r="AI2194">
            <v>2282</v>
          </cell>
          <cell r="AK2194">
            <v>0</v>
          </cell>
          <cell r="AM2194">
            <v>395</v>
          </cell>
          <cell r="AN2194">
            <v>1</v>
          </cell>
          <cell r="AO2194">
            <v>393216</v>
          </cell>
          <cell r="AQ2194">
            <v>0</v>
          </cell>
          <cell r="AR2194">
            <v>0</v>
          </cell>
          <cell r="AS2194" t="str">
            <v>Ы</v>
          </cell>
          <cell r="AT2194" t="str">
            <v>Ы</v>
          </cell>
          <cell r="AU2194">
            <v>0</v>
          </cell>
          <cell r="AV2194">
            <v>0</v>
          </cell>
          <cell r="AW2194">
            <v>23</v>
          </cell>
          <cell r="AX2194">
            <v>1</v>
          </cell>
          <cell r="AY2194">
            <v>0</v>
          </cell>
          <cell r="AZ2194">
            <v>0</v>
          </cell>
          <cell r="BA2194">
            <v>0</v>
          </cell>
          <cell r="BB2194">
            <v>0</v>
          </cell>
          <cell r="BC2194">
            <v>38828</v>
          </cell>
        </row>
        <row r="2195">
          <cell r="A2195">
            <v>2006</v>
          </cell>
          <cell r="B2195">
            <v>3</v>
          </cell>
          <cell r="C2195">
            <v>239</v>
          </cell>
          <cell r="D2195">
            <v>21</v>
          </cell>
          <cell r="E2195">
            <v>792020</v>
          </cell>
          <cell r="F2195">
            <v>0</v>
          </cell>
          <cell r="G2195" t="str">
            <v>Затраты по ШПЗ (основные)</v>
          </cell>
          <cell r="H2195">
            <v>2011</v>
          </cell>
          <cell r="I2195">
            <v>7920</v>
          </cell>
          <cell r="J2195">
            <v>2764251.9</v>
          </cell>
          <cell r="K2195">
            <v>1</v>
          </cell>
          <cell r="L2195">
            <v>0</v>
          </cell>
          <cell r="M2195">
            <v>0</v>
          </cell>
          <cell r="N2195">
            <v>0</v>
          </cell>
          <cell r="R2195">
            <v>0</v>
          </cell>
          <cell r="S2195">
            <v>0</v>
          </cell>
          <cell r="T2195">
            <v>0</v>
          </cell>
          <cell r="U2195">
            <v>42</v>
          </cell>
          <cell r="V2195">
            <v>0</v>
          </cell>
          <cell r="W2195">
            <v>0</v>
          </cell>
          <cell r="AA2195">
            <v>0</v>
          </cell>
          <cell r="AB2195">
            <v>0</v>
          </cell>
          <cell r="AC2195">
            <v>0</v>
          </cell>
          <cell r="AD2195">
            <v>42</v>
          </cell>
          <cell r="AE2195">
            <v>312000</v>
          </cell>
          <cell r="AF2195">
            <v>0</v>
          </cell>
          <cell r="AI2195">
            <v>2282</v>
          </cell>
          <cell r="AK2195">
            <v>0</v>
          </cell>
          <cell r="AM2195">
            <v>396</v>
          </cell>
          <cell r="AN2195">
            <v>1</v>
          </cell>
          <cell r="AO2195">
            <v>393216</v>
          </cell>
          <cell r="AQ2195">
            <v>0</v>
          </cell>
          <cell r="AR2195">
            <v>0</v>
          </cell>
          <cell r="AS2195" t="str">
            <v>Ы</v>
          </cell>
          <cell r="AT2195" t="str">
            <v>Ы</v>
          </cell>
          <cell r="AU2195">
            <v>0</v>
          </cell>
          <cell r="AV2195">
            <v>0</v>
          </cell>
          <cell r="AW2195">
            <v>23</v>
          </cell>
          <cell r="AX2195">
            <v>1</v>
          </cell>
          <cell r="AY2195">
            <v>0</v>
          </cell>
          <cell r="AZ2195">
            <v>0</v>
          </cell>
          <cell r="BA2195">
            <v>0</v>
          </cell>
          <cell r="BB2195">
            <v>0</v>
          </cell>
          <cell r="BC2195">
            <v>38828</v>
          </cell>
        </row>
        <row r="2196">
          <cell r="A2196">
            <v>2006</v>
          </cell>
          <cell r="B2196">
            <v>3</v>
          </cell>
          <cell r="C2196">
            <v>240</v>
          </cell>
          <cell r="D2196">
            <v>21</v>
          </cell>
          <cell r="E2196">
            <v>792020</v>
          </cell>
          <cell r="F2196">
            <v>0</v>
          </cell>
          <cell r="G2196" t="str">
            <v>Затраты по ШПЗ (основные)</v>
          </cell>
          <cell r="H2196">
            <v>2011</v>
          </cell>
          <cell r="I2196">
            <v>7920</v>
          </cell>
          <cell r="J2196">
            <v>151889.68</v>
          </cell>
          <cell r="K2196">
            <v>1</v>
          </cell>
          <cell r="L2196">
            <v>0</v>
          </cell>
          <cell r="M2196">
            <v>0</v>
          </cell>
          <cell r="N2196">
            <v>0</v>
          </cell>
          <cell r="R2196">
            <v>0</v>
          </cell>
          <cell r="S2196">
            <v>0</v>
          </cell>
          <cell r="T2196">
            <v>0</v>
          </cell>
          <cell r="U2196">
            <v>42</v>
          </cell>
          <cell r="V2196">
            <v>0</v>
          </cell>
          <cell r="W2196">
            <v>0</v>
          </cell>
          <cell r="AA2196">
            <v>0</v>
          </cell>
          <cell r="AB2196">
            <v>0</v>
          </cell>
          <cell r="AC2196">
            <v>0</v>
          </cell>
          <cell r="AD2196">
            <v>42</v>
          </cell>
          <cell r="AE2196">
            <v>313000</v>
          </cell>
          <cell r="AF2196">
            <v>0</v>
          </cell>
          <cell r="AI2196">
            <v>2282</v>
          </cell>
          <cell r="AK2196">
            <v>0</v>
          </cell>
          <cell r="AM2196">
            <v>397</v>
          </cell>
          <cell r="AN2196">
            <v>1</v>
          </cell>
          <cell r="AO2196">
            <v>393216</v>
          </cell>
          <cell r="AQ2196">
            <v>0</v>
          </cell>
          <cell r="AR2196">
            <v>0</v>
          </cell>
          <cell r="AS2196" t="str">
            <v>Ы</v>
          </cell>
          <cell r="AT2196" t="str">
            <v>Ы</v>
          </cell>
          <cell r="AU2196">
            <v>0</v>
          </cell>
          <cell r="AV2196">
            <v>0</v>
          </cell>
          <cell r="AW2196">
            <v>23</v>
          </cell>
          <cell r="AX2196">
            <v>1</v>
          </cell>
          <cell r="AY2196">
            <v>0</v>
          </cell>
          <cell r="AZ2196">
            <v>0</v>
          </cell>
          <cell r="BA2196">
            <v>0</v>
          </cell>
          <cell r="BB2196">
            <v>0</v>
          </cell>
          <cell r="BC2196">
            <v>38828</v>
          </cell>
        </row>
        <row r="2197">
          <cell r="A2197">
            <v>2006</v>
          </cell>
          <cell r="B2197">
            <v>3</v>
          </cell>
          <cell r="C2197">
            <v>241</v>
          </cell>
          <cell r="D2197">
            <v>21</v>
          </cell>
          <cell r="E2197">
            <v>792020</v>
          </cell>
          <cell r="F2197">
            <v>0</v>
          </cell>
          <cell r="G2197" t="str">
            <v>Затраты по ШПЗ (основные)</v>
          </cell>
          <cell r="H2197">
            <v>2011</v>
          </cell>
          <cell r="I2197">
            <v>7920</v>
          </cell>
          <cell r="J2197">
            <v>276163.53999999998</v>
          </cell>
          <cell r="K2197">
            <v>1</v>
          </cell>
          <cell r="L2197">
            <v>0</v>
          </cell>
          <cell r="M2197">
            <v>0</v>
          </cell>
          <cell r="N2197">
            <v>0</v>
          </cell>
          <cell r="R2197">
            <v>0</v>
          </cell>
          <cell r="S2197">
            <v>0</v>
          </cell>
          <cell r="T2197">
            <v>0</v>
          </cell>
          <cell r="U2197">
            <v>42</v>
          </cell>
          <cell r="V2197">
            <v>0</v>
          </cell>
          <cell r="W2197">
            <v>0</v>
          </cell>
          <cell r="AA2197">
            <v>0</v>
          </cell>
          <cell r="AB2197">
            <v>0</v>
          </cell>
          <cell r="AC2197">
            <v>0</v>
          </cell>
          <cell r="AD2197">
            <v>42</v>
          </cell>
          <cell r="AE2197">
            <v>314000</v>
          </cell>
          <cell r="AF2197">
            <v>0</v>
          </cell>
          <cell r="AI2197">
            <v>2282</v>
          </cell>
          <cell r="AK2197">
            <v>0</v>
          </cell>
          <cell r="AM2197">
            <v>398</v>
          </cell>
          <cell r="AN2197">
            <v>1</v>
          </cell>
          <cell r="AO2197">
            <v>393216</v>
          </cell>
          <cell r="AQ2197">
            <v>0</v>
          </cell>
          <cell r="AR2197">
            <v>0</v>
          </cell>
          <cell r="AS2197" t="str">
            <v>Ы</v>
          </cell>
          <cell r="AT2197" t="str">
            <v>Ы</v>
          </cell>
          <cell r="AU2197">
            <v>0</v>
          </cell>
          <cell r="AV2197">
            <v>0</v>
          </cell>
          <cell r="AW2197">
            <v>23</v>
          </cell>
          <cell r="AX2197">
            <v>1</v>
          </cell>
          <cell r="AY2197">
            <v>0</v>
          </cell>
          <cell r="AZ2197">
            <v>0</v>
          </cell>
          <cell r="BA2197">
            <v>0</v>
          </cell>
          <cell r="BB2197">
            <v>0</v>
          </cell>
          <cell r="BC2197">
            <v>38828</v>
          </cell>
        </row>
        <row r="2198">
          <cell r="A2198">
            <v>2006</v>
          </cell>
          <cell r="B2198">
            <v>3</v>
          </cell>
          <cell r="C2198">
            <v>242</v>
          </cell>
          <cell r="D2198">
            <v>21</v>
          </cell>
          <cell r="E2198">
            <v>792020</v>
          </cell>
          <cell r="F2198">
            <v>0</v>
          </cell>
          <cell r="G2198" t="str">
            <v>Затраты по ШПЗ (основные)</v>
          </cell>
          <cell r="H2198">
            <v>2011</v>
          </cell>
          <cell r="I2198">
            <v>7920</v>
          </cell>
          <cell r="J2198">
            <v>55278.14</v>
          </cell>
          <cell r="K2198">
            <v>1</v>
          </cell>
          <cell r="L2198">
            <v>0</v>
          </cell>
          <cell r="M2198">
            <v>0</v>
          </cell>
          <cell r="N2198">
            <v>0</v>
          </cell>
          <cell r="R2198">
            <v>0</v>
          </cell>
          <cell r="S2198">
            <v>0</v>
          </cell>
          <cell r="T2198">
            <v>0</v>
          </cell>
          <cell r="U2198">
            <v>42</v>
          </cell>
          <cell r="V2198">
            <v>0</v>
          </cell>
          <cell r="W2198">
            <v>0</v>
          </cell>
          <cell r="AA2198">
            <v>0</v>
          </cell>
          <cell r="AB2198">
            <v>0</v>
          </cell>
          <cell r="AC2198">
            <v>0</v>
          </cell>
          <cell r="AD2198">
            <v>42</v>
          </cell>
          <cell r="AE2198">
            <v>315000</v>
          </cell>
          <cell r="AF2198">
            <v>0</v>
          </cell>
          <cell r="AI2198">
            <v>2282</v>
          </cell>
          <cell r="AK2198">
            <v>0</v>
          </cell>
          <cell r="AM2198">
            <v>399</v>
          </cell>
          <cell r="AN2198">
            <v>1</v>
          </cell>
          <cell r="AO2198">
            <v>393216</v>
          </cell>
          <cell r="AQ2198">
            <v>0</v>
          </cell>
          <cell r="AR2198">
            <v>0</v>
          </cell>
          <cell r="AS2198" t="str">
            <v>Ы</v>
          </cell>
          <cell r="AT2198" t="str">
            <v>Ы</v>
          </cell>
          <cell r="AU2198">
            <v>0</v>
          </cell>
          <cell r="AV2198">
            <v>0</v>
          </cell>
          <cell r="AW2198">
            <v>23</v>
          </cell>
          <cell r="AX2198">
            <v>1</v>
          </cell>
          <cell r="AY2198">
            <v>0</v>
          </cell>
          <cell r="AZ2198">
            <v>0</v>
          </cell>
          <cell r="BA2198">
            <v>0</v>
          </cell>
          <cell r="BB2198">
            <v>0</v>
          </cell>
          <cell r="BC2198">
            <v>38828</v>
          </cell>
        </row>
        <row r="2199">
          <cell r="A2199">
            <v>2006</v>
          </cell>
          <cell r="B2199">
            <v>3</v>
          </cell>
          <cell r="C2199">
            <v>243</v>
          </cell>
          <cell r="D2199">
            <v>21</v>
          </cell>
          <cell r="E2199">
            <v>792020</v>
          </cell>
          <cell r="F2199">
            <v>0</v>
          </cell>
          <cell r="G2199" t="str">
            <v>Затраты по ШПЗ (основные)</v>
          </cell>
          <cell r="H2199">
            <v>2011</v>
          </cell>
          <cell r="I2199">
            <v>7920</v>
          </cell>
          <cell r="J2199">
            <v>7822482.4199999999</v>
          </cell>
          <cell r="K2199">
            <v>1</v>
          </cell>
          <cell r="L2199">
            <v>0</v>
          </cell>
          <cell r="M2199">
            <v>0</v>
          </cell>
          <cell r="N2199">
            <v>0</v>
          </cell>
          <cell r="R2199">
            <v>0</v>
          </cell>
          <cell r="S2199">
            <v>0</v>
          </cell>
          <cell r="T2199">
            <v>0</v>
          </cell>
          <cell r="U2199">
            <v>42</v>
          </cell>
          <cell r="V2199">
            <v>0</v>
          </cell>
          <cell r="W2199">
            <v>0</v>
          </cell>
          <cell r="AA2199">
            <v>0</v>
          </cell>
          <cell r="AB2199">
            <v>0</v>
          </cell>
          <cell r="AC2199">
            <v>0</v>
          </cell>
          <cell r="AD2199">
            <v>42</v>
          </cell>
          <cell r="AE2199">
            <v>410000</v>
          </cell>
          <cell r="AF2199">
            <v>0</v>
          </cell>
          <cell r="AI2199">
            <v>2282</v>
          </cell>
          <cell r="AK2199">
            <v>0</v>
          </cell>
          <cell r="AM2199">
            <v>400</v>
          </cell>
          <cell r="AN2199">
            <v>1</v>
          </cell>
          <cell r="AO2199">
            <v>393216</v>
          </cell>
          <cell r="AQ2199">
            <v>0</v>
          </cell>
          <cell r="AR2199">
            <v>0</v>
          </cell>
          <cell r="AS2199" t="str">
            <v>Ы</v>
          </cell>
          <cell r="AT2199" t="str">
            <v>Ы</v>
          </cell>
          <cell r="AU2199">
            <v>0</v>
          </cell>
          <cell r="AV2199">
            <v>0</v>
          </cell>
          <cell r="AW2199">
            <v>23</v>
          </cell>
          <cell r="AX2199">
            <v>1</v>
          </cell>
          <cell r="AY2199">
            <v>0</v>
          </cell>
          <cell r="AZ2199">
            <v>0</v>
          </cell>
          <cell r="BA2199">
            <v>0</v>
          </cell>
          <cell r="BB2199">
            <v>0</v>
          </cell>
          <cell r="BC2199">
            <v>38828</v>
          </cell>
        </row>
        <row r="2200">
          <cell r="A2200">
            <v>2006</v>
          </cell>
          <cell r="B2200">
            <v>3</v>
          </cell>
          <cell r="C2200">
            <v>244</v>
          </cell>
          <cell r="D2200">
            <v>21</v>
          </cell>
          <cell r="E2200">
            <v>792020</v>
          </cell>
          <cell r="F2200">
            <v>0</v>
          </cell>
          <cell r="G2200" t="str">
            <v>Затраты по ШПЗ (основные)</v>
          </cell>
          <cell r="H2200">
            <v>2011</v>
          </cell>
          <cell r="I2200">
            <v>7920</v>
          </cell>
          <cell r="J2200">
            <v>1348242</v>
          </cell>
          <cell r="K2200">
            <v>1</v>
          </cell>
          <cell r="L2200">
            <v>0</v>
          </cell>
          <cell r="M2200">
            <v>0</v>
          </cell>
          <cell r="N2200">
            <v>0</v>
          </cell>
          <cell r="R2200">
            <v>0</v>
          </cell>
          <cell r="S2200">
            <v>0</v>
          </cell>
          <cell r="T2200">
            <v>0</v>
          </cell>
          <cell r="U2200">
            <v>42</v>
          </cell>
          <cell r="V2200">
            <v>0</v>
          </cell>
          <cell r="W2200">
            <v>0</v>
          </cell>
          <cell r="AA2200">
            <v>0</v>
          </cell>
          <cell r="AB2200">
            <v>0</v>
          </cell>
          <cell r="AC2200">
            <v>0</v>
          </cell>
          <cell r="AD2200">
            <v>42</v>
          </cell>
          <cell r="AE2200">
            <v>420000</v>
          </cell>
          <cell r="AF2200">
            <v>0</v>
          </cell>
          <cell r="AI2200">
            <v>2282</v>
          </cell>
          <cell r="AK2200">
            <v>0</v>
          </cell>
          <cell r="AM2200">
            <v>401</v>
          </cell>
          <cell r="AN2200">
            <v>1</v>
          </cell>
          <cell r="AO2200">
            <v>393216</v>
          </cell>
          <cell r="AQ2200">
            <v>0</v>
          </cell>
          <cell r="AR2200">
            <v>0</v>
          </cell>
          <cell r="AS2200" t="str">
            <v>Ы</v>
          </cell>
          <cell r="AT2200" t="str">
            <v>Ы</v>
          </cell>
          <cell r="AU2200">
            <v>0</v>
          </cell>
          <cell r="AV2200">
            <v>0</v>
          </cell>
          <cell r="AW2200">
            <v>23</v>
          </cell>
          <cell r="AX2200">
            <v>1</v>
          </cell>
          <cell r="AY2200">
            <v>0</v>
          </cell>
          <cell r="AZ2200">
            <v>0</v>
          </cell>
          <cell r="BA2200">
            <v>0</v>
          </cell>
          <cell r="BB2200">
            <v>0</v>
          </cell>
          <cell r="BC2200">
            <v>38828</v>
          </cell>
        </row>
        <row r="2201">
          <cell r="A2201">
            <v>2006</v>
          </cell>
          <cell r="B2201">
            <v>3</v>
          </cell>
          <cell r="C2201">
            <v>245</v>
          </cell>
          <cell r="D2201">
            <v>21</v>
          </cell>
          <cell r="E2201">
            <v>792020</v>
          </cell>
          <cell r="F2201">
            <v>0</v>
          </cell>
          <cell r="G2201" t="str">
            <v>Затраты по ШПЗ (основные)</v>
          </cell>
          <cell r="H2201">
            <v>2011</v>
          </cell>
          <cell r="I2201">
            <v>7920</v>
          </cell>
          <cell r="J2201">
            <v>26895186.640000001</v>
          </cell>
          <cell r="K2201">
            <v>1</v>
          </cell>
          <cell r="L2201">
            <v>0</v>
          </cell>
          <cell r="M2201">
            <v>0</v>
          </cell>
          <cell r="N2201">
            <v>0</v>
          </cell>
          <cell r="R2201">
            <v>0</v>
          </cell>
          <cell r="S2201">
            <v>0</v>
          </cell>
          <cell r="T2201">
            <v>0</v>
          </cell>
          <cell r="U2201">
            <v>42</v>
          </cell>
          <cell r="V2201">
            <v>0</v>
          </cell>
          <cell r="W2201">
            <v>0</v>
          </cell>
          <cell r="AA2201">
            <v>0</v>
          </cell>
          <cell r="AB2201">
            <v>0</v>
          </cell>
          <cell r="AC2201">
            <v>0</v>
          </cell>
          <cell r="AD2201">
            <v>42</v>
          </cell>
          <cell r="AE2201">
            <v>430000</v>
          </cell>
          <cell r="AF2201">
            <v>0</v>
          </cell>
          <cell r="AI2201">
            <v>2282</v>
          </cell>
          <cell r="AK2201">
            <v>0</v>
          </cell>
          <cell r="AM2201">
            <v>402</v>
          </cell>
          <cell r="AN2201">
            <v>1</v>
          </cell>
          <cell r="AO2201">
            <v>393216</v>
          </cell>
          <cell r="AQ2201">
            <v>0</v>
          </cell>
          <cell r="AR2201">
            <v>0</v>
          </cell>
          <cell r="AS2201" t="str">
            <v>Ы</v>
          </cell>
          <cell r="AT2201" t="str">
            <v>Ы</v>
          </cell>
          <cell r="AU2201">
            <v>0</v>
          </cell>
          <cell r="AV2201">
            <v>0</v>
          </cell>
          <cell r="AW2201">
            <v>23</v>
          </cell>
          <cell r="AX2201">
            <v>1</v>
          </cell>
          <cell r="AY2201">
            <v>0</v>
          </cell>
          <cell r="AZ2201">
            <v>0</v>
          </cell>
          <cell r="BA2201">
            <v>0</v>
          </cell>
          <cell r="BB2201">
            <v>0</v>
          </cell>
          <cell r="BC2201">
            <v>38828</v>
          </cell>
        </row>
        <row r="2202">
          <cell r="A2202">
            <v>2006</v>
          </cell>
          <cell r="B2202">
            <v>3</v>
          </cell>
          <cell r="C2202">
            <v>246</v>
          </cell>
          <cell r="D2202">
            <v>21</v>
          </cell>
          <cell r="E2202">
            <v>792020</v>
          </cell>
          <cell r="F2202">
            <v>0</v>
          </cell>
          <cell r="G2202" t="str">
            <v>Затраты по ШПЗ (основные)</v>
          </cell>
          <cell r="H2202">
            <v>2011</v>
          </cell>
          <cell r="I2202">
            <v>7920</v>
          </cell>
          <cell r="J2202">
            <v>243325.96</v>
          </cell>
          <cell r="K2202">
            <v>1</v>
          </cell>
          <cell r="L2202">
            <v>0</v>
          </cell>
          <cell r="M2202">
            <v>0</v>
          </cell>
          <cell r="N2202">
            <v>0</v>
          </cell>
          <cell r="R2202">
            <v>0</v>
          </cell>
          <cell r="S2202">
            <v>0</v>
          </cell>
          <cell r="T2202">
            <v>0</v>
          </cell>
          <cell r="U2202">
            <v>42</v>
          </cell>
          <cell r="V2202">
            <v>0</v>
          </cell>
          <cell r="W2202">
            <v>0</v>
          </cell>
          <cell r="AA2202">
            <v>0</v>
          </cell>
          <cell r="AB2202">
            <v>0</v>
          </cell>
          <cell r="AC2202">
            <v>0</v>
          </cell>
          <cell r="AD2202">
            <v>42</v>
          </cell>
          <cell r="AE2202">
            <v>450000</v>
          </cell>
          <cell r="AF2202">
            <v>0</v>
          </cell>
          <cell r="AI2202">
            <v>2282</v>
          </cell>
          <cell r="AK2202">
            <v>0</v>
          </cell>
          <cell r="AM2202">
            <v>403</v>
          </cell>
          <cell r="AN2202">
            <v>1</v>
          </cell>
          <cell r="AO2202">
            <v>393216</v>
          </cell>
          <cell r="AQ2202">
            <v>0</v>
          </cell>
          <cell r="AR2202">
            <v>0</v>
          </cell>
          <cell r="AS2202" t="str">
            <v>Ы</v>
          </cell>
          <cell r="AT2202" t="str">
            <v>Ы</v>
          </cell>
          <cell r="AU2202">
            <v>0</v>
          </cell>
          <cell r="AV2202">
            <v>0</v>
          </cell>
          <cell r="AW2202">
            <v>23</v>
          </cell>
          <cell r="AX2202">
            <v>1</v>
          </cell>
          <cell r="AY2202">
            <v>0</v>
          </cell>
          <cell r="AZ2202">
            <v>0</v>
          </cell>
          <cell r="BA2202">
            <v>0</v>
          </cell>
          <cell r="BB2202">
            <v>0</v>
          </cell>
          <cell r="BC2202">
            <v>38828</v>
          </cell>
        </row>
        <row r="2203">
          <cell r="A2203">
            <v>2006</v>
          </cell>
          <cell r="B2203">
            <v>3</v>
          </cell>
          <cell r="C2203">
            <v>247</v>
          </cell>
          <cell r="D2203">
            <v>21</v>
          </cell>
          <cell r="E2203">
            <v>792020</v>
          </cell>
          <cell r="F2203">
            <v>0</v>
          </cell>
          <cell r="G2203" t="str">
            <v>Затраты по ШПЗ (основные)</v>
          </cell>
          <cell r="H2203">
            <v>2011</v>
          </cell>
          <cell r="I2203">
            <v>7920</v>
          </cell>
          <cell r="J2203">
            <v>23974.55</v>
          </cell>
          <cell r="K2203">
            <v>1</v>
          </cell>
          <cell r="L2203">
            <v>0</v>
          </cell>
          <cell r="M2203">
            <v>0</v>
          </cell>
          <cell r="N2203">
            <v>0</v>
          </cell>
          <cell r="R2203">
            <v>0</v>
          </cell>
          <cell r="S2203">
            <v>0</v>
          </cell>
          <cell r="T2203">
            <v>0</v>
          </cell>
          <cell r="U2203">
            <v>42</v>
          </cell>
          <cell r="V2203">
            <v>0</v>
          </cell>
          <cell r="W2203">
            <v>0</v>
          </cell>
          <cell r="AA2203">
            <v>0</v>
          </cell>
          <cell r="AB2203">
            <v>0</v>
          </cell>
          <cell r="AC2203">
            <v>0</v>
          </cell>
          <cell r="AD2203">
            <v>42</v>
          </cell>
          <cell r="AE2203">
            <v>460000</v>
          </cell>
          <cell r="AF2203">
            <v>0</v>
          </cell>
          <cell r="AI2203">
            <v>2282</v>
          </cell>
          <cell r="AK2203">
            <v>0</v>
          </cell>
          <cell r="AM2203">
            <v>404</v>
          </cell>
          <cell r="AN2203">
            <v>1</v>
          </cell>
          <cell r="AO2203">
            <v>393216</v>
          </cell>
          <cell r="AQ2203">
            <v>0</v>
          </cell>
          <cell r="AR2203">
            <v>0</v>
          </cell>
          <cell r="AS2203" t="str">
            <v>Ы</v>
          </cell>
          <cell r="AT2203" t="str">
            <v>Ы</v>
          </cell>
          <cell r="AU2203">
            <v>0</v>
          </cell>
          <cell r="AV2203">
            <v>0</v>
          </cell>
          <cell r="AW2203">
            <v>23</v>
          </cell>
          <cell r="AX2203">
            <v>1</v>
          </cell>
          <cell r="AY2203">
            <v>0</v>
          </cell>
          <cell r="AZ2203">
            <v>0</v>
          </cell>
          <cell r="BA2203">
            <v>0</v>
          </cell>
          <cell r="BB2203">
            <v>0</v>
          </cell>
          <cell r="BC2203">
            <v>38828</v>
          </cell>
        </row>
        <row r="2204">
          <cell r="A2204">
            <v>2006</v>
          </cell>
          <cell r="B2204">
            <v>3</v>
          </cell>
          <cell r="C2204">
            <v>248</v>
          </cell>
          <cell r="D2204">
            <v>21</v>
          </cell>
          <cell r="E2204">
            <v>792020</v>
          </cell>
          <cell r="F2204">
            <v>0</v>
          </cell>
          <cell r="G2204" t="str">
            <v>Затраты по ШПЗ (основные)</v>
          </cell>
          <cell r="H2204">
            <v>2011</v>
          </cell>
          <cell r="I2204">
            <v>7920</v>
          </cell>
          <cell r="J2204">
            <v>10748.87</v>
          </cell>
          <cell r="K2204">
            <v>1</v>
          </cell>
          <cell r="L2204">
            <v>0</v>
          </cell>
          <cell r="M2204">
            <v>0</v>
          </cell>
          <cell r="N2204">
            <v>0</v>
          </cell>
          <cell r="R2204">
            <v>0</v>
          </cell>
          <cell r="S2204">
            <v>0</v>
          </cell>
          <cell r="T2204">
            <v>0</v>
          </cell>
          <cell r="U2204">
            <v>42</v>
          </cell>
          <cell r="V2204">
            <v>0</v>
          </cell>
          <cell r="W2204">
            <v>0</v>
          </cell>
          <cell r="AA2204">
            <v>0</v>
          </cell>
          <cell r="AB2204">
            <v>0</v>
          </cell>
          <cell r="AC2204">
            <v>0</v>
          </cell>
          <cell r="AD2204">
            <v>42</v>
          </cell>
          <cell r="AE2204">
            <v>465000</v>
          </cell>
          <cell r="AF2204">
            <v>0</v>
          </cell>
          <cell r="AI2204">
            <v>2282</v>
          </cell>
          <cell r="AK2204">
            <v>0</v>
          </cell>
          <cell r="AM2204">
            <v>405</v>
          </cell>
          <cell r="AN2204">
            <v>1</v>
          </cell>
          <cell r="AO2204">
            <v>393216</v>
          </cell>
          <cell r="AQ2204">
            <v>0</v>
          </cell>
          <cell r="AR2204">
            <v>0</v>
          </cell>
          <cell r="AS2204" t="str">
            <v>Ы</v>
          </cell>
          <cell r="AT2204" t="str">
            <v>Ы</v>
          </cell>
          <cell r="AU2204">
            <v>0</v>
          </cell>
          <cell r="AV2204">
            <v>0</v>
          </cell>
          <cell r="AW2204">
            <v>23</v>
          </cell>
          <cell r="AX2204">
            <v>1</v>
          </cell>
          <cell r="AY2204">
            <v>0</v>
          </cell>
          <cell r="AZ2204">
            <v>0</v>
          </cell>
          <cell r="BA2204">
            <v>0</v>
          </cell>
          <cell r="BB2204">
            <v>0</v>
          </cell>
          <cell r="BC2204">
            <v>38828</v>
          </cell>
        </row>
        <row r="2205">
          <cell r="A2205">
            <v>2006</v>
          </cell>
          <cell r="B2205">
            <v>3</v>
          </cell>
          <cell r="C2205">
            <v>249</v>
          </cell>
          <cell r="D2205">
            <v>21</v>
          </cell>
          <cell r="E2205">
            <v>792020</v>
          </cell>
          <cell r="F2205">
            <v>0</v>
          </cell>
          <cell r="G2205" t="str">
            <v>Затраты по ШПЗ (основные)</v>
          </cell>
          <cell r="H2205">
            <v>2011</v>
          </cell>
          <cell r="I2205">
            <v>7920</v>
          </cell>
          <cell r="J2205">
            <v>22718.73</v>
          </cell>
          <cell r="K2205">
            <v>1</v>
          </cell>
          <cell r="L2205">
            <v>0</v>
          </cell>
          <cell r="M2205">
            <v>0</v>
          </cell>
          <cell r="N2205">
            <v>0</v>
          </cell>
          <cell r="R2205">
            <v>0</v>
          </cell>
          <cell r="S2205">
            <v>0</v>
          </cell>
          <cell r="T2205">
            <v>0</v>
          </cell>
          <cell r="U2205">
            <v>42</v>
          </cell>
          <cell r="V2205">
            <v>0</v>
          </cell>
          <cell r="W2205">
            <v>0</v>
          </cell>
          <cell r="AA2205">
            <v>0</v>
          </cell>
          <cell r="AB2205">
            <v>0</v>
          </cell>
          <cell r="AC2205">
            <v>0</v>
          </cell>
          <cell r="AD2205">
            <v>42</v>
          </cell>
          <cell r="AE2205">
            <v>501103</v>
          </cell>
          <cell r="AF2205">
            <v>0</v>
          </cell>
          <cell r="AI2205">
            <v>2282</v>
          </cell>
          <cell r="AK2205">
            <v>0</v>
          </cell>
          <cell r="AM2205">
            <v>406</v>
          </cell>
          <cell r="AN2205">
            <v>1</v>
          </cell>
          <cell r="AO2205">
            <v>393216</v>
          </cell>
          <cell r="AQ2205">
            <v>0</v>
          </cell>
          <cell r="AR2205">
            <v>0</v>
          </cell>
          <cell r="AS2205" t="str">
            <v>Ы</v>
          </cell>
          <cell r="AT2205" t="str">
            <v>Ы</v>
          </cell>
          <cell r="AU2205">
            <v>0</v>
          </cell>
          <cell r="AV2205">
            <v>0</v>
          </cell>
          <cell r="AW2205">
            <v>23</v>
          </cell>
          <cell r="AX2205">
            <v>1</v>
          </cell>
          <cell r="AY2205">
            <v>0</v>
          </cell>
          <cell r="AZ2205">
            <v>0</v>
          </cell>
          <cell r="BA2205">
            <v>0</v>
          </cell>
          <cell r="BB2205">
            <v>0</v>
          </cell>
          <cell r="BC2205">
            <v>38828</v>
          </cell>
        </row>
        <row r="2206">
          <cell r="A2206">
            <v>2006</v>
          </cell>
          <cell r="B2206">
            <v>3</v>
          </cell>
          <cell r="C2206">
            <v>250</v>
          </cell>
          <cell r="D2206">
            <v>21</v>
          </cell>
          <cell r="E2206">
            <v>792020</v>
          </cell>
          <cell r="F2206">
            <v>0</v>
          </cell>
          <cell r="G2206" t="str">
            <v>Затраты по ШПЗ (основные)</v>
          </cell>
          <cell r="H2206">
            <v>2011</v>
          </cell>
          <cell r="I2206">
            <v>7920</v>
          </cell>
          <cell r="J2206">
            <v>63489.31</v>
          </cell>
          <cell r="K2206">
            <v>1</v>
          </cell>
          <cell r="L2206">
            <v>0</v>
          </cell>
          <cell r="M2206">
            <v>0</v>
          </cell>
          <cell r="N2206">
            <v>0</v>
          </cell>
          <cell r="R2206">
            <v>0</v>
          </cell>
          <cell r="S2206">
            <v>0</v>
          </cell>
          <cell r="T2206">
            <v>0</v>
          </cell>
          <cell r="U2206">
            <v>42</v>
          </cell>
          <cell r="V2206">
            <v>0</v>
          </cell>
          <cell r="W2206">
            <v>0</v>
          </cell>
          <cell r="AA2206">
            <v>0</v>
          </cell>
          <cell r="AB2206">
            <v>0</v>
          </cell>
          <cell r="AC2206">
            <v>0</v>
          </cell>
          <cell r="AD2206">
            <v>42</v>
          </cell>
          <cell r="AE2206">
            <v>501106</v>
          </cell>
          <cell r="AF2206">
            <v>0</v>
          </cell>
          <cell r="AI2206">
            <v>2282</v>
          </cell>
          <cell r="AK2206">
            <v>0</v>
          </cell>
          <cell r="AM2206">
            <v>407</v>
          </cell>
          <cell r="AN2206">
            <v>1</v>
          </cell>
          <cell r="AO2206">
            <v>393216</v>
          </cell>
          <cell r="AQ2206">
            <v>0</v>
          </cell>
          <cell r="AR2206">
            <v>0</v>
          </cell>
          <cell r="AS2206" t="str">
            <v>Ы</v>
          </cell>
          <cell r="AT2206" t="str">
            <v>Ы</v>
          </cell>
          <cell r="AU2206">
            <v>0</v>
          </cell>
          <cell r="AV2206">
            <v>0</v>
          </cell>
          <cell r="AW2206">
            <v>23</v>
          </cell>
          <cell r="AX2206">
            <v>1</v>
          </cell>
          <cell r="AY2206">
            <v>0</v>
          </cell>
          <cell r="AZ2206">
            <v>0</v>
          </cell>
          <cell r="BA2206">
            <v>0</v>
          </cell>
          <cell r="BB2206">
            <v>0</v>
          </cell>
          <cell r="BC2206">
            <v>38828</v>
          </cell>
        </row>
        <row r="2207">
          <cell r="A2207">
            <v>2006</v>
          </cell>
          <cell r="B2207">
            <v>3</v>
          </cell>
          <cell r="C2207">
            <v>251</v>
          </cell>
          <cell r="D2207">
            <v>21</v>
          </cell>
          <cell r="E2207">
            <v>792020</v>
          </cell>
          <cell r="F2207">
            <v>0</v>
          </cell>
          <cell r="G2207" t="str">
            <v>Затраты по ШПЗ (основные)</v>
          </cell>
          <cell r="H2207">
            <v>2011</v>
          </cell>
          <cell r="I2207">
            <v>7920</v>
          </cell>
          <cell r="J2207">
            <v>1179807.4099999999</v>
          </cell>
          <cell r="K2207">
            <v>1</v>
          </cell>
          <cell r="L2207">
            <v>0</v>
          </cell>
          <cell r="M2207">
            <v>0</v>
          </cell>
          <cell r="N2207">
            <v>0</v>
          </cell>
          <cell r="R2207">
            <v>0</v>
          </cell>
          <cell r="S2207">
            <v>0</v>
          </cell>
          <cell r="T2207">
            <v>0</v>
          </cell>
          <cell r="U2207">
            <v>42</v>
          </cell>
          <cell r="V2207">
            <v>0</v>
          </cell>
          <cell r="W2207">
            <v>0</v>
          </cell>
          <cell r="AA2207">
            <v>0</v>
          </cell>
          <cell r="AB2207">
            <v>0</v>
          </cell>
          <cell r="AC2207">
            <v>0</v>
          </cell>
          <cell r="AD2207">
            <v>42</v>
          </cell>
          <cell r="AE2207">
            <v>502100</v>
          </cell>
          <cell r="AF2207">
            <v>0</v>
          </cell>
          <cell r="AI2207">
            <v>2282</v>
          </cell>
          <cell r="AK2207">
            <v>0</v>
          </cell>
          <cell r="AM2207">
            <v>408</v>
          </cell>
          <cell r="AN2207">
            <v>1</v>
          </cell>
          <cell r="AO2207">
            <v>393216</v>
          </cell>
          <cell r="AQ2207">
            <v>0</v>
          </cell>
          <cell r="AR2207">
            <v>0</v>
          </cell>
          <cell r="AS2207" t="str">
            <v>Ы</v>
          </cell>
          <cell r="AT2207" t="str">
            <v>Ы</v>
          </cell>
          <cell r="AU2207">
            <v>0</v>
          </cell>
          <cell r="AV2207">
            <v>0</v>
          </cell>
          <cell r="AW2207">
            <v>23</v>
          </cell>
          <cell r="AX2207">
            <v>1</v>
          </cell>
          <cell r="AY2207">
            <v>0</v>
          </cell>
          <cell r="AZ2207">
            <v>0</v>
          </cell>
          <cell r="BA2207">
            <v>0</v>
          </cell>
          <cell r="BB2207">
            <v>0</v>
          </cell>
          <cell r="BC2207">
            <v>38828</v>
          </cell>
        </row>
        <row r="2208">
          <cell r="A2208">
            <v>2006</v>
          </cell>
          <cell r="B2208">
            <v>3</v>
          </cell>
          <cell r="C2208">
            <v>252</v>
          </cell>
          <cell r="D2208">
            <v>21</v>
          </cell>
          <cell r="E2208">
            <v>792020</v>
          </cell>
          <cell r="F2208">
            <v>0</v>
          </cell>
          <cell r="G2208" t="str">
            <v>Затраты по ШПЗ (основные)</v>
          </cell>
          <cell r="H2208">
            <v>2011</v>
          </cell>
          <cell r="I2208">
            <v>7920</v>
          </cell>
          <cell r="J2208">
            <v>6308.61</v>
          </cell>
          <cell r="K2208">
            <v>1</v>
          </cell>
          <cell r="L2208">
            <v>0</v>
          </cell>
          <cell r="M2208">
            <v>0</v>
          </cell>
          <cell r="N2208">
            <v>0</v>
          </cell>
          <cell r="R2208">
            <v>0</v>
          </cell>
          <cell r="S2208">
            <v>0</v>
          </cell>
          <cell r="T2208">
            <v>0</v>
          </cell>
          <cell r="U2208">
            <v>42</v>
          </cell>
          <cell r="V2208">
            <v>0</v>
          </cell>
          <cell r="W2208">
            <v>0</v>
          </cell>
          <cell r="AA2208">
            <v>0</v>
          </cell>
          <cell r="AB2208">
            <v>0</v>
          </cell>
          <cell r="AC2208">
            <v>0</v>
          </cell>
          <cell r="AD2208">
            <v>42</v>
          </cell>
          <cell r="AE2208">
            <v>502400</v>
          </cell>
          <cell r="AF2208">
            <v>0</v>
          </cell>
          <cell r="AI2208">
            <v>2282</v>
          </cell>
          <cell r="AK2208">
            <v>0</v>
          </cell>
          <cell r="AM2208">
            <v>409</v>
          </cell>
          <cell r="AN2208">
            <v>1</v>
          </cell>
          <cell r="AO2208">
            <v>393216</v>
          </cell>
          <cell r="AQ2208">
            <v>0</v>
          </cell>
          <cell r="AR2208">
            <v>0</v>
          </cell>
          <cell r="AS2208" t="str">
            <v>Ы</v>
          </cell>
          <cell r="AT2208" t="str">
            <v>Ы</v>
          </cell>
          <cell r="AU2208">
            <v>0</v>
          </cell>
          <cell r="AV2208">
            <v>0</v>
          </cell>
          <cell r="AW2208">
            <v>23</v>
          </cell>
          <cell r="AX2208">
            <v>1</v>
          </cell>
          <cell r="AY2208">
            <v>0</v>
          </cell>
          <cell r="AZ2208">
            <v>0</v>
          </cell>
          <cell r="BA2208">
            <v>0</v>
          </cell>
          <cell r="BB2208">
            <v>0</v>
          </cell>
          <cell r="BC2208">
            <v>38828</v>
          </cell>
        </row>
        <row r="2209">
          <cell r="A2209">
            <v>2006</v>
          </cell>
          <cell r="B2209">
            <v>3</v>
          </cell>
          <cell r="C2209">
            <v>253</v>
          </cell>
          <cell r="D2209">
            <v>21</v>
          </cell>
          <cell r="E2209">
            <v>792020</v>
          </cell>
          <cell r="F2209">
            <v>0</v>
          </cell>
          <cell r="G2209" t="str">
            <v>Затраты по ШПЗ (основные)</v>
          </cell>
          <cell r="H2209">
            <v>2011</v>
          </cell>
          <cell r="I2209">
            <v>7920</v>
          </cell>
          <cell r="J2209">
            <v>18133.04</v>
          </cell>
          <cell r="K2209">
            <v>1</v>
          </cell>
          <cell r="L2209">
            <v>0</v>
          </cell>
          <cell r="M2209">
            <v>0</v>
          </cell>
          <cell r="N2209">
            <v>0</v>
          </cell>
          <cell r="R2209">
            <v>0</v>
          </cell>
          <cell r="S2209">
            <v>0</v>
          </cell>
          <cell r="T2209">
            <v>0</v>
          </cell>
          <cell r="U2209">
            <v>42</v>
          </cell>
          <cell r="V2209">
            <v>0</v>
          </cell>
          <cell r="W2209">
            <v>0</v>
          </cell>
          <cell r="AA2209">
            <v>0</v>
          </cell>
          <cell r="AB2209">
            <v>0</v>
          </cell>
          <cell r="AC2209">
            <v>0</v>
          </cell>
          <cell r="AD2209">
            <v>42</v>
          </cell>
          <cell r="AE2209">
            <v>503000</v>
          </cell>
          <cell r="AF2209">
            <v>0</v>
          </cell>
          <cell r="AI2209">
            <v>2282</v>
          </cell>
          <cell r="AK2209">
            <v>0</v>
          </cell>
          <cell r="AM2209">
            <v>410</v>
          </cell>
          <cell r="AN2209">
            <v>1</v>
          </cell>
          <cell r="AO2209">
            <v>393216</v>
          </cell>
          <cell r="AQ2209">
            <v>0</v>
          </cell>
          <cell r="AR2209">
            <v>0</v>
          </cell>
          <cell r="AS2209" t="str">
            <v>Ы</v>
          </cell>
          <cell r="AT2209" t="str">
            <v>Ы</v>
          </cell>
          <cell r="AU2209">
            <v>0</v>
          </cell>
          <cell r="AV2209">
            <v>0</v>
          </cell>
          <cell r="AW2209">
            <v>23</v>
          </cell>
          <cell r="AX2209">
            <v>1</v>
          </cell>
          <cell r="AY2209">
            <v>0</v>
          </cell>
          <cell r="AZ2209">
            <v>0</v>
          </cell>
          <cell r="BA2209">
            <v>0</v>
          </cell>
          <cell r="BB2209">
            <v>0</v>
          </cell>
          <cell r="BC2209">
            <v>38828</v>
          </cell>
        </row>
        <row r="2210">
          <cell r="A2210">
            <v>2006</v>
          </cell>
          <cell r="B2210">
            <v>3</v>
          </cell>
          <cell r="C2210">
            <v>254</v>
          </cell>
          <cell r="D2210">
            <v>21</v>
          </cell>
          <cell r="E2210">
            <v>792020</v>
          </cell>
          <cell r="F2210">
            <v>0</v>
          </cell>
          <cell r="G2210" t="str">
            <v>Затраты по ШПЗ (основные)</v>
          </cell>
          <cell r="H2210">
            <v>2011</v>
          </cell>
          <cell r="I2210">
            <v>7920</v>
          </cell>
          <cell r="J2210">
            <v>127563.69</v>
          </cell>
          <cell r="K2210">
            <v>1</v>
          </cell>
          <cell r="L2210">
            <v>0</v>
          </cell>
          <cell r="M2210">
            <v>0</v>
          </cell>
          <cell r="N2210">
            <v>0</v>
          </cell>
          <cell r="R2210">
            <v>0</v>
          </cell>
          <cell r="S2210">
            <v>0</v>
          </cell>
          <cell r="T2210">
            <v>0</v>
          </cell>
          <cell r="U2210">
            <v>42</v>
          </cell>
          <cell r="V2210">
            <v>0</v>
          </cell>
          <cell r="W2210">
            <v>0</v>
          </cell>
          <cell r="AA2210">
            <v>0</v>
          </cell>
          <cell r="AB2210">
            <v>0</v>
          </cell>
          <cell r="AC2210">
            <v>0</v>
          </cell>
          <cell r="AD2210">
            <v>42</v>
          </cell>
          <cell r="AE2210">
            <v>504900</v>
          </cell>
          <cell r="AF2210">
            <v>0</v>
          </cell>
          <cell r="AI2210">
            <v>2282</v>
          </cell>
          <cell r="AK2210">
            <v>0</v>
          </cell>
          <cell r="AM2210">
            <v>411</v>
          </cell>
          <cell r="AN2210">
            <v>1</v>
          </cell>
          <cell r="AO2210">
            <v>393216</v>
          </cell>
          <cell r="AQ2210">
            <v>0</v>
          </cell>
          <cell r="AR2210">
            <v>0</v>
          </cell>
          <cell r="AS2210" t="str">
            <v>Ы</v>
          </cell>
          <cell r="AT2210" t="str">
            <v>Ы</v>
          </cell>
          <cell r="AU2210">
            <v>0</v>
          </cell>
          <cell r="AV2210">
            <v>0</v>
          </cell>
          <cell r="AW2210">
            <v>23</v>
          </cell>
          <cell r="AX2210">
            <v>1</v>
          </cell>
          <cell r="AY2210">
            <v>0</v>
          </cell>
          <cell r="AZ2210">
            <v>0</v>
          </cell>
          <cell r="BA2210">
            <v>0</v>
          </cell>
          <cell r="BB2210">
            <v>0</v>
          </cell>
          <cell r="BC2210">
            <v>38828</v>
          </cell>
        </row>
        <row r="2211">
          <cell r="A2211">
            <v>2006</v>
          </cell>
          <cell r="B2211">
            <v>3</v>
          </cell>
          <cell r="C2211">
            <v>255</v>
          </cell>
          <cell r="D2211">
            <v>21</v>
          </cell>
          <cell r="E2211">
            <v>792020</v>
          </cell>
          <cell r="F2211">
            <v>0</v>
          </cell>
          <cell r="G2211" t="str">
            <v>Затраты по ШПЗ (основные)</v>
          </cell>
          <cell r="H2211">
            <v>2011</v>
          </cell>
          <cell r="I2211">
            <v>7920</v>
          </cell>
          <cell r="J2211">
            <v>95452.19</v>
          </cell>
          <cell r="K2211">
            <v>1</v>
          </cell>
          <cell r="L2211">
            <v>0</v>
          </cell>
          <cell r="M2211">
            <v>0</v>
          </cell>
          <cell r="N2211">
            <v>0</v>
          </cell>
          <cell r="R2211">
            <v>0</v>
          </cell>
          <cell r="S2211">
            <v>0</v>
          </cell>
          <cell r="T2211">
            <v>0</v>
          </cell>
          <cell r="U2211">
            <v>42</v>
          </cell>
          <cell r="V2211">
            <v>0</v>
          </cell>
          <cell r="W2211">
            <v>0</v>
          </cell>
          <cell r="AA2211">
            <v>0</v>
          </cell>
          <cell r="AB2211">
            <v>0</v>
          </cell>
          <cell r="AC2211">
            <v>0</v>
          </cell>
          <cell r="AD2211">
            <v>42</v>
          </cell>
          <cell r="AE2211">
            <v>505100</v>
          </cell>
          <cell r="AF2211">
            <v>0</v>
          </cell>
          <cell r="AI2211">
            <v>2282</v>
          </cell>
          <cell r="AK2211">
            <v>0</v>
          </cell>
          <cell r="AM2211">
            <v>412</v>
          </cell>
          <cell r="AN2211">
            <v>1</v>
          </cell>
          <cell r="AO2211">
            <v>393216</v>
          </cell>
          <cell r="AQ2211">
            <v>0</v>
          </cell>
          <cell r="AR2211">
            <v>0</v>
          </cell>
          <cell r="AS2211" t="str">
            <v>Ы</v>
          </cell>
          <cell r="AT2211" t="str">
            <v>Ы</v>
          </cell>
          <cell r="AU2211">
            <v>0</v>
          </cell>
          <cell r="AV2211">
            <v>0</v>
          </cell>
          <cell r="AW2211">
            <v>23</v>
          </cell>
          <cell r="AX2211">
            <v>1</v>
          </cell>
          <cell r="AY2211">
            <v>0</v>
          </cell>
          <cell r="AZ2211">
            <v>0</v>
          </cell>
          <cell r="BA2211">
            <v>0</v>
          </cell>
          <cell r="BB2211">
            <v>0</v>
          </cell>
          <cell r="BC2211">
            <v>38828</v>
          </cell>
        </row>
        <row r="2212">
          <cell r="A2212">
            <v>2006</v>
          </cell>
          <cell r="B2212">
            <v>3</v>
          </cell>
          <cell r="C2212">
            <v>256</v>
          </cell>
          <cell r="D2212">
            <v>21</v>
          </cell>
          <cell r="E2212">
            <v>792020</v>
          </cell>
          <cell r="F2212">
            <v>0</v>
          </cell>
          <cell r="G2212" t="str">
            <v>Затраты по ШПЗ (основные)</v>
          </cell>
          <cell r="H2212">
            <v>2011</v>
          </cell>
          <cell r="I2212">
            <v>7920</v>
          </cell>
          <cell r="J2212">
            <v>264463.34999999998</v>
          </cell>
          <cell r="K2212">
            <v>1</v>
          </cell>
          <cell r="L2212">
            <v>0</v>
          </cell>
          <cell r="M2212">
            <v>0</v>
          </cell>
          <cell r="N2212">
            <v>0</v>
          </cell>
          <cell r="R2212">
            <v>0</v>
          </cell>
          <cell r="S2212">
            <v>0</v>
          </cell>
          <cell r="T2212">
            <v>0</v>
          </cell>
          <cell r="U2212">
            <v>42</v>
          </cell>
          <cell r="V2212">
            <v>0</v>
          </cell>
          <cell r="W2212">
            <v>0</v>
          </cell>
          <cell r="AA2212">
            <v>0</v>
          </cell>
          <cell r="AB2212">
            <v>0</v>
          </cell>
          <cell r="AC2212">
            <v>0</v>
          </cell>
          <cell r="AD2212">
            <v>42</v>
          </cell>
          <cell r="AE2212">
            <v>505200</v>
          </cell>
          <cell r="AF2212">
            <v>0</v>
          </cell>
          <cell r="AI2212">
            <v>2282</v>
          </cell>
          <cell r="AK2212">
            <v>0</v>
          </cell>
          <cell r="AM2212">
            <v>413</v>
          </cell>
          <cell r="AN2212">
            <v>1</v>
          </cell>
          <cell r="AO2212">
            <v>393216</v>
          </cell>
          <cell r="AQ2212">
            <v>0</v>
          </cell>
          <cell r="AR2212">
            <v>0</v>
          </cell>
          <cell r="AS2212" t="str">
            <v>Ы</v>
          </cell>
          <cell r="AT2212" t="str">
            <v>Ы</v>
          </cell>
          <cell r="AU2212">
            <v>0</v>
          </cell>
          <cell r="AV2212">
            <v>0</v>
          </cell>
          <cell r="AW2212">
            <v>23</v>
          </cell>
          <cell r="AX2212">
            <v>1</v>
          </cell>
          <cell r="AY2212">
            <v>0</v>
          </cell>
          <cell r="AZ2212">
            <v>0</v>
          </cell>
          <cell r="BA2212">
            <v>0</v>
          </cell>
          <cell r="BB2212">
            <v>0</v>
          </cell>
          <cell r="BC2212">
            <v>38828</v>
          </cell>
        </row>
        <row r="2213">
          <cell r="A2213">
            <v>2006</v>
          </cell>
          <cell r="B2213">
            <v>3</v>
          </cell>
          <cell r="C2213">
            <v>257</v>
          </cell>
          <cell r="D2213">
            <v>21</v>
          </cell>
          <cell r="E2213">
            <v>792020</v>
          </cell>
          <cell r="F2213">
            <v>0</v>
          </cell>
          <cell r="G2213" t="str">
            <v>Затраты по ШПЗ (основные)</v>
          </cell>
          <cell r="H2213">
            <v>2011</v>
          </cell>
          <cell r="I2213">
            <v>7920</v>
          </cell>
          <cell r="J2213">
            <v>3613</v>
          </cell>
          <cell r="K2213">
            <v>1</v>
          </cell>
          <cell r="L2213">
            <v>0</v>
          </cell>
          <cell r="M2213">
            <v>0</v>
          </cell>
          <cell r="N2213">
            <v>0</v>
          </cell>
          <cell r="R2213">
            <v>0</v>
          </cell>
          <cell r="S2213">
            <v>0</v>
          </cell>
          <cell r="T2213">
            <v>0</v>
          </cell>
          <cell r="U2213">
            <v>42</v>
          </cell>
          <cell r="V2213">
            <v>0</v>
          </cell>
          <cell r="W2213">
            <v>0</v>
          </cell>
          <cell r="AA2213">
            <v>0</v>
          </cell>
          <cell r="AB2213">
            <v>0</v>
          </cell>
          <cell r="AC2213">
            <v>0</v>
          </cell>
          <cell r="AD2213">
            <v>42</v>
          </cell>
          <cell r="AE2213">
            <v>505400</v>
          </cell>
          <cell r="AF2213">
            <v>0</v>
          </cell>
          <cell r="AI2213">
            <v>2282</v>
          </cell>
          <cell r="AK2213">
            <v>0</v>
          </cell>
          <cell r="AM2213">
            <v>414</v>
          </cell>
          <cell r="AN2213">
            <v>1</v>
          </cell>
          <cell r="AO2213">
            <v>393216</v>
          </cell>
          <cell r="AQ2213">
            <v>0</v>
          </cell>
          <cell r="AR2213">
            <v>0</v>
          </cell>
          <cell r="AS2213" t="str">
            <v>Ы</v>
          </cell>
          <cell r="AT2213" t="str">
            <v>Ы</v>
          </cell>
          <cell r="AU2213">
            <v>0</v>
          </cell>
          <cell r="AV2213">
            <v>0</v>
          </cell>
          <cell r="AW2213">
            <v>23</v>
          </cell>
          <cell r="AX2213">
            <v>1</v>
          </cell>
          <cell r="AY2213">
            <v>0</v>
          </cell>
          <cell r="AZ2213">
            <v>0</v>
          </cell>
          <cell r="BA2213">
            <v>0</v>
          </cell>
          <cell r="BB2213">
            <v>0</v>
          </cell>
          <cell r="BC2213">
            <v>38828</v>
          </cell>
        </row>
        <row r="2214">
          <cell r="A2214">
            <v>2006</v>
          </cell>
          <cell r="B2214">
            <v>3</v>
          </cell>
          <cell r="C2214">
            <v>258</v>
          </cell>
          <cell r="D2214">
            <v>21</v>
          </cell>
          <cell r="E2214">
            <v>792020</v>
          </cell>
          <cell r="F2214">
            <v>0</v>
          </cell>
          <cell r="G2214" t="str">
            <v>Затраты по ШПЗ (основные)</v>
          </cell>
          <cell r="H2214">
            <v>2011</v>
          </cell>
          <cell r="I2214">
            <v>7920</v>
          </cell>
          <cell r="J2214">
            <v>3709.08</v>
          </cell>
          <cell r="K2214">
            <v>1</v>
          </cell>
          <cell r="L2214">
            <v>0</v>
          </cell>
          <cell r="M2214">
            <v>0</v>
          </cell>
          <cell r="N2214">
            <v>0</v>
          </cell>
          <cell r="R2214">
            <v>0</v>
          </cell>
          <cell r="S2214">
            <v>0</v>
          </cell>
          <cell r="T2214">
            <v>0</v>
          </cell>
          <cell r="U2214">
            <v>42</v>
          </cell>
          <cell r="V2214">
            <v>0</v>
          </cell>
          <cell r="W2214">
            <v>0</v>
          </cell>
          <cell r="AA2214">
            <v>0</v>
          </cell>
          <cell r="AB2214">
            <v>0</v>
          </cell>
          <cell r="AC2214">
            <v>0</v>
          </cell>
          <cell r="AD2214">
            <v>42</v>
          </cell>
          <cell r="AE2214">
            <v>506200</v>
          </cell>
          <cell r="AF2214">
            <v>0</v>
          </cell>
          <cell r="AI2214">
            <v>2282</v>
          </cell>
          <cell r="AK2214">
            <v>0</v>
          </cell>
          <cell r="AM2214">
            <v>415</v>
          </cell>
          <cell r="AN2214">
            <v>1</v>
          </cell>
          <cell r="AO2214">
            <v>393216</v>
          </cell>
          <cell r="AQ2214">
            <v>0</v>
          </cell>
          <cell r="AR2214">
            <v>0</v>
          </cell>
          <cell r="AS2214" t="str">
            <v>Ы</v>
          </cell>
          <cell r="AT2214" t="str">
            <v>Ы</v>
          </cell>
          <cell r="AU2214">
            <v>0</v>
          </cell>
          <cell r="AV2214">
            <v>0</v>
          </cell>
          <cell r="AW2214">
            <v>23</v>
          </cell>
          <cell r="AX2214">
            <v>1</v>
          </cell>
          <cell r="AY2214">
            <v>0</v>
          </cell>
          <cell r="AZ2214">
            <v>0</v>
          </cell>
          <cell r="BA2214">
            <v>0</v>
          </cell>
          <cell r="BB2214">
            <v>0</v>
          </cell>
          <cell r="BC2214">
            <v>38828</v>
          </cell>
        </row>
        <row r="2215">
          <cell r="A2215">
            <v>2006</v>
          </cell>
          <cell r="B2215">
            <v>3</v>
          </cell>
          <cell r="C2215">
            <v>259</v>
          </cell>
          <cell r="D2215">
            <v>21</v>
          </cell>
          <cell r="E2215">
            <v>792020</v>
          </cell>
          <cell r="F2215">
            <v>0</v>
          </cell>
          <cell r="G2215" t="str">
            <v>Затраты по ШПЗ (основные)</v>
          </cell>
          <cell r="H2215">
            <v>2011</v>
          </cell>
          <cell r="I2215">
            <v>7920</v>
          </cell>
          <cell r="J2215">
            <v>149.96</v>
          </cell>
          <cell r="K2215">
            <v>1</v>
          </cell>
          <cell r="L2215">
            <v>0</v>
          </cell>
          <cell r="M2215">
            <v>0</v>
          </cell>
          <cell r="N2215">
            <v>0</v>
          </cell>
          <cell r="R2215">
            <v>0</v>
          </cell>
          <cell r="S2215">
            <v>0</v>
          </cell>
          <cell r="T2215">
            <v>0</v>
          </cell>
          <cell r="U2215">
            <v>42</v>
          </cell>
          <cell r="V2215">
            <v>0</v>
          </cell>
          <cell r="W2215">
            <v>0</v>
          </cell>
          <cell r="AA2215">
            <v>0</v>
          </cell>
          <cell r="AB2215">
            <v>0</v>
          </cell>
          <cell r="AC2215">
            <v>0</v>
          </cell>
          <cell r="AD2215">
            <v>42</v>
          </cell>
          <cell r="AE2215">
            <v>508400</v>
          </cell>
          <cell r="AF2215">
            <v>0</v>
          </cell>
          <cell r="AI2215">
            <v>2282</v>
          </cell>
          <cell r="AK2215">
            <v>0</v>
          </cell>
          <cell r="AM2215">
            <v>416</v>
          </cell>
          <cell r="AN2215">
            <v>1</v>
          </cell>
          <cell r="AO2215">
            <v>393216</v>
          </cell>
          <cell r="AQ2215">
            <v>0</v>
          </cell>
          <cell r="AR2215">
            <v>0</v>
          </cell>
          <cell r="AS2215" t="str">
            <v>Ы</v>
          </cell>
          <cell r="AT2215" t="str">
            <v>Ы</v>
          </cell>
          <cell r="AU2215">
            <v>0</v>
          </cell>
          <cell r="AV2215">
            <v>0</v>
          </cell>
          <cell r="AW2215">
            <v>23</v>
          </cell>
          <cell r="AX2215">
            <v>1</v>
          </cell>
          <cell r="AY2215">
            <v>0</v>
          </cell>
          <cell r="AZ2215">
            <v>0</v>
          </cell>
          <cell r="BA2215">
            <v>0</v>
          </cell>
          <cell r="BB2215">
            <v>0</v>
          </cell>
          <cell r="BC2215">
            <v>38828</v>
          </cell>
        </row>
        <row r="2216">
          <cell r="A2216">
            <v>2006</v>
          </cell>
          <cell r="B2216">
            <v>3</v>
          </cell>
          <cell r="C2216">
            <v>260</v>
          </cell>
          <cell r="D2216">
            <v>21</v>
          </cell>
          <cell r="E2216">
            <v>792020</v>
          </cell>
          <cell r="F2216">
            <v>0</v>
          </cell>
          <cell r="G2216" t="str">
            <v>Затраты по ШПЗ (основные)</v>
          </cell>
          <cell r="H2216">
            <v>2011</v>
          </cell>
          <cell r="I2216">
            <v>7920</v>
          </cell>
          <cell r="J2216">
            <v>2699.33</v>
          </cell>
          <cell r="K2216">
            <v>1</v>
          </cell>
          <cell r="L2216">
            <v>0</v>
          </cell>
          <cell r="M2216">
            <v>0</v>
          </cell>
          <cell r="N2216">
            <v>0</v>
          </cell>
          <cell r="R2216">
            <v>0</v>
          </cell>
          <cell r="S2216">
            <v>0</v>
          </cell>
          <cell r="T2216">
            <v>0</v>
          </cell>
          <cell r="U2216">
            <v>42</v>
          </cell>
          <cell r="V2216">
            <v>0</v>
          </cell>
          <cell r="W2216">
            <v>0</v>
          </cell>
          <cell r="AA2216">
            <v>0</v>
          </cell>
          <cell r="AB2216">
            <v>0</v>
          </cell>
          <cell r="AC2216">
            <v>0</v>
          </cell>
          <cell r="AD2216">
            <v>42</v>
          </cell>
          <cell r="AE2216">
            <v>508700</v>
          </cell>
          <cell r="AF2216">
            <v>0</v>
          </cell>
          <cell r="AI2216">
            <v>2282</v>
          </cell>
          <cell r="AK2216">
            <v>0</v>
          </cell>
          <cell r="AM2216">
            <v>417</v>
          </cell>
          <cell r="AN2216">
            <v>1</v>
          </cell>
          <cell r="AO2216">
            <v>393216</v>
          </cell>
          <cell r="AQ2216">
            <v>0</v>
          </cell>
          <cell r="AR2216">
            <v>0</v>
          </cell>
          <cell r="AS2216" t="str">
            <v>Ы</v>
          </cell>
          <cell r="AT2216" t="str">
            <v>Ы</v>
          </cell>
          <cell r="AU2216">
            <v>0</v>
          </cell>
          <cell r="AV2216">
            <v>0</v>
          </cell>
          <cell r="AW2216">
            <v>23</v>
          </cell>
          <cell r="AX2216">
            <v>1</v>
          </cell>
          <cell r="AY2216">
            <v>0</v>
          </cell>
          <cell r="AZ2216">
            <v>0</v>
          </cell>
          <cell r="BA2216">
            <v>0</v>
          </cell>
          <cell r="BB2216">
            <v>0</v>
          </cell>
          <cell r="BC2216">
            <v>38828</v>
          </cell>
        </row>
        <row r="2217">
          <cell r="A2217">
            <v>2006</v>
          </cell>
          <cell r="B2217">
            <v>3</v>
          </cell>
          <cell r="C2217">
            <v>261</v>
          </cell>
          <cell r="D2217">
            <v>21</v>
          </cell>
          <cell r="E2217">
            <v>792020</v>
          </cell>
          <cell r="F2217">
            <v>0</v>
          </cell>
          <cell r="G2217" t="str">
            <v>Затраты по ШПЗ (основные)</v>
          </cell>
          <cell r="H2217">
            <v>2011</v>
          </cell>
          <cell r="I2217">
            <v>7920</v>
          </cell>
          <cell r="J2217">
            <v>705652.15</v>
          </cell>
          <cell r="K2217">
            <v>1</v>
          </cell>
          <cell r="L2217">
            <v>0</v>
          </cell>
          <cell r="M2217">
            <v>0</v>
          </cell>
          <cell r="N2217">
            <v>0</v>
          </cell>
          <cell r="R2217">
            <v>0</v>
          </cell>
          <cell r="S2217">
            <v>0</v>
          </cell>
          <cell r="T2217">
            <v>0</v>
          </cell>
          <cell r="U2217">
            <v>42</v>
          </cell>
          <cell r="V2217">
            <v>0</v>
          </cell>
          <cell r="W2217">
            <v>0</v>
          </cell>
          <cell r="AA2217">
            <v>0</v>
          </cell>
          <cell r="AB2217">
            <v>0</v>
          </cell>
          <cell r="AC2217">
            <v>0</v>
          </cell>
          <cell r="AD2217">
            <v>42</v>
          </cell>
          <cell r="AE2217">
            <v>510100</v>
          </cell>
          <cell r="AF2217">
            <v>0</v>
          </cell>
          <cell r="AI2217">
            <v>2282</v>
          </cell>
          <cell r="AK2217">
            <v>0</v>
          </cell>
          <cell r="AM2217">
            <v>418</v>
          </cell>
          <cell r="AN2217">
            <v>1</v>
          </cell>
          <cell r="AO2217">
            <v>393216</v>
          </cell>
          <cell r="AQ2217">
            <v>0</v>
          </cell>
          <cell r="AR2217">
            <v>0</v>
          </cell>
          <cell r="AS2217" t="str">
            <v>Ы</v>
          </cell>
          <cell r="AT2217" t="str">
            <v>Ы</v>
          </cell>
          <cell r="AU2217">
            <v>0</v>
          </cell>
          <cell r="AV2217">
            <v>0</v>
          </cell>
          <cell r="AW2217">
            <v>23</v>
          </cell>
          <cell r="AX2217">
            <v>1</v>
          </cell>
          <cell r="AY2217">
            <v>0</v>
          </cell>
          <cell r="AZ2217">
            <v>0</v>
          </cell>
          <cell r="BA2217">
            <v>0</v>
          </cell>
          <cell r="BB2217">
            <v>0</v>
          </cell>
          <cell r="BC2217">
            <v>38828</v>
          </cell>
        </row>
        <row r="2218">
          <cell r="A2218">
            <v>2006</v>
          </cell>
          <cell r="B2218">
            <v>3</v>
          </cell>
          <cell r="C2218">
            <v>262</v>
          </cell>
          <cell r="D2218">
            <v>21</v>
          </cell>
          <cell r="E2218">
            <v>792020</v>
          </cell>
          <cell r="F2218">
            <v>0</v>
          </cell>
          <cell r="G2218" t="str">
            <v>Затраты по ШПЗ (основные)</v>
          </cell>
          <cell r="H2218">
            <v>2011</v>
          </cell>
          <cell r="I2218">
            <v>7920</v>
          </cell>
          <cell r="J2218">
            <v>1322.02</v>
          </cell>
          <cell r="K2218">
            <v>1</v>
          </cell>
          <cell r="L2218">
            <v>0</v>
          </cell>
          <cell r="M2218">
            <v>0</v>
          </cell>
          <cell r="N2218">
            <v>0</v>
          </cell>
          <cell r="R2218">
            <v>0</v>
          </cell>
          <cell r="S2218">
            <v>0</v>
          </cell>
          <cell r="T2218">
            <v>0</v>
          </cell>
          <cell r="U2218">
            <v>42</v>
          </cell>
          <cell r="V2218">
            <v>0</v>
          </cell>
          <cell r="W2218">
            <v>0</v>
          </cell>
          <cell r="AA2218">
            <v>0</v>
          </cell>
          <cell r="AB2218">
            <v>0</v>
          </cell>
          <cell r="AC2218">
            <v>0</v>
          </cell>
          <cell r="AD2218">
            <v>42</v>
          </cell>
          <cell r="AE2218">
            <v>510200</v>
          </cell>
          <cell r="AF2218">
            <v>0</v>
          </cell>
          <cell r="AI2218">
            <v>2282</v>
          </cell>
          <cell r="AK2218">
            <v>0</v>
          </cell>
          <cell r="AM2218">
            <v>419</v>
          </cell>
          <cell r="AN2218">
            <v>1</v>
          </cell>
          <cell r="AO2218">
            <v>393216</v>
          </cell>
          <cell r="AQ2218">
            <v>0</v>
          </cell>
          <cell r="AR2218">
            <v>0</v>
          </cell>
          <cell r="AS2218" t="str">
            <v>Ы</v>
          </cell>
          <cell r="AT2218" t="str">
            <v>Ы</v>
          </cell>
          <cell r="AU2218">
            <v>0</v>
          </cell>
          <cell r="AV2218">
            <v>0</v>
          </cell>
          <cell r="AW2218">
            <v>23</v>
          </cell>
          <cell r="AX2218">
            <v>1</v>
          </cell>
          <cell r="AY2218">
            <v>0</v>
          </cell>
          <cell r="AZ2218">
            <v>0</v>
          </cell>
          <cell r="BA2218">
            <v>0</v>
          </cell>
          <cell r="BB2218">
            <v>0</v>
          </cell>
          <cell r="BC2218">
            <v>38828</v>
          </cell>
        </row>
        <row r="2219">
          <cell r="A2219">
            <v>2006</v>
          </cell>
          <cell r="B2219">
            <v>3</v>
          </cell>
          <cell r="C2219">
            <v>263</v>
          </cell>
          <cell r="D2219">
            <v>21</v>
          </cell>
          <cell r="E2219">
            <v>792020</v>
          </cell>
          <cell r="F2219">
            <v>0</v>
          </cell>
          <cell r="G2219" t="str">
            <v>Затраты по ШПЗ (основные)</v>
          </cell>
          <cell r="H2219">
            <v>2011</v>
          </cell>
          <cell r="I2219">
            <v>7920</v>
          </cell>
          <cell r="J2219">
            <v>-220432.01</v>
          </cell>
          <cell r="K2219">
            <v>1</v>
          </cell>
          <cell r="L2219">
            <v>0</v>
          </cell>
          <cell r="M2219">
            <v>0</v>
          </cell>
          <cell r="N2219">
            <v>0</v>
          </cell>
          <cell r="R2219">
            <v>0</v>
          </cell>
          <cell r="S2219">
            <v>0</v>
          </cell>
          <cell r="T2219">
            <v>0</v>
          </cell>
          <cell r="U2219">
            <v>42</v>
          </cell>
          <cell r="V2219">
            <v>0</v>
          </cell>
          <cell r="W2219">
            <v>0</v>
          </cell>
          <cell r="AA2219">
            <v>0</v>
          </cell>
          <cell r="AB2219">
            <v>0</v>
          </cell>
          <cell r="AC2219">
            <v>0</v>
          </cell>
          <cell r="AD2219">
            <v>42</v>
          </cell>
          <cell r="AE2219">
            <v>510300</v>
          </cell>
          <cell r="AF2219">
            <v>0</v>
          </cell>
          <cell r="AI2219">
            <v>2282</v>
          </cell>
          <cell r="AK2219">
            <v>0</v>
          </cell>
          <cell r="AM2219">
            <v>420</v>
          </cell>
          <cell r="AN2219">
            <v>1</v>
          </cell>
          <cell r="AO2219">
            <v>393216</v>
          </cell>
          <cell r="AQ2219">
            <v>0</v>
          </cell>
          <cell r="AR2219">
            <v>0</v>
          </cell>
          <cell r="AS2219" t="str">
            <v>Ы</v>
          </cell>
          <cell r="AT2219" t="str">
            <v>Ы</v>
          </cell>
          <cell r="AU2219">
            <v>0</v>
          </cell>
          <cell r="AV2219">
            <v>0</v>
          </cell>
          <cell r="AW2219">
            <v>23</v>
          </cell>
          <cell r="AX2219">
            <v>1</v>
          </cell>
          <cell r="AY2219">
            <v>0</v>
          </cell>
          <cell r="AZ2219">
            <v>0</v>
          </cell>
          <cell r="BA2219">
            <v>0</v>
          </cell>
          <cell r="BB2219">
            <v>0</v>
          </cell>
          <cell r="BC2219">
            <v>38828</v>
          </cell>
        </row>
        <row r="2220">
          <cell r="A2220">
            <v>2006</v>
          </cell>
          <cell r="B2220">
            <v>3</v>
          </cell>
          <cell r="C2220">
            <v>264</v>
          </cell>
          <cell r="D2220">
            <v>21</v>
          </cell>
          <cell r="E2220">
            <v>792020</v>
          </cell>
          <cell r="F2220">
            <v>0</v>
          </cell>
          <cell r="G2220" t="str">
            <v>Затраты по ШПЗ (основные)</v>
          </cell>
          <cell r="H2220">
            <v>2011</v>
          </cell>
          <cell r="I2220">
            <v>7920</v>
          </cell>
          <cell r="J2220">
            <v>7392.04</v>
          </cell>
          <cell r="K2220">
            <v>1</v>
          </cell>
          <cell r="L2220">
            <v>0</v>
          </cell>
          <cell r="M2220">
            <v>0</v>
          </cell>
          <cell r="N2220">
            <v>0</v>
          </cell>
          <cell r="R2220">
            <v>0</v>
          </cell>
          <cell r="S2220">
            <v>0</v>
          </cell>
          <cell r="T2220">
            <v>0</v>
          </cell>
          <cell r="U2220">
            <v>42</v>
          </cell>
          <cell r="V2220">
            <v>0</v>
          </cell>
          <cell r="W2220">
            <v>0</v>
          </cell>
          <cell r="AA2220">
            <v>0</v>
          </cell>
          <cell r="AB2220">
            <v>0</v>
          </cell>
          <cell r="AC2220">
            <v>0</v>
          </cell>
          <cell r="AD2220">
            <v>42</v>
          </cell>
          <cell r="AE2220">
            <v>510400</v>
          </cell>
          <cell r="AF2220">
            <v>0</v>
          </cell>
          <cell r="AI2220">
            <v>2282</v>
          </cell>
          <cell r="AK2220">
            <v>0</v>
          </cell>
          <cell r="AM2220">
            <v>421</v>
          </cell>
          <cell r="AN2220">
            <v>1</v>
          </cell>
          <cell r="AO2220">
            <v>393216</v>
          </cell>
          <cell r="AQ2220">
            <v>0</v>
          </cell>
          <cell r="AR2220">
            <v>0</v>
          </cell>
          <cell r="AS2220" t="str">
            <v>Ы</v>
          </cell>
          <cell r="AT2220" t="str">
            <v>Ы</v>
          </cell>
          <cell r="AU2220">
            <v>0</v>
          </cell>
          <cell r="AV2220">
            <v>0</v>
          </cell>
          <cell r="AW2220">
            <v>23</v>
          </cell>
          <cell r="AX2220">
            <v>1</v>
          </cell>
          <cell r="AY2220">
            <v>0</v>
          </cell>
          <cell r="AZ2220">
            <v>0</v>
          </cell>
          <cell r="BA2220">
            <v>0</v>
          </cell>
          <cell r="BB2220">
            <v>0</v>
          </cell>
          <cell r="BC2220">
            <v>38828</v>
          </cell>
        </row>
        <row r="2221">
          <cell r="A2221">
            <v>2006</v>
          </cell>
          <cell r="B2221">
            <v>3</v>
          </cell>
          <cell r="C2221">
            <v>265</v>
          </cell>
          <cell r="D2221">
            <v>21</v>
          </cell>
          <cell r="E2221">
            <v>792020</v>
          </cell>
          <cell r="F2221">
            <v>0</v>
          </cell>
          <cell r="G2221" t="str">
            <v>Затраты по ШПЗ (основные)</v>
          </cell>
          <cell r="H2221">
            <v>2011</v>
          </cell>
          <cell r="I2221">
            <v>7920</v>
          </cell>
          <cell r="J2221">
            <v>5273.75</v>
          </cell>
          <cell r="K2221">
            <v>1</v>
          </cell>
          <cell r="L2221">
            <v>0</v>
          </cell>
          <cell r="M2221">
            <v>0</v>
          </cell>
          <cell r="N2221">
            <v>0</v>
          </cell>
          <cell r="R2221">
            <v>0</v>
          </cell>
          <cell r="S2221">
            <v>0</v>
          </cell>
          <cell r="T2221">
            <v>0</v>
          </cell>
          <cell r="U2221">
            <v>42</v>
          </cell>
          <cell r="V2221">
            <v>0</v>
          </cell>
          <cell r="W2221">
            <v>0</v>
          </cell>
          <cell r="AA2221">
            <v>0</v>
          </cell>
          <cell r="AB2221">
            <v>0</v>
          </cell>
          <cell r="AC2221">
            <v>0</v>
          </cell>
          <cell r="AD2221">
            <v>42</v>
          </cell>
          <cell r="AE2221">
            <v>510500</v>
          </cell>
          <cell r="AF2221">
            <v>0</v>
          </cell>
          <cell r="AI2221">
            <v>2282</v>
          </cell>
          <cell r="AK2221">
            <v>0</v>
          </cell>
          <cell r="AM2221">
            <v>422</v>
          </cell>
          <cell r="AN2221">
            <v>1</v>
          </cell>
          <cell r="AO2221">
            <v>393216</v>
          </cell>
          <cell r="AQ2221">
            <v>0</v>
          </cell>
          <cell r="AR2221">
            <v>0</v>
          </cell>
          <cell r="AS2221" t="str">
            <v>Ы</v>
          </cell>
          <cell r="AT2221" t="str">
            <v>Ы</v>
          </cell>
          <cell r="AU2221">
            <v>0</v>
          </cell>
          <cell r="AV2221">
            <v>0</v>
          </cell>
          <cell r="AW2221">
            <v>23</v>
          </cell>
          <cell r="AX2221">
            <v>1</v>
          </cell>
          <cell r="AY2221">
            <v>0</v>
          </cell>
          <cell r="AZ2221">
            <v>0</v>
          </cell>
          <cell r="BA2221">
            <v>0</v>
          </cell>
          <cell r="BB2221">
            <v>0</v>
          </cell>
          <cell r="BC2221">
            <v>38828</v>
          </cell>
        </row>
        <row r="2222">
          <cell r="A2222">
            <v>2006</v>
          </cell>
          <cell r="B2222">
            <v>3</v>
          </cell>
          <cell r="C2222">
            <v>266</v>
          </cell>
          <cell r="D2222">
            <v>21</v>
          </cell>
          <cell r="E2222">
            <v>792020</v>
          </cell>
          <cell r="F2222">
            <v>0</v>
          </cell>
          <cell r="G2222" t="str">
            <v>Затраты по ШПЗ (основные)</v>
          </cell>
          <cell r="H2222">
            <v>2011</v>
          </cell>
          <cell r="I2222">
            <v>7920</v>
          </cell>
          <cell r="J2222">
            <v>721527.97</v>
          </cell>
          <cell r="K2222">
            <v>1</v>
          </cell>
          <cell r="L2222">
            <v>0</v>
          </cell>
          <cell r="M2222">
            <v>0</v>
          </cell>
          <cell r="N2222">
            <v>0</v>
          </cell>
          <cell r="R2222">
            <v>0</v>
          </cell>
          <cell r="S2222">
            <v>0</v>
          </cell>
          <cell r="T2222">
            <v>0</v>
          </cell>
          <cell r="U2222">
            <v>42</v>
          </cell>
          <cell r="V2222">
            <v>0</v>
          </cell>
          <cell r="W2222">
            <v>0</v>
          </cell>
          <cell r="AA2222">
            <v>0</v>
          </cell>
          <cell r="AB2222">
            <v>0</v>
          </cell>
          <cell r="AC2222">
            <v>0</v>
          </cell>
          <cell r="AD2222">
            <v>42</v>
          </cell>
          <cell r="AE2222">
            <v>510600</v>
          </cell>
          <cell r="AF2222">
            <v>0</v>
          </cell>
          <cell r="AI2222">
            <v>2282</v>
          </cell>
          <cell r="AK2222">
            <v>0</v>
          </cell>
          <cell r="AM2222">
            <v>423</v>
          </cell>
          <cell r="AN2222">
            <v>1</v>
          </cell>
          <cell r="AO2222">
            <v>393216</v>
          </cell>
          <cell r="AQ2222">
            <v>0</v>
          </cell>
          <cell r="AR2222">
            <v>0</v>
          </cell>
          <cell r="AS2222" t="str">
            <v>Ы</v>
          </cell>
          <cell r="AT2222" t="str">
            <v>Ы</v>
          </cell>
          <cell r="AU2222">
            <v>0</v>
          </cell>
          <cell r="AV2222">
            <v>0</v>
          </cell>
          <cell r="AW2222">
            <v>23</v>
          </cell>
          <cell r="AX2222">
            <v>1</v>
          </cell>
          <cell r="AY2222">
            <v>0</v>
          </cell>
          <cell r="AZ2222">
            <v>0</v>
          </cell>
          <cell r="BA2222">
            <v>0</v>
          </cell>
          <cell r="BB2222">
            <v>0</v>
          </cell>
          <cell r="BC2222">
            <v>38828</v>
          </cell>
        </row>
        <row r="2223">
          <cell r="A2223">
            <v>2006</v>
          </cell>
          <cell r="B2223">
            <v>3</v>
          </cell>
          <cell r="C2223">
            <v>267</v>
          </cell>
          <cell r="D2223">
            <v>21</v>
          </cell>
          <cell r="E2223">
            <v>792020</v>
          </cell>
          <cell r="F2223">
            <v>0</v>
          </cell>
          <cell r="G2223" t="str">
            <v>Затраты по ШПЗ (основные)</v>
          </cell>
          <cell r="H2223">
            <v>2011</v>
          </cell>
          <cell r="I2223">
            <v>7920</v>
          </cell>
          <cell r="J2223">
            <v>1912.03</v>
          </cell>
          <cell r="K2223">
            <v>1</v>
          </cell>
          <cell r="L2223">
            <v>0</v>
          </cell>
          <cell r="M2223">
            <v>0</v>
          </cell>
          <cell r="N2223">
            <v>0</v>
          </cell>
          <cell r="R2223">
            <v>0</v>
          </cell>
          <cell r="S2223">
            <v>0</v>
          </cell>
          <cell r="T2223">
            <v>0</v>
          </cell>
          <cell r="U2223">
            <v>42</v>
          </cell>
          <cell r="V2223">
            <v>0</v>
          </cell>
          <cell r="W2223">
            <v>0</v>
          </cell>
          <cell r="AA2223">
            <v>0</v>
          </cell>
          <cell r="AB2223">
            <v>0</v>
          </cell>
          <cell r="AC2223">
            <v>0</v>
          </cell>
          <cell r="AD2223">
            <v>42</v>
          </cell>
          <cell r="AE2223">
            <v>510630</v>
          </cell>
          <cell r="AF2223">
            <v>0</v>
          </cell>
          <cell r="AI2223">
            <v>2282</v>
          </cell>
          <cell r="AK2223">
            <v>0</v>
          </cell>
          <cell r="AM2223">
            <v>424</v>
          </cell>
          <cell r="AN2223">
            <v>1</v>
          </cell>
          <cell r="AO2223">
            <v>393216</v>
          </cell>
          <cell r="AQ2223">
            <v>0</v>
          </cell>
          <cell r="AR2223">
            <v>0</v>
          </cell>
          <cell r="AS2223" t="str">
            <v>Ы</v>
          </cell>
          <cell r="AT2223" t="str">
            <v>Ы</v>
          </cell>
          <cell r="AU2223">
            <v>0</v>
          </cell>
          <cell r="AV2223">
            <v>0</v>
          </cell>
          <cell r="AW2223">
            <v>23</v>
          </cell>
          <cell r="AX2223">
            <v>1</v>
          </cell>
          <cell r="AY2223">
            <v>0</v>
          </cell>
          <cell r="AZ2223">
            <v>0</v>
          </cell>
          <cell r="BA2223">
            <v>0</v>
          </cell>
          <cell r="BB2223">
            <v>0</v>
          </cell>
          <cell r="BC2223">
            <v>38828</v>
          </cell>
        </row>
        <row r="2224">
          <cell r="A2224">
            <v>2006</v>
          </cell>
          <cell r="B2224">
            <v>3</v>
          </cell>
          <cell r="C2224">
            <v>294</v>
          </cell>
          <cell r="D2224">
            <v>21</v>
          </cell>
          <cell r="E2224">
            <v>792020</v>
          </cell>
          <cell r="F2224">
            <v>0</v>
          </cell>
          <cell r="G2224" t="str">
            <v>Затраты по ШПЗ (основные)</v>
          </cell>
          <cell r="H2224">
            <v>2011</v>
          </cell>
          <cell r="I2224">
            <v>7920</v>
          </cell>
          <cell r="J2224">
            <v>466863.17</v>
          </cell>
          <cell r="K2224">
            <v>1</v>
          </cell>
          <cell r="L2224">
            <v>0</v>
          </cell>
          <cell r="M2224">
            <v>0</v>
          </cell>
          <cell r="N2224">
            <v>0</v>
          </cell>
          <cell r="R2224">
            <v>0</v>
          </cell>
          <cell r="S2224">
            <v>0</v>
          </cell>
          <cell r="T2224">
            <v>0</v>
          </cell>
          <cell r="U2224">
            <v>31</v>
          </cell>
          <cell r="V2224">
            <v>0</v>
          </cell>
          <cell r="W2224">
            <v>0</v>
          </cell>
          <cell r="AA2224">
            <v>0</v>
          </cell>
          <cell r="AB2224">
            <v>0</v>
          </cell>
          <cell r="AC2224">
            <v>0</v>
          </cell>
          <cell r="AD2224">
            <v>31</v>
          </cell>
          <cell r="AE2224">
            <v>110000</v>
          </cell>
          <cell r="AF2224">
            <v>0</v>
          </cell>
          <cell r="AI2224">
            <v>2282</v>
          </cell>
          <cell r="AK2224">
            <v>0</v>
          </cell>
          <cell r="AM2224">
            <v>451</v>
          </cell>
          <cell r="AN2224">
            <v>1</v>
          </cell>
          <cell r="AO2224">
            <v>393216</v>
          </cell>
          <cell r="AQ2224">
            <v>0</v>
          </cell>
          <cell r="AR2224">
            <v>0</v>
          </cell>
          <cell r="AS2224" t="str">
            <v>Ы</v>
          </cell>
          <cell r="AT2224" t="str">
            <v>Ы</v>
          </cell>
          <cell r="AU2224">
            <v>0</v>
          </cell>
          <cell r="AV2224">
            <v>0</v>
          </cell>
          <cell r="AW2224">
            <v>23</v>
          </cell>
          <cell r="AX2224">
            <v>1</v>
          </cell>
          <cell r="AY2224">
            <v>0</v>
          </cell>
          <cell r="AZ2224">
            <v>0</v>
          </cell>
          <cell r="BA2224">
            <v>0</v>
          </cell>
          <cell r="BB2224">
            <v>0</v>
          </cell>
          <cell r="BC2224">
            <v>38828</v>
          </cell>
        </row>
        <row r="2225">
          <cell r="A2225">
            <v>2006</v>
          </cell>
          <cell r="B2225">
            <v>3</v>
          </cell>
          <cell r="C2225">
            <v>295</v>
          </cell>
          <cell r="D2225">
            <v>21</v>
          </cell>
          <cell r="E2225">
            <v>792020</v>
          </cell>
          <cell r="F2225">
            <v>0</v>
          </cell>
          <cell r="G2225" t="str">
            <v>Затраты по ШПЗ (основные)</v>
          </cell>
          <cell r="H2225">
            <v>2011</v>
          </cell>
          <cell r="I2225">
            <v>7920</v>
          </cell>
          <cell r="J2225">
            <v>8052.47</v>
          </cell>
          <cell r="K2225">
            <v>1</v>
          </cell>
          <cell r="L2225">
            <v>0</v>
          </cell>
          <cell r="M2225">
            <v>0</v>
          </cell>
          <cell r="N2225">
            <v>0</v>
          </cell>
          <cell r="R2225">
            <v>0</v>
          </cell>
          <cell r="S2225">
            <v>0</v>
          </cell>
          <cell r="T2225">
            <v>0</v>
          </cell>
          <cell r="U2225">
            <v>31</v>
          </cell>
          <cell r="V2225">
            <v>0</v>
          </cell>
          <cell r="W2225">
            <v>0</v>
          </cell>
          <cell r="AA2225">
            <v>0</v>
          </cell>
          <cell r="AB2225">
            <v>0</v>
          </cell>
          <cell r="AC2225">
            <v>0</v>
          </cell>
          <cell r="AD2225">
            <v>31</v>
          </cell>
          <cell r="AE2225">
            <v>114020</v>
          </cell>
          <cell r="AF2225">
            <v>0</v>
          </cell>
          <cell r="AI2225">
            <v>2282</v>
          </cell>
          <cell r="AK2225">
            <v>0</v>
          </cell>
          <cell r="AM2225">
            <v>452</v>
          </cell>
          <cell r="AN2225">
            <v>1</v>
          </cell>
          <cell r="AO2225">
            <v>393216</v>
          </cell>
          <cell r="AQ2225">
            <v>0</v>
          </cell>
          <cell r="AR2225">
            <v>0</v>
          </cell>
          <cell r="AS2225" t="str">
            <v>Ы</v>
          </cell>
          <cell r="AT2225" t="str">
            <v>Ы</v>
          </cell>
          <cell r="AU2225">
            <v>0</v>
          </cell>
          <cell r="AV2225">
            <v>0</v>
          </cell>
          <cell r="AW2225">
            <v>23</v>
          </cell>
          <cell r="AX2225">
            <v>1</v>
          </cell>
          <cell r="AY2225">
            <v>0</v>
          </cell>
          <cell r="AZ2225">
            <v>0</v>
          </cell>
          <cell r="BA2225">
            <v>0</v>
          </cell>
          <cell r="BB2225">
            <v>0</v>
          </cell>
          <cell r="BC2225">
            <v>38828</v>
          </cell>
        </row>
        <row r="2226">
          <cell r="A2226">
            <v>2006</v>
          </cell>
          <cell r="B2226">
            <v>3</v>
          </cell>
          <cell r="C2226">
            <v>296</v>
          </cell>
          <cell r="D2226">
            <v>21</v>
          </cell>
          <cell r="E2226">
            <v>792020</v>
          </cell>
          <cell r="F2226">
            <v>0</v>
          </cell>
          <cell r="G2226" t="str">
            <v>Затраты по ШПЗ (основные)</v>
          </cell>
          <cell r="H2226">
            <v>2011</v>
          </cell>
          <cell r="I2226">
            <v>7920</v>
          </cell>
          <cell r="J2226">
            <v>15957.53</v>
          </cell>
          <cell r="K2226">
            <v>1</v>
          </cell>
          <cell r="L2226">
            <v>0</v>
          </cell>
          <cell r="M2226">
            <v>0</v>
          </cell>
          <cell r="N2226">
            <v>0</v>
          </cell>
          <cell r="R2226">
            <v>0</v>
          </cell>
          <cell r="S2226">
            <v>0</v>
          </cell>
          <cell r="T2226">
            <v>0</v>
          </cell>
          <cell r="U2226">
            <v>31</v>
          </cell>
          <cell r="V2226">
            <v>0</v>
          </cell>
          <cell r="W2226">
            <v>0</v>
          </cell>
          <cell r="AA2226">
            <v>0</v>
          </cell>
          <cell r="AB2226">
            <v>0</v>
          </cell>
          <cell r="AC2226">
            <v>0</v>
          </cell>
          <cell r="AD2226">
            <v>31</v>
          </cell>
          <cell r="AE2226">
            <v>117000</v>
          </cell>
          <cell r="AF2226">
            <v>0</v>
          </cell>
          <cell r="AI2226">
            <v>2282</v>
          </cell>
          <cell r="AK2226">
            <v>0</v>
          </cell>
          <cell r="AM2226">
            <v>453</v>
          </cell>
          <cell r="AN2226">
            <v>1</v>
          </cell>
          <cell r="AO2226">
            <v>393216</v>
          </cell>
          <cell r="AQ2226">
            <v>0</v>
          </cell>
          <cell r="AR2226">
            <v>0</v>
          </cell>
          <cell r="AS2226" t="str">
            <v>Ы</v>
          </cell>
          <cell r="AT2226" t="str">
            <v>Ы</v>
          </cell>
          <cell r="AU2226">
            <v>0</v>
          </cell>
          <cell r="AV2226">
            <v>0</v>
          </cell>
          <cell r="AW2226">
            <v>23</v>
          </cell>
          <cell r="AX2226">
            <v>1</v>
          </cell>
          <cell r="AY2226">
            <v>0</v>
          </cell>
          <cell r="AZ2226">
            <v>0</v>
          </cell>
          <cell r="BA2226">
            <v>0</v>
          </cell>
          <cell r="BB2226">
            <v>0</v>
          </cell>
          <cell r="BC2226">
            <v>38828</v>
          </cell>
        </row>
        <row r="2227">
          <cell r="A2227">
            <v>2006</v>
          </cell>
          <cell r="B2227">
            <v>3</v>
          </cell>
          <cell r="C2227">
            <v>297</v>
          </cell>
          <cell r="D2227">
            <v>21</v>
          </cell>
          <cell r="E2227">
            <v>792020</v>
          </cell>
          <cell r="F2227">
            <v>0</v>
          </cell>
          <cell r="G2227" t="str">
            <v>Затраты по ШПЗ (основные)</v>
          </cell>
          <cell r="H2227">
            <v>2011</v>
          </cell>
          <cell r="I2227">
            <v>7920</v>
          </cell>
          <cell r="J2227">
            <v>21659</v>
          </cell>
          <cell r="K2227">
            <v>1</v>
          </cell>
          <cell r="L2227">
            <v>0</v>
          </cell>
          <cell r="M2227">
            <v>0</v>
          </cell>
          <cell r="N2227">
            <v>0</v>
          </cell>
          <cell r="R2227">
            <v>0</v>
          </cell>
          <cell r="S2227">
            <v>0</v>
          </cell>
          <cell r="T2227">
            <v>0</v>
          </cell>
          <cell r="U2227">
            <v>31</v>
          </cell>
          <cell r="V2227">
            <v>0</v>
          </cell>
          <cell r="W2227">
            <v>0</v>
          </cell>
          <cell r="AA2227">
            <v>0</v>
          </cell>
          <cell r="AB2227">
            <v>0</v>
          </cell>
          <cell r="AC2227">
            <v>0</v>
          </cell>
          <cell r="AD2227">
            <v>31</v>
          </cell>
          <cell r="AE2227">
            <v>118000</v>
          </cell>
          <cell r="AF2227">
            <v>0</v>
          </cell>
          <cell r="AI2227">
            <v>2282</v>
          </cell>
          <cell r="AK2227">
            <v>0</v>
          </cell>
          <cell r="AM2227">
            <v>454</v>
          </cell>
          <cell r="AN2227">
            <v>1</v>
          </cell>
          <cell r="AO2227">
            <v>393216</v>
          </cell>
          <cell r="AQ2227">
            <v>0</v>
          </cell>
          <cell r="AR2227">
            <v>0</v>
          </cell>
          <cell r="AS2227" t="str">
            <v>Ы</v>
          </cell>
          <cell r="AT2227" t="str">
            <v>Ы</v>
          </cell>
          <cell r="AU2227">
            <v>0</v>
          </cell>
          <cell r="AV2227">
            <v>0</v>
          </cell>
          <cell r="AW2227">
            <v>23</v>
          </cell>
          <cell r="AX2227">
            <v>1</v>
          </cell>
          <cell r="AY2227">
            <v>0</v>
          </cell>
          <cell r="AZ2227">
            <v>0</v>
          </cell>
          <cell r="BA2227">
            <v>0</v>
          </cell>
          <cell r="BB2227">
            <v>0</v>
          </cell>
          <cell r="BC2227">
            <v>38828</v>
          </cell>
        </row>
        <row r="2228">
          <cell r="A2228">
            <v>2006</v>
          </cell>
          <cell r="B2228">
            <v>3</v>
          </cell>
          <cell r="C2228">
            <v>298</v>
          </cell>
          <cell r="D2228">
            <v>21</v>
          </cell>
          <cell r="E2228">
            <v>792020</v>
          </cell>
          <cell r="F2228">
            <v>0</v>
          </cell>
          <cell r="G2228" t="str">
            <v>Затраты по ШПЗ (основные)</v>
          </cell>
          <cell r="H2228">
            <v>2011</v>
          </cell>
          <cell r="I2228">
            <v>7920</v>
          </cell>
          <cell r="J2228">
            <v>2430</v>
          </cell>
          <cell r="K2228">
            <v>1</v>
          </cell>
          <cell r="L2228">
            <v>0</v>
          </cell>
          <cell r="M2228">
            <v>0</v>
          </cell>
          <cell r="N2228">
            <v>0</v>
          </cell>
          <cell r="R2228">
            <v>0</v>
          </cell>
          <cell r="S2228">
            <v>0</v>
          </cell>
          <cell r="T2228">
            <v>0</v>
          </cell>
          <cell r="U2228">
            <v>31</v>
          </cell>
          <cell r="V2228">
            <v>0</v>
          </cell>
          <cell r="W2228">
            <v>0</v>
          </cell>
          <cell r="AA2228">
            <v>0</v>
          </cell>
          <cell r="AB2228">
            <v>0</v>
          </cell>
          <cell r="AC2228">
            <v>0</v>
          </cell>
          <cell r="AD2228">
            <v>31</v>
          </cell>
          <cell r="AE2228">
            <v>130100</v>
          </cell>
          <cell r="AF2228">
            <v>0</v>
          </cell>
          <cell r="AI2228">
            <v>2282</v>
          </cell>
          <cell r="AK2228">
            <v>0</v>
          </cell>
          <cell r="AM2228">
            <v>455</v>
          </cell>
          <cell r="AN2228">
            <v>1</v>
          </cell>
          <cell r="AO2228">
            <v>393216</v>
          </cell>
          <cell r="AQ2228">
            <v>0</v>
          </cell>
          <cell r="AR2228">
            <v>0</v>
          </cell>
          <cell r="AS2228" t="str">
            <v>Ы</v>
          </cell>
          <cell r="AT2228" t="str">
            <v>Ы</v>
          </cell>
          <cell r="AU2228">
            <v>0</v>
          </cell>
          <cell r="AV2228">
            <v>0</v>
          </cell>
          <cell r="AW2228">
            <v>23</v>
          </cell>
          <cell r="AX2228">
            <v>1</v>
          </cell>
          <cell r="AY2228">
            <v>0</v>
          </cell>
          <cell r="AZ2228">
            <v>0</v>
          </cell>
          <cell r="BA2228">
            <v>0</v>
          </cell>
          <cell r="BB2228">
            <v>0</v>
          </cell>
          <cell r="BC2228">
            <v>38828</v>
          </cell>
        </row>
        <row r="2229">
          <cell r="A2229">
            <v>2006</v>
          </cell>
          <cell r="B2229">
            <v>3</v>
          </cell>
          <cell r="C2229">
            <v>299</v>
          </cell>
          <cell r="D2229">
            <v>21</v>
          </cell>
          <cell r="E2229">
            <v>792020</v>
          </cell>
          <cell r="F2229">
            <v>0</v>
          </cell>
          <cell r="G2229" t="str">
            <v>Затраты по ШПЗ (основные)</v>
          </cell>
          <cell r="H2229">
            <v>2011</v>
          </cell>
          <cell r="I2229">
            <v>7920</v>
          </cell>
          <cell r="J2229">
            <v>11089.83</v>
          </cell>
          <cell r="K2229">
            <v>1</v>
          </cell>
          <cell r="L2229">
            <v>0</v>
          </cell>
          <cell r="M2229">
            <v>0</v>
          </cell>
          <cell r="N2229">
            <v>0</v>
          </cell>
          <cell r="R2229">
            <v>0</v>
          </cell>
          <cell r="S2229">
            <v>0</v>
          </cell>
          <cell r="T2229">
            <v>0</v>
          </cell>
          <cell r="U2229">
            <v>31</v>
          </cell>
          <cell r="V2229">
            <v>0</v>
          </cell>
          <cell r="W2229">
            <v>0</v>
          </cell>
          <cell r="AA2229">
            <v>0</v>
          </cell>
          <cell r="AB2229">
            <v>0</v>
          </cell>
          <cell r="AC2229">
            <v>0</v>
          </cell>
          <cell r="AD2229">
            <v>31</v>
          </cell>
          <cell r="AE2229">
            <v>132000</v>
          </cell>
          <cell r="AF2229">
            <v>0</v>
          </cell>
          <cell r="AI2229">
            <v>2282</v>
          </cell>
          <cell r="AK2229">
            <v>0</v>
          </cell>
          <cell r="AM2229">
            <v>456</v>
          </cell>
          <cell r="AN2229">
            <v>1</v>
          </cell>
          <cell r="AO2229">
            <v>393216</v>
          </cell>
          <cell r="AQ2229">
            <v>0</v>
          </cell>
          <cell r="AR2229">
            <v>0</v>
          </cell>
          <cell r="AS2229" t="str">
            <v>Ы</v>
          </cell>
          <cell r="AT2229" t="str">
            <v>Ы</v>
          </cell>
          <cell r="AU2229">
            <v>0</v>
          </cell>
          <cell r="AV2229">
            <v>0</v>
          </cell>
          <cell r="AW2229">
            <v>23</v>
          </cell>
          <cell r="AX2229">
            <v>1</v>
          </cell>
          <cell r="AY2229">
            <v>0</v>
          </cell>
          <cell r="AZ2229">
            <v>0</v>
          </cell>
          <cell r="BA2229">
            <v>0</v>
          </cell>
          <cell r="BB2229">
            <v>0</v>
          </cell>
          <cell r="BC2229">
            <v>38828</v>
          </cell>
        </row>
        <row r="2230">
          <cell r="A2230">
            <v>2006</v>
          </cell>
          <cell r="B2230">
            <v>3</v>
          </cell>
          <cell r="C2230">
            <v>300</v>
          </cell>
          <cell r="D2230">
            <v>21</v>
          </cell>
          <cell r="E2230">
            <v>792020</v>
          </cell>
          <cell r="F2230">
            <v>0</v>
          </cell>
          <cell r="G2230" t="str">
            <v>Затраты по ШПЗ (основные)</v>
          </cell>
          <cell r="H2230">
            <v>2011</v>
          </cell>
          <cell r="I2230">
            <v>7920</v>
          </cell>
          <cell r="J2230">
            <v>1430.72</v>
          </cell>
          <cell r="K2230">
            <v>1</v>
          </cell>
          <cell r="L2230">
            <v>0</v>
          </cell>
          <cell r="M2230">
            <v>0</v>
          </cell>
          <cell r="N2230">
            <v>0</v>
          </cell>
          <cell r="R2230">
            <v>0</v>
          </cell>
          <cell r="S2230">
            <v>0</v>
          </cell>
          <cell r="T2230">
            <v>0</v>
          </cell>
          <cell r="U2230">
            <v>31</v>
          </cell>
          <cell r="V2230">
            <v>0</v>
          </cell>
          <cell r="W2230">
            <v>0</v>
          </cell>
          <cell r="AA2230">
            <v>0</v>
          </cell>
          <cell r="AB2230">
            <v>0</v>
          </cell>
          <cell r="AC2230">
            <v>0</v>
          </cell>
          <cell r="AD2230">
            <v>31</v>
          </cell>
          <cell r="AE2230">
            <v>135000</v>
          </cell>
          <cell r="AF2230">
            <v>0</v>
          </cell>
          <cell r="AI2230">
            <v>2282</v>
          </cell>
          <cell r="AK2230">
            <v>0</v>
          </cell>
          <cell r="AM2230">
            <v>457</v>
          </cell>
          <cell r="AN2230">
            <v>1</v>
          </cell>
          <cell r="AO2230">
            <v>393216</v>
          </cell>
          <cell r="AQ2230">
            <v>0</v>
          </cell>
          <cell r="AR2230">
            <v>0</v>
          </cell>
          <cell r="AS2230" t="str">
            <v>Ы</v>
          </cell>
          <cell r="AT2230" t="str">
            <v>Ы</v>
          </cell>
          <cell r="AU2230">
            <v>0</v>
          </cell>
          <cell r="AV2230">
            <v>0</v>
          </cell>
          <cell r="AW2230">
            <v>23</v>
          </cell>
          <cell r="AX2230">
            <v>1</v>
          </cell>
          <cell r="AY2230">
            <v>0</v>
          </cell>
          <cell r="AZ2230">
            <v>0</v>
          </cell>
          <cell r="BA2230">
            <v>0</v>
          </cell>
          <cell r="BB2230">
            <v>0</v>
          </cell>
          <cell r="BC2230">
            <v>38828</v>
          </cell>
        </row>
        <row r="2231">
          <cell r="A2231">
            <v>2006</v>
          </cell>
          <cell r="B2231">
            <v>3</v>
          </cell>
          <cell r="C2231">
            <v>301</v>
          </cell>
          <cell r="D2231">
            <v>21</v>
          </cell>
          <cell r="E2231">
            <v>792020</v>
          </cell>
          <cell r="F2231">
            <v>0</v>
          </cell>
          <cell r="G2231" t="str">
            <v>Затраты по ШПЗ (основные)</v>
          </cell>
          <cell r="H2231">
            <v>2011</v>
          </cell>
          <cell r="I2231">
            <v>7920</v>
          </cell>
          <cell r="J2231">
            <v>305198.26</v>
          </cell>
          <cell r="K2231">
            <v>1</v>
          </cell>
          <cell r="L2231">
            <v>0</v>
          </cell>
          <cell r="M2231">
            <v>0</v>
          </cell>
          <cell r="N2231">
            <v>0</v>
          </cell>
          <cell r="R2231">
            <v>0</v>
          </cell>
          <cell r="S2231">
            <v>0</v>
          </cell>
          <cell r="T2231">
            <v>0</v>
          </cell>
          <cell r="U2231">
            <v>31</v>
          </cell>
          <cell r="V2231">
            <v>0</v>
          </cell>
          <cell r="W2231">
            <v>0</v>
          </cell>
          <cell r="AA2231">
            <v>0</v>
          </cell>
          <cell r="AB2231">
            <v>0</v>
          </cell>
          <cell r="AC2231">
            <v>0</v>
          </cell>
          <cell r="AD2231">
            <v>31</v>
          </cell>
          <cell r="AE2231">
            <v>143000</v>
          </cell>
          <cell r="AF2231">
            <v>0</v>
          </cell>
          <cell r="AI2231">
            <v>2282</v>
          </cell>
          <cell r="AK2231">
            <v>0</v>
          </cell>
          <cell r="AM2231">
            <v>458</v>
          </cell>
          <cell r="AN2231">
            <v>1</v>
          </cell>
          <cell r="AO2231">
            <v>393216</v>
          </cell>
          <cell r="AQ2231">
            <v>0</v>
          </cell>
          <cell r="AR2231">
            <v>0</v>
          </cell>
          <cell r="AS2231" t="str">
            <v>Ы</v>
          </cell>
          <cell r="AT2231" t="str">
            <v>Ы</v>
          </cell>
          <cell r="AU2231">
            <v>0</v>
          </cell>
          <cell r="AV2231">
            <v>0</v>
          </cell>
          <cell r="AW2231">
            <v>23</v>
          </cell>
          <cell r="AX2231">
            <v>1</v>
          </cell>
          <cell r="AY2231">
            <v>0</v>
          </cell>
          <cell r="AZ2231">
            <v>0</v>
          </cell>
          <cell r="BA2231">
            <v>0</v>
          </cell>
          <cell r="BB2231">
            <v>0</v>
          </cell>
          <cell r="BC2231">
            <v>38828</v>
          </cell>
        </row>
        <row r="2232">
          <cell r="A2232">
            <v>2006</v>
          </cell>
          <cell r="B2232">
            <v>3</v>
          </cell>
          <cell r="C2232">
            <v>302</v>
          </cell>
          <cell r="D2232">
            <v>21</v>
          </cell>
          <cell r="E2232">
            <v>792020</v>
          </cell>
          <cell r="F2232">
            <v>0</v>
          </cell>
          <cell r="G2232" t="str">
            <v>Затраты по ШПЗ (основные)</v>
          </cell>
          <cell r="H2232">
            <v>2011</v>
          </cell>
          <cell r="I2232">
            <v>7920</v>
          </cell>
          <cell r="J2232">
            <v>1604199.76</v>
          </cell>
          <cell r="K2232">
            <v>1</v>
          </cell>
          <cell r="L2232">
            <v>0</v>
          </cell>
          <cell r="M2232">
            <v>0</v>
          </cell>
          <cell r="N2232">
            <v>0</v>
          </cell>
          <cell r="R2232">
            <v>0</v>
          </cell>
          <cell r="S2232">
            <v>0</v>
          </cell>
          <cell r="T2232">
            <v>0</v>
          </cell>
          <cell r="U2232">
            <v>31</v>
          </cell>
          <cell r="V2232">
            <v>0</v>
          </cell>
          <cell r="W2232">
            <v>0</v>
          </cell>
          <cell r="AA2232">
            <v>0</v>
          </cell>
          <cell r="AB2232">
            <v>0</v>
          </cell>
          <cell r="AC2232">
            <v>0</v>
          </cell>
          <cell r="AD2232">
            <v>31</v>
          </cell>
          <cell r="AE2232">
            <v>151000</v>
          </cell>
          <cell r="AF2232">
            <v>0</v>
          </cell>
          <cell r="AI2232">
            <v>2282</v>
          </cell>
          <cell r="AK2232">
            <v>0</v>
          </cell>
          <cell r="AM2232">
            <v>459</v>
          </cell>
          <cell r="AN2232">
            <v>1</v>
          </cell>
          <cell r="AO2232">
            <v>393216</v>
          </cell>
          <cell r="AQ2232">
            <v>0</v>
          </cell>
          <cell r="AR2232">
            <v>0</v>
          </cell>
          <cell r="AS2232" t="str">
            <v>Ы</v>
          </cell>
          <cell r="AT2232" t="str">
            <v>Ы</v>
          </cell>
          <cell r="AU2232">
            <v>0</v>
          </cell>
          <cell r="AV2232">
            <v>0</v>
          </cell>
          <cell r="AW2232">
            <v>23</v>
          </cell>
          <cell r="AX2232">
            <v>1</v>
          </cell>
          <cell r="AY2232">
            <v>0</v>
          </cell>
          <cell r="AZ2232">
            <v>0</v>
          </cell>
          <cell r="BA2232">
            <v>0</v>
          </cell>
          <cell r="BB2232">
            <v>0</v>
          </cell>
          <cell r="BC2232">
            <v>38828</v>
          </cell>
        </row>
        <row r="2233">
          <cell r="A2233">
            <v>2006</v>
          </cell>
          <cell r="B2233">
            <v>3</v>
          </cell>
          <cell r="C2233">
            <v>303</v>
          </cell>
          <cell r="D2233">
            <v>21</v>
          </cell>
          <cell r="E2233">
            <v>792020</v>
          </cell>
          <cell r="F2233">
            <v>0</v>
          </cell>
          <cell r="G2233" t="str">
            <v>Затраты по ШПЗ (основные)</v>
          </cell>
          <cell r="H2233">
            <v>2011</v>
          </cell>
          <cell r="I2233">
            <v>7920</v>
          </cell>
          <cell r="J2233">
            <v>144395.64000000001</v>
          </cell>
          <cell r="K2233">
            <v>1</v>
          </cell>
          <cell r="L2233">
            <v>0</v>
          </cell>
          <cell r="M2233">
            <v>0</v>
          </cell>
          <cell r="N2233">
            <v>0</v>
          </cell>
          <cell r="R2233">
            <v>0</v>
          </cell>
          <cell r="S2233">
            <v>0</v>
          </cell>
          <cell r="T2233">
            <v>0</v>
          </cell>
          <cell r="U2233">
            <v>31</v>
          </cell>
          <cell r="V2233">
            <v>0</v>
          </cell>
          <cell r="W2233">
            <v>0</v>
          </cell>
          <cell r="AA2233">
            <v>0</v>
          </cell>
          <cell r="AB2233">
            <v>0</v>
          </cell>
          <cell r="AC2233">
            <v>0</v>
          </cell>
          <cell r="AD2233">
            <v>31</v>
          </cell>
          <cell r="AE2233">
            <v>152000</v>
          </cell>
          <cell r="AF2233">
            <v>0</v>
          </cell>
          <cell r="AI2233">
            <v>2282</v>
          </cell>
          <cell r="AK2233">
            <v>0</v>
          </cell>
          <cell r="AM2233">
            <v>460</v>
          </cell>
          <cell r="AN2233">
            <v>1</v>
          </cell>
          <cell r="AO2233">
            <v>393216</v>
          </cell>
          <cell r="AQ2233">
            <v>0</v>
          </cell>
          <cell r="AR2233">
            <v>0</v>
          </cell>
          <cell r="AS2233" t="str">
            <v>Ы</v>
          </cell>
          <cell r="AT2233" t="str">
            <v>Ы</v>
          </cell>
          <cell r="AU2233">
            <v>0</v>
          </cell>
          <cell r="AV2233">
            <v>0</v>
          </cell>
          <cell r="AW2233">
            <v>23</v>
          </cell>
          <cell r="AX2233">
            <v>1</v>
          </cell>
          <cell r="AY2233">
            <v>0</v>
          </cell>
          <cell r="AZ2233">
            <v>0</v>
          </cell>
          <cell r="BA2233">
            <v>0</v>
          </cell>
          <cell r="BB2233">
            <v>0</v>
          </cell>
          <cell r="BC2233">
            <v>38828</v>
          </cell>
        </row>
        <row r="2234">
          <cell r="A2234">
            <v>2006</v>
          </cell>
          <cell r="B2234">
            <v>3</v>
          </cell>
          <cell r="C2234">
            <v>304</v>
          </cell>
          <cell r="D2234">
            <v>21</v>
          </cell>
          <cell r="E2234">
            <v>792020</v>
          </cell>
          <cell r="F2234">
            <v>0</v>
          </cell>
          <cell r="G2234" t="str">
            <v>Затраты по ШПЗ (основные)</v>
          </cell>
          <cell r="H2234">
            <v>2011</v>
          </cell>
          <cell r="I2234">
            <v>7920</v>
          </cell>
          <cell r="J2234">
            <v>2965499.73</v>
          </cell>
          <cell r="K2234">
            <v>1</v>
          </cell>
          <cell r="L2234">
            <v>0</v>
          </cell>
          <cell r="M2234">
            <v>0</v>
          </cell>
          <cell r="N2234">
            <v>0</v>
          </cell>
          <cell r="R2234">
            <v>0</v>
          </cell>
          <cell r="S2234">
            <v>0</v>
          </cell>
          <cell r="T2234">
            <v>0</v>
          </cell>
          <cell r="U2234">
            <v>31</v>
          </cell>
          <cell r="V2234">
            <v>0</v>
          </cell>
          <cell r="W2234">
            <v>0</v>
          </cell>
          <cell r="AA2234">
            <v>0</v>
          </cell>
          <cell r="AB2234">
            <v>0</v>
          </cell>
          <cell r="AC2234">
            <v>0</v>
          </cell>
          <cell r="AD2234">
            <v>31</v>
          </cell>
          <cell r="AE2234">
            <v>220000</v>
          </cell>
          <cell r="AF2234">
            <v>0</v>
          </cell>
          <cell r="AI2234">
            <v>2282</v>
          </cell>
          <cell r="AK2234">
            <v>0</v>
          </cell>
          <cell r="AM2234">
            <v>461</v>
          </cell>
          <cell r="AN2234">
            <v>1</v>
          </cell>
          <cell r="AO2234">
            <v>393216</v>
          </cell>
          <cell r="AQ2234">
            <v>0</v>
          </cell>
          <cell r="AR2234">
            <v>0</v>
          </cell>
          <cell r="AS2234" t="str">
            <v>Ы</v>
          </cell>
          <cell r="AT2234" t="str">
            <v>Ы</v>
          </cell>
          <cell r="AU2234">
            <v>0</v>
          </cell>
          <cell r="AV2234">
            <v>0</v>
          </cell>
          <cell r="AW2234">
            <v>23</v>
          </cell>
          <cell r="AX2234">
            <v>1</v>
          </cell>
          <cell r="AY2234">
            <v>0</v>
          </cell>
          <cell r="AZ2234">
            <v>0</v>
          </cell>
          <cell r="BA2234">
            <v>0</v>
          </cell>
          <cell r="BB2234">
            <v>0</v>
          </cell>
          <cell r="BC2234">
            <v>38828</v>
          </cell>
        </row>
        <row r="2235">
          <cell r="A2235">
            <v>2006</v>
          </cell>
          <cell r="B2235">
            <v>3</v>
          </cell>
          <cell r="C2235">
            <v>305</v>
          </cell>
          <cell r="D2235">
            <v>21</v>
          </cell>
          <cell r="E2235">
            <v>792020</v>
          </cell>
          <cell r="F2235">
            <v>0</v>
          </cell>
          <cell r="G2235" t="str">
            <v>Затраты по ШПЗ (основные)</v>
          </cell>
          <cell r="H2235">
            <v>2011</v>
          </cell>
          <cell r="I2235">
            <v>7920</v>
          </cell>
          <cell r="J2235">
            <v>1673057</v>
          </cell>
          <cell r="K2235">
            <v>1</v>
          </cell>
          <cell r="L2235">
            <v>0</v>
          </cell>
          <cell r="M2235">
            <v>0</v>
          </cell>
          <cell r="N2235">
            <v>0</v>
          </cell>
          <cell r="R2235">
            <v>0</v>
          </cell>
          <cell r="S2235">
            <v>0</v>
          </cell>
          <cell r="T2235">
            <v>0</v>
          </cell>
          <cell r="U2235">
            <v>31</v>
          </cell>
          <cell r="V2235">
            <v>0</v>
          </cell>
          <cell r="W2235">
            <v>0</v>
          </cell>
          <cell r="AA2235">
            <v>0</v>
          </cell>
          <cell r="AB2235">
            <v>0</v>
          </cell>
          <cell r="AC2235">
            <v>0</v>
          </cell>
          <cell r="AD2235">
            <v>31</v>
          </cell>
          <cell r="AE2235">
            <v>230000</v>
          </cell>
          <cell r="AF2235">
            <v>0</v>
          </cell>
          <cell r="AI2235">
            <v>2282</v>
          </cell>
          <cell r="AK2235">
            <v>0</v>
          </cell>
          <cell r="AM2235">
            <v>462</v>
          </cell>
          <cell r="AN2235">
            <v>1</v>
          </cell>
          <cell r="AO2235">
            <v>393216</v>
          </cell>
          <cell r="AQ2235">
            <v>0</v>
          </cell>
          <cell r="AR2235">
            <v>0</v>
          </cell>
          <cell r="AS2235" t="str">
            <v>Ы</v>
          </cell>
          <cell r="AT2235" t="str">
            <v>Ы</v>
          </cell>
          <cell r="AU2235">
            <v>0</v>
          </cell>
          <cell r="AV2235">
            <v>0</v>
          </cell>
          <cell r="AW2235">
            <v>23</v>
          </cell>
          <cell r="AX2235">
            <v>1</v>
          </cell>
          <cell r="AY2235">
            <v>0</v>
          </cell>
          <cell r="AZ2235">
            <v>0</v>
          </cell>
          <cell r="BA2235">
            <v>0</v>
          </cell>
          <cell r="BB2235">
            <v>0</v>
          </cell>
          <cell r="BC2235">
            <v>38828</v>
          </cell>
        </row>
        <row r="2236">
          <cell r="A2236">
            <v>2006</v>
          </cell>
          <cell r="B2236">
            <v>3</v>
          </cell>
          <cell r="C2236">
            <v>306</v>
          </cell>
          <cell r="D2236">
            <v>21</v>
          </cell>
          <cell r="E2236">
            <v>792020</v>
          </cell>
          <cell r="F2236">
            <v>0</v>
          </cell>
          <cell r="G2236" t="str">
            <v>Затраты по ШПЗ (основные)</v>
          </cell>
          <cell r="H2236">
            <v>2011</v>
          </cell>
          <cell r="I2236">
            <v>7920</v>
          </cell>
          <cell r="J2236">
            <v>223128.28</v>
          </cell>
          <cell r="K2236">
            <v>1</v>
          </cell>
          <cell r="L2236">
            <v>0</v>
          </cell>
          <cell r="M2236">
            <v>0</v>
          </cell>
          <cell r="N2236">
            <v>0</v>
          </cell>
          <cell r="R2236">
            <v>0</v>
          </cell>
          <cell r="S2236">
            <v>0</v>
          </cell>
          <cell r="T2236">
            <v>0</v>
          </cell>
          <cell r="U2236">
            <v>31</v>
          </cell>
          <cell r="V2236">
            <v>0</v>
          </cell>
          <cell r="W2236">
            <v>0</v>
          </cell>
          <cell r="AA2236">
            <v>0</v>
          </cell>
          <cell r="AB2236">
            <v>0</v>
          </cell>
          <cell r="AC2236">
            <v>0</v>
          </cell>
          <cell r="AD2236">
            <v>31</v>
          </cell>
          <cell r="AE2236">
            <v>260000</v>
          </cell>
          <cell r="AF2236">
            <v>0</v>
          </cell>
          <cell r="AI2236">
            <v>2282</v>
          </cell>
          <cell r="AK2236">
            <v>0</v>
          </cell>
          <cell r="AM2236">
            <v>463</v>
          </cell>
          <cell r="AN2236">
            <v>1</v>
          </cell>
          <cell r="AO2236">
            <v>393216</v>
          </cell>
          <cell r="AQ2236">
            <v>0</v>
          </cell>
          <cell r="AR2236">
            <v>0</v>
          </cell>
          <cell r="AS2236" t="str">
            <v>Ы</v>
          </cell>
          <cell r="AT2236" t="str">
            <v>Ы</v>
          </cell>
          <cell r="AU2236">
            <v>0</v>
          </cell>
          <cell r="AV2236">
            <v>0</v>
          </cell>
          <cell r="AW2236">
            <v>23</v>
          </cell>
          <cell r="AX2236">
            <v>1</v>
          </cell>
          <cell r="AY2236">
            <v>0</v>
          </cell>
          <cell r="AZ2236">
            <v>0</v>
          </cell>
          <cell r="BA2236">
            <v>0</v>
          </cell>
          <cell r="BB2236">
            <v>0</v>
          </cell>
          <cell r="BC2236">
            <v>38828</v>
          </cell>
        </row>
        <row r="2237">
          <cell r="A2237">
            <v>2006</v>
          </cell>
          <cell r="B2237">
            <v>3</v>
          </cell>
          <cell r="C2237">
            <v>307</v>
          </cell>
          <cell r="D2237">
            <v>21</v>
          </cell>
          <cell r="E2237">
            <v>792020</v>
          </cell>
          <cell r="F2237">
            <v>0</v>
          </cell>
          <cell r="G2237" t="str">
            <v>Затраты по ШПЗ (основные)</v>
          </cell>
          <cell r="H2237">
            <v>2011</v>
          </cell>
          <cell r="I2237">
            <v>7920</v>
          </cell>
          <cell r="J2237">
            <v>366521.22</v>
          </cell>
          <cell r="K2237">
            <v>1</v>
          </cell>
          <cell r="L2237">
            <v>0</v>
          </cell>
          <cell r="M2237">
            <v>0</v>
          </cell>
          <cell r="N2237">
            <v>0</v>
          </cell>
          <cell r="R2237">
            <v>0</v>
          </cell>
          <cell r="S2237">
            <v>0</v>
          </cell>
          <cell r="T2237">
            <v>0</v>
          </cell>
          <cell r="U2237">
            <v>31</v>
          </cell>
          <cell r="V2237">
            <v>0</v>
          </cell>
          <cell r="W2237">
            <v>0</v>
          </cell>
          <cell r="AA2237">
            <v>0</v>
          </cell>
          <cell r="AB2237">
            <v>0</v>
          </cell>
          <cell r="AC2237">
            <v>0</v>
          </cell>
          <cell r="AD2237">
            <v>31</v>
          </cell>
          <cell r="AE2237">
            <v>270000</v>
          </cell>
          <cell r="AF2237">
            <v>0</v>
          </cell>
          <cell r="AI2237">
            <v>2282</v>
          </cell>
          <cell r="AK2237">
            <v>0</v>
          </cell>
          <cell r="AM2237">
            <v>464</v>
          </cell>
          <cell r="AN2237">
            <v>1</v>
          </cell>
          <cell r="AO2237">
            <v>393216</v>
          </cell>
          <cell r="AQ2237">
            <v>0</v>
          </cell>
          <cell r="AR2237">
            <v>0</v>
          </cell>
          <cell r="AS2237" t="str">
            <v>Ы</v>
          </cell>
          <cell r="AT2237" t="str">
            <v>Ы</v>
          </cell>
          <cell r="AU2237">
            <v>0</v>
          </cell>
          <cell r="AV2237">
            <v>0</v>
          </cell>
          <cell r="AW2237">
            <v>23</v>
          </cell>
          <cell r="AX2237">
            <v>1</v>
          </cell>
          <cell r="AY2237">
            <v>0</v>
          </cell>
          <cell r="AZ2237">
            <v>0</v>
          </cell>
          <cell r="BA2237">
            <v>0</v>
          </cell>
          <cell r="BB2237">
            <v>0</v>
          </cell>
          <cell r="BC2237">
            <v>38828</v>
          </cell>
        </row>
        <row r="2238">
          <cell r="A2238">
            <v>2006</v>
          </cell>
          <cell r="B2238">
            <v>3</v>
          </cell>
          <cell r="C2238">
            <v>308</v>
          </cell>
          <cell r="D2238">
            <v>21</v>
          </cell>
          <cell r="E2238">
            <v>792020</v>
          </cell>
          <cell r="F2238">
            <v>0</v>
          </cell>
          <cell r="G2238" t="str">
            <v>Затраты по ШПЗ (основные)</v>
          </cell>
          <cell r="H2238">
            <v>2011</v>
          </cell>
          <cell r="I2238">
            <v>7920</v>
          </cell>
          <cell r="J2238">
            <v>138599.46</v>
          </cell>
          <cell r="K2238">
            <v>1</v>
          </cell>
          <cell r="L2238">
            <v>0</v>
          </cell>
          <cell r="M2238">
            <v>0</v>
          </cell>
          <cell r="N2238">
            <v>0</v>
          </cell>
          <cell r="R2238">
            <v>0</v>
          </cell>
          <cell r="S2238">
            <v>0</v>
          </cell>
          <cell r="T2238">
            <v>0</v>
          </cell>
          <cell r="U2238">
            <v>31</v>
          </cell>
          <cell r="V2238">
            <v>0</v>
          </cell>
          <cell r="W2238">
            <v>0</v>
          </cell>
          <cell r="AA2238">
            <v>0</v>
          </cell>
          <cell r="AB2238">
            <v>0</v>
          </cell>
          <cell r="AC2238">
            <v>0</v>
          </cell>
          <cell r="AD2238">
            <v>31</v>
          </cell>
          <cell r="AE2238">
            <v>280100</v>
          </cell>
          <cell r="AF2238">
            <v>0</v>
          </cell>
          <cell r="AI2238">
            <v>2282</v>
          </cell>
          <cell r="AK2238">
            <v>0</v>
          </cell>
          <cell r="AM2238">
            <v>465</v>
          </cell>
          <cell r="AN2238">
            <v>1</v>
          </cell>
          <cell r="AO2238">
            <v>393216</v>
          </cell>
          <cell r="AQ2238">
            <v>0</v>
          </cell>
          <cell r="AR2238">
            <v>0</v>
          </cell>
          <cell r="AS2238" t="str">
            <v>Ы</v>
          </cell>
          <cell r="AT2238" t="str">
            <v>Ы</v>
          </cell>
          <cell r="AU2238">
            <v>0</v>
          </cell>
          <cell r="AV2238">
            <v>0</v>
          </cell>
          <cell r="AW2238">
            <v>23</v>
          </cell>
          <cell r="AX2238">
            <v>1</v>
          </cell>
          <cell r="AY2238">
            <v>0</v>
          </cell>
          <cell r="AZ2238">
            <v>0</v>
          </cell>
          <cell r="BA2238">
            <v>0</v>
          </cell>
          <cell r="BB2238">
            <v>0</v>
          </cell>
          <cell r="BC2238">
            <v>38828</v>
          </cell>
        </row>
        <row r="2239">
          <cell r="A2239">
            <v>2006</v>
          </cell>
          <cell r="B2239">
            <v>3</v>
          </cell>
          <cell r="C2239">
            <v>309</v>
          </cell>
          <cell r="D2239">
            <v>21</v>
          </cell>
          <cell r="E2239">
            <v>792020</v>
          </cell>
          <cell r="F2239">
            <v>0</v>
          </cell>
          <cell r="G2239" t="str">
            <v>Затраты по ШПЗ (основные)</v>
          </cell>
          <cell r="H2239">
            <v>2011</v>
          </cell>
          <cell r="I2239">
            <v>7920</v>
          </cell>
          <cell r="J2239">
            <v>22174.26</v>
          </cell>
          <cell r="K2239">
            <v>1</v>
          </cell>
          <cell r="L2239">
            <v>0</v>
          </cell>
          <cell r="M2239">
            <v>0</v>
          </cell>
          <cell r="N2239">
            <v>0</v>
          </cell>
          <cell r="R2239">
            <v>0</v>
          </cell>
          <cell r="S2239">
            <v>0</v>
          </cell>
          <cell r="T2239">
            <v>0</v>
          </cell>
          <cell r="U2239">
            <v>31</v>
          </cell>
          <cell r="V2239">
            <v>0</v>
          </cell>
          <cell r="W2239">
            <v>0</v>
          </cell>
          <cell r="AA2239">
            <v>0</v>
          </cell>
          <cell r="AB2239">
            <v>0</v>
          </cell>
          <cell r="AC2239">
            <v>0</v>
          </cell>
          <cell r="AD2239">
            <v>31</v>
          </cell>
          <cell r="AE2239">
            <v>280200</v>
          </cell>
          <cell r="AF2239">
            <v>0</v>
          </cell>
          <cell r="AI2239">
            <v>2282</v>
          </cell>
          <cell r="AK2239">
            <v>0</v>
          </cell>
          <cell r="AM2239">
            <v>466</v>
          </cell>
          <cell r="AN2239">
            <v>1</v>
          </cell>
          <cell r="AO2239">
            <v>393216</v>
          </cell>
          <cell r="AQ2239">
            <v>0</v>
          </cell>
          <cell r="AR2239">
            <v>0</v>
          </cell>
          <cell r="AS2239" t="str">
            <v>Ы</v>
          </cell>
          <cell r="AT2239" t="str">
            <v>Ы</v>
          </cell>
          <cell r="AU2239">
            <v>0</v>
          </cell>
          <cell r="AV2239">
            <v>0</v>
          </cell>
          <cell r="AW2239">
            <v>23</v>
          </cell>
          <cell r="AX2239">
            <v>1</v>
          </cell>
          <cell r="AY2239">
            <v>0</v>
          </cell>
          <cell r="AZ2239">
            <v>0</v>
          </cell>
          <cell r="BA2239">
            <v>0</v>
          </cell>
          <cell r="BB2239">
            <v>0</v>
          </cell>
          <cell r="BC2239">
            <v>38828</v>
          </cell>
        </row>
        <row r="2240">
          <cell r="A2240">
            <v>2006</v>
          </cell>
          <cell r="B2240">
            <v>3</v>
          </cell>
          <cell r="C2240">
            <v>310</v>
          </cell>
          <cell r="D2240">
            <v>21</v>
          </cell>
          <cell r="E2240">
            <v>792020</v>
          </cell>
          <cell r="F2240">
            <v>0</v>
          </cell>
          <cell r="G2240" t="str">
            <v>Затраты по ШПЗ (основные)</v>
          </cell>
          <cell r="H2240">
            <v>2011</v>
          </cell>
          <cell r="I2240">
            <v>7920</v>
          </cell>
          <cell r="J2240">
            <v>367834.51</v>
          </cell>
          <cell r="K2240">
            <v>1</v>
          </cell>
          <cell r="L2240">
            <v>0</v>
          </cell>
          <cell r="M2240">
            <v>0</v>
          </cell>
          <cell r="N2240">
            <v>0</v>
          </cell>
          <cell r="R2240">
            <v>0</v>
          </cell>
          <cell r="S2240">
            <v>0</v>
          </cell>
          <cell r="T2240">
            <v>0</v>
          </cell>
          <cell r="U2240">
            <v>31</v>
          </cell>
          <cell r="V2240">
            <v>0</v>
          </cell>
          <cell r="W2240">
            <v>0</v>
          </cell>
          <cell r="AA2240">
            <v>0</v>
          </cell>
          <cell r="AB2240">
            <v>0</v>
          </cell>
          <cell r="AC2240">
            <v>0</v>
          </cell>
          <cell r="AD2240">
            <v>31</v>
          </cell>
          <cell r="AE2240">
            <v>280400</v>
          </cell>
          <cell r="AF2240">
            <v>0</v>
          </cell>
          <cell r="AI2240">
            <v>2282</v>
          </cell>
          <cell r="AK2240">
            <v>0</v>
          </cell>
          <cell r="AM2240">
            <v>467</v>
          </cell>
          <cell r="AN2240">
            <v>1</v>
          </cell>
          <cell r="AO2240">
            <v>393216</v>
          </cell>
          <cell r="AQ2240">
            <v>0</v>
          </cell>
          <cell r="AR2240">
            <v>0</v>
          </cell>
          <cell r="AS2240" t="str">
            <v>Ы</v>
          </cell>
          <cell r="AT2240" t="str">
            <v>Ы</v>
          </cell>
          <cell r="AU2240">
            <v>0</v>
          </cell>
          <cell r="AV2240">
            <v>0</v>
          </cell>
          <cell r="AW2240">
            <v>23</v>
          </cell>
          <cell r="AX2240">
            <v>1</v>
          </cell>
          <cell r="AY2240">
            <v>0</v>
          </cell>
          <cell r="AZ2240">
            <v>0</v>
          </cell>
          <cell r="BA2240">
            <v>0</v>
          </cell>
          <cell r="BB2240">
            <v>0</v>
          </cell>
          <cell r="BC2240">
            <v>38828</v>
          </cell>
        </row>
        <row r="2241">
          <cell r="A2241">
            <v>2006</v>
          </cell>
          <cell r="B2241">
            <v>3</v>
          </cell>
          <cell r="C2241">
            <v>311</v>
          </cell>
          <cell r="D2241">
            <v>21</v>
          </cell>
          <cell r="E2241">
            <v>792020</v>
          </cell>
          <cell r="F2241">
            <v>0</v>
          </cell>
          <cell r="G2241" t="str">
            <v>Затраты по ШПЗ (основные)</v>
          </cell>
          <cell r="H2241">
            <v>2011</v>
          </cell>
          <cell r="I2241">
            <v>7920</v>
          </cell>
          <cell r="J2241">
            <v>99672.23</v>
          </cell>
          <cell r="K2241">
            <v>1</v>
          </cell>
          <cell r="L2241">
            <v>0</v>
          </cell>
          <cell r="M2241">
            <v>0</v>
          </cell>
          <cell r="N2241">
            <v>0</v>
          </cell>
          <cell r="R2241">
            <v>0</v>
          </cell>
          <cell r="S2241">
            <v>0</v>
          </cell>
          <cell r="T2241">
            <v>0</v>
          </cell>
          <cell r="U2241">
            <v>31</v>
          </cell>
          <cell r="V2241">
            <v>0</v>
          </cell>
          <cell r="W2241">
            <v>0</v>
          </cell>
          <cell r="AA2241">
            <v>0</v>
          </cell>
          <cell r="AB2241">
            <v>0</v>
          </cell>
          <cell r="AC2241">
            <v>0</v>
          </cell>
          <cell r="AD2241">
            <v>31</v>
          </cell>
          <cell r="AE2241">
            <v>281000</v>
          </cell>
          <cell r="AF2241">
            <v>0</v>
          </cell>
          <cell r="AI2241">
            <v>2282</v>
          </cell>
          <cell r="AK2241">
            <v>0</v>
          </cell>
          <cell r="AM2241">
            <v>468</v>
          </cell>
          <cell r="AN2241">
            <v>1</v>
          </cell>
          <cell r="AO2241">
            <v>393216</v>
          </cell>
          <cell r="AQ2241">
            <v>0</v>
          </cell>
          <cell r="AR2241">
            <v>0</v>
          </cell>
          <cell r="AS2241" t="str">
            <v>Ы</v>
          </cell>
          <cell r="AT2241" t="str">
            <v>Ы</v>
          </cell>
          <cell r="AU2241">
            <v>0</v>
          </cell>
          <cell r="AV2241">
            <v>0</v>
          </cell>
          <cell r="AW2241">
            <v>23</v>
          </cell>
          <cell r="AX2241">
            <v>1</v>
          </cell>
          <cell r="AY2241">
            <v>0</v>
          </cell>
          <cell r="AZ2241">
            <v>0</v>
          </cell>
          <cell r="BA2241">
            <v>0</v>
          </cell>
          <cell r="BB2241">
            <v>0</v>
          </cell>
          <cell r="BC2241">
            <v>38828</v>
          </cell>
        </row>
        <row r="2242">
          <cell r="A2242">
            <v>2006</v>
          </cell>
          <cell r="B2242">
            <v>3</v>
          </cell>
          <cell r="C2242">
            <v>312</v>
          </cell>
          <cell r="D2242">
            <v>21</v>
          </cell>
          <cell r="E2242">
            <v>792020</v>
          </cell>
          <cell r="F2242">
            <v>0</v>
          </cell>
          <cell r="G2242" t="str">
            <v>Затраты по ШПЗ (основные)</v>
          </cell>
          <cell r="H2242">
            <v>2011</v>
          </cell>
          <cell r="I2242">
            <v>7920</v>
          </cell>
          <cell r="J2242">
            <v>65248.77</v>
          </cell>
          <cell r="K2242">
            <v>1</v>
          </cell>
          <cell r="L2242">
            <v>0</v>
          </cell>
          <cell r="M2242">
            <v>0</v>
          </cell>
          <cell r="N2242">
            <v>0</v>
          </cell>
          <cell r="R2242">
            <v>0</v>
          </cell>
          <cell r="S2242">
            <v>0</v>
          </cell>
          <cell r="T2242">
            <v>0</v>
          </cell>
          <cell r="U2242">
            <v>31</v>
          </cell>
          <cell r="V2242">
            <v>0</v>
          </cell>
          <cell r="W2242">
            <v>0</v>
          </cell>
          <cell r="AA2242">
            <v>0</v>
          </cell>
          <cell r="AB2242">
            <v>0</v>
          </cell>
          <cell r="AC2242">
            <v>0</v>
          </cell>
          <cell r="AD2242">
            <v>31</v>
          </cell>
          <cell r="AE2242">
            <v>281100</v>
          </cell>
          <cell r="AF2242">
            <v>0</v>
          </cell>
          <cell r="AI2242">
            <v>2282</v>
          </cell>
          <cell r="AK2242">
            <v>0</v>
          </cell>
          <cell r="AM2242">
            <v>469</v>
          </cell>
          <cell r="AN2242">
            <v>1</v>
          </cell>
          <cell r="AO2242">
            <v>393216</v>
          </cell>
          <cell r="AQ2242">
            <v>0</v>
          </cell>
          <cell r="AR2242">
            <v>0</v>
          </cell>
          <cell r="AS2242" t="str">
            <v>Ы</v>
          </cell>
          <cell r="AT2242" t="str">
            <v>Ы</v>
          </cell>
          <cell r="AU2242">
            <v>0</v>
          </cell>
          <cell r="AV2242">
            <v>0</v>
          </cell>
          <cell r="AW2242">
            <v>23</v>
          </cell>
          <cell r="AX2242">
            <v>1</v>
          </cell>
          <cell r="AY2242">
            <v>0</v>
          </cell>
          <cell r="AZ2242">
            <v>0</v>
          </cell>
          <cell r="BA2242">
            <v>0</v>
          </cell>
          <cell r="BB2242">
            <v>0</v>
          </cell>
          <cell r="BC2242">
            <v>38828</v>
          </cell>
        </row>
        <row r="2243">
          <cell r="A2243">
            <v>2006</v>
          </cell>
          <cell r="B2243">
            <v>3</v>
          </cell>
          <cell r="C2243">
            <v>313</v>
          </cell>
          <cell r="D2243">
            <v>21</v>
          </cell>
          <cell r="E2243">
            <v>792020</v>
          </cell>
          <cell r="F2243">
            <v>0</v>
          </cell>
          <cell r="G2243" t="str">
            <v>Затраты по ШПЗ (основные)</v>
          </cell>
          <cell r="H2243">
            <v>2011</v>
          </cell>
          <cell r="I2243">
            <v>7920</v>
          </cell>
          <cell r="J2243">
            <v>3120.96</v>
          </cell>
          <cell r="K2243">
            <v>1</v>
          </cell>
          <cell r="L2243">
            <v>0</v>
          </cell>
          <cell r="M2243">
            <v>0</v>
          </cell>
          <cell r="N2243">
            <v>0</v>
          </cell>
          <cell r="R2243">
            <v>0</v>
          </cell>
          <cell r="S2243">
            <v>0</v>
          </cell>
          <cell r="T2243">
            <v>0</v>
          </cell>
          <cell r="U2243">
            <v>31</v>
          </cell>
          <cell r="V2243">
            <v>0</v>
          </cell>
          <cell r="W2243">
            <v>0</v>
          </cell>
          <cell r="AA2243">
            <v>0</v>
          </cell>
          <cell r="AB2243">
            <v>0</v>
          </cell>
          <cell r="AC2243">
            <v>0</v>
          </cell>
          <cell r="AD2243">
            <v>31</v>
          </cell>
          <cell r="AE2243">
            <v>281200</v>
          </cell>
          <cell r="AF2243">
            <v>0</v>
          </cell>
          <cell r="AI2243">
            <v>2282</v>
          </cell>
          <cell r="AK2243">
            <v>0</v>
          </cell>
          <cell r="AM2243">
            <v>470</v>
          </cell>
          <cell r="AN2243">
            <v>1</v>
          </cell>
          <cell r="AO2243">
            <v>393216</v>
          </cell>
          <cell r="AQ2243">
            <v>0</v>
          </cell>
          <cell r="AR2243">
            <v>0</v>
          </cell>
          <cell r="AS2243" t="str">
            <v>Ы</v>
          </cell>
          <cell r="AT2243" t="str">
            <v>Ы</v>
          </cell>
          <cell r="AU2243">
            <v>0</v>
          </cell>
          <cell r="AV2243">
            <v>0</v>
          </cell>
          <cell r="AW2243">
            <v>23</v>
          </cell>
          <cell r="AX2243">
            <v>1</v>
          </cell>
          <cell r="AY2243">
            <v>0</v>
          </cell>
          <cell r="AZ2243">
            <v>0</v>
          </cell>
          <cell r="BA2243">
            <v>0</v>
          </cell>
          <cell r="BB2243">
            <v>0</v>
          </cell>
          <cell r="BC2243">
            <v>38828</v>
          </cell>
        </row>
        <row r="2244">
          <cell r="A2244">
            <v>2006</v>
          </cell>
          <cell r="B2244">
            <v>3</v>
          </cell>
          <cell r="C2244">
            <v>314</v>
          </cell>
          <cell r="D2244">
            <v>21</v>
          </cell>
          <cell r="E2244">
            <v>792020</v>
          </cell>
          <cell r="F2244">
            <v>0</v>
          </cell>
          <cell r="G2244" t="str">
            <v>Затраты по ШПЗ (основные)</v>
          </cell>
          <cell r="H2244">
            <v>2011</v>
          </cell>
          <cell r="I2244">
            <v>7920</v>
          </cell>
          <cell r="J2244">
            <v>250</v>
          </cell>
          <cell r="K2244">
            <v>1</v>
          </cell>
          <cell r="L2244">
            <v>0</v>
          </cell>
          <cell r="M2244">
            <v>0</v>
          </cell>
          <cell r="N2244">
            <v>0</v>
          </cell>
          <cell r="R2244">
            <v>0</v>
          </cell>
          <cell r="S2244">
            <v>0</v>
          </cell>
          <cell r="T2244">
            <v>0</v>
          </cell>
          <cell r="U2244">
            <v>31</v>
          </cell>
          <cell r="V2244">
            <v>0</v>
          </cell>
          <cell r="W2244">
            <v>0</v>
          </cell>
          <cell r="AA2244">
            <v>0</v>
          </cell>
          <cell r="AB2244">
            <v>0</v>
          </cell>
          <cell r="AC2244">
            <v>0</v>
          </cell>
          <cell r="AD2244">
            <v>31</v>
          </cell>
          <cell r="AE2244">
            <v>282000</v>
          </cell>
          <cell r="AF2244">
            <v>0</v>
          </cell>
          <cell r="AI2244">
            <v>2282</v>
          </cell>
          <cell r="AK2244">
            <v>0</v>
          </cell>
          <cell r="AM2244">
            <v>471</v>
          </cell>
          <cell r="AN2244">
            <v>1</v>
          </cell>
          <cell r="AO2244">
            <v>393216</v>
          </cell>
          <cell r="AQ2244">
            <v>0</v>
          </cell>
          <cell r="AR2244">
            <v>0</v>
          </cell>
          <cell r="AS2244" t="str">
            <v>Ы</v>
          </cell>
          <cell r="AT2244" t="str">
            <v>Ы</v>
          </cell>
          <cell r="AU2244">
            <v>0</v>
          </cell>
          <cell r="AV2244">
            <v>0</v>
          </cell>
          <cell r="AW2244">
            <v>23</v>
          </cell>
          <cell r="AX2244">
            <v>1</v>
          </cell>
          <cell r="AY2244">
            <v>0</v>
          </cell>
          <cell r="AZ2244">
            <v>0</v>
          </cell>
          <cell r="BA2244">
            <v>0</v>
          </cell>
          <cell r="BB2244">
            <v>0</v>
          </cell>
          <cell r="BC2244">
            <v>38828</v>
          </cell>
        </row>
        <row r="2245">
          <cell r="A2245">
            <v>2006</v>
          </cell>
          <cell r="B2245">
            <v>3</v>
          </cell>
          <cell r="C2245">
            <v>315</v>
          </cell>
          <cell r="D2245">
            <v>21</v>
          </cell>
          <cell r="E2245">
            <v>792020</v>
          </cell>
          <cell r="F2245">
            <v>0</v>
          </cell>
          <cell r="G2245" t="str">
            <v>Затраты по ШПЗ (основные)</v>
          </cell>
          <cell r="H2245">
            <v>2011</v>
          </cell>
          <cell r="I2245">
            <v>7920</v>
          </cell>
          <cell r="J2245">
            <v>14602.38</v>
          </cell>
          <cell r="K2245">
            <v>1</v>
          </cell>
          <cell r="L2245">
            <v>0</v>
          </cell>
          <cell r="M2245">
            <v>0</v>
          </cell>
          <cell r="N2245">
            <v>0</v>
          </cell>
          <cell r="R2245">
            <v>0</v>
          </cell>
          <cell r="S2245">
            <v>0</v>
          </cell>
          <cell r="T2245">
            <v>0</v>
          </cell>
          <cell r="U2245">
            <v>31</v>
          </cell>
          <cell r="V2245">
            <v>0</v>
          </cell>
          <cell r="W2245">
            <v>0</v>
          </cell>
          <cell r="AA2245">
            <v>0</v>
          </cell>
          <cell r="AB2245">
            <v>0</v>
          </cell>
          <cell r="AC2245">
            <v>0</v>
          </cell>
          <cell r="AD2245">
            <v>31</v>
          </cell>
          <cell r="AE2245">
            <v>282200</v>
          </cell>
          <cell r="AF2245">
            <v>0</v>
          </cell>
          <cell r="AI2245">
            <v>2282</v>
          </cell>
          <cell r="AK2245">
            <v>0</v>
          </cell>
          <cell r="AM2245">
            <v>472</v>
          </cell>
          <cell r="AN2245">
            <v>1</v>
          </cell>
          <cell r="AO2245">
            <v>393216</v>
          </cell>
          <cell r="AQ2245">
            <v>0</v>
          </cell>
          <cell r="AR2245">
            <v>0</v>
          </cell>
          <cell r="AS2245" t="str">
            <v>Ы</v>
          </cell>
          <cell r="AT2245" t="str">
            <v>Ы</v>
          </cell>
          <cell r="AU2245">
            <v>0</v>
          </cell>
          <cell r="AV2245">
            <v>0</v>
          </cell>
          <cell r="AW2245">
            <v>23</v>
          </cell>
          <cell r="AX2245">
            <v>1</v>
          </cell>
          <cell r="AY2245">
            <v>0</v>
          </cell>
          <cell r="AZ2245">
            <v>0</v>
          </cell>
          <cell r="BA2245">
            <v>0</v>
          </cell>
          <cell r="BB2245">
            <v>0</v>
          </cell>
          <cell r="BC2245">
            <v>38828</v>
          </cell>
        </row>
        <row r="2246">
          <cell r="A2246">
            <v>2006</v>
          </cell>
          <cell r="B2246">
            <v>3</v>
          </cell>
          <cell r="C2246">
            <v>316</v>
          </cell>
          <cell r="D2246">
            <v>21</v>
          </cell>
          <cell r="E2246">
            <v>792020</v>
          </cell>
          <cell r="F2246">
            <v>0</v>
          </cell>
          <cell r="G2246" t="str">
            <v>Затраты по ШПЗ (основные)</v>
          </cell>
          <cell r="H2246">
            <v>2011</v>
          </cell>
          <cell r="I2246">
            <v>7920</v>
          </cell>
          <cell r="J2246">
            <v>122662</v>
          </cell>
          <cell r="K2246">
            <v>1</v>
          </cell>
          <cell r="L2246">
            <v>0</v>
          </cell>
          <cell r="M2246">
            <v>0</v>
          </cell>
          <cell r="N2246">
            <v>0</v>
          </cell>
          <cell r="R2246">
            <v>0</v>
          </cell>
          <cell r="S2246">
            <v>0</v>
          </cell>
          <cell r="T2246">
            <v>0</v>
          </cell>
          <cell r="U2246">
            <v>31</v>
          </cell>
          <cell r="V2246">
            <v>0</v>
          </cell>
          <cell r="W2246">
            <v>0</v>
          </cell>
          <cell r="AA2246">
            <v>0</v>
          </cell>
          <cell r="AB2246">
            <v>0</v>
          </cell>
          <cell r="AC2246">
            <v>0</v>
          </cell>
          <cell r="AD2246">
            <v>31</v>
          </cell>
          <cell r="AE2246">
            <v>283000</v>
          </cell>
          <cell r="AF2246">
            <v>0</v>
          </cell>
          <cell r="AI2246">
            <v>2282</v>
          </cell>
          <cell r="AK2246">
            <v>0</v>
          </cell>
          <cell r="AM2246">
            <v>473</v>
          </cell>
          <cell r="AN2246">
            <v>1</v>
          </cell>
          <cell r="AO2246">
            <v>393216</v>
          </cell>
          <cell r="AQ2246">
            <v>0</v>
          </cell>
          <cell r="AR2246">
            <v>0</v>
          </cell>
          <cell r="AS2246" t="str">
            <v>Ы</v>
          </cell>
          <cell r="AT2246" t="str">
            <v>Ы</v>
          </cell>
          <cell r="AU2246">
            <v>0</v>
          </cell>
          <cell r="AV2246">
            <v>0</v>
          </cell>
          <cell r="AW2246">
            <v>23</v>
          </cell>
          <cell r="AX2246">
            <v>1</v>
          </cell>
          <cell r="AY2246">
            <v>0</v>
          </cell>
          <cell r="AZ2246">
            <v>0</v>
          </cell>
          <cell r="BA2246">
            <v>0</v>
          </cell>
          <cell r="BB2246">
            <v>0</v>
          </cell>
          <cell r="BC2246">
            <v>38828</v>
          </cell>
        </row>
        <row r="2247">
          <cell r="A2247">
            <v>2006</v>
          </cell>
          <cell r="B2247">
            <v>3</v>
          </cell>
          <cell r="C2247">
            <v>317</v>
          </cell>
          <cell r="D2247">
            <v>21</v>
          </cell>
          <cell r="E2247">
            <v>792020</v>
          </cell>
          <cell r="F2247">
            <v>0</v>
          </cell>
          <cell r="G2247" t="str">
            <v>Затраты по ШПЗ (основные)</v>
          </cell>
          <cell r="H2247">
            <v>2011</v>
          </cell>
          <cell r="I2247">
            <v>7920</v>
          </cell>
          <cell r="J2247">
            <v>26133.81</v>
          </cell>
          <cell r="K2247">
            <v>1</v>
          </cell>
          <cell r="L2247">
            <v>0</v>
          </cell>
          <cell r="M2247">
            <v>0</v>
          </cell>
          <cell r="N2247">
            <v>0</v>
          </cell>
          <cell r="R2247">
            <v>0</v>
          </cell>
          <cell r="S2247">
            <v>0</v>
          </cell>
          <cell r="T2247">
            <v>0</v>
          </cell>
          <cell r="U2247">
            <v>31</v>
          </cell>
          <cell r="V2247">
            <v>0</v>
          </cell>
          <cell r="W2247">
            <v>0</v>
          </cell>
          <cell r="AA2247">
            <v>0</v>
          </cell>
          <cell r="AB2247">
            <v>0</v>
          </cell>
          <cell r="AC2247">
            <v>0</v>
          </cell>
          <cell r="AD2247">
            <v>31</v>
          </cell>
          <cell r="AE2247">
            <v>285000</v>
          </cell>
          <cell r="AF2247">
            <v>0</v>
          </cell>
          <cell r="AI2247">
            <v>2282</v>
          </cell>
          <cell r="AK2247">
            <v>0</v>
          </cell>
          <cell r="AM2247">
            <v>474</v>
          </cell>
          <cell r="AN2247">
            <v>1</v>
          </cell>
          <cell r="AO2247">
            <v>393216</v>
          </cell>
          <cell r="AQ2247">
            <v>0</v>
          </cell>
          <cell r="AR2247">
            <v>0</v>
          </cell>
          <cell r="AS2247" t="str">
            <v>Ы</v>
          </cell>
          <cell r="AT2247" t="str">
            <v>Ы</v>
          </cell>
          <cell r="AU2247">
            <v>0</v>
          </cell>
          <cell r="AV2247">
            <v>0</v>
          </cell>
          <cell r="AW2247">
            <v>23</v>
          </cell>
          <cell r="AX2247">
            <v>1</v>
          </cell>
          <cell r="AY2247">
            <v>0</v>
          </cell>
          <cell r="AZ2247">
            <v>0</v>
          </cell>
          <cell r="BA2247">
            <v>0</v>
          </cell>
          <cell r="BB2247">
            <v>0</v>
          </cell>
          <cell r="BC2247">
            <v>38828</v>
          </cell>
        </row>
        <row r="2248">
          <cell r="A2248">
            <v>2006</v>
          </cell>
          <cell r="B2248">
            <v>3</v>
          </cell>
          <cell r="C2248">
            <v>318</v>
          </cell>
          <cell r="D2248">
            <v>21</v>
          </cell>
          <cell r="E2248">
            <v>792020</v>
          </cell>
          <cell r="F2248">
            <v>0</v>
          </cell>
          <cell r="G2248" t="str">
            <v>Затраты по ШПЗ (основные)</v>
          </cell>
          <cell r="H2248">
            <v>2011</v>
          </cell>
          <cell r="I2248">
            <v>7920</v>
          </cell>
          <cell r="J2248">
            <v>175330.45</v>
          </cell>
          <cell r="K2248">
            <v>1</v>
          </cell>
          <cell r="L2248">
            <v>0</v>
          </cell>
          <cell r="M2248">
            <v>0</v>
          </cell>
          <cell r="N2248">
            <v>0</v>
          </cell>
          <cell r="R2248">
            <v>0</v>
          </cell>
          <cell r="S2248">
            <v>0</v>
          </cell>
          <cell r="T2248">
            <v>0</v>
          </cell>
          <cell r="U2248">
            <v>31</v>
          </cell>
          <cell r="V2248">
            <v>0</v>
          </cell>
          <cell r="W2248">
            <v>0</v>
          </cell>
          <cell r="AA2248">
            <v>0</v>
          </cell>
          <cell r="AB2248">
            <v>0</v>
          </cell>
          <cell r="AC2248">
            <v>0</v>
          </cell>
          <cell r="AD2248">
            <v>31</v>
          </cell>
          <cell r="AE2248">
            <v>311000</v>
          </cell>
          <cell r="AF2248">
            <v>0</v>
          </cell>
          <cell r="AI2248">
            <v>2282</v>
          </cell>
          <cell r="AK2248">
            <v>0</v>
          </cell>
          <cell r="AM2248">
            <v>475</v>
          </cell>
          <cell r="AN2248">
            <v>1</v>
          </cell>
          <cell r="AO2248">
            <v>393216</v>
          </cell>
          <cell r="AQ2248">
            <v>0</v>
          </cell>
          <cell r="AR2248">
            <v>0</v>
          </cell>
          <cell r="AS2248" t="str">
            <v>Ы</v>
          </cell>
          <cell r="AT2248" t="str">
            <v>Ы</v>
          </cell>
          <cell r="AU2248">
            <v>0</v>
          </cell>
          <cell r="AV2248">
            <v>0</v>
          </cell>
          <cell r="AW2248">
            <v>23</v>
          </cell>
          <cell r="AX2248">
            <v>1</v>
          </cell>
          <cell r="AY2248">
            <v>0</v>
          </cell>
          <cell r="AZ2248">
            <v>0</v>
          </cell>
          <cell r="BA2248">
            <v>0</v>
          </cell>
          <cell r="BB2248">
            <v>0</v>
          </cell>
          <cell r="BC2248">
            <v>38828</v>
          </cell>
        </row>
        <row r="2249">
          <cell r="A2249">
            <v>2006</v>
          </cell>
          <cell r="B2249">
            <v>3</v>
          </cell>
          <cell r="C2249">
            <v>319</v>
          </cell>
          <cell r="D2249">
            <v>21</v>
          </cell>
          <cell r="E2249">
            <v>792020</v>
          </cell>
          <cell r="F2249">
            <v>0</v>
          </cell>
          <cell r="G2249" t="str">
            <v>Затраты по ШПЗ (основные)</v>
          </cell>
          <cell r="H2249">
            <v>2011</v>
          </cell>
          <cell r="I2249">
            <v>7920</v>
          </cell>
          <cell r="J2249">
            <v>362752.64</v>
          </cell>
          <cell r="K2249">
            <v>1</v>
          </cell>
          <cell r="L2249">
            <v>0</v>
          </cell>
          <cell r="M2249">
            <v>0</v>
          </cell>
          <cell r="N2249">
            <v>0</v>
          </cell>
          <cell r="R2249">
            <v>0</v>
          </cell>
          <cell r="S2249">
            <v>0</v>
          </cell>
          <cell r="T2249">
            <v>0</v>
          </cell>
          <cell r="U2249">
            <v>31</v>
          </cell>
          <cell r="V2249">
            <v>0</v>
          </cell>
          <cell r="W2249">
            <v>0</v>
          </cell>
          <cell r="AA2249">
            <v>0</v>
          </cell>
          <cell r="AB2249">
            <v>0</v>
          </cell>
          <cell r="AC2249">
            <v>0</v>
          </cell>
          <cell r="AD2249">
            <v>31</v>
          </cell>
          <cell r="AE2249">
            <v>312000</v>
          </cell>
          <cell r="AF2249">
            <v>0</v>
          </cell>
          <cell r="AI2249">
            <v>2282</v>
          </cell>
          <cell r="AK2249">
            <v>0</v>
          </cell>
          <cell r="AM2249">
            <v>476</v>
          </cell>
          <cell r="AN2249">
            <v>1</v>
          </cell>
          <cell r="AO2249">
            <v>393216</v>
          </cell>
          <cell r="AQ2249">
            <v>0</v>
          </cell>
          <cell r="AR2249">
            <v>0</v>
          </cell>
          <cell r="AS2249" t="str">
            <v>Ы</v>
          </cell>
          <cell r="AT2249" t="str">
            <v>Ы</v>
          </cell>
          <cell r="AU2249">
            <v>0</v>
          </cell>
          <cell r="AV2249">
            <v>0</v>
          </cell>
          <cell r="AW2249">
            <v>23</v>
          </cell>
          <cell r="AX2249">
            <v>1</v>
          </cell>
          <cell r="AY2249">
            <v>0</v>
          </cell>
          <cell r="AZ2249">
            <v>0</v>
          </cell>
          <cell r="BA2249">
            <v>0</v>
          </cell>
          <cell r="BB2249">
            <v>0</v>
          </cell>
          <cell r="BC2249">
            <v>38828</v>
          </cell>
        </row>
        <row r="2250">
          <cell r="A2250">
            <v>2006</v>
          </cell>
          <cell r="B2250">
            <v>3</v>
          </cell>
          <cell r="C2250">
            <v>320</v>
          </cell>
          <cell r="D2250">
            <v>21</v>
          </cell>
          <cell r="E2250">
            <v>792020</v>
          </cell>
          <cell r="F2250">
            <v>0</v>
          </cell>
          <cell r="G2250" t="str">
            <v>Затраты по ШПЗ (основные)</v>
          </cell>
          <cell r="H2250">
            <v>2011</v>
          </cell>
          <cell r="I2250">
            <v>7920</v>
          </cell>
          <cell r="J2250">
            <v>70739.39</v>
          </cell>
          <cell r="K2250">
            <v>1</v>
          </cell>
          <cell r="L2250">
            <v>0</v>
          </cell>
          <cell r="M2250">
            <v>0</v>
          </cell>
          <cell r="N2250">
            <v>0</v>
          </cell>
          <cell r="R2250">
            <v>0</v>
          </cell>
          <cell r="S2250">
            <v>0</v>
          </cell>
          <cell r="T2250">
            <v>0</v>
          </cell>
          <cell r="U2250">
            <v>31</v>
          </cell>
          <cell r="V2250">
            <v>0</v>
          </cell>
          <cell r="W2250">
            <v>0</v>
          </cell>
          <cell r="AA2250">
            <v>0</v>
          </cell>
          <cell r="AB2250">
            <v>0</v>
          </cell>
          <cell r="AC2250">
            <v>0</v>
          </cell>
          <cell r="AD2250">
            <v>31</v>
          </cell>
          <cell r="AE2250">
            <v>312100</v>
          </cell>
          <cell r="AF2250">
            <v>0</v>
          </cell>
          <cell r="AI2250">
            <v>2282</v>
          </cell>
          <cell r="AK2250">
            <v>0</v>
          </cell>
          <cell r="AM2250">
            <v>477</v>
          </cell>
          <cell r="AN2250">
            <v>1</v>
          </cell>
          <cell r="AO2250">
            <v>393216</v>
          </cell>
          <cell r="AQ2250">
            <v>0</v>
          </cell>
          <cell r="AR2250">
            <v>0</v>
          </cell>
          <cell r="AS2250" t="str">
            <v>Ы</v>
          </cell>
          <cell r="AT2250" t="str">
            <v>Ы</v>
          </cell>
          <cell r="AU2250">
            <v>0</v>
          </cell>
          <cell r="AV2250">
            <v>0</v>
          </cell>
          <cell r="AW2250">
            <v>23</v>
          </cell>
          <cell r="AX2250">
            <v>1</v>
          </cell>
          <cell r="AY2250">
            <v>0</v>
          </cell>
          <cell r="AZ2250">
            <v>0</v>
          </cell>
          <cell r="BA2250">
            <v>0</v>
          </cell>
          <cell r="BB2250">
            <v>0</v>
          </cell>
          <cell r="BC2250">
            <v>38828</v>
          </cell>
        </row>
        <row r="2251">
          <cell r="A2251">
            <v>2006</v>
          </cell>
          <cell r="B2251">
            <v>3</v>
          </cell>
          <cell r="C2251">
            <v>321</v>
          </cell>
          <cell r="D2251">
            <v>21</v>
          </cell>
          <cell r="E2251">
            <v>792020</v>
          </cell>
          <cell r="F2251">
            <v>0</v>
          </cell>
          <cell r="G2251" t="str">
            <v>Затраты по ШПЗ (основные)</v>
          </cell>
          <cell r="H2251">
            <v>2011</v>
          </cell>
          <cell r="I2251">
            <v>7920</v>
          </cell>
          <cell r="J2251">
            <v>775683.47</v>
          </cell>
          <cell r="K2251">
            <v>1</v>
          </cell>
          <cell r="L2251">
            <v>0</v>
          </cell>
          <cell r="M2251">
            <v>0</v>
          </cell>
          <cell r="N2251">
            <v>0</v>
          </cell>
          <cell r="R2251">
            <v>0</v>
          </cell>
          <cell r="S2251">
            <v>0</v>
          </cell>
          <cell r="T2251">
            <v>0</v>
          </cell>
          <cell r="U2251">
            <v>31</v>
          </cell>
          <cell r="V2251">
            <v>0</v>
          </cell>
          <cell r="W2251">
            <v>0</v>
          </cell>
          <cell r="AA2251">
            <v>0</v>
          </cell>
          <cell r="AB2251">
            <v>0</v>
          </cell>
          <cell r="AC2251">
            <v>0</v>
          </cell>
          <cell r="AD2251">
            <v>31</v>
          </cell>
          <cell r="AE2251">
            <v>312200</v>
          </cell>
          <cell r="AF2251">
            <v>0</v>
          </cell>
          <cell r="AI2251">
            <v>2282</v>
          </cell>
          <cell r="AK2251">
            <v>0</v>
          </cell>
          <cell r="AM2251">
            <v>478</v>
          </cell>
          <cell r="AN2251">
            <v>1</v>
          </cell>
          <cell r="AO2251">
            <v>393216</v>
          </cell>
          <cell r="AQ2251">
            <v>0</v>
          </cell>
          <cell r="AR2251">
            <v>0</v>
          </cell>
          <cell r="AS2251" t="str">
            <v>Ы</v>
          </cell>
          <cell r="AT2251" t="str">
            <v>Ы</v>
          </cell>
          <cell r="AU2251">
            <v>0</v>
          </cell>
          <cell r="AV2251">
            <v>0</v>
          </cell>
          <cell r="AW2251">
            <v>23</v>
          </cell>
          <cell r="AX2251">
            <v>1</v>
          </cell>
          <cell r="AY2251">
            <v>0</v>
          </cell>
          <cell r="AZ2251">
            <v>0</v>
          </cell>
          <cell r="BA2251">
            <v>0</v>
          </cell>
          <cell r="BB2251">
            <v>0</v>
          </cell>
          <cell r="BC2251">
            <v>38828</v>
          </cell>
        </row>
        <row r="2252">
          <cell r="A2252">
            <v>2006</v>
          </cell>
          <cell r="B2252">
            <v>3</v>
          </cell>
          <cell r="C2252">
            <v>322</v>
          </cell>
          <cell r="D2252">
            <v>21</v>
          </cell>
          <cell r="E2252">
            <v>792020</v>
          </cell>
          <cell r="F2252">
            <v>0</v>
          </cell>
          <cell r="G2252" t="str">
            <v>Затраты по ШПЗ (основные)</v>
          </cell>
          <cell r="H2252">
            <v>2011</v>
          </cell>
          <cell r="I2252">
            <v>7920</v>
          </cell>
          <cell r="J2252">
            <v>66504.649999999994</v>
          </cell>
          <cell r="K2252">
            <v>1</v>
          </cell>
          <cell r="L2252">
            <v>0</v>
          </cell>
          <cell r="M2252">
            <v>0</v>
          </cell>
          <cell r="N2252">
            <v>0</v>
          </cell>
          <cell r="R2252">
            <v>0</v>
          </cell>
          <cell r="S2252">
            <v>0</v>
          </cell>
          <cell r="T2252">
            <v>0</v>
          </cell>
          <cell r="U2252">
            <v>31</v>
          </cell>
          <cell r="V2252">
            <v>0</v>
          </cell>
          <cell r="W2252">
            <v>0</v>
          </cell>
          <cell r="AA2252">
            <v>0</v>
          </cell>
          <cell r="AB2252">
            <v>0</v>
          </cell>
          <cell r="AC2252">
            <v>0</v>
          </cell>
          <cell r="AD2252">
            <v>31</v>
          </cell>
          <cell r="AE2252">
            <v>313000</v>
          </cell>
          <cell r="AF2252">
            <v>0</v>
          </cell>
          <cell r="AI2252">
            <v>2282</v>
          </cell>
          <cell r="AK2252">
            <v>0</v>
          </cell>
          <cell r="AM2252">
            <v>479</v>
          </cell>
          <cell r="AN2252">
            <v>1</v>
          </cell>
          <cell r="AO2252">
            <v>393216</v>
          </cell>
          <cell r="AQ2252">
            <v>0</v>
          </cell>
          <cell r="AR2252">
            <v>0</v>
          </cell>
          <cell r="AS2252" t="str">
            <v>Ы</v>
          </cell>
          <cell r="AT2252" t="str">
            <v>Ы</v>
          </cell>
          <cell r="AU2252">
            <v>0</v>
          </cell>
          <cell r="AV2252">
            <v>0</v>
          </cell>
          <cell r="AW2252">
            <v>23</v>
          </cell>
          <cell r="AX2252">
            <v>1</v>
          </cell>
          <cell r="AY2252">
            <v>0</v>
          </cell>
          <cell r="AZ2252">
            <v>0</v>
          </cell>
          <cell r="BA2252">
            <v>0</v>
          </cell>
          <cell r="BB2252">
            <v>0</v>
          </cell>
          <cell r="BC2252">
            <v>38828</v>
          </cell>
        </row>
        <row r="2253">
          <cell r="A2253">
            <v>2006</v>
          </cell>
          <cell r="B2253">
            <v>3</v>
          </cell>
          <cell r="C2253">
            <v>323</v>
          </cell>
          <cell r="D2253">
            <v>21</v>
          </cell>
          <cell r="E2253">
            <v>792020</v>
          </cell>
          <cell r="F2253">
            <v>0</v>
          </cell>
          <cell r="G2253" t="str">
            <v>Затраты по ШПЗ (основные)</v>
          </cell>
          <cell r="H2253">
            <v>2011</v>
          </cell>
          <cell r="I2253">
            <v>7920</v>
          </cell>
          <cell r="J2253">
            <v>120917.55</v>
          </cell>
          <cell r="K2253">
            <v>1</v>
          </cell>
          <cell r="L2253">
            <v>0</v>
          </cell>
          <cell r="M2253">
            <v>0</v>
          </cell>
          <cell r="N2253">
            <v>0</v>
          </cell>
          <cell r="R2253">
            <v>0</v>
          </cell>
          <cell r="S2253">
            <v>0</v>
          </cell>
          <cell r="T2253">
            <v>0</v>
          </cell>
          <cell r="U2253">
            <v>31</v>
          </cell>
          <cell r="V2253">
            <v>0</v>
          </cell>
          <cell r="W2253">
            <v>0</v>
          </cell>
          <cell r="AA2253">
            <v>0</v>
          </cell>
          <cell r="AB2253">
            <v>0</v>
          </cell>
          <cell r="AC2253">
            <v>0</v>
          </cell>
          <cell r="AD2253">
            <v>31</v>
          </cell>
          <cell r="AE2253">
            <v>314000</v>
          </cell>
          <cell r="AF2253">
            <v>0</v>
          </cell>
          <cell r="AI2253">
            <v>2282</v>
          </cell>
          <cell r="AK2253">
            <v>0</v>
          </cell>
          <cell r="AM2253">
            <v>480</v>
          </cell>
          <cell r="AN2253">
            <v>1</v>
          </cell>
          <cell r="AO2253">
            <v>393216</v>
          </cell>
          <cell r="AQ2253">
            <v>0</v>
          </cell>
          <cell r="AR2253">
            <v>0</v>
          </cell>
          <cell r="AS2253" t="str">
            <v>Ы</v>
          </cell>
          <cell r="AT2253" t="str">
            <v>Ы</v>
          </cell>
          <cell r="AU2253">
            <v>0</v>
          </cell>
          <cell r="AV2253">
            <v>0</v>
          </cell>
          <cell r="AW2253">
            <v>23</v>
          </cell>
          <cell r="AX2253">
            <v>1</v>
          </cell>
          <cell r="AY2253">
            <v>0</v>
          </cell>
          <cell r="AZ2253">
            <v>0</v>
          </cell>
          <cell r="BA2253">
            <v>0</v>
          </cell>
          <cell r="BB2253">
            <v>0</v>
          </cell>
          <cell r="BC2253">
            <v>38828</v>
          </cell>
        </row>
        <row r="2254">
          <cell r="A2254">
            <v>2006</v>
          </cell>
          <cell r="B2254">
            <v>3</v>
          </cell>
          <cell r="C2254">
            <v>324</v>
          </cell>
          <cell r="D2254">
            <v>21</v>
          </cell>
          <cell r="E2254">
            <v>792020</v>
          </cell>
          <cell r="F2254">
            <v>0</v>
          </cell>
          <cell r="G2254" t="str">
            <v>Затраты по ШПЗ (основные)</v>
          </cell>
          <cell r="H2254">
            <v>2011</v>
          </cell>
          <cell r="I2254">
            <v>7920</v>
          </cell>
          <cell r="J2254">
            <v>24183.51</v>
          </cell>
          <cell r="K2254">
            <v>1</v>
          </cell>
          <cell r="L2254">
            <v>0</v>
          </cell>
          <cell r="M2254">
            <v>0</v>
          </cell>
          <cell r="N2254">
            <v>0</v>
          </cell>
          <cell r="R2254">
            <v>0</v>
          </cell>
          <cell r="S2254">
            <v>0</v>
          </cell>
          <cell r="T2254">
            <v>0</v>
          </cell>
          <cell r="U2254">
            <v>31</v>
          </cell>
          <cell r="V2254">
            <v>0</v>
          </cell>
          <cell r="W2254">
            <v>0</v>
          </cell>
          <cell r="AA2254">
            <v>0</v>
          </cell>
          <cell r="AB2254">
            <v>0</v>
          </cell>
          <cell r="AC2254">
            <v>0</v>
          </cell>
          <cell r="AD2254">
            <v>31</v>
          </cell>
          <cell r="AE2254">
            <v>315000</v>
          </cell>
          <cell r="AF2254">
            <v>0</v>
          </cell>
          <cell r="AI2254">
            <v>2282</v>
          </cell>
          <cell r="AK2254">
            <v>0</v>
          </cell>
          <cell r="AM2254">
            <v>481</v>
          </cell>
          <cell r="AN2254">
            <v>1</v>
          </cell>
          <cell r="AO2254">
            <v>393216</v>
          </cell>
          <cell r="AQ2254">
            <v>0</v>
          </cell>
          <cell r="AR2254">
            <v>0</v>
          </cell>
          <cell r="AS2254" t="str">
            <v>Ы</v>
          </cell>
          <cell r="AT2254" t="str">
            <v>Ы</v>
          </cell>
          <cell r="AU2254">
            <v>0</v>
          </cell>
          <cell r="AV2254">
            <v>0</v>
          </cell>
          <cell r="AW2254">
            <v>23</v>
          </cell>
          <cell r="AX2254">
            <v>1</v>
          </cell>
          <cell r="AY2254">
            <v>0</v>
          </cell>
          <cell r="AZ2254">
            <v>0</v>
          </cell>
          <cell r="BA2254">
            <v>0</v>
          </cell>
          <cell r="BB2254">
            <v>0</v>
          </cell>
          <cell r="BC2254">
            <v>38828</v>
          </cell>
        </row>
        <row r="2255">
          <cell r="A2255">
            <v>2006</v>
          </cell>
          <cell r="B2255">
            <v>3</v>
          </cell>
          <cell r="C2255">
            <v>325</v>
          </cell>
          <cell r="D2255">
            <v>21</v>
          </cell>
          <cell r="E2255">
            <v>792020</v>
          </cell>
          <cell r="F2255">
            <v>0</v>
          </cell>
          <cell r="G2255" t="str">
            <v>Затраты по ШПЗ (основные)</v>
          </cell>
          <cell r="H2255">
            <v>2011</v>
          </cell>
          <cell r="I2255">
            <v>7920</v>
          </cell>
          <cell r="J2255">
            <v>1548875</v>
          </cell>
          <cell r="K2255">
            <v>1</v>
          </cell>
          <cell r="L2255">
            <v>0</v>
          </cell>
          <cell r="M2255">
            <v>0</v>
          </cell>
          <cell r="N2255">
            <v>0</v>
          </cell>
          <cell r="R2255">
            <v>0</v>
          </cell>
          <cell r="S2255">
            <v>0</v>
          </cell>
          <cell r="T2255">
            <v>0</v>
          </cell>
          <cell r="U2255">
            <v>31</v>
          </cell>
          <cell r="V2255">
            <v>0</v>
          </cell>
          <cell r="W2255">
            <v>0</v>
          </cell>
          <cell r="AA2255">
            <v>0</v>
          </cell>
          <cell r="AB2255">
            <v>0</v>
          </cell>
          <cell r="AC2255">
            <v>0</v>
          </cell>
          <cell r="AD2255">
            <v>31</v>
          </cell>
          <cell r="AE2255">
            <v>410000</v>
          </cell>
          <cell r="AF2255">
            <v>0</v>
          </cell>
          <cell r="AI2255">
            <v>2282</v>
          </cell>
          <cell r="AK2255">
            <v>0</v>
          </cell>
          <cell r="AM2255">
            <v>482</v>
          </cell>
          <cell r="AN2255">
            <v>1</v>
          </cell>
          <cell r="AO2255">
            <v>393216</v>
          </cell>
          <cell r="AQ2255">
            <v>0</v>
          </cell>
          <cell r="AR2255">
            <v>0</v>
          </cell>
          <cell r="AS2255" t="str">
            <v>Ы</v>
          </cell>
          <cell r="AT2255" t="str">
            <v>Ы</v>
          </cell>
          <cell r="AU2255">
            <v>0</v>
          </cell>
          <cell r="AV2255">
            <v>0</v>
          </cell>
          <cell r="AW2255">
            <v>23</v>
          </cell>
          <cell r="AX2255">
            <v>1</v>
          </cell>
          <cell r="AY2255">
            <v>0</v>
          </cell>
          <cell r="AZ2255">
            <v>0</v>
          </cell>
          <cell r="BA2255">
            <v>0</v>
          </cell>
          <cell r="BB2255">
            <v>0</v>
          </cell>
          <cell r="BC2255">
            <v>38828</v>
          </cell>
        </row>
        <row r="2256">
          <cell r="A2256">
            <v>2006</v>
          </cell>
          <cell r="B2256">
            <v>3</v>
          </cell>
          <cell r="C2256">
            <v>326</v>
          </cell>
          <cell r="D2256">
            <v>21</v>
          </cell>
          <cell r="E2256">
            <v>792020</v>
          </cell>
          <cell r="F2256">
            <v>0</v>
          </cell>
          <cell r="G2256" t="str">
            <v>Затраты по ШПЗ (основные)</v>
          </cell>
          <cell r="H2256">
            <v>2011</v>
          </cell>
          <cell r="I2256">
            <v>7920</v>
          </cell>
          <cell r="J2256">
            <v>11600</v>
          </cell>
          <cell r="K2256">
            <v>1</v>
          </cell>
          <cell r="L2256">
            <v>0</v>
          </cell>
          <cell r="M2256">
            <v>0</v>
          </cell>
          <cell r="N2256">
            <v>0</v>
          </cell>
          <cell r="R2256">
            <v>0</v>
          </cell>
          <cell r="S2256">
            <v>0</v>
          </cell>
          <cell r="T2256">
            <v>0</v>
          </cell>
          <cell r="U2256">
            <v>31</v>
          </cell>
          <cell r="V2256">
            <v>0</v>
          </cell>
          <cell r="W2256">
            <v>0</v>
          </cell>
          <cell r="AA2256">
            <v>0</v>
          </cell>
          <cell r="AB2256">
            <v>0</v>
          </cell>
          <cell r="AC2256">
            <v>0</v>
          </cell>
          <cell r="AD2256">
            <v>31</v>
          </cell>
          <cell r="AE2256">
            <v>410200</v>
          </cell>
          <cell r="AF2256">
            <v>0</v>
          </cell>
          <cell r="AI2256">
            <v>2282</v>
          </cell>
          <cell r="AK2256">
            <v>0</v>
          </cell>
          <cell r="AM2256">
            <v>483</v>
          </cell>
          <cell r="AN2256">
            <v>1</v>
          </cell>
          <cell r="AO2256">
            <v>393216</v>
          </cell>
          <cell r="AQ2256">
            <v>0</v>
          </cell>
          <cell r="AR2256">
            <v>0</v>
          </cell>
          <cell r="AS2256" t="str">
            <v>Ы</v>
          </cell>
          <cell r="AT2256" t="str">
            <v>Ы</v>
          </cell>
          <cell r="AU2256">
            <v>0</v>
          </cell>
          <cell r="AV2256">
            <v>0</v>
          </cell>
          <cell r="AW2256">
            <v>23</v>
          </cell>
          <cell r="AX2256">
            <v>1</v>
          </cell>
          <cell r="AY2256">
            <v>0</v>
          </cell>
          <cell r="AZ2256">
            <v>0</v>
          </cell>
          <cell r="BA2256">
            <v>0</v>
          </cell>
          <cell r="BB2256">
            <v>0</v>
          </cell>
          <cell r="BC2256">
            <v>38828</v>
          </cell>
        </row>
        <row r="2257">
          <cell r="A2257">
            <v>2006</v>
          </cell>
          <cell r="B2257">
            <v>3</v>
          </cell>
          <cell r="C2257">
            <v>327</v>
          </cell>
          <cell r="D2257">
            <v>21</v>
          </cell>
          <cell r="E2257">
            <v>792020</v>
          </cell>
          <cell r="F2257">
            <v>0</v>
          </cell>
          <cell r="G2257" t="str">
            <v>Затраты по ШПЗ (основные)</v>
          </cell>
          <cell r="H2257">
            <v>2011</v>
          </cell>
          <cell r="I2257">
            <v>7920</v>
          </cell>
          <cell r="J2257">
            <v>200211</v>
          </cell>
          <cell r="K2257">
            <v>1</v>
          </cell>
          <cell r="L2257">
            <v>0</v>
          </cell>
          <cell r="M2257">
            <v>0</v>
          </cell>
          <cell r="N2257">
            <v>0</v>
          </cell>
          <cell r="R2257">
            <v>0</v>
          </cell>
          <cell r="S2257">
            <v>0</v>
          </cell>
          <cell r="T2257">
            <v>0</v>
          </cell>
          <cell r="U2257">
            <v>31</v>
          </cell>
          <cell r="V2257">
            <v>0</v>
          </cell>
          <cell r="W2257">
            <v>0</v>
          </cell>
          <cell r="AA2257">
            <v>0</v>
          </cell>
          <cell r="AB2257">
            <v>0</v>
          </cell>
          <cell r="AC2257">
            <v>0</v>
          </cell>
          <cell r="AD2257">
            <v>31</v>
          </cell>
          <cell r="AE2257">
            <v>420000</v>
          </cell>
          <cell r="AF2257">
            <v>0</v>
          </cell>
          <cell r="AI2257">
            <v>2282</v>
          </cell>
          <cell r="AK2257">
            <v>0</v>
          </cell>
          <cell r="AM2257">
            <v>484</v>
          </cell>
          <cell r="AN2257">
            <v>1</v>
          </cell>
          <cell r="AO2257">
            <v>393216</v>
          </cell>
          <cell r="AQ2257">
            <v>0</v>
          </cell>
          <cell r="AR2257">
            <v>0</v>
          </cell>
          <cell r="AS2257" t="str">
            <v>Ы</v>
          </cell>
          <cell r="AT2257" t="str">
            <v>Ы</v>
          </cell>
          <cell r="AU2257">
            <v>0</v>
          </cell>
          <cell r="AV2257">
            <v>0</v>
          </cell>
          <cell r="AW2257">
            <v>23</v>
          </cell>
          <cell r="AX2257">
            <v>1</v>
          </cell>
          <cell r="AY2257">
            <v>0</v>
          </cell>
          <cell r="AZ2257">
            <v>0</v>
          </cell>
          <cell r="BA2257">
            <v>0</v>
          </cell>
          <cell r="BB2257">
            <v>0</v>
          </cell>
          <cell r="BC2257">
            <v>38828</v>
          </cell>
        </row>
        <row r="2258">
          <cell r="A2258">
            <v>2006</v>
          </cell>
          <cell r="B2258">
            <v>3</v>
          </cell>
          <cell r="C2258">
            <v>328</v>
          </cell>
          <cell r="D2258">
            <v>21</v>
          </cell>
          <cell r="E2258">
            <v>792020</v>
          </cell>
          <cell r="F2258">
            <v>0</v>
          </cell>
          <cell r="G2258" t="str">
            <v>Затраты по ШПЗ (основные)</v>
          </cell>
          <cell r="H2258">
            <v>2011</v>
          </cell>
          <cell r="I2258">
            <v>7920</v>
          </cell>
          <cell r="J2258">
            <v>2287801</v>
          </cell>
          <cell r="K2258">
            <v>1</v>
          </cell>
          <cell r="L2258">
            <v>0</v>
          </cell>
          <cell r="M2258">
            <v>0</v>
          </cell>
          <cell r="N2258">
            <v>0</v>
          </cell>
          <cell r="R2258">
            <v>0</v>
          </cell>
          <cell r="S2258">
            <v>0</v>
          </cell>
          <cell r="T2258">
            <v>0</v>
          </cell>
          <cell r="U2258">
            <v>31</v>
          </cell>
          <cell r="V2258">
            <v>0</v>
          </cell>
          <cell r="W2258">
            <v>0</v>
          </cell>
          <cell r="AA2258">
            <v>0</v>
          </cell>
          <cell r="AB2258">
            <v>0</v>
          </cell>
          <cell r="AC2258">
            <v>0</v>
          </cell>
          <cell r="AD2258">
            <v>31</v>
          </cell>
          <cell r="AE2258">
            <v>430000</v>
          </cell>
          <cell r="AF2258">
            <v>0</v>
          </cell>
          <cell r="AI2258">
            <v>2282</v>
          </cell>
          <cell r="AK2258">
            <v>0</v>
          </cell>
          <cell r="AM2258">
            <v>485</v>
          </cell>
          <cell r="AN2258">
            <v>1</v>
          </cell>
          <cell r="AO2258">
            <v>393216</v>
          </cell>
          <cell r="AQ2258">
            <v>0</v>
          </cell>
          <cell r="AR2258">
            <v>0</v>
          </cell>
          <cell r="AS2258" t="str">
            <v>Ы</v>
          </cell>
          <cell r="AT2258" t="str">
            <v>Ы</v>
          </cell>
          <cell r="AU2258">
            <v>0</v>
          </cell>
          <cell r="AV2258">
            <v>0</v>
          </cell>
          <cell r="AW2258">
            <v>23</v>
          </cell>
          <cell r="AX2258">
            <v>1</v>
          </cell>
          <cell r="AY2258">
            <v>0</v>
          </cell>
          <cell r="AZ2258">
            <v>0</v>
          </cell>
          <cell r="BA2258">
            <v>0</v>
          </cell>
          <cell r="BB2258">
            <v>0</v>
          </cell>
          <cell r="BC2258">
            <v>38828</v>
          </cell>
        </row>
        <row r="2259">
          <cell r="A2259">
            <v>2006</v>
          </cell>
          <cell r="B2259">
            <v>3</v>
          </cell>
          <cell r="C2259">
            <v>329</v>
          </cell>
          <cell r="D2259">
            <v>21</v>
          </cell>
          <cell r="E2259">
            <v>792020</v>
          </cell>
          <cell r="F2259">
            <v>0</v>
          </cell>
          <cell r="G2259" t="str">
            <v>Затраты по ШПЗ (основные)</v>
          </cell>
          <cell r="H2259">
            <v>2011</v>
          </cell>
          <cell r="I2259">
            <v>7920</v>
          </cell>
          <cell r="J2259">
            <v>1470856</v>
          </cell>
          <cell r="K2259">
            <v>1</v>
          </cell>
          <cell r="L2259">
            <v>0</v>
          </cell>
          <cell r="M2259">
            <v>0</v>
          </cell>
          <cell r="N2259">
            <v>0</v>
          </cell>
          <cell r="R2259">
            <v>0</v>
          </cell>
          <cell r="S2259">
            <v>0</v>
          </cell>
          <cell r="T2259">
            <v>0</v>
          </cell>
          <cell r="U2259">
            <v>31</v>
          </cell>
          <cell r="V2259">
            <v>0</v>
          </cell>
          <cell r="W2259">
            <v>0</v>
          </cell>
          <cell r="AA2259">
            <v>0</v>
          </cell>
          <cell r="AB2259">
            <v>0</v>
          </cell>
          <cell r="AC2259">
            <v>0</v>
          </cell>
          <cell r="AD2259">
            <v>31</v>
          </cell>
          <cell r="AE2259">
            <v>430110</v>
          </cell>
          <cell r="AF2259">
            <v>0</v>
          </cell>
          <cell r="AI2259">
            <v>2282</v>
          </cell>
          <cell r="AK2259">
            <v>0</v>
          </cell>
          <cell r="AM2259">
            <v>486</v>
          </cell>
          <cell r="AN2259">
            <v>1</v>
          </cell>
          <cell r="AO2259">
            <v>393216</v>
          </cell>
          <cell r="AQ2259">
            <v>0</v>
          </cell>
          <cell r="AR2259">
            <v>0</v>
          </cell>
          <cell r="AS2259" t="str">
            <v>Ы</v>
          </cell>
          <cell r="AT2259" t="str">
            <v>Ы</v>
          </cell>
          <cell r="AU2259">
            <v>0</v>
          </cell>
          <cell r="AV2259">
            <v>0</v>
          </cell>
          <cell r="AW2259">
            <v>23</v>
          </cell>
          <cell r="AX2259">
            <v>1</v>
          </cell>
          <cell r="AY2259">
            <v>0</v>
          </cell>
          <cell r="AZ2259">
            <v>0</v>
          </cell>
          <cell r="BA2259">
            <v>0</v>
          </cell>
          <cell r="BB2259">
            <v>0</v>
          </cell>
          <cell r="BC2259">
            <v>38828</v>
          </cell>
        </row>
        <row r="2260">
          <cell r="A2260">
            <v>2006</v>
          </cell>
          <cell r="B2260">
            <v>3</v>
          </cell>
          <cell r="C2260">
            <v>330</v>
          </cell>
          <cell r="D2260">
            <v>21</v>
          </cell>
          <cell r="E2260">
            <v>792020</v>
          </cell>
          <cell r="F2260">
            <v>0</v>
          </cell>
          <cell r="G2260" t="str">
            <v>Затраты по ШПЗ (основные)</v>
          </cell>
          <cell r="H2260">
            <v>2011</v>
          </cell>
          <cell r="I2260">
            <v>7920</v>
          </cell>
          <cell r="J2260">
            <v>37224</v>
          </cell>
          <cell r="K2260">
            <v>1</v>
          </cell>
          <cell r="L2260">
            <v>0</v>
          </cell>
          <cell r="M2260">
            <v>0</v>
          </cell>
          <cell r="N2260">
            <v>0</v>
          </cell>
          <cell r="R2260">
            <v>0</v>
          </cell>
          <cell r="S2260">
            <v>0</v>
          </cell>
          <cell r="T2260">
            <v>0</v>
          </cell>
          <cell r="U2260">
            <v>31</v>
          </cell>
          <cell r="V2260">
            <v>0</v>
          </cell>
          <cell r="W2260">
            <v>0</v>
          </cell>
          <cell r="AA2260">
            <v>0</v>
          </cell>
          <cell r="AB2260">
            <v>0</v>
          </cell>
          <cell r="AC2260">
            <v>0</v>
          </cell>
          <cell r="AD2260">
            <v>31</v>
          </cell>
          <cell r="AE2260">
            <v>430120</v>
          </cell>
          <cell r="AF2260">
            <v>0</v>
          </cell>
          <cell r="AI2260">
            <v>2282</v>
          </cell>
          <cell r="AK2260">
            <v>0</v>
          </cell>
          <cell r="AM2260">
            <v>487</v>
          </cell>
          <cell r="AN2260">
            <v>1</v>
          </cell>
          <cell r="AO2260">
            <v>393216</v>
          </cell>
          <cell r="AQ2260">
            <v>0</v>
          </cell>
          <cell r="AR2260">
            <v>0</v>
          </cell>
          <cell r="AS2260" t="str">
            <v>Ы</v>
          </cell>
          <cell r="AT2260" t="str">
            <v>Ы</v>
          </cell>
          <cell r="AU2260">
            <v>0</v>
          </cell>
          <cell r="AV2260">
            <v>0</v>
          </cell>
          <cell r="AW2260">
            <v>23</v>
          </cell>
          <cell r="AX2260">
            <v>1</v>
          </cell>
          <cell r="AY2260">
            <v>0</v>
          </cell>
          <cell r="AZ2260">
            <v>0</v>
          </cell>
          <cell r="BA2260">
            <v>0</v>
          </cell>
          <cell r="BB2260">
            <v>0</v>
          </cell>
          <cell r="BC2260">
            <v>38828</v>
          </cell>
        </row>
        <row r="2261">
          <cell r="A2261">
            <v>2006</v>
          </cell>
          <cell r="B2261">
            <v>3</v>
          </cell>
          <cell r="C2261">
            <v>331</v>
          </cell>
          <cell r="D2261">
            <v>21</v>
          </cell>
          <cell r="E2261">
            <v>792020</v>
          </cell>
          <cell r="F2261">
            <v>0</v>
          </cell>
          <cell r="G2261" t="str">
            <v>Затраты по ШПЗ (основные)</v>
          </cell>
          <cell r="H2261">
            <v>2011</v>
          </cell>
          <cell r="I2261">
            <v>7920</v>
          </cell>
          <cell r="J2261">
            <v>698033</v>
          </cell>
          <cell r="K2261">
            <v>1</v>
          </cell>
          <cell r="L2261">
            <v>0</v>
          </cell>
          <cell r="M2261">
            <v>0</v>
          </cell>
          <cell r="N2261">
            <v>0</v>
          </cell>
          <cell r="R2261">
            <v>0</v>
          </cell>
          <cell r="S2261">
            <v>0</v>
          </cell>
          <cell r="T2261">
            <v>0</v>
          </cell>
          <cell r="U2261">
            <v>31</v>
          </cell>
          <cell r="V2261">
            <v>0</v>
          </cell>
          <cell r="W2261">
            <v>0</v>
          </cell>
          <cell r="AA2261">
            <v>0</v>
          </cell>
          <cell r="AB2261">
            <v>0</v>
          </cell>
          <cell r="AC2261">
            <v>0</v>
          </cell>
          <cell r="AD2261">
            <v>31</v>
          </cell>
          <cell r="AE2261">
            <v>430130</v>
          </cell>
          <cell r="AF2261">
            <v>0</v>
          </cell>
          <cell r="AI2261">
            <v>2282</v>
          </cell>
          <cell r="AK2261">
            <v>0</v>
          </cell>
          <cell r="AM2261">
            <v>488</v>
          </cell>
          <cell r="AN2261">
            <v>1</v>
          </cell>
          <cell r="AO2261">
            <v>393216</v>
          </cell>
          <cell r="AQ2261">
            <v>0</v>
          </cell>
          <cell r="AR2261">
            <v>0</v>
          </cell>
          <cell r="AS2261" t="str">
            <v>Ы</v>
          </cell>
          <cell r="AT2261" t="str">
            <v>Ы</v>
          </cell>
          <cell r="AU2261">
            <v>0</v>
          </cell>
          <cell r="AV2261">
            <v>0</v>
          </cell>
          <cell r="AW2261">
            <v>23</v>
          </cell>
          <cell r="AX2261">
            <v>1</v>
          </cell>
          <cell r="AY2261">
            <v>0</v>
          </cell>
          <cell r="AZ2261">
            <v>0</v>
          </cell>
          <cell r="BA2261">
            <v>0</v>
          </cell>
          <cell r="BB2261">
            <v>0</v>
          </cell>
          <cell r="BC2261">
            <v>38828</v>
          </cell>
        </row>
        <row r="2262">
          <cell r="A2262">
            <v>2006</v>
          </cell>
          <cell r="B2262">
            <v>3</v>
          </cell>
          <cell r="C2262">
            <v>332</v>
          </cell>
          <cell r="D2262">
            <v>21</v>
          </cell>
          <cell r="E2262">
            <v>792020</v>
          </cell>
          <cell r="F2262">
            <v>0</v>
          </cell>
          <cell r="G2262" t="str">
            <v>Затраты по ШПЗ (основные)</v>
          </cell>
          <cell r="H2262">
            <v>2011</v>
          </cell>
          <cell r="I2262">
            <v>7920</v>
          </cell>
          <cell r="J2262">
            <v>66334</v>
          </cell>
          <cell r="K2262">
            <v>1</v>
          </cell>
          <cell r="L2262">
            <v>0</v>
          </cell>
          <cell r="M2262">
            <v>0</v>
          </cell>
          <cell r="N2262">
            <v>0</v>
          </cell>
          <cell r="R2262">
            <v>0</v>
          </cell>
          <cell r="S2262">
            <v>0</v>
          </cell>
          <cell r="T2262">
            <v>0</v>
          </cell>
          <cell r="U2262">
            <v>31</v>
          </cell>
          <cell r="V2262">
            <v>0</v>
          </cell>
          <cell r="W2262">
            <v>0</v>
          </cell>
          <cell r="AA2262">
            <v>0</v>
          </cell>
          <cell r="AB2262">
            <v>0</v>
          </cell>
          <cell r="AC2262">
            <v>0</v>
          </cell>
          <cell r="AD2262">
            <v>31</v>
          </cell>
          <cell r="AE2262">
            <v>430140</v>
          </cell>
          <cell r="AF2262">
            <v>0</v>
          </cell>
          <cell r="AI2262">
            <v>2282</v>
          </cell>
          <cell r="AK2262">
            <v>0</v>
          </cell>
          <cell r="AM2262">
            <v>489</v>
          </cell>
          <cell r="AN2262">
            <v>1</v>
          </cell>
          <cell r="AO2262">
            <v>393216</v>
          </cell>
          <cell r="AQ2262">
            <v>0</v>
          </cell>
          <cell r="AR2262">
            <v>0</v>
          </cell>
          <cell r="AS2262" t="str">
            <v>Ы</v>
          </cell>
          <cell r="AT2262" t="str">
            <v>Ы</v>
          </cell>
          <cell r="AU2262">
            <v>0</v>
          </cell>
          <cell r="AV2262">
            <v>0</v>
          </cell>
          <cell r="AW2262">
            <v>23</v>
          </cell>
          <cell r="AX2262">
            <v>1</v>
          </cell>
          <cell r="AY2262">
            <v>0</v>
          </cell>
          <cell r="AZ2262">
            <v>0</v>
          </cell>
          <cell r="BA2262">
            <v>0</v>
          </cell>
          <cell r="BB2262">
            <v>0</v>
          </cell>
          <cell r="BC2262">
            <v>38828</v>
          </cell>
        </row>
        <row r="2263">
          <cell r="A2263">
            <v>2006</v>
          </cell>
          <cell r="B2263">
            <v>3</v>
          </cell>
          <cell r="C2263">
            <v>333</v>
          </cell>
          <cell r="D2263">
            <v>21</v>
          </cell>
          <cell r="E2263">
            <v>792020</v>
          </cell>
          <cell r="F2263">
            <v>0</v>
          </cell>
          <cell r="G2263" t="str">
            <v>Затраты по ШПЗ (основные)</v>
          </cell>
          <cell r="H2263">
            <v>2011</v>
          </cell>
          <cell r="I2263">
            <v>7920</v>
          </cell>
          <cell r="J2263">
            <v>162308</v>
          </cell>
          <cell r="K2263">
            <v>1</v>
          </cell>
          <cell r="L2263">
            <v>0</v>
          </cell>
          <cell r="M2263">
            <v>0</v>
          </cell>
          <cell r="N2263">
            <v>0</v>
          </cell>
          <cell r="R2263">
            <v>0</v>
          </cell>
          <cell r="S2263">
            <v>0</v>
          </cell>
          <cell r="T2263">
            <v>0</v>
          </cell>
          <cell r="U2263">
            <v>31</v>
          </cell>
          <cell r="V2263">
            <v>0</v>
          </cell>
          <cell r="W2263">
            <v>0</v>
          </cell>
          <cell r="AA2263">
            <v>0</v>
          </cell>
          <cell r="AB2263">
            <v>0</v>
          </cell>
          <cell r="AC2263">
            <v>0</v>
          </cell>
          <cell r="AD2263">
            <v>31</v>
          </cell>
          <cell r="AE2263">
            <v>430220</v>
          </cell>
          <cell r="AF2263">
            <v>0</v>
          </cell>
          <cell r="AI2263">
            <v>2282</v>
          </cell>
          <cell r="AK2263">
            <v>0</v>
          </cell>
          <cell r="AM2263">
            <v>490</v>
          </cell>
          <cell r="AN2263">
            <v>1</v>
          </cell>
          <cell r="AO2263">
            <v>393216</v>
          </cell>
          <cell r="AQ2263">
            <v>0</v>
          </cell>
          <cell r="AR2263">
            <v>0</v>
          </cell>
          <cell r="AS2263" t="str">
            <v>Ы</v>
          </cell>
          <cell r="AT2263" t="str">
            <v>Ы</v>
          </cell>
          <cell r="AU2263">
            <v>0</v>
          </cell>
          <cell r="AV2263">
            <v>0</v>
          </cell>
          <cell r="AW2263">
            <v>23</v>
          </cell>
          <cell r="AX2263">
            <v>1</v>
          </cell>
          <cell r="AY2263">
            <v>0</v>
          </cell>
          <cell r="AZ2263">
            <v>0</v>
          </cell>
          <cell r="BA2263">
            <v>0</v>
          </cell>
          <cell r="BB2263">
            <v>0</v>
          </cell>
          <cell r="BC2263">
            <v>38828</v>
          </cell>
        </row>
        <row r="2264">
          <cell r="A2264">
            <v>2006</v>
          </cell>
          <cell r="B2264">
            <v>3</v>
          </cell>
          <cell r="C2264">
            <v>334</v>
          </cell>
          <cell r="D2264">
            <v>21</v>
          </cell>
          <cell r="E2264">
            <v>792020</v>
          </cell>
          <cell r="F2264">
            <v>0</v>
          </cell>
          <cell r="G2264" t="str">
            <v>Затраты по ШПЗ (основные)</v>
          </cell>
          <cell r="H2264">
            <v>2011</v>
          </cell>
          <cell r="I2264">
            <v>7920</v>
          </cell>
          <cell r="J2264">
            <v>151371</v>
          </cell>
          <cell r="K2264">
            <v>1</v>
          </cell>
          <cell r="L2264">
            <v>0</v>
          </cell>
          <cell r="M2264">
            <v>0</v>
          </cell>
          <cell r="N2264">
            <v>0</v>
          </cell>
          <cell r="R2264">
            <v>0</v>
          </cell>
          <cell r="S2264">
            <v>0</v>
          </cell>
          <cell r="T2264">
            <v>0</v>
          </cell>
          <cell r="U2264">
            <v>31</v>
          </cell>
          <cell r="V2264">
            <v>0</v>
          </cell>
          <cell r="W2264">
            <v>0</v>
          </cell>
          <cell r="AA2264">
            <v>0</v>
          </cell>
          <cell r="AB2264">
            <v>0</v>
          </cell>
          <cell r="AC2264">
            <v>0</v>
          </cell>
          <cell r="AD2264">
            <v>31</v>
          </cell>
          <cell r="AE2264">
            <v>430230</v>
          </cell>
          <cell r="AF2264">
            <v>0</v>
          </cell>
          <cell r="AI2264">
            <v>2282</v>
          </cell>
          <cell r="AK2264">
            <v>0</v>
          </cell>
          <cell r="AM2264">
            <v>491</v>
          </cell>
          <cell r="AN2264">
            <v>1</v>
          </cell>
          <cell r="AO2264">
            <v>393216</v>
          </cell>
          <cell r="AQ2264">
            <v>0</v>
          </cell>
          <cell r="AR2264">
            <v>0</v>
          </cell>
          <cell r="AS2264" t="str">
            <v>Ы</v>
          </cell>
          <cell r="AT2264" t="str">
            <v>Ы</v>
          </cell>
          <cell r="AU2264">
            <v>0</v>
          </cell>
          <cell r="AV2264">
            <v>0</v>
          </cell>
          <cell r="AW2264">
            <v>23</v>
          </cell>
          <cell r="AX2264">
            <v>1</v>
          </cell>
          <cell r="AY2264">
            <v>0</v>
          </cell>
          <cell r="AZ2264">
            <v>0</v>
          </cell>
          <cell r="BA2264">
            <v>0</v>
          </cell>
          <cell r="BB2264">
            <v>0</v>
          </cell>
          <cell r="BC2264">
            <v>38828</v>
          </cell>
        </row>
        <row r="2265">
          <cell r="A2265">
            <v>2006</v>
          </cell>
          <cell r="B2265">
            <v>3</v>
          </cell>
          <cell r="C2265">
            <v>335</v>
          </cell>
          <cell r="D2265">
            <v>21</v>
          </cell>
          <cell r="E2265">
            <v>792020</v>
          </cell>
          <cell r="F2265">
            <v>0</v>
          </cell>
          <cell r="G2265" t="str">
            <v>Затраты по ШПЗ (основные)</v>
          </cell>
          <cell r="H2265">
            <v>2011</v>
          </cell>
          <cell r="I2265">
            <v>7920</v>
          </cell>
          <cell r="J2265">
            <v>61460</v>
          </cell>
          <cell r="K2265">
            <v>1</v>
          </cell>
          <cell r="L2265">
            <v>0</v>
          </cell>
          <cell r="M2265">
            <v>0</v>
          </cell>
          <cell r="N2265">
            <v>0</v>
          </cell>
          <cell r="R2265">
            <v>0</v>
          </cell>
          <cell r="S2265">
            <v>0</v>
          </cell>
          <cell r="T2265">
            <v>0</v>
          </cell>
          <cell r="U2265">
            <v>31</v>
          </cell>
          <cell r="V2265">
            <v>0</v>
          </cell>
          <cell r="W2265">
            <v>0</v>
          </cell>
          <cell r="AA2265">
            <v>0</v>
          </cell>
          <cell r="AB2265">
            <v>0</v>
          </cell>
          <cell r="AC2265">
            <v>0</v>
          </cell>
          <cell r="AD2265">
            <v>31</v>
          </cell>
          <cell r="AE2265">
            <v>430240</v>
          </cell>
          <cell r="AF2265">
            <v>0</v>
          </cell>
          <cell r="AI2265">
            <v>2282</v>
          </cell>
          <cell r="AK2265">
            <v>0</v>
          </cell>
          <cell r="AM2265">
            <v>492</v>
          </cell>
          <cell r="AN2265">
            <v>1</v>
          </cell>
          <cell r="AO2265">
            <v>393216</v>
          </cell>
          <cell r="AQ2265">
            <v>0</v>
          </cell>
          <cell r="AR2265">
            <v>0</v>
          </cell>
          <cell r="AS2265" t="str">
            <v>Ы</v>
          </cell>
          <cell r="AT2265" t="str">
            <v>Ы</v>
          </cell>
          <cell r="AU2265">
            <v>0</v>
          </cell>
          <cell r="AV2265">
            <v>0</v>
          </cell>
          <cell r="AW2265">
            <v>23</v>
          </cell>
          <cell r="AX2265">
            <v>1</v>
          </cell>
          <cell r="AY2265">
            <v>0</v>
          </cell>
          <cell r="AZ2265">
            <v>0</v>
          </cell>
          <cell r="BA2265">
            <v>0</v>
          </cell>
          <cell r="BB2265">
            <v>0</v>
          </cell>
          <cell r="BC2265">
            <v>38828</v>
          </cell>
        </row>
        <row r="2266">
          <cell r="A2266">
            <v>2006</v>
          </cell>
          <cell r="B2266">
            <v>3</v>
          </cell>
          <cell r="C2266">
            <v>336</v>
          </cell>
          <cell r="D2266">
            <v>21</v>
          </cell>
          <cell r="E2266">
            <v>792020</v>
          </cell>
          <cell r="F2266">
            <v>0</v>
          </cell>
          <cell r="G2266" t="str">
            <v>Затраты по ШПЗ (основные)</v>
          </cell>
          <cell r="H2266">
            <v>2011</v>
          </cell>
          <cell r="I2266">
            <v>7920</v>
          </cell>
          <cell r="J2266">
            <v>135766</v>
          </cell>
          <cell r="K2266">
            <v>1</v>
          </cell>
          <cell r="L2266">
            <v>0</v>
          </cell>
          <cell r="M2266">
            <v>0</v>
          </cell>
          <cell r="N2266">
            <v>0</v>
          </cell>
          <cell r="R2266">
            <v>0</v>
          </cell>
          <cell r="S2266">
            <v>0</v>
          </cell>
          <cell r="T2266">
            <v>0</v>
          </cell>
          <cell r="U2266">
            <v>31</v>
          </cell>
          <cell r="V2266">
            <v>0</v>
          </cell>
          <cell r="W2266">
            <v>0</v>
          </cell>
          <cell r="AA2266">
            <v>0</v>
          </cell>
          <cell r="AB2266">
            <v>0</v>
          </cell>
          <cell r="AC2266">
            <v>0</v>
          </cell>
          <cell r="AD2266">
            <v>31</v>
          </cell>
          <cell r="AE2266">
            <v>450000</v>
          </cell>
          <cell r="AF2266">
            <v>0</v>
          </cell>
          <cell r="AI2266">
            <v>2282</v>
          </cell>
          <cell r="AK2266">
            <v>0</v>
          </cell>
          <cell r="AM2266">
            <v>493</v>
          </cell>
          <cell r="AN2266">
            <v>1</v>
          </cell>
          <cell r="AO2266">
            <v>393216</v>
          </cell>
          <cell r="AQ2266">
            <v>0</v>
          </cell>
          <cell r="AR2266">
            <v>0</v>
          </cell>
          <cell r="AS2266" t="str">
            <v>Ы</v>
          </cell>
          <cell r="AT2266" t="str">
            <v>Ы</v>
          </cell>
          <cell r="AU2266">
            <v>0</v>
          </cell>
          <cell r="AV2266">
            <v>0</v>
          </cell>
          <cell r="AW2266">
            <v>23</v>
          </cell>
          <cell r="AX2266">
            <v>1</v>
          </cell>
          <cell r="AY2266">
            <v>0</v>
          </cell>
          <cell r="AZ2266">
            <v>0</v>
          </cell>
          <cell r="BA2266">
            <v>0</v>
          </cell>
          <cell r="BB2266">
            <v>0</v>
          </cell>
          <cell r="BC2266">
            <v>38828</v>
          </cell>
        </row>
        <row r="2267">
          <cell r="A2267">
            <v>2006</v>
          </cell>
          <cell r="B2267">
            <v>3</v>
          </cell>
          <cell r="C2267">
            <v>337</v>
          </cell>
          <cell r="D2267">
            <v>21</v>
          </cell>
          <cell r="E2267">
            <v>792020</v>
          </cell>
          <cell r="F2267">
            <v>0</v>
          </cell>
          <cell r="G2267" t="str">
            <v>Затраты по ШПЗ (основные)</v>
          </cell>
          <cell r="H2267">
            <v>2011</v>
          </cell>
          <cell r="I2267">
            <v>7920</v>
          </cell>
          <cell r="J2267">
            <v>13560</v>
          </cell>
          <cell r="K2267">
            <v>1</v>
          </cell>
          <cell r="L2267">
            <v>0</v>
          </cell>
          <cell r="M2267">
            <v>0</v>
          </cell>
          <cell r="N2267">
            <v>0</v>
          </cell>
          <cell r="R2267">
            <v>0</v>
          </cell>
          <cell r="S2267">
            <v>0</v>
          </cell>
          <cell r="T2267">
            <v>0</v>
          </cell>
          <cell r="U2267">
            <v>31</v>
          </cell>
          <cell r="V2267">
            <v>0</v>
          </cell>
          <cell r="W2267">
            <v>0</v>
          </cell>
          <cell r="AA2267">
            <v>0</v>
          </cell>
          <cell r="AB2267">
            <v>0</v>
          </cell>
          <cell r="AC2267">
            <v>0</v>
          </cell>
          <cell r="AD2267">
            <v>31</v>
          </cell>
          <cell r="AE2267">
            <v>460000</v>
          </cell>
          <cell r="AF2267">
            <v>0</v>
          </cell>
          <cell r="AI2267">
            <v>2282</v>
          </cell>
          <cell r="AK2267">
            <v>0</v>
          </cell>
          <cell r="AM2267">
            <v>494</v>
          </cell>
          <cell r="AN2267">
            <v>1</v>
          </cell>
          <cell r="AO2267">
            <v>393216</v>
          </cell>
          <cell r="AQ2267">
            <v>0</v>
          </cell>
          <cell r="AR2267">
            <v>0</v>
          </cell>
          <cell r="AS2267" t="str">
            <v>Ы</v>
          </cell>
          <cell r="AT2267" t="str">
            <v>Ы</v>
          </cell>
          <cell r="AU2267">
            <v>0</v>
          </cell>
          <cell r="AV2267">
            <v>0</v>
          </cell>
          <cell r="AW2267">
            <v>23</v>
          </cell>
          <cell r="AX2267">
            <v>1</v>
          </cell>
          <cell r="AY2267">
            <v>0</v>
          </cell>
          <cell r="AZ2267">
            <v>0</v>
          </cell>
          <cell r="BA2267">
            <v>0</v>
          </cell>
          <cell r="BB2267">
            <v>0</v>
          </cell>
          <cell r="BC2267">
            <v>38828</v>
          </cell>
        </row>
        <row r="2268">
          <cell r="A2268">
            <v>2006</v>
          </cell>
          <cell r="B2268">
            <v>3</v>
          </cell>
          <cell r="C2268">
            <v>338</v>
          </cell>
          <cell r="D2268">
            <v>21</v>
          </cell>
          <cell r="E2268">
            <v>792020</v>
          </cell>
          <cell r="F2268">
            <v>0</v>
          </cell>
          <cell r="G2268" t="str">
            <v>Затраты по ШПЗ (основные)</v>
          </cell>
          <cell r="H2268">
            <v>2011</v>
          </cell>
          <cell r="I2268">
            <v>7920</v>
          </cell>
          <cell r="J2268">
            <v>991</v>
          </cell>
          <cell r="K2268">
            <v>1</v>
          </cell>
          <cell r="L2268">
            <v>0</v>
          </cell>
          <cell r="M2268">
            <v>0</v>
          </cell>
          <cell r="N2268">
            <v>0</v>
          </cell>
          <cell r="R2268">
            <v>0</v>
          </cell>
          <cell r="S2268">
            <v>0</v>
          </cell>
          <cell r="T2268">
            <v>0</v>
          </cell>
          <cell r="U2268">
            <v>31</v>
          </cell>
          <cell r="V2268">
            <v>0</v>
          </cell>
          <cell r="W2268">
            <v>0</v>
          </cell>
          <cell r="AA2268">
            <v>0</v>
          </cell>
          <cell r="AB2268">
            <v>0</v>
          </cell>
          <cell r="AC2268">
            <v>0</v>
          </cell>
          <cell r="AD2268">
            <v>31</v>
          </cell>
          <cell r="AE2268">
            <v>465000</v>
          </cell>
          <cell r="AF2268">
            <v>0</v>
          </cell>
          <cell r="AI2268">
            <v>2282</v>
          </cell>
          <cell r="AK2268">
            <v>0</v>
          </cell>
          <cell r="AM2268">
            <v>495</v>
          </cell>
          <cell r="AN2268">
            <v>1</v>
          </cell>
          <cell r="AO2268">
            <v>393216</v>
          </cell>
          <cell r="AQ2268">
            <v>0</v>
          </cell>
          <cell r="AR2268">
            <v>0</v>
          </cell>
          <cell r="AS2268" t="str">
            <v>Ы</v>
          </cell>
          <cell r="AT2268" t="str">
            <v>Ы</v>
          </cell>
          <cell r="AU2268">
            <v>0</v>
          </cell>
          <cell r="AV2268">
            <v>0</v>
          </cell>
          <cell r="AW2268">
            <v>23</v>
          </cell>
          <cell r="AX2268">
            <v>1</v>
          </cell>
          <cell r="AY2268">
            <v>0</v>
          </cell>
          <cell r="AZ2268">
            <v>0</v>
          </cell>
          <cell r="BA2268">
            <v>0</v>
          </cell>
          <cell r="BB2268">
            <v>0</v>
          </cell>
          <cell r="BC2268">
            <v>38828</v>
          </cell>
        </row>
        <row r="2269">
          <cell r="A2269">
            <v>2006</v>
          </cell>
          <cell r="B2269">
            <v>3</v>
          </cell>
          <cell r="C2269">
            <v>339</v>
          </cell>
          <cell r="D2269">
            <v>21</v>
          </cell>
          <cell r="E2269">
            <v>792020</v>
          </cell>
          <cell r="F2269">
            <v>0</v>
          </cell>
          <cell r="G2269" t="str">
            <v>Затраты по ШПЗ (основные)</v>
          </cell>
          <cell r="H2269">
            <v>2011</v>
          </cell>
          <cell r="I2269">
            <v>7920</v>
          </cell>
          <cell r="J2269">
            <v>-315165</v>
          </cell>
          <cell r="K2269">
            <v>1</v>
          </cell>
          <cell r="L2269">
            <v>0</v>
          </cell>
          <cell r="M2269">
            <v>0</v>
          </cell>
          <cell r="N2269">
            <v>0</v>
          </cell>
          <cell r="R2269">
            <v>0</v>
          </cell>
          <cell r="S2269">
            <v>0</v>
          </cell>
          <cell r="T2269">
            <v>0</v>
          </cell>
          <cell r="U2269">
            <v>31</v>
          </cell>
          <cell r="V2269">
            <v>0</v>
          </cell>
          <cell r="W2269">
            <v>0</v>
          </cell>
          <cell r="AA2269">
            <v>0</v>
          </cell>
          <cell r="AB2269">
            <v>0</v>
          </cell>
          <cell r="AC2269">
            <v>0</v>
          </cell>
          <cell r="AD2269">
            <v>31</v>
          </cell>
          <cell r="AE2269">
            <v>501102</v>
          </cell>
          <cell r="AF2269">
            <v>0</v>
          </cell>
          <cell r="AI2269">
            <v>2282</v>
          </cell>
          <cell r="AK2269">
            <v>0</v>
          </cell>
          <cell r="AM2269">
            <v>496</v>
          </cell>
          <cell r="AN2269">
            <v>1</v>
          </cell>
          <cell r="AO2269">
            <v>393216</v>
          </cell>
          <cell r="AQ2269">
            <v>0</v>
          </cell>
          <cell r="AR2269">
            <v>0</v>
          </cell>
          <cell r="AS2269" t="str">
            <v>Ы</v>
          </cell>
          <cell r="AT2269" t="str">
            <v>Ы</v>
          </cell>
          <cell r="AU2269">
            <v>0</v>
          </cell>
          <cell r="AV2269">
            <v>0</v>
          </cell>
          <cell r="AW2269">
            <v>23</v>
          </cell>
          <cell r="AX2269">
            <v>1</v>
          </cell>
          <cell r="AY2269">
            <v>0</v>
          </cell>
          <cell r="AZ2269">
            <v>0</v>
          </cell>
          <cell r="BA2269">
            <v>0</v>
          </cell>
          <cell r="BB2269">
            <v>0</v>
          </cell>
          <cell r="BC2269">
            <v>38828</v>
          </cell>
        </row>
        <row r="2270">
          <cell r="A2270">
            <v>2006</v>
          </cell>
          <cell r="B2270">
            <v>3</v>
          </cell>
          <cell r="C2270">
            <v>340</v>
          </cell>
          <cell r="D2270">
            <v>21</v>
          </cell>
          <cell r="E2270">
            <v>792020</v>
          </cell>
          <cell r="F2270">
            <v>0</v>
          </cell>
          <cell r="G2270" t="str">
            <v>Затраты по ШПЗ (основные)</v>
          </cell>
          <cell r="H2270">
            <v>2011</v>
          </cell>
          <cell r="I2270">
            <v>7920</v>
          </cell>
          <cell r="J2270">
            <v>122951</v>
          </cell>
          <cell r="K2270">
            <v>1</v>
          </cell>
          <cell r="L2270">
            <v>0</v>
          </cell>
          <cell r="M2270">
            <v>0</v>
          </cell>
          <cell r="N2270">
            <v>0</v>
          </cell>
          <cell r="R2270">
            <v>0</v>
          </cell>
          <cell r="S2270">
            <v>0</v>
          </cell>
          <cell r="T2270">
            <v>0</v>
          </cell>
          <cell r="U2270">
            <v>31</v>
          </cell>
          <cell r="V2270">
            <v>0</v>
          </cell>
          <cell r="W2270">
            <v>0</v>
          </cell>
          <cell r="AA2270">
            <v>0</v>
          </cell>
          <cell r="AB2270">
            <v>0</v>
          </cell>
          <cell r="AC2270">
            <v>0</v>
          </cell>
          <cell r="AD2270">
            <v>31</v>
          </cell>
          <cell r="AE2270">
            <v>501105</v>
          </cell>
          <cell r="AF2270">
            <v>0</v>
          </cell>
          <cell r="AI2270">
            <v>2282</v>
          </cell>
          <cell r="AK2270">
            <v>0</v>
          </cell>
          <cell r="AM2270">
            <v>497</v>
          </cell>
          <cell r="AN2270">
            <v>1</v>
          </cell>
          <cell r="AO2270">
            <v>393216</v>
          </cell>
          <cell r="AQ2270">
            <v>0</v>
          </cell>
          <cell r="AR2270">
            <v>0</v>
          </cell>
          <cell r="AS2270" t="str">
            <v>Ы</v>
          </cell>
          <cell r="AT2270" t="str">
            <v>Ы</v>
          </cell>
          <cell r="AU2270">
            <v>0</v>
          </cell>
          <cell r="AV2270">
            <v>0</v>
          </cell>
          <cell r="AW2270">
            <v>23</v>
          </cell>
          <cell r="AX2270">
            <v>1</v>
          </cell>
          <cell r="AY2270">
            <v>0</v>
          </cell>
          <cell r="AZ2270">
            <v>0</v>
          </cell>
          <cell r="BA2270">
            <v>0</v>
          </cell>
          <cell r="BB2270">
            <v>0</v>
          </cell>
          <cell r="BC2270">
            <v>38828</v>
          </cell>
        </row>
        <row r="2271">
          <cell r="A2271">
            <v>2006</v>
          </cell>
          <cell r="B2271">
            <v>3</v>
          </cell>
          <cell r="C2271">
            <v>341</v>
          </cell>
          <cell r="D2271">
            <v>21</v>
          </cell>
          <cell r="E2271">
            <v>792020</v>
          </cell>
          <cell r="F2271">
            <v>0</v>
          </cell>
          <cell r="G2271" t="str">
            <v>Затраты по ШПЗ (основные)</v>
          </cell>
          <cell r="H2271">
            <v>2011</v>
          </cell>
          <cell r="I2271">
            <v>7920</v>
          </cell>
          <cell r="J2271">
            <v>51507</v>
          </cell>
          <cell r="K2271">
            <v>1</v>
          </cell>
          <cell r="L2271">
            <v>0</v>
          </cell>
          <cell r="M2271">
            <v>0</v>
          </cell>
          <cell r="N2271">
            <v>0</v>
          </cell>
          <cell r="R2271">
            <v>0</v>
          </cell>
          <cell r="S2271">
            <v>0</v>
          </cell>
          <cell r="T2271">
            <v>0</v>
          </cell>
          <cell r="U2271">
            <v>31</v>
          </cell>
          <cell r="V2271">
            <v>0</v>
          </cell>
          <cell r="W2271">
            <v>0</v>
          </cell>
          <cell r="AA2271">
            <v>0</v>
          </cell>
          <cell r="AB2271">
            <v>0</v>
          </cell>
          <cell r="AC2271">
            <v>0</v>
          </cell>
          <cell r="AD2271">
            <v>31</v>
          </cell>
          <cell r="AE2271">
            <v>501106</v>
          </cell>
          <cell r="AF2271">
            <v>0</v>
          </cell>
          <cell r="AI2271">
            <v>2282</v>
          </cell>
          <cell r="AK2271">
            <v>0</v>
          </cell>
          <cell r="AM2271">
            <v>498</v>
          </cell>
          <cell r="AN2271">
            <v>1</v>
          </cell>
          <cell r="AO2271">
            <v>393216</v>
          </cell>
          <cell r="AQ2271">
            <v>0</v>
          </cell>
          <cell r="AR2271">
            <v>0</v>
          </cell>
          <cell r="AS2271" t="str">
            <v>Ы</v>
          </cell>
          <cell r="AT2271" t="str">
            <v>Ы</v>
          </cell>
          <cell r="AU2271">
            <v>0</v>
          </cell>
          <cell r="AV2271">
            <v>0</v>
          </cell>
          <cell r="AW2271">
            <v>23</v>
          </cell>
          <cell r="AX2271">
            <v>1</v>
          </cell>
          <cell r="AY2271">
            <v>0</v>
          </cell>
          <cell r="AZ2271">
            <v>0</v>
          </cell>
          <cell r="BA2271">
            <v>0</v>
          </cell>
          <cell r="BB2271">
            <v>0</v>
          </cell>
          <cell r="BC2271">
            <v>38828</v>
          </cell>
        </row>
        <row r="2272">
          <cell r="A2272">
            <v>2006</v>
          </cell>
          <cell r="B2272">
            <v>3</v>
          </cell>
          <cell r="C2272">
            <v>342</v>
          </cell>
          <cell r="D2272">
            <v>21</v>
          </cell>
          <cell r="E2272">
            <v>792020</v>
          </cell>
          <cell r="F2272">
            <v>0</v>
          </cell>
          <cell r="G2272" t="str">
            <v>Затраты по ШПЗ (основные)</v>
          </cell>
          <cell r="H2272">
            <v>2011</v>
          </cell>
          <cell r="I2272">
            <v>7920</v>
          </cell>
          <cell r="J2272">
            <v>21178</v>
          </cell>
          <cell r="K2272">
            <v>1</v>
          </cell>
          <cell r="L2272">
            <v>0</v>
          </cell>
          <cell r="M2272">
            <v>0</v>
          </cell>
          <cell r="N2272">
            <v>0</v>
          </cell>
          <cell r="R2272">
            <v>0</v>
          </cell>
          <cell r="S2272">
            <v>0</v>
          </cell>
          <cell r="T2272">
            <v>0</v>
          </cell>
          <cell r="U2272">
            <v>31</v>
          </cell>
          <cell r="V2272">
            <v>0</v>
          </cell>
          <cell r="W2272">
            <v>0</v>
          </cell>
          <cell r="AA2272">
            <v>0</v>
          </cell>
          <cell r="AB2272">
            <v>0</v>
          </cell>
          <cell r="AC2272">
            <v>0</v>
          </cell>
          <cell r="AD2272">
            <v>31</v>
          </cell>
          <cell r="AE2272">
            <v>502400</v>
          </cell>
          <cell r="AF2272">
            <v>0</v>
          </cell>
          <cell r="AI2272">
            <v>2282</v>
          </cell>
          <cell r="AK2272">
            <v>0</v>
          </cell>
          <cell r="AM2272">
            <v>499</v>
          </cell>
          <cell r="AN2272">
            <v>1</v>
          </cell>
          <cell r="AO2272">
            <v>393216</v>
          </cell>
          <cell r="AQ2272">
            <v>0</v>
          </cell>
          <cell r="AR2272">
            <v>0</v>
          </cell>
          <cell r="AS2272" t="str">
            <v>Ы</v>
          </cell>
          <cell r="AT2272" t="str">
            <v>Ы</v>
          </cell>
          <cell r="AU2272">
            <v>0</v>
          </cell>
          <cell r="AV2272">
            <v>0</v>
          </cell>
          <cell r="AW2272">
            <v>23</v>
          </cell>
          <cell r="AX2272">
            <v>1</v>
          </cell>
          <cell r="AY2272">
            <v>0</v>
          </cell>
          <cell r="AZ2272">
            <v>0</v>
          </cell>
          <cell r="BA2272">
            <v>0</v>
          </cell>
          <cell r="BB2272">
            <v>0</v>
          </cell>
          <cell r="BC2272">
            <v>38828</v>
          </cell>
        </row>
        <row r="2273">
          <cell r="A2273">
            <v>2006</v>
          </cell>
          <cell r="B2273">
            <v>3</v>
          </cell>
          <cell r="C2273">
            <v>343</v>
          </cell>
          <cell r="D2273">
            <v>21</v>
          </cell>
          <cell r="E2273">
            <v>792020</v>
          </cell>
          <cell r="F2273">
            <v>0</v>
          </cell>
          <cell r="G2273" t="str">
            <v>Затраты по ШПЗ (основные)</v>
          </cell>
          <cell r="H2273">
            <v>2011</v>
          </cell>
          <cell r="I2273">
            <v>7920</v>
          </cell>
          <cell r="J2273">
            <v>382690.9</v>
          </cell>
          <cell r="K2273">
            <v>1</v>
          </cell>
          <cell r="L2273">
            <v>0</v>
          </cell>
          <cell r="M2273">
            <v>0</v>
          </cell>
          <cell r="N2273">
            <v>0</v>
          </cell>
          <cell r="R2273">
            <v>0</v>
          </cell>
          <cell r="S2273">
            <v>0</v>
          </cell>
          <cell r="T2273">
            <v>0</v>
          </cell>
          <cell r="U2273">
            <v>31</v>
          </cell>
          <cell r="V2273">
            <v>0</v>
          </cell>
          <cell r="W2273">
            <v>0</v>
          </cell>
          <cell r="AA2273">
            <v>0</v>
          </cell>
          <cell r="AB2273">
            <v>0</v>
          </cell>
          <cell r="AC2273">
            <v>0</v>
          </cell>
          <cell r="AD2273">
            <v>31</v>
          </cell>
          <cell r="AE2273">
            <v>503000</v>
          </cell>
          <cell r="AF2273">
            <v>0</v>
          </cell>
          <cell r="AI2273">
            <v>2282</v>
          </cell>
          <cell r="AK2273">
            <v>0</v>
          </cell>
          <cell r="AM2273">
            <v>500</v>
          </cell>
          <cell r="AN2273">
            <v>1</v>
          </cell>
          <cell r="AO2273">
            <v>393216</v>
          </cell>
          <cell r="AQ2273">
            <v>0</v>
          </cell>
          <cell r="AR2273">
            <v>0</v>
          </cell>
          <cell r="AS2273" t="str">
            <v>Ы</v>
          </cell>
          <cell r="AT2273" t="str">
            <v>Ы</v>
          </cell>
          <cell r="AU2273">
            <v>0</v>
          </cell>
          <cell r="AV2273">
            <v>0</v>
          </cell>
          <cell r="AW2273">
            <v>23</v>
          </cell>
          <cell r="AX2273">
            <v>1</v>
          </cell>
          <cell r="AY2273">
            <v>0</v>
          </cell>
          <cell r="AZ2273">
            <v>0</v>
          </cell>
          <cell r="BA2273">
            <v>0</v>
          </cell>
          <cell r="BB2273">
            <v>0</v>
          </cell>
          <cell r="BC2273">
            <v>38828</v>
          </cell>
        </row>
        <row r="2274">
          <cell r="A2274">
            <v>2006</v>
          </cell>
          <cell r="B2274">
            <v>3</v>
          </cell>
          <cell r="C2274">
            <v>344</v>
          </cell>
          <cell r="D2274">
            <v>21</v>
          </cell>
          <cell r="E2274">
            <v>792020</v>
          </cell>
          <cell r="F2274">
            <v>0</v>
          </cell>
          <cell r="G2274" t="str">
            <v>Затраты по ШПЗ (основные)</v>
          </cell>
          <cell r="H2274">
            <v>2011</v>
          </cell>
          <cell r="I2274">
            <v>7920</v>
          </cell>
          <cell r="J2274">
            <v>5600</v>
          </cell>
          <cell r="K2274">
            <v>1</v>
          </cell>
          <cell r="L2274">
            <v>0</v>
          </cell>
          <cell r="M2274">
            <v>0</v>
          </cell>
          <cell r="N2274">
            <v>0</v>
          </cell>
          <cell r="R2274">
            <v>0</v>
          </cell>
          <cell r="S2274">
            <v>0</v>
          </cell>
          <cell r="T2274">
            <v>0</v>
          </cell>
          <cell r="U2274">
            <v>31</v>
          </cell>
          <cell r="V2274">
            <v>0</v>
          </cell>
          <cell r="W2274">
            <v>0</v>
          </cell>
          <cell r="AA2274">
            <v>0</v>
          </cell>
          <cell r="AB2274">
            <v>0</v>
          </cell>
          <cell r="AC2274">
            <v>0</v>
          </cell>
          <cell r="AD2274">
            <v>31</v>
          </cell>
          <cell r="AE2274">
            <v>504100</v>
          </cell>
          <cell r="AF2274">
            <v>0</v>
          </cell>
          <cell r="AI2274">
            <v>2282</v>
          </cell>
          <cell r="AK2274">
            <v>0</v>
          </cell>
          <cell r="AM2274">
            <v>501</v>
          </cell>
          <cell r="AN2274">
            <v>1</v>
          </cell>
          <cell r="AO2274">
            <v>393216</v>
          </cell>
          <cell r="AQ2274">
            <v>0</v>
          </cell>
          <cell r="AR2274">
            <v>0</v>
          </cell>
          <cell r="AS2274" t="str">
            <v>Ы</v>
          </cell>
          <cell r="AT2274" t="str">
            <v>Ы</v>
          </cell>
          <cell r="AU2274">
            <v>0</v>
          </cell>
          <cell r="AV2274">
            <v>0</v>
          </cell>
          <cell r="AW2274">
            <v>23</v>
          </cell>
          <cell r="AX2274">
            <v>1</v>
          </cell>
          <cell r="AY2274">
            <v>0</v>
          </cell>
          <cell r="AZ2274">
            <v>0</v>
          </cell>
          <cell r="BA2274">
            <v>0</v>
          </cell>
          <cell r="BB2274">
            <v>0</v>
          </cell>
          <cell r="BC2274">
            <v>38828</v>
          </cell>
        </row>
        <row r="2275">
          <cell r="A2275">
            <v>2006</v>
          </cell>
          <cell r="B2275">
            <v>3</v>
          </cell>
          <cell r="C2275">
            <v>345</v>
          </cell>
          <cell r="D2275">
            <v>21</v>
          </cell>
          <cell r="E2275">
            <v>792020</v>
          </cell>
          <cell r="F2275">
            <v>0</v>
          </cell>
          <cell r="G2275" t="str">
            <v>Затраты по ШПЗ (основные)</v>
          </cell>
          <cell r="H2275">
            <v>2011</v>
          </cell>
          <cell r="I2275">
            <v>7920</v>
          </cell>
          <cell r="J2275">
            <v>39565.32</v>
          </cell>
          <cell r="K2275">
            <v>1</v>
          </cell>
          <cell r="L2275">
            <v>0</v>
          </cell>
          <cell r="M2275">
            <v>0</v>
          </cell>
          <cell r="N2275">
            <v>0</v>
          </cell>
          <cell r="R2275">
            <v>0</v>
          </cell>
          <cell r="S2275">
            <v>0</v>
          </cell>
          <cell r="T2275">
            <v>0</v>
          </cell>
          <cell r="U2275">
            <v>31</v>
          </cell>
          <cell r="V2275">
            <v>0</v>
          </cell>
          <cell r="W2275">
            <v>0</v>
          </cell>
          <cell r="AA2275">
            <v>0</v>
          </cell>
          <cell r="AB2275">
            <v>0</v>
          </cell>
          <cell r="AC2275">
            <v>0</v>
          </cell>
          <cell r="AD2275">
            <v>31</v>
          </cell>
          <cell r="AE2275">
            <v>504200</v>
          </cell>
          <cell r="AF2275">
            <v>0</v>
          </cell>
          <cell r="AI2275">
            <v>2282</v>
          </cell>
          <cell r="AK2275">
            <v>0</v>
          </cell>
          <cell r="AM2275">
            <v>502</v>
          </cell>
          <cell r="AN2275">
            <v>1</v>
          </cell>
          <cell r="AO2275">
            <v>393216</v>
          </cell>
          <cell r="AQ2275">
            <v>0</v>
          </cell>
          <cell r="AR2275">
            <v>0</v>
          </cell>
          <cell r="AS2275" t="str">
            <v>Ы</v>
          </cell>
          <cell r="AT2275" t="str">
            <v>Ы</v>
          </cell>
          <cell r="AU2275">
            <v>0</v>
          </cell>
          <cell r="AV2275">
            <v>0</v>
          </cell>
          <cell r="AW2275">
            <v>23</v>
          </cell>
          <cell r="AX2275">
            <v>1</v>
          </cell>
          <cell r="AY2275">
            <v>0</v>
          </cell>
          <cell r="AZ2275">
            <v>0</v>
          </cell>
          <cell r="BA2275">
            <v>0</v>
          </cell>
          <cell r="BB2275">
            <v>0</v>
          </cell>
          <cell r="BC2275">
            <v>38828</v>
          </cell>
        </row>
        <row r="2276">
          <cell r="A2276">
            <v>2006</v>
          </cell>
          <cell r="B2276">
            <v>3</v>
          </cell>
          <cell r="C2276">
            <v>346</v>
          </cell>
          <cell r="D2276">
            <v>21</v>
          </cell>
          <cell r="E2276">
            <v>792020</v>
          </cell>
          <cell r="F2276">
            <v>0</v>
          </cell>
          <cell r="G2276" t="str">
            <v>Затраты по ШПЗ (основные)</v>
          </cell>
          <cell r="H2276">
            <v>2011</v>
          </cell>
          <cell r="I2276">
            <v>7920</v>
          </cell>
          <cell r="J2276">
            <v>180</v>
          </cell>
          <cell r="K2276">
            <v>1</v>
          </cell>
          <cell r="L2276">
            <v>0</v>
          </cell>
          <cell r="M2276">
            <v>0</v>
          </cell>
          <cell r="N2276">
            <v>0</v>
          </cell>
          <cell r="R2276">
            <v>0</v>
          </cell>
          <cell r="S2276">
            <v>0</v>
          </cell>
          <cell r="T2276">
            <v>0</v>
          </cell>
          <cell r="U2276">
            <v>31</v>
          </cell>
          <cell r="V2276">
            <v>0</v>
          </cell>
          <cell r="W2276">
            <v>0</v>
          </cell>
          <cell r="AA2276">
            <v>0</v>
          </cell>
          <cell r="AB2276">
            <v>0</v>
          </cell>
          <cell r="AC2276">
            <v>0</v>
          </cell>
          <cell r="AD2276">
            <v>31</v>
          </cell>
          <cell r="AE2276">
            <v>504400</v>
          </cell>
          <cell r="AF2276">
            <v>0</v>
          </cell>
          <cell r="AI2276">
            <v>2282</v>
          </cell>
          <cell r="AK2276">
            <v>0</v>
          </cell>
          <cell r="AM2276">
            <v>503</v>
          </cell>
          <cell r="AN2276">
            <v>1</v>
          </cell>
          <cell r="AO2276">
            <v>393216</v>
          </cell>
          <cell r="AQ2276">
            <v>0</v>
          </cell>
          <cell r="AR2276">
            <v>0</v>
          </cell>
          <cell r="AS2276" t="str">
            <v>Ы</v>
          </cell>
          <cell r="AT2276" t="str">
            <v>Ы</v>
          </cell>
          <cell r="AU2276">
            <v>0</v>
          </cell>
          <cell r="AV2276">
            <v>0</v>
          </cell>
          <cell r="AW2276">
            <v>23</v>
          </cell>
          <cell r="AX2276">
            <v>1</v>
          </cell>
          <cell r="AY2276">
            <v>0</v>
          </cell>
          <cell r="AZ2276">
            <v>0</v>
          </cell>
          <cell r="BA2276">
            <v>0</v>
          </cell>
          <cell r="BB2276">
            <v>0</v>
          </cell>
          <cell r="BC2276">
            <v>38828</v>
          </cell>
        </row>
        <row r="2277">
          <cell r="A2277">
            <v>2006</v>
          </cell>
          <cell r="B2277">
            <v>3</v>
          </cell>
          <cell r="C2277">
            <v>347</v>
          </cell>
          <cell r="D2277">
            <v>21</v>
          </cell>
          <cell r="E2277">
            <v>792020</v>
          </cell>
          <cell r="F2277">
            <v>0</v>
          </cell>
          <cell r="G2277" t="str">
            <v>Затраты по ШПЗ (основные)</v>
          </cell>
          <cell r="H2277">
            <v>2011</v>
          </cell>
          <cell r="I2277">
            <v>7920</v>
          </cell>
          <cell r="J2277">
            <v>7309</v>
          </cell>
          <cell r="K2277">
            <v>1</v>
          </cell>
          <cell r="L2277">
            <v>0</v>
          </cell>
          <cell r="M2277">
            <v>0</v>
          </cell>
          <cell r="N2277">
            <v>0</v>
          </cell>
          <cell r="R2277">
            <v>0</v>
          </cell>
          <cell r="S2277">
            <v>0</v>
          </cell>
          <cell r="T2277">
            <v>0</v>
          </cell>
          <cell r="U2277">
            <v>31</v>
          </cell>
          <cell r="V2277">
            <v>0</v>
          </cell>
          <cell r="W2277">
            <v>0</v>
          </cell>
          <cell r="AA2277">
            <v>0</v>
          </cell>
          <cell r="AB2277">
            <v>0</v>
          </cell>
          <cell r="AC2277">
            <v>0</v>
          </cell>
          <cell r="AD2277">
            <v>31</v>
          </cell>
          <cell r="AE2277">
            <v>504900</v>
          </cell>
          <cell r="AF2277">
            <v>0</v>
          </cell>
          <cell r="AI2277">
            <v>2282</v>
          </cell>
          <cell r="AK2277">
            <v>0</v>
          </cell>
          <cell r="AM2277">
            <v>504</v>
          </cell>
          <cell r="AN2277">
            <v>1</v>
          </cell>
          <cell r="AO2277">
            <v>393216</v>
          </cell>
          <cell r="AQ2277">
            <v>0</v>
          </cell>
          <cell r="AR2277">
            <v>0</v>
          </cell>
          <cell r="AS2277" t="str">
            <v>Ы</v>
          </cell>
          <cell r="AT2277" t="str">
            <v>Ы</v>
          </cell>
          <cell r="AU2277">
            <v>0</v>
          </cell>
          <cell r="AV2277">
            <v>0</v>
          </cell>
          <cell r="AW2277">
            <v>23</v>
          </cell>
          <cell r="AX2277">
            <v>1</v>
          </cell>
          <cell r="AY2277">
            <v>0</v>
          </cell>
          <cell r="AZ2277">
            <v>0</v>
          </cell>
          <cell r="BA2277">
            <v>0</v>
          </cell>
          <cell r="BB2277">
            <v>0</v>
          </cell>
          <cell r="BC2277">
            <v>38828</v>
          </cell>
        </row>
        <row r="2278">
          <cell r="A2278">
            <v>2006</v>
          </cell>
          <cell r="B2278">
            <v>3</v>
          </cell>
          <cell r="C2278">
            <v>348</v>
          </cell>
          <cell r="D2278">
            <v>21</v>
          </cell>
          <cell r="E2278">
            <v>792020</v>
          </cell>
          <cell r="F2278">
            <v>0</v>
          </cell>
          <cell r="G2278" t="str">
            <v>Затраты по ШПЗ (основные)</v>
          </cell>
          <cell r="H2278">
            <v>2011</v>
          </cell>
          <cell r="I2278">
            <v>7920</v>
          </cell>
          <cell r="J2278">
            <v>2688.02</v>
          </cell>
          <cell r="K2278">
            <v>1</v>
          </cell>
          <cell r="L2278">
            <v>0</v>
          </cell>
          <cell r="M2278">
            <v>0</v>
          </cell>
          <cell r="N2278">
            <v>0</v>
          </cell>
          <cell r="R2278">
            <v>0</v>
          </cell>
          <cell r="S2278">
            <v>0</v>
          </cell>
          <cell r="T2278">
            <v>0</v>
          </cell>
          <cell r="U2278">
            <v>31</v>
          </cell>
          <cell r="V2278">
            <v>0</v>
          </cell>
          <cell r="W2278">
            <v>0</v>
          </cell>
          <cell r="AA2278">
            <v>0</v>
          </cell>
          <cell r="AB2278">
            <v>0</v>
          </cell>
          <cell r="AC2278">
            <v>0</v>
          </cell>
          <cell r="AD2278">
            <v>31</v>
          </cell>
          <cell r="AE2278">
            <v>505100</v>
          </cell>
          <cell r="AF2278">
            <v>0</v>
          </cell>
          <cell r="AI2278">
            <v>2282</v>
          </cell>
          <cell r="AK2278">
            <v>0</v>
          </cell>
          <cell r="AM2278">
            <v>505</v>
          </cell>
          <cell r="AN2278">
            <v>1</v>
          </cell>
          <cell r="AO2278">
            <v>393216</v>
          </cell>
          <cell r="AQ2278">
            <v>0</v>
          </cell>
          <cell r="AR2278">
            <v>0</v>
          </cell>
          <cell r="AS2278" t="str">
            <v>Ы</v>
          </cell>
          <cell r="AT2278" t="str">
            <v>Ы</v>
          </cell>
          <cell r="AU2278">
            <v>0</v>
          </cell>
          <cell r="AV2278">
            <v>0</v>
          </cell>
          <cell r="AW2278">
            <v>23</v>
          </cell>
          <cell r="AX2278">
            <v>1</v>
          </cell>
          <cell r="AY2278">
            <v>0</v>
          </cell>
          <cell r="AZ2278">
            <v>0</v>
          </cell>
          <cell r="BA2278">
            <v>0</v>
          </cell>
          <cell r="BB2278">
            <v>0</v>
          </cell>
          <cell r="BC2278">
            <v>38828</v>
          </cell>
        </row>
        <row r="2279">
          <cell r="A2279">
            <v>2006</v>
          </cell>
          <cell r="B2279">
            <v>3</v>
          </cell>
          <cell r="C2279">
            <v>349</v>
          </cell>
          <cell r="D2279">
            <v>21</v>
          </cell>
          <cell r="E2279">
            <v>792020</v>
          </cell>
          <cell r="F2279">
            <v>0</v>
          </cell>
          <cell r="G2279" t="str">
            <v>Затраты по ШПЗ (основные)</v>
          </cell>
          <cell r="H2279">
            <v>2011</v>
          </cell>
          <cell r="I2279">
            <v>7920</v>
          </cell>
          <cell r="J2279">
            <v>199543.94</v>
          </cell>
          <cell r="K2279">
            <v>1</v>
          </cell>
          <cell r="L2279">
            <v>0</v>
          </cell>
          <cell r="M2279">
            <v>0</v>
          </cell>
          <cell r="N2279">
            <v>0</v>
          </cell>
          <cell r="R2279">
            <v>0</v>
          </cell>
          <cell r="S2279">
            <v>0</v>
          </cell>
          <cell r="T2279">
            <v>0</v>
          </cell>
          <cell r="U2279">
            <v>31</v>
          </cell>
          <cell r="V2279">
            <v>0</v>
          </cell>
          <cell r="W2279">
            <v>0</v>
          </cell>
          <cell r="AA2279">
            <v>0</v>
          </cell>
          <cell r="AB2279">
            <v>0</v>
          </cell>
          <cell r="AC2279">
            <v>0</v>
          </cell>
          <cell r="AD2279">
            <v>31</v>
          </cell>
          <cell r="AE2279">
            <v>505200</v>
          </cell>
          <cell r="AF2279">
            <v>0</v>
          </cell>
          <cell r="AI2279">
            <v>2282</v>
          </cell>
          <cell r="AK2279">
            <v>0</v>
          </cell>
          <cell r="AM2279">
            <v>506</v>
          </cell>
          <cell r="AN2279">
            <v>1</v>
          </cell>
          <cell r="AO2279">
            <v>393216</v>
          </cell>
          <cell r="AQ2279">
            <v>0</v>
          </cell>
          <cell r="AR2279">
            <v>0</v>
          </cell>
          <cell r="AS2279" t="str">
            <v>Ы</v>
          </cell>
          <cell r="AT2279" t="str">
            <v>Ы</v>
          </cell>
          <cell r="AU2279">
            <v>0</v>
          </cell>
          <cell r="AV2279">
            <v>0</v>
          </cell>
          <cell r="AW2279">
            <v>23</v>
          </cell>
          <cell r="AX2279">
            <v>1</v>
          </cell>
          <cell r="AY2279">
            <v>0</v>
          </cell>
          <cell r="AZ2279">
            <v>0</v>
          </cell>
          <cell r="BA2279">
            <v>0</v>
          </cell>
          <cell r="BB2279">
            <v>0</v>
          </cell>
          <cell r="BC2279">
            <v>38828</v>
          </cell>
        </row>
        <row r="2280">
          <cell r="A2280">
            <v>2006</v>
          </cell>
          <cell r="B2280">
            <v>3</v>
          </cell>
          <cell r="C2280">
            <v>350</v>
          </cell>
          <cell r="D2280">
            <v>21</v>
          </cell>
          <cell r="E2280">
            <v>792020</v>
          </cell>
          <cell r="F2280">
            <v>0</v>
          </cell>
          <cell r="G2280" t="str">
            <v>Затраты по ШПЗ (основные)</v>
          </cell>
          <cell r="H2280">
            <v>2011</v>
          </cell>
          <cell r="I2280">
            <v>7920</v>
          </cell>
          <cell r="J2280">
            <v>2785.19</v>
          </cell>
          <cell r="K2280">
            <v>1</v>
          </cell>
          <cell r="L2280">
            <v>0</v>
          </cell>
          <cell r="M2280">
            <v>0</v>
          </cell>
          <cell r="N2280">
            <v>0</v>
          </cell>
          <cell r="R2280">
            <v>0</v>
          </cell>
          <cell r="S2280">
            <v>0</v>
          </cell>
          <cell r="T2280">
            <v>0</v>
          </cell>
          <cell r="U2280">
            <v>31</v>
          </cell>
          <cell r="V2280">
            <v>0</v>
          </cell>
          <cell r="W2280">
            <v>0</v>
          </cell>
          <cell r="AA2280">
            <v>0</v>
          </cell>
          <cell r="AB2280">
            <v>0</v>
          </cell>
          <cell r="AC2280">
            <v>0</v>
          </cell>
          <cell r="AD2280">
            <v>31</v>
          </cell>
          <cell r="AE2280">
            <v>505300</v>
          </cell>
          <cell r="AF2280">
            <v>0</v>
          </cell>
          <cell r="AI2280">
            <v>2282</v>
          </cell>
          <cell r="AK2280">
            <v>0</v>
          </cell>
          <cell r="AM2280">
            <v>507</v>
          </cell>
          <cell r="AN2280">
            <v>1</v>
          </cell>
          <cell r="AO2280">
            <v>393216</v>
          </cell>
          <cell r="AQ2280">
            <v>0</v>
          </cell>
          <cell r="AR2280">
            <v>0</v>
          </cell>
          <cell r="AS2280" t="str">
            <v>Ы</v>
          </cell>
          <cell r="AT2280" t="str">
            <v>Ы</v>
          </cell>
          <cell r="AU2280">
            <v>0</v>
          </cell>
          <cell r="AV2280">
            <v>0</v>
          </cell>
          <cell r="AW2280">
            <v>23</v>
          </cell>
          <cell r="AX2280">
            <v>1</v>
          </cell>
          <cell r="AY2280">
            <v>0</v>
          </cell>
          <cell r="AZ2280">
            <v>0</v>
          </cell>
          <cell r="BA2280">
            <v>0</v>
          </cell>
          <cell r="BB2280">
            <v>0</v>
          </cell>
          <cell r="BC2280">
            <v>38828</v>
          </cell>
        </row>
        <row r="2281">
          <cell r="A2281">
            <v>2006</v>
          </cell>
          <cell r="B2281">
            <v>3</v>
          </cell>
          <cell r="C2281">
            <v>351</v>
          </cell>
          <cell r="D2281">
            <v>21</v>
          </cell>
          <cell r="E2281">
            <v>792020</v>
          </cell>
          <cell r="F2281">
            <v>0</v>
          </cell>
          <cell r="G2281" t="str">
            <v>Затраты по ШПЗ (основные)</v>
          </cell>
          <cell r="H2281">
            <v>2011</v>
          </cell>
          <cell r="I2281">
            <v>7920</v>
          </cell>
          <cell r="J2281">
            <v>2062</v>
          </cell>
          <cell r="K2281">
            <v>1</v>
          </cell>
          <cell r="L2281">
            <v>0</v>
          </cell>
          <cell r="M2281">
            <v>0</v>
          </cell>
          <cell r="N2281">
            <v>0</v>
          </cell>
          <cell r="R2281">
            <v>0</v>
          </cell>
          <cell r="S2281">
            <v>0</v>
          </cell>
          <cell r="T2281">
            <v>0</v>
          </cell>
          <cell r="U2281">
            <v>31</v>
          </cell>
          <cell r="V2281">
            <v>0</v>
          </cell>
          <cell r="W2281">
            <v>0</v>
          </cell>
          <cell r="AA2281">
            <v>0</v>
          </cell>
          <cell r="AB2281">
            <v>0</v>
          </cell>
          <cell r="AC2281">
            <v>0</v>
          </cell>
          <cell r="AD2281">
            <v>31</v>
          </cell>
          <cell r="AE2281">
            <v>505400</v>
          </cell>
          <cell r="AF2281">
            <v>0</v>
          </cell>
          <cell r="AI2281">
            <v>2282</v>
          </cell>
          <cell r="AK2281">
            <v>0</v>
          </cell>
          <cell r="AM2281">
            <v>508</v>
          </cell>
          <cell r="AN2281">
            <v>1</v>
          </cell>
          <cell r="AO2281">
            <v>393216</v>
          </cell>
          <cell r="AQ2281">
            <v>0</v>
          </cell>
          <cell r="AR2281">
            <v>0</v>
          </cell>
          <cell r="AS2281" t="str">
            <v>Ы</v>
          </cell>
          <cell r="AT2281" t="str">
            <v>Ы</v>
          </cell>
          <cell r="AU2281">
            <v>0</v>
          </cell>
          <cell r="AV2281">
            <v>0</v>
          </cell>
          <cell r="AW2281">
            <v>23</v>
          </cell>
          <cell r="AX2281">
            <v>1</v>
          </cell>
          <cell r="AY2281">
            <v>0</v>
          </cell>
          <cell r="AZ2281">
            <v>0</v>
          </cell>
          <cell r="BA2281">
            <v>0</v>
          </cell>
          <cell r="BB2281">
            <v>0</v>
          </cell>
          <cell r="BC2281">
            <v>38828</v>
          </cell>
        </row>
        <row r="2282">
          <cell r="A2282">
            <v>2006</v>
          </cell>
          <cell r="B2282">
            <v>3</v>
          </cell>
          <cell r="C2282">
            <v>352</v>
          </cell>
          <cell r="D2282">
            <v>21</v>
          </cell>
          <cell r="E2282">
            <v>792020</v>
          </cell>
          <cell r="F2282">
            <v>0</v>
          </cell>
          <cell r="G2282" t="str">
            <v>Затраты по ШПЗ (основные)</v>
          </cell>
          <cell r="H2282">
            <v>2011</v>
          </cell>
          <cell r="I2282">
            <v>7920</v>
          </cell>
          <cell r="J2282">
            <v>445314.38</v>
          </cell>
          <cell r="K2282">
            <v>1</v>
          </cell>
          <cell r="L2282">
            <v>0</v>
          </cell>
          <cell r="M2282">
            <v>0</v>
          </cell>
          <cell r="N2282">
            <v>0</v>
          </cell>
          <cell r="R2282">
            <v>0</v>
          </cell>
          <cell r="S2282">
            <v>0</v>
          </cell>
          <cell r="T2282">
            <v>0</v>
          </cell>
          <cell r="U2282">
            <v>31</v>
          </cell>
          <cell r="V2282">
            <v>0</v>
          </cell>
          <cell r="W2282">
            <v>0</v>
          </cell>
          <cell r="AA2282">
            <v>0</v>
          </cell>
          <cell r="AB2282">
            <v>0</v>
          </cell>
          <cell r="AC2282">
            <v>0</v>
          </cell>
          <cell r="AD2282">
            <v>31</v>
          </cell>
          <cell r="AE2282">
            <v>510100</v>
          </cell>
          <cell r="AF2282">
            <v>0</v>
          </cell>
          <cell r="AI2282">
            <v>2282</v>
          </cell>
          <cell r="AK2282">
            <v>0</v>
          </cell>
          <cell r="AM2282">
            <v>509</v>
          </cell>
          <cell r="AN2282">
            <v>1</v>
          </cell>
          <cell r="AO2282">
            <v>393216</v>
          </cell>
          <cell r="AQ2282">
            <v>0</v>
          </cell>
          <cell r="AR2282">
            <v>0</v>
          </cell>
          <cell r="AS2282" t="str">
            <v>Ы</v>
          </cell>
          <cell r="AT2282" t="str">
            <v>Ы</v>
          </cell>
          <cell r="AU2282">
            <v>0</v>
          </cell>
          <cell r="AV2282">
            <v>0</v>
          </cell>
          <cell r="AW2282">
            <v>23</v>
          </cell>
          <cell r="AX2282">
            <v>1</v>
          </cell>
          <cell r="AY2282">
            <v>0</v>
          </cell>
          <cell r="AZ2282">
            <v>0</v>
          </cell>
          <cell r="BA2282">
            <v>0</v>
          </cell>
          <cell r="BB2282">
            <v>0</v>
          </cell>
          <cell r="BC2282">
            <v>38828</v>
          </cell>
        </row>
        <row r="2283">
          <cell r="A2283">
            <v>2006</v>
          </cell>
          <cell r="B2283">
            <v>3</v>
          </cell>
          <cell r="C2283">
            <v>353</v>
          </cell>
          <cell r="D2283">
            <v>21</v>
          </cell>
          <cell r="E2283">
            <v>792020</v>
          </cell>
          <cell r="F2283">
            <v>0</v>
          </cell>
          <cell r="G2283" t="str">
            <v>Затраты по ШПЗ (основные)</v>
          </cell>
          <cell r="H2283">
            <v>2011</v>
          </cell>
          <cell r="I2283">
            <v>7920</v>
          </cell>
          <cell r="J2283">
            <v>644</v>
          </cell>
          <cell r="K2283">
            <v>1</v>
          </cell>
          <cell r="L2283">
            <v>0</v>
          </cell>
          <cell r="M2283">
            <v>0</v>
          </cell>
          <cell r="N2283">
            <v>0</v>
          </cell>
          <cell r="R2283">
            <v>0</v>
          </cell>
          <cell r="S2283">
            <v>0</v>
          </cell>
          <cell r="T2283">
            <v>0</v>
          </cell>
          <cell r="U2283">
            <v>31</v>
          </cell>
          <cell r="V2283">
            <v>0</v>
          </cell>
          <cell r="W2283">
            <v>0</v>
          </cell>
          <cell r="AA2283">
            <v>0</v>
          </cell>
          <cell r="AB2283">
            <v>0</v>
          </cell>
          <cell r="AC2283">
            <v>0</v>
          </cell>
          <cell r="AD2283">
            <v>31</v>
          </cell>
          <cell r="AE2283">
            <v>510200</v>
          </cell>
          <cell r="AF2283">
            <v>0</v>
          </cell>
          <cell r="AI2283">
            <v>2282</v>
          </cell>
          <cell r="AK2283">
            <v>0</v>
          </cell>
          <cell r="AM2283">
            <v>510</v>
          </cell>
          <cell r="AN2283">
            <v>1</v>
          </cell>
          <cell r="AO2283">
            <v>393216</v>
          </cell>
          <cell r="AQ2283">
            <v>0</v>
          </cell>
          <cell r="AR2283">
            <v>0</v>
          </cell>
          <cell r="AS2283" t="str">
            <v>Ы</v>
          </cell>
          <cell r="AT2283" t="str">
            <v>Ы</v>
          </cell>
          <cell r="AU2283">
            <v>0</v>
          </cell>
          <cell r="AV2283">
            <v>0</v>
          </cell>
          <cell r="AW2283">
            <v>23</v>
          </cell>
          <cell r="AX2283">
            <v>1</v>
          </cell>
          <cell r="AY2283">
            <v>0</v>
          </cell>
          <cell r="AZ2283">
            <v>0</v>
          </cell>
          <cell r="BA2283">
            <v>0</v>
          </cell>
          <cell r="BB2283">
            <v>0</v>
          </cell>
          <cell r="BC2283">
            <v>38828</v>
          </cell>
        </row>
        <row r="2284">
          <cell r="A2284">
            <v>2006</v>
          </cell>
          <cell r="B2284">
            <v>3</v>
          </cell>
          <cell r="C2284">
            <v>354</v>
          </cell>
          <cell r="D2284">
            <v>21</v>
          </cell>
          <cell r="E2284">
            <v>792020</v>
          </cell>
          <cell r="F2284">
            <v>0</v>
          </cell>
          <cell r="G2284" t="str">
            <v>Затраты по ШПЗ (основные)</v>
          </cell>
          <cell r="H2284">
            <v>2011</v>
          </cell>
          <cell r="I2284">
            <v>7920</v>
          </cell>
          <cell r="J2284">
            <v>3993.17</v>
          </cell>
          <cell r="K2284">
            <v>1</v>
          </cell>
          <cell r="L2284">
            <v>0</v>
          </cell>
          <cell r="M2284">
            <v>0</v>
          </cell>
          <cell r="N2284">
            <v>0</v>
          </cell>
          <cell r="R2284">
            <v>0</v>
          </cell>
          <cell r="S2284">
            <v>0</v>
          </cell>
          <cell r="T2284">
            <v>0</v>
          </cell>
          <cell r="U2284">
            <v>31</v>
          </cell>
          <cell r="V2284">
            <v>0</v>
          </cell>
          <cell r="W2284">
            <v>0</v>
          </cell>
          <cell r="AA2284">
            <v>0</v>
          </cell>
          <cell r="AB2284">
            <v>0</v>
          </cell>
          <cell r="AC2284">
            <v>0</v>
          </cell>
          <cell r="AD2284">
            <v>31</v>
          </cell>
          <cell r="AE2284">
            <v>510400</v>
          </cell>
          <cell r="AF2284">
            <v>0</v>
          </cell>
          <cell r="AI2284">
            <v>2282</v>
          </cell>
          <cell r="AK2284">
            <v>0</v>
          </cell>
          <cell r="AM2284">
            <v>511</v>
          </cell>
          <cell r="AN2284">
            <v>1</v>
          </cell>
          <cell r="AO2284">
            <v>393216</v>
          </cell>
          <cell r="AQ2284">
            <v>0</v>
          </cell>
          <cell r="AR2284">
            <v>0</v>
          </cell>
          <cell r="AS2284" t="str">
            <v>Ы</v>
          </cell>
          <cell r="AT2284" t="str">
            <v>Ы</v>
          </cell>
          <cell r="AU2284">
            <v>0</v>
          </cell>
          <cell r="AV2284">
            <v>0</v>
          </cell>
          <cell r="AW2284">
            <v>23</v>
          </cell>
          <cell r="AX2284">
            <v>1</v>
          </cell>
          <cell r="AY2284">
            <v>0</v>
          </cell>
          <cell r="AZ2284">
            <v>0</v>
          </cell>
          <cell r="BA2284">
            <v>0</v>
          </cell>
          <cell r="BB2284">
            <v>0</v>
          </cell>
          <cell r="BC2284">
            <v>38828</v>
          </cell>
        </row>
        <row r="2285">
          <cell r="A2285">
            <v>2006</v>
          </cell>
          <cell r="B2285">
            <v>3</v>
          </cell>
          <cell r="C2285">
            <v>355</v>
          </cell>
          <cell r="D2285">
            <v>21</v>
          </cell>
          <cell r="E2285">
            <v>792020</v>
          </cell>
          <cell r="F2285">
            <v>0</v>
          </cell>
          <cell r="G2285" t="str">
            <v>Затраты по ШПЗ (основные)</v>
          </cell>
          <cell r="H2285">
            <v>2011</v>
          </cell>
          <cell r="I2285">
            <v>7920</v>
          </cell>
          <cell r="J2285">
            <v>460347.24</v>
          </cell>
          <cell r="K2285">
            <v>1</v>
          </cell>
          <cell r="L2285">
            <v>0</v>
          </cell>
          <cell r="M2285">
            <v>0</v>
          </cell>
          <cell r="N2285">
            <v>0</v>
          </cell>
          <cell r="R2285">
            <v>0</v>
          </cell>
          <cell r="S2285">
            <v>0</v>
          </cell>
          <cell r="T2285">
            <v>0</v>
          </cell>
          <cell r="U2285">
            <v>31</v>
          </cell>
          <cell r="V2285">
            <v>0</v>
          </cell>
          <cell r="W2285">
            <v>0</v>
          </cell>
          <cell r="AA2285">
            <v>0</v>
          </cell>
          <cell r="AB2285">
            <v>0</v>
          </cell>
          <cell r="AC2285">
            <v>0</v>
          </cell>
          <cell r="AD2285">
            <v>31</v>
          </cell>
          <cell r="AE2285">
            <v>510600</v>
          </cell>
          <cell r="AF2285">
            <v>0</v>
          </cell>
          <cell r="AI2285">
            <v>2282</v>
          </cell>
          <cell r="AK2285">
            <v>0</v>
          </cell>
          <cell r="AM2285">
            <v>512</v>
          </cell>
          <cell r="AN2285">
            <v>1</v>
          </cell>
          <cell r="AO2285">
            <v>393216</v>
          </cell>
          <cell r="AQ2285">
            <v>0</v>
          </cell>
          <cell r="AR2285">
            <v>0</v>
          </cell>
          <cell r="AS2285" t="str">
            <v>Ы</v>
          </cell>
          <cell r="AT2285" t="str">
            <v>Ы</v>
          </cell>
          <cell r="AU2285">
            <v>0</v>
          </cell>
          <cell r="AV2285">
            <v>0</v>
          </cell>
          <cell r="AW2285">
            <v>23</v>
          </cell>
          <cell r="AX2285">
            <v>1</v>
          </cell>
          <cell r="AY2285">
            <v>0</v>
          </cell>
          <cell r="AZ2285">
            <v>0</v>
          </cell>
          <cell r="BA2285">
            <v>0</v>
          </cell>
          <cell r="BB2285">
            <v>0</v>
          </cell>
          <cell r="BC2285">
            <v>38828</v>
          </cell>
        </row>
        <row r="2286">
          <cell r="A2286">
            <v>2006</v>
          </cell>
          <cell r="B2286">
            <v>3</v>
          </cell>
          <cell r="C2286">
            <v>356</v>
          </cell>
          <cell r="D2286">
            <v>21</v>
          </cell>
          <cell r="E2286">
            <v>792020</v>
          </cell>
          <cell r="F2286">
            <v>0</v>
          </cell>
          <cell r="G2286" t="str">
            <v>Затраты по ШПЗ (основные)</v>
          </cell>
          <cell r="H2286">
            <v>2011</v>
          </cell>
          <cell r="I2286">
            <v>7920</v>
          </cell>
          <cell r="J2286">
            <v>16707.490000000002</v>
          </cell>
          <cell r="K2286">
            <v>1</v>
          </cell>
          <cell r="L2286">
            <v>0</v>
          </cell>
          <cell r="M2286">
            <v>0</v>
          </cell>
          <cell r="N2286">
            <v>0</v>
          </cell>
          <cell r="R2286">
            <v>0</v>
          </cell>
          <cell r="S2286">
            <v>0</v>
          </cell>
          <cell r="T2286">
            <v>0</v>
          </cell>
          <cell r="U2286">
            <v>31</v>
          </cell>
          <cell r="V2286">
            <v>0</v>
          </cell>
          <cell r="W2286">
            <v>0</v>
          </cell>
          <cell r="AA2286">
            <v>0</v>
          </cell>
          <cell r="AB2286">
            <v>0</v>
          </cell>
          <cell r="AC2286">
            <v>0</v>
          </cell>
          <cell r="AD2286">
            <v>31</v>
          </cell>
          <cell r="AE2286">
            <v>513600</v>
          </cell>
          <cell r="AF2286">
            <v>0</v>
          </cell>
          <cell r="AI2286">
            <v>2282</v>
          </cell>
          <cell r="AK2286">
            <v>0</v>
          </cell>
          <cell r="AM2286">
            <v>513</v>
          </cell>
          <cell r="AN2286">
            <v>1</v>
          </cell>
          <cell r="AO2286">
            <v>393216</v>
          </cell>
          <cell r="AQ2286">
            <v>0</v>
          </cell>
          <cell r="AR2286">
            <v>0</v>
          </cell>
          <cell r="AS2286" t="str">
            <v>Ы</v>
          </cell>
          <cell r="AT2286" t="str">
            <v>Ы</v>
          </cell>
          <cell r="AU2286">
            <v>0</v>
          </cell>
          <cell r="AV2286">
            <v>0</v>
          </cell>
          <cell r="AW2286">
            <v>23</v>
          </cell>
          <cell r="AX2286">
            <v>1</v>
          </cell>
          <cell r="AY2286">
            <v>0</v>
          </cell>
          <cell r="AZ2286">
            <v>0</v>
          </cell>
          <cell r="BA2286">
            <v>0</v>
          </cell>
          <cell r="BB2286">
            <v>0</v>
          </cell>
          <cell r="BC2286">
            <v>38828</v>
          </cell>
        </row>
        <row r="2287">
          <cell r="A2287">
            <v>2006</v>
          </cell>
          <cell r="B2287">
            <v>3</v>
          </cell>
          <cell r="C2287">
            <v>357</v>
          </cell>
          <cell r="D2287">
            <v>21</v>
          </cell>
          <cell r="E2287">
            <v>792020</v>
          </cell>
          <cell r="F2287">
            <v>0</v>
          </cell>
          <cell r="G2287" t="str">
            <v>Затраты по ШПЗ (основные)</v>
          </cell>
          <cell r="H2287">
            <v>2011</v>
          </cell>
          <cell r="I2287">
            <v>7920</v>
          </cell>
          <cell r="J2287">
            <v>3235.51</v>
          </cell>
          <cell r="K2287">
            <v>1</v>
          </cell>
          <cell r="L2287">
            <v>0</v>
          </cell>
          <cell r="M2287">
            <v>0</v>
          </cell>
          <cell r="N2287">
            <v>0</v>
          </cell>
          <cell r="R2287">
            <v>0</v>
          </cell>
          <cell r="S2287">
            <v>0</v>
          </cell>
          <cell r="T2287">
            <v>0</v>
          </cell>
          <cell r="U2287">
            <v>31</v>
          </cell>
          <cell r="V2287">
            <v>0</v>
          </cell>
          <cell r="W2287">
            <v>0</v>
          </cell>
          <cell r="AA2287">
            <v>0</v>
          </cell>
          <cell r="AB2287">
            <v>0</v>
          </cell>
          <cell r="AC2287">
            <v>0</v>
          </cell>
          <cell r="AD2287">
            <v>31</v>
          </cell>
          <cell r="AE2287">
            <v>530000</v>
          </cell>
          <cell r="AF2287">
            <v>0</v>
          </cell>
          <cell r="AI2287">
            <v>2282</v>
          </cell>
          <cell r="AK2287">
            <v>0</v>
          </cell>
          <cell r="AM2287">
            <v>514</v>
          </cell>
          <cell r="AN2287">
            <v>1</v>
          </cell>
          <cell r="AO2287">
            <v>393216</v>
          </cell>
          <cell r="AQ2287">
            <v>0</v>
          </cell>
          <cell r="AR2287">
            <v>0</v>
          </cell>
          <cell r="AS2287" t="str">
            <v>Ы</v>
          </cell>
          <cell r="AT2287" t="str">
            <v>Ы</v>
          </cell>
          <cell r="AU2287">
            <v>0</v>
          </cell>
          <cell r="AV2287">
            <v>0</v>
          </cell>
          <cell r="AW2287">
            <v>23</v>
          </cell>
          <cell r="AX2287">
            <v>1</v>
          </cell>
          <cell r="AY2287">
            <v>0</v>
          </cell>
          <cell r="AZ2287">
            <v>0</v>
          </cell>
          <cell r="BA2287">
            <v>0</v>
          </cell>
          <cell r="BB2287">
            <v>0</v>
          </cell>
          <cell r="BC2287">
            <v>38828</v>
          </cell>
        </row>
        <row r="2288">
          <cell r="A2288">
            <v>2006</v>
          </cell>
          <cell r="B2288">
            <v>3</v>
          </cell>
          <cell r="C2288">
            <v>358</v>
          </cell>
          <cell r="D2288">
            <v>21</v>
          </cell>
          <cell r="E2288">
            <v>792020</v>
          </cell>
          <cell r="F2288">
            <v>0</v>
          </cell>
          <cell r="G2288" t="str">
            <v>Затраты по ШПЗ (основные)</v>
          </cell>
          <cell r="H2288">
            <v>2011</v>
          </cell>
          <cell r="I2288">
            <v>7920</v>
          </cell>
          <cell r="J2288">
            <v>35486.089999999997</v>
          </cell>
          <cell r="K2288">
            <v>1</v>
          </cell>
          <cell r="L2288">
            <v>0</v>
          </cell>
          <cell r="M2288">
            <v>0</v>
          </cell>
          <cell r="N2288">
            <v>0</v>
          </cell>
          <cell r="R2288">
            <v>0</v>
          </cell>
          <cell r="S2288">
            <v>0</v>
          </cell>
          <cell r="T2288">
            <v>0</v>
          </cell>
          <cell r="U2288">
            <v>36</v>
          </cell>
          <cell r="V2288">
            <v>0</v>
          </cell>
          <cell r="W2288">
            <v>0</v>
          </cell>
          <cell r="AA2288">
            <v>0</v>
          </cell>
          <cell r="AB2288">
            <v>0</v>
          </cell>
          <cell r="AC2288">
            <v>0</v>
          </cell>
          <cell r="AD2288">
            <v>36</v>
          </cell>
          <cell r="AE2288">
            <v>110000</v>
          </cell>
          <cell r="AF2288">
            <v>0</v>
          </cell>
          <cell r="AI2288">
            <v>2282</v>
          </cell>
          <cell r="AK2288">
            <v>0</v>
          </cell>
          <cell r="AM2288">
            <v>515</v>
          </cell>
          <cell r="AN2288">
            <v>1</v>
          </cell>
          <cell r="AO2288">
            <v>393216</v>
          </cell>
          <cell r="AQ2288">
            <v>0</v>
          </cell>
          <cell r="AR2288">
            <v>0</v>
          </cell>
          <cell r="AS2288" t="str">
            <v>Ы</v>
          </cell>
          <cell r="AT2288" t="str">
            <v>Ы</v>
          </cell>
          <cell r="AU2288">
            <v>0</v>
          </cell>
          <cell r="AV2288">
            <v>0</v>
          </cell>
          <cell r="AW2288">
            <v>23</v>
          </cell>
          <cell r="AX2288">
            <v>1</v>
          </cell>
          <cell r="AY2288">
            <v>0</v>
          </cell>
          <cell r="AZ2288">
            <v>0</v>
          </cell>
          <cell r="BA2288">
            <v>0</v>
          </cell>
          <cell r="BB2288">
            <v>0</v>
          </cell>
          <cell r="BC2288">
            <v>38828</v>
          </cell>
        </row>
        <row r="2289">
          <cell r="A2289">
            <v>2006</v>
          </cell>
          <cell r="B2289">
            <v>3</v>
          </cell>
          <cell r="C2289">
            <v>359</v>
          </cell>
          <cell r="D2289">
            <v>21</v>
          </cell>
          <cell r="E2289">
            <v>792020</v>
          </cell>
          <cell r="F2289">
            <v>0</v>
          </cell>
          <cell r="G2289" t="str">
            <v>Затраты по ШПЗ (основные)</v>
          </cell>
          <cell r="H2289">
            <v>2011</v>
          </cell>
          <cell r="I2289">
            <v>7920</v>
          </cell>
          <cell r="J2289">
            <v>-7545.46</v>
          </cell>
          <cell r="K2289">
            <v>1</v>
          </cell>
          <cell r="L2289">
            <v>0</v>
          </cell>
          <cell r="M2289">
            <v>0</v>
          </cell>
          <cell r="N2289">
            <v>0</v>
          </cell>
          <cell r="R2289">
            <v>0</v>
          </cell>
          <cell r="S2289">
            <v>0</v>
          </cell>
          <cell r="T2289">
            <v>0</v>
          </cell>
          <cell r="U2289">
            <v>36</v>
          </cell>
          <cell r="V2289">
            <v>0</v>
          </cell>
          <cell r="W2289">
            <v>0</v>
          </cell>
          <cell r="AA2289">
            <v>0</v>
          </cell>
          <cell r="AB2289">
            <v>0</v>
          </cell>
          <cell r="AC2289">
            <v>0</v>
          </cell>
          <cell r="AD2289">
            <v>36</v>
          </cell>
          <cell r="AE2289">
            <v>114020</v>
          </cell>
          <cell r="AF2289">
            <v>0</v>
          </cell>
          <cell r="AI2289">
            <v>2282</v>
          </cell>
          <cell r="AK2289">
            <v>0</v>
          </cell>
          <cell r="AM2289">
            <v>516</v>
          </cell>
          <cell r="AN2289">
            <v>1</v>
          </cell>
          <cell r="AO2289">
            <v>393216</v>
          </cell>
          <cell r="AQ2289">
            <v>0</v>
          </cell>
          <cell r="AR2289">
            <v>0</v>
          </cell>
          <cell r="AS2289" t="str">
            <v>Ы</v>
          </cell>
          <cell r="AT2289" t="str">
            <v>Ы</v>
          </cell>
          <cell r="AU2289">
            <v>0</v>
          </cell>
          <cell r="AV2289">
            <v>0</v>
          </cell>
          <cell r="AW2289">
            <v>23</v>
          </cell>
          <cell r="AX2289">
            <v>1</v>
          </cell>
          <cell r="AY2289">
            <v>0</v>
          </cell>
          <cell r="AZ2289">
            <v>0</v>
          </cell>
          <cell r="BA2289">
            <v>0</v>
          </cell>
          <cell r="BB2289">
            <v>0</v>
          </cell>
          <cell r="BC2289">
            <v>38828</v>
          </cell>
        </row>
        <row r="2290">
          <cell r="A2290">
            <v>2006</v>
          </cell>
          <cell r="B2290">
            <v>3</v>
          </cell>
          <cell r="C2290">
            <v>360</v>
          </cell>
          <cell r="D2290">
            <v>21</v>
          </cell>
          <cell r="E2290">
            <v>792020</v>
          </cell>
          <cell r="F2290">
            <v>0</v>
          </cell>
          <cell r="G2290" t="str">
            <v>Затраты по ШПЗ (основные)</v>
          </cell>
          <cell r="H2290">
            <v>2011</v>
          </cell>
          <cell r="I2290">
            <v>7920</v>
          </cell>
          <cell r="J2290">
            <v>154021.37</v>
          </cell>
          <cell r="K2290">
            <v>1</v>
          </cell>
          <cell r="L2290">
            <v>0</v>
          </cell>
          <cell r="M2290">
            <v>0</v>
          </cell>
          <cell r="N2290">
            <v>0</v>
          </cell>
          <cell r="R2290">
            <v>0</v>
          </cell>
          <cell r="S2290">
            <v>0</v>
          </cell>
          <cell r="T2290">
            <v>0</v>
          </cell>
          <cell r="U2290">
            <v>36</v>
          </cell>
          <cell r="V2290">
            <v>0</v>
          </cell>
          <cell r="W2290">
            <v>0</v>
          </cell>
          <cell r="AA2290">
            <v>0</v>
          </cell>
          <cell r="AB2290">
            <v>0</v>
          </cell>
          <cell r="AC2290">
            <v>0</v>
          </cell>
          <cell r="AD2290">
            <v>36</v>
          </cell>
          <cell r="AE2290">
            <v>116000</v>
          </cell>
          <cell r="AF2290">
            <v>0</v>
          </cell>
          <cell r="AI2290">
            <v>2282</v>
          </cell>
          <cell r="AK2290">
            <v>0</v>
          </cell>
          <cell r="AM2290">
            <v>517</v>
          </cell>
          <cell r="AN2290">
            <v>1</v>
          </cell>
          <cell r="AO2290">
            <v>393216</v>
          </cell>
          <cell r="AQ2290">
            <v>0</v>
          </cell>
          <cell r="AR2290">
            <v>0</v>
          </cell>
          <cell r="AS2290" t="str">
            <v>Ы</v>
          </cell>
          <cell r="AT2290" t="str">
            <v>Ы</v>
          </cell>
          <cell r="AU2290">
            <v>0</v>
          </cell>
          <cell r="AV2290">
            <v>0</v>
          </cell>
          <cell r="AW2290">
            <v>23</v>
          </cell>
          <cell r="AX2290">
            <v>1</v>
          </cell>
          <cell r="AY2290">
            <v>0</v>
          </cell>
          <cell r="AZ2290">
            <v>0</v>
          </cell>
          <cell r="BA2290">
            <v>0</v>
          </cell>
          <cell r="BB2290">
            <v>0</v>
          </cell>
          <cell r="BC2290">
            <v>38828</v>
          </cell>
        </row>
        <row r="2291">
          <cell r="A2291">
            <v>2006</v>
          </cell>
          <cell r="B2291">
            <v>3</v>
          </cell>
          <cell r="C2291">
            <v>361</v>
          </cell>
          <cell r="D2291">
            <v>21</v>
          </cell>
          <cell r="E2291">
            <v>792020</v>
          </cell>
          <cell r="F2291">
            <v>0</v>
          </cell>
          <cell r="G2291" t="str">
            <v>Затраты по ШПЗ (основные)</v>
          </cell>
          <cell r="H2291">
            <v>2011</v>
          </cell>
          <cell r="I2291">
            <v>7920</v>
          </cell>
          <cell r="J2291">
            <v>6723.39</v>
          </cell>
          <cell r="K2291">
            <v>1</v>
          </cell>
          <cell r="L2291">
            <v>0</v>
          </cell>
          <cell r="M2291">
            <v>0</v>
          </cell>
          <cell r="N2291">
            <v>0</v>
          </cell>
          <cell r="R2291">
            <v>0</v>
          </cell>
          <cell r="S2291">
            <v>0</v>
          </cell>
          <cell r="T2291">
            <v>0</v>
          </cell>
          <cell r="U2291">
            <v>36</v>
          </cell>
          <cell r="V2291">
            <v>0</v>
          </cell>
          <cell r="W2291">
            <v>0</v>
          </cell>
          <cell r="AA2291">
            <v>0</v>
          </cell>
          <cell r="AB2291">
            <v>0</v>
          </cell>
          <cell r="AC2291">
            <v>0</v>
          </cell>
          <cell r="AD2291">
            <v>36</v>
          </cell>
          <cell r="AE2291">
            <v>117000</v>
          </cell>
          <cell r="AF2291">
            <v>0</v>
          </cell>
          <cell r="AI2291">
            <v>2282</v>
          </cell>
          <cell r="AK2291">
            <v>0</v>
          </cell>
          <cell r="AM2291">
            <v>518</v>
          </cell>
          <cell r="AN2291">
            <v>1</v>
          </cell>
          <cell r="AO2291">
            <v>393216</v>
          </cell>
          <cell r="AQ2291">
            <v>0</v>
          </cell>
          <cell r="AR2291">
            <v>0</v>
          </cell>
          <cell r="AS2291" t="str">
            <v>Ы</v>
          </cell>
          <cell r="AT2291" t="str">
            <v>Ы</v>
          </cell>
          <cell r="AU2291">
            <v>0</v>
          </cell>
          <cell r="AV2291">
            <v>0</v>
          </cell>
          <cell r="AW2291">
            <v>23</v>
          </cell>
          <cell r="AX2291">
            <v>1</v>
          </cell>
          <cell r="AY2291">
            <v>0</v>
          </cell>
          <cell r="AZ2291">
            <v>0</v>
          </cell>
          <cell r="BA2291">
            <v>0</v>
          </cell>
          <cell r="BB2291">
            <v>0</v>
          </cell>
          <cell r="BC2291">
            <v>38828</v>
          </cell>
        </row>
        <row r="2292">
          <cell r="A2292">
            <v>2006</v>
          </cell>
          <cell r="B2292">
            <v>3</v>
          </cell>
          <cell r="C2292">
            <v>362</v>
          </cell>
          <cell r="D2292">
            <v>21</v>
          </cell>
          <cell r="E2292">
            <v>792020</v>
          </cell>
          <cell r="F2292">
            <v>0</v>
          </cell>
          <cell r="G2292" t="str">
            <v>Затраты по ШПЗ (основные)</v>
          </cell>
          <cell r="H2292">
            <v>2011</v>
          </cell>
          <cell r="I2292">
            <v>7920</v>
          </cell>
          <cell r="J2292">
            <v>14140</v>
          </cell>
          <cell r="K2292">
            <v>1</v>
          </cell>
          <cell r="L2292">
            <v>0</v>
          </cell>
          <cell r="M2292">
            <v>0</v>
          </cell>
          <cell r="N2292">
            <v>0</v>
          </cell>
          <cell r="R2292">
            <v>0</v>
          </cell>
          <cell r="S2292">
            <v>0</v>
          </cell>
          <cell r="T2292">
            <v>0</v>
          </cell>
          <cell r="U2292">
            <v>36</v>
          </cell>
          <cell r="V2292">
            <v>0</v>
          </cell>
          <cell r="W2292">
            <v>0</v>
          </cell>
          <cell r="AA2292">
            <v>0</v>
          </cell>
          <cell r="AB2292">
            <v>0</v>
          </cell>
          <cell r="AC2292">
            <v>0</v>
          </cell>
          <cell r="AD2292">
            <v>36</v>
          </cell>
          <cell r="AE2292">
            <v>131000</v>
          </cell>
          <cell r="AF2292">
            <v>0</v>
          </cell>
          <cell r="AI2292">
            <v>2282</v>
          </cell>
          <cell r="AK2292">
            <v>0</v>
          </cell>
          <cell r="AM2292">
            <v>519</v>
          </cell>
          <cell r="AN2292">
            <v>1</v>
          </cell>
          <cell r="AO2292">
            <v>393216</v>
          </cell>
          <cell r="AQ2292">
            <v>0</v>
          </cell>
          <cell r="AR2292">
            <v>0</v>
          </cell>
          <cell r="AS2292" t="str">
            <v>Ы</v>
          </cell>
          <cell r="AT2292" t="str">
            <v>Ы</v>
          </cell>
          <cell r="AU2292">
            <v>0</v>
          </cell>
          <cell r="AV2292">
            <v>0</v>
          </cell>
          <cell r="AW2292">
            <v>23</v>
          </cell>
          <cell r="AX2292">
            <v>1</v>
          </cell>
          <cell r="AY2292">
            <v>0</v>
          </cell>
          <cell r="AZ2292">
            <v>0</v>
          </cell>
          <cell r="BA2292">
            <v>0</v>
          </cell>
          <cell r="BB2292">
            <v>0</v>
          </cell>
          <cell r="BC2292">
            <v>38828</v>
          </cell>
        </row>
        <row r="2293">
          <cell r="A2293">
            <v>2006</v>
          </cell>
          <cell r="B2293">
            <v>3</v>
          </cell>
          <cell r="C2293">
            <v>363</v>
          </cell>
          <cell r="D2293">
            <v>21</v>
          </cell>
          <cell r="E2293">
            <v>792020</v>
          </cell>
          <cell r="F2293">
            <v>0</v>
          </cell>
          <cell r="G2293" t="str">
            <v>Затраты по ШПЗ (основные)</v>
          </cell>
          <cell r="H2293">
            <v>2011</v>
          </cell>
          <cell r="I2293">
            <v>7920</v>
          </cell>
          <cell r="J2293">
            <v>6827.01</v>
          </cell>
          <cell r="K2293">
            <v>1</v>
          </cell>
          <cell r="L2293">
            <v>0</v>
          </cell>
          <cell r="M2293">
            <v>0</v>
          </cell>
          <cell r="N2293">
            <v>0</v>
          </cell>
          <cell r="R2293">
            <v>0</v>
          </cell>
          <cell r="S2293">
            <v>0</v>
          </cell>
          <cell r="T2293">
            <v>0</v>
          </cell>
          <cell r="U2293">
            <v>36</v>
          </cell>
          <cell r="V2293">
            <v>0</v>
          </cell>
          <cell r="W2293">
            <v>0</v>
          </cell>
          <cell r="AA2293">
            <v>0</v>
          </cell>
          <cell r="AB2293">
            <v>0</v>
          </cell>
          <cell r="AC2293">
            <v>0</v>
          </cell>
          <cell r="AD2293">
            <v>36</v>
          </cell>
          <cell r="AE2293">
            <v>132000</v>
          </cell>
          <cell r="AF2293">
            <v>0</v>
          </cell>
          <cell r="AI2293">
            <v>2282</v>
          </cell>
          <cell r="AK2293">
            <v>0</v>
          </cell>
          <cell r="AM2293">
            <v>520</v>
          </cell>
          <cell r="AN2293">
            <v>1</v>
          </cell>
          <cell r="AO2293">
            <v>393216</v>
          </cell>
          <cell r="AQ2293">
            <v>0</v>
          </cell>
          <cell r="AR2293">
            <v>0</v>
          </cell>
          <cell r="AS2293" t="str">
            <v>Ы</v>
          </cell>
          <cell r="AT2293" t="str">
            <v>Ы</v>
          </cell>
          <cell r="AU2293">
            <v>0</v>
          </cell>
          <cell r="AV2293">
            <v>0</v>
          </cell>
          <cell r="AW2293">
            <v>23</v>
          </cell>
          <cell r="AX2293">
            <v>1</v>
          </cell>
          <cell r="AY2293">
            <v>0</v>
          </cell>
          <cell r="AZ2293">
            <v>0</v>
          </cell>
          <cell r="BA2293">
            <v>0</v>
          </cell>
          <cell r="BB2293">
            <v>0</v>
          </cell>
          <cell r="BC2293">
            <v>38828</v>
          </cell>
        </row>
        <row r="2294">
          <cell r="A2294">
            <v>2006</v>
          </cell>
          <cell r="B2294">
            <v>3</v>
          </cell>
          <cell r="C2294">
            <v>364</v>
          </cell>
          <cell r="D2294">
            <v>21</v>
          </cell>
          <cell r="E2294">
            <v>792020</v>
          </cell>
          <cell r="F2294">
            <v>0</v>
          </cell>
          <cell r="G2294" t="str">
            <v>Затраты по ШПЗ (основные)</v>
          </cell>
          <cell r="H2294">
            <v>2011</v>
          </cell>
          <cell r="I2294">
            <v>7920</v>
          </cell>
          <cell r="J2294">
            <v>-1413.61</v>
          </cell>
          <cell r="K2294">
            <v>1</v>
          </cell>
          <cell r="L2294">
            <v>0</v>
          </cell>
          <cell r="M2294">
            <v>0</v>
          </cell>
          <cell r="N2294">
            <v>0</v>
          </cell>
          <cell r="R2294">
            <v>0</v>
          </cell>
          <cell r="S2294">
            <v>0</v>
          </cell>
          <cell r="T2294">
            <v>0</v>
          </cell>
          <cell r="U2294">
            <v>36</v>
          </cell>
          <cell r="V2294">
            <v>0</v>
          </cell>
          <cell r="W2294">
            <v>0</v>
          </cell>
          <cell r="AA2294">
            <v>0</v>
          </cell>
          <cell r="AB2294">
            <v>0</v>
          </cell>
          <cell r="AC2294">
            <v>0</v>
          </cell>
          <cell r="AD2294">
            <v>36</v>
          </cell>
          <cell r="AE2294">
            <v>135000</v>
          </cell>
          <cell r="AF2294">
            <v>0</v>
          </cell>
          <cell r="AI2294">
            <v>2282</v>
          </cell>
          <cell r="AK2294">
            <v>0</v>
          </cell>
          <cell r="AM2294">
            <v>521</v>
          </cell>
          <cell r="AN2294">
            <v>1</v>
          </cell>
          <cell r="AO2294">
            <v>393216</v>
          </cell>
          <cell r="AQ2294">
            <v>0</v>
          </cell>
          <cell r="AR2294">
            <v>0</v>
          </cell>
          <cell r="AS2294" t="str">
            <v>Ы</v>
          </cell>
          <cell r="AT2294" t="str">
            <v>Ы</v>
          </cell>
          <cell r="AU2294">
            <v>0</v>
          </cell>
          <cell r="AV2294">
            <v>0</v>
          </cell>
          <cell r="AW2294">
            <v>23</v>
          </cell>
          <cell r="AX2294">
            <v>1</v>
          </cell>
          <cell r="AY2294">
            <v>0</v>
          </cell>
          <cell r="AZ2294">
            <v>0</v>
          </cell>
          <cell r="BA2294">
            <v>0</v>
          </cell>
          <cell r="BB2294">
            <v>0</v>
          </cell>
          <cell r="BC2294">
            <v>38828</v>
          </cell>
        </row>
        <row r="2295">
          <cell r="A2295">
            <v>2006</v>
          </cell>
          <cell r="B2295">
            <v>3</v>
          </cell>
          <cell r="C2295">
            <v>365</v>
          </cell>
          <cell r="D2295">
            <v>21</v>
          </cell>
          <cell r="E2295">
            <v>792020</v>
          </cell>
          <cell r="F2295">
            <v>0</v>
          </cell>
          <cell r="G2295" t="str">
            <v>Затраты по ШПЗ (основные)</v>
          </cell>
          <cell r="H2295">
            <v>2011</v>
          </cell>
          <cell r="I2295">
            <v>7920</v>
          </cell>
          <cell r="J2295">
            <v>170674.54</v>
          </cell>
          <cell r="K2295">
            <v>1</v>
          </cell>
          <cell r="L2295">
            <v>0</v>
          </cell>
          <cell r="M2295">
            <v>0</v>
          </cell>
          <cell r="N2295">
            <v>0</v>
          </cell>
          <cell r="R2295">
            <v>0</v>
          </cell>
          <cell r="S2295">
            <v>0</v>
          </cell>
          <cell r="T2295">
            <v>0</v>
          </cell>
          <cell r="U2295">
            <v>36</v>
          </cell>
          <cell r="V2295">
            <v>0</v>
          </cell>
          <cell r="W2295">
            <v>0</v>
          </cell>
          <cell r="AA2295">
            <v>0</v>
          </cell>
          <cell r="AB2295">
            <v>0</v>
          </cell>
          <cell r="AC2295">
            <v>0</v>
          </cell>
          <cell r="AD2295">
            <v>36</v>
          </cell>
          <cell r="AE2295">
            <v>143000</v>
          </cell>
          <cell r="AF2295">
            <v>0</v>
          </cell>
          <cell r="AI2295">
            <v>2282</v>
          </cell>
          <cell r="AK2295">
            <v>0</v>
          </cell>
          <cell r="AM2295">
            <v>522</v>
          </cell>
          <cell r="AN2295">
            <v>1</v>
          </cell>
          <cell r="AO2295">
            <v>393216</v>
          </cell>
          <cell r="AQ2295">
            <v>0</v>
          </cell>
          <cell r="AR2295">
            <v>0</v>
          </cell>
          <cell r="AS2295" t="str">
            <v>Ы</v>
          </cell>
          <cell r="AT2295" t="str">
            <v>Ы</v>
          </cell>
          <cell r="AU2295">
            <v>0</v>
          </cell>
          <cell r="AV2295">
            <v>0</v>
          </cell>
          <cell r="AW2295">
            <v>23</v>
          </cell>
          <cell r="AX2295">
            <v>1</v>
          </cell>
          <cell r="AY2295">
            <v>0</v>
          </cell>
          <cell r="AZ2295">
            <v>0</v>
          </cell>
          <cell r="BA2295">
            <v>0</v>
          </cell>
          <cell r="BB2295">
            <v>0</v>
          </cell>
          <cell r="BC2295">
            <v>38828</v>
          </cell>
        </row>
        <row r="2296">
          <cell r="A2296">
            <v>2006</v>
          </cell>
          <cell r="B2296">
            <v>3</v>
          </cell>
          <cell r="C2296">
            <v>366</v>
          </cell>
          <cell r="D2296">
            <v>21</v>
          </cell>
          <cell r="E2296">
            <v>792020</v>
          </cell>
          <cell r="F2296">
            <v>0</v>
          </cell>
          <cell r="G2296" t="str">
            <v>Затраты по ШПЗ (основные)</v>
          </cell>
          <cell r="H2296">
            <v>2011</v>
          </cell>
          <cell r="I2296">
            <v>7920</v>
          </cell>
          <cell r="J2296">
            <v>194533.33</v>
          </cell>
          <cell r="K2296">
            <v>1</v>
          </cell>
          <cell r="L2296">
            <v>0</v>
          </cell>
          <cell r="M2296">
            <v>0</v>
          </cell>
          <cell r="N2296">
            <v>0</v>
          </cell>
          <cell r="R2296">
            <v>0</v>
          </cell>
          <cell r="S2296">
            <v>0</v>
          </cell>
          <cell r="T2296">
            <v>0</v>
          </cell>
          <cell r="U2296">
            <v>36</v>
          </cell>
          <cell r="V2296">
            <v>0</v>
          </cell>
          <cell r="W2296">
            <v>0</v>
          </cell>
          <cell r="AA2296">
            <v>0</v>
          </cell>
          <cell r="AB2296">
            <v>0</v>
          </cell>
          <cell r="AC2296">
            <v>0</v>
          </cell>
          <cell r="AD2296">
            <v>36</v>
          </cell>
          <cell r="AE2296">
            <v>151000</v>
          </cell>
          <cell r="AF2296">
            <v>0</v>
          </cell>
          <cell r="AI2296">
            <v>2282</v>
          </cell>
          <cell r="AK2296">
            <v>0</v>
          </cell>
          <cell r="AM2296">
            <v>523</v>
          </cell>
          <cell r="AN2296">
            <v>1</v>
          </cell>
          <cell r="AO2296">
            <v>393216</v>
          </cell>
          <cell r="AQ2296">
            <v>0</v>
          </cell>
          <cell r="AR2296">
            <v>0</v>
          </cell>
          <cell r="AS2296" t="str">
            <v>Ы</v>
          </cell>
          <cell r="AT2296" t="str">
            <v>Ы</v>
          </cell>
          <cell r="AU2296">
            <v>0</v>
          </cell>
          <cell r="AV2296">
            <v>0</v>
          </cell>
          <cell r="AW2296">
            <v>23</v>
          </cell>
          <cell r="AX2296">
            <v>1</v>
          </cell>
          <cell r="AY2296">
            <v>0</v>
          </cell>
          <cell r="AZ2296">
            <v>0</v>
          </cell>
          <cell r="BA2296">
            <v>0</v>
          </cell>
          <cell r="BB2296">
            <v>0</v>
          </cell>
          <cell r="BC2296">
            <v>38828</v>
          </cell>
        </row>
        <row r="2297">
          <cell r="A2297">
            <v>2006</v>
          </cell>
          <cell r="B2297">
            <v>3</v>
          </cell>
          <cell r="C2297">
            <v>367</v>
          </cell>
          <cell r="D2297">
            <v>21</v>
          </cell>
          <cell r="E2297">
            <v>792020</v>
          </cell>
          <cell r="F2297">
            <v>0</v>
          </cell>
          <cell r="G2297" t="str">
            <v>Затраты по ШПЗ (основные)</v>
          </cell>
          <cell r="H2297">
            <v>2011</v>
          </cell>
          <cell r="I2297">
            <v>7920</v>
          </cell>
          <cell r="J2297">
            <v>98418.18</v>
          </cell>
          <cell r="K2297">
            <v>1</v>
          </cell>
          <cell r="L2297">
            <v>0</v>
          </cell>
          <cell r="M2297">
            <v>0</v>
          </cell>
          <cell r="N2297">
            <v>0</v>
          </cell>
          <cell r="R2297">
            <v>0</v>
          </cell>
          <cell r="S2297">
            <v>0</v>
          </cell>
          <cell r="T2297">
            <v>0</v>
          </cell>
          <cell r="U2297">
            <v>36</v>
          </cell>
          <cell r="V2297">
            <v>0</v>
          </cell>
          <cell r="W2297">
            <v>0</v>
          </cell>
          <cell r="AA2297">
            <v>0</v>
          </cell>
          <cell r="AB2297">
            <v>0</v>
          </cell>
          <cell r="AC2297">
            <v>0</v>
          </cell>
          <cell r="AD2297">
            <v>36</v>
          </cell>
          <cell r="AE2297">
            <v>152000</v>
          </cell>
          <cell r="AF2297">
            <v>0</v>
          </cell>
          <cell r="AI2297">
            <v>2282</v>
          </cell>
          <cell r="AK2297">
            <v>0</v>
          </cell>
          <cell r="AM2297">
            <v>524</v>
          </cell>
          <cell r="AN2297">
            <v>1</v>
          </cell>
          <cell r="AO2297">
            <v>393216</v>
          </cell>
          <cell r="AQ2297">
            <v>0</v>
          </cell>
          <cell r="AR2297">
            <v>0</v>
          </cell>
          <cell r="AS2297" t="str">
            <v>Ы</v>
          </cell>
          <cell r="AT2297" t="str">
            <v>Ы</v>
          </cell>
          <cell r="AU2297">
            <v>0</v>
          </cell>
          <cell r="AV2297">
            <v>0</v>
          </cell>
          <cell r="AW2297">
            <v>23</v>
          </cell>
          <cell r="AX2297">
            <v>1</v>
          </cell>
          <cell r="AY2297">
            <v>0</v>
          </cell>
          <cell r="AZ2297">
            <v>0</v>
          </cell>
          <cell r="BA2297">
            <v>0</v>
          </cell>
          <cell r="BB2297">
            <v>0</v>
          </cell>
          <cell r="BC2297">
            <v>38828</v>
          </cell>
        </row>
        <row r="2298">
          <cell r="A2298">
            <v>2006</v>
          </cell>
          <cell r="B2298">
            <v>3</v>
          </cell>
          <cell r="C2298">
            <v>368</v>
          </cell>
          <cell r="D2298">
            <v>21</v>
          </cell>
          <cell r="E2298">
            <v>792020</v>
          </cell>
          <cell r="F2298">
            <v>0</v>
          </cell>
          <cell r="G2298" t="str">
            <v>Затраты по ШПЗ (основные)</v>
          </cell>
          <cell r="H2298">
            <v>2011</v>
          </cell>
          <cell r="I2298">
            <v>7920</v>
          </cell>
          <cell r="J2298">
            <v>1393065.91</v>
          </cell>
          <cell r="K2298">
            <v>1</v>
          </cell>
          <cell r="L2298">
            <v>0</v>
          </cell>
          <cell r="M2298">
            <v>0</v>
          </cell>
          <cell r="N2298">
            <v>0</v>
          </cell>
          <cell r="R2298">
            <v>0</v>
          </cell>
          <cell r="S2298">
            <v>0</v>
          </cell>
          <cell r="T2298">
            <v>0</v>
          </cell>
          <cell r="U2298">
            <v>36</v>
          </cell>
          <cell r="V2298">
            <v>0</v>
          </cell>
          <cell r="W2298">
            <v>0</v>
          </cell>
          <cell r="AA2298">
            <v>0</v>
          </cell>
          <cell r="AB2298">
            <v>0</v>
          </cell>
          <cell r="AC2298">
            <v>0</v>
          </cell>
          <cell r="AD2298">
            <v>36</v>
          </cell>
          <cell r="AE2298">
            <v>220000</v>
          </cell>
          <cell r="AF2298">
            <v>0</v>
          </cell>
          <cell r="AI2298">
            <v>2282</v>
          </cell>
          <cell r="AK2298">
            <v>0</v>
          </cell>
          <cell r="AM2298">
            <v>525</v>
          </cell>
          <cell r="AN2298">
            <v>1</v>
          </cell>
          <cell r="AO2298">
            <v>393216</v>
          </cell>
          <cell r="AQ2298">
            <v>0</v>
          </cell>
          <cell r="AR2298">
            <v>0</v>
          </cell>
          <cell r="AS2298" t="str">
            <v>Ы</v>
          </cell>
          <cell r="AT2298" t="str">
            <v>Ы</v>
          </cell>
          <cell r="AU2298">
            <v>0</v>
          </cell>
          <cell r="AV2298">
            <v>0</v>
          </cell>
          <cell r="AW2298">
            <v>23</v>
          </cell>
          <cell r="AX2298">
            <v>1</v>
          </cell>
          <cell r="AY2298">
            <v>0</v>
          </cell>
          <cell r="AZ2298">
            <v>0</v>
          </cell>
          <cell r="BA2298">
            <v>0</v>
          </cell>
          <cell r="BB2298">
            <v>0</v>
          </cell>
          <cell r="BC2298">
            <v>38828</v>
          </cell>
        </row>
        <row r="2299">
          <cell r="A2299">
            <v>2006</v>
          </cell>
          <cell r="B2299">
            <v>3</v>
          </cell>
          <cell r="C2299">
            <v>369</v>
          </cell>
          <cell r="D2299">
            <v>21</v>
          </cell>
          <cell r="E2299">
            <v>792020</v>
          </cell>
          <cell r="F2299">
            <v>0</v>
          </cell>
          <cell r="G2299" t="str">
            <v>Затраты по ШПЗ (основные)</v>
          </cell>
          <cell r="H2299">
            <v>2011</v>
          </cell>
          <cell r="I2299">
            <v>7920</v>
          </cell>
          <cell r="J2299">
            <v>778481.05</v>
          </cell>
          <cell r="K2299">
            <v>1</v>
          </cell>
          <cell r="L2299">
            <v>0</v>
          </cell>
          <cell r="M2299">
            <v>0</v>
          </cell>
          <cell r="N2299">
            <v>0</v>
          </cell>
          <cell r="R2299">
            <v>0</v>
          </cell>
          <cell r="S2299">
            <v>0</v>
          </cell>
          <cell r="T2299">
            <v>0</v>
          </cell>
          <cell r="U2299">
            <v>36</v>
          </cell>
          <cell r="V2299">
            <v>0</v>
          </cell>
          <cell r="W2299">
            <v>0</v>
          </cell>
          <cell r="AA2299">
            <v>0</v>
          </cell>
          <cell r="AB2299">
            <v>0</v>
          </cell>
          <cell r="AC2299">
            <v>0</v>
          </cell>
          <cell r="AD2299">
            <v>36</v>
          </cell>
          <cell r="AE2299">
            <v>230000</v>
          </cell>
          <cell r="AF2299">
            <v>0</v>
          </cell>
          <cell r="AI2299">
            <v>2282</v>
          </cell>
          <cell r="AK2299">
            <v>0</v>
          </cell>
          <cell r="AM2299">
            <v>526</v>
          </cell>
          <cell r="AN2299">
            <v>1</v>
          </cell>
          <cell r="AO2299">
            <v>393216</v>
          </cell>
          <cell r="AQ2299">
            <v>0</v>
          </cell>
          <cell r="AR2299">
            <v>0</v>
          </cell>
          <cell r="AS2299" t="str">
            <v>Ы</v>
          </cell>
          <cell r="AT2299" t="str">
            <v>Ы</v>
          </cell>
          <cell r="AU2299">
            <v>0</v>
          </cell>
          <cell r="AV2299">
            <v>0</v>
          </cell>
          <cell r="AW2299">
            <v>23</v>
          </cell>
          <cell r="AX2299">
            <v>1</v>
          </cell>
          <cell r="AY2299">
            <v>0</v>
          </cell>
          <cell r="AZ2299">
            <v>0</v>
          </cell>
          <cell r="BA2299">
            <v>0</v>
          </cell>
          <cell r="BB2299">
            <v>0</v>
          </cell>
          <cell r="BC2299">
            <v>38828</v>
          </cell>
        </row>
        <row r="2300">
          <cell r="A2300">
            <v>2006</v>
          </cell>
          <cell r="B2300">
            <v>3</v>
          </cell>
          <cell r="C2300">
            <v>370</v>
          </cell>
          <cell r="D2300">
            <v>21</v>
          </cell>
          <cell r="E2300">
            <v>792020</v>
          </cell>
          <cell r="F2300">
            <v>0</v>
          </cell>
          <cell r="G2300" t="str">
            <v>Затраты по ШПЗ (основные)</v>
          </cell>
          <cell r="H2300">
            <v>2011</v>
          </cell>
          <cell r="I2300">
            <v>7920</v>
          </cell>
          <cell r="J2300">
            <v>73769.84</v>
          </cell>
          <cell r="K2300">
            <v>1</v>
          </cell>
          <cell r="L2300">
            <v>0</v>
          </cell>
          <cell r="M2300">
            <v>0</v>
          </cell>
          <cell r="N2300">
            <v>0</v>
          </cell>
          <cell r="R2300">
            <v>0</v>
          </cell>
          <cell r="S2300">
            <v>0</v>
          </cell>
          <cell r="T2300">
            <v>0</v>
          </cell>
          <cell r="U2300">
            <v>36</v>
          </cell>
          <cell r="V2300">
            <v>0</v>
          </cell>
          <cell r="W2300">
            <v>0</v>
          </cell>
          <cell r="AA2300">
            <v>0</v>
          </cell>
          <cell r="AB2300">
            <v>0</v>
          </cell>
          <cell r="AC2300">
            <v>0</v>
          </cell>
          <cell r="AD2300">
            <v>36</v>
          </cell>
          <cell r="AE2300">
            <v>260000</v>
          </cell>
          <cell r="AF2300">
            <v>0</v>
          </cell>
          <cell r="AI2300">
            <v>2282</v>
          </cell>
          <cell r="AK2300">
            <v>0</v>
          </cell>
          <cell r="AM2300">
            <v>527</v>
          </cell>
          <cell r="AN2300">
            <v>1</v>
          </cell>
          <cell r="AO2300">
            <v>393216</v>
          </cell>
          <cell r="AQ2300">
            <v>0</v>
          </cell>
          <cell r="AR2300">
            <v>0</v>
          </cell>
          <cell r="AS2300" t="str">
            <v>Ы</v>
          </cell>
          <cell r="AT2300" t="str">
            <v>Ы</v>
          </cell>
          <cell r="AU2300">
            <v>0</v>
          </cell>
          <cell r="AV2300">
            <v>0</v>
          </cell>
          <cell r="AW2300">
            <v>23</v>
          </cell>
          <cell r="AX2300">
            <v>1</v>
          </cell>
          <cell r="AY2300">
            <v>0</v>
          </cell>
          <cell r="AZ2300">
            <v>0</v>
          </cell>
          <cell r="BA2300">
            <v>0</v>
          </cell>
          <cell r="BB2300">
            <v>0</v>
          </cell>
          <cell r="BC2300">
            <v>38828</v>
          </cell>
        </row>
        <row r="2301">
          <cell r="A2301">
            <v>2006</v>
          </cell>
          <cell r="B2301">
            <v>3</v>
          </cell>
          <cell r="C2301">
            <v>371</v>
          </cell>
          <cell r="D2301">
            <v>21</v>
          </cell>
          <cell r="E2301">
            <v>792020</v>
          </cell>
          <cell r="F2301">
            <v>0</v>
          </cell>
          <cell r="G2301" t="str">
            <v>Затраты по ШПЗ (основные)</v>
          </cell>
          <cell r="H2301">
            <v>2011</v>
          </cell>
          <cell r="I2301">
            <v>7920</v>
          </cell>
          <cell r="J2301">
            <v>193598.04</v>
          </cell>
          <cell r="K2301">
            <v>1</v>
          </cell>
          <cell r="L2301">
            <v>0</v>
          </cell>
          <cell r="M2301">
            <v>0</v>
          </cell>
          <cell r="N2301">
            <v>0</v>
          </cell>
          <cell r="R2301">
            <v>0</v>
          </cell>
          <cell r="S2301">
            <v>0</v>
          </cell>
          <cell r="T2301">
            <v>0</v>
          </cell>
          <cell r="U2301">
            <v>36</v>
          </cell>
          <cell r="V2301">
            <v>0</v>
          </cell>
          <cell r="W2301">
            <v>0</v>
          </cell>
          <cell r="AA2301">
            <v>0</v>
          </cell>
          <cell r="AB2301">
            <v>0</v>
          </cell>
          <cell r="AC2301">
            <v>0</v>
          </cell>
          <cell r="AD2301">
            <v>36</v>
          </cell>
          <cell r="AE2301">
            <v>270000</v>
          </cell>
          <cell r="AF2301">
            <v>0</v>
          </cell>
          <cell r="AI2301">
            <v>2282</v>
          </cell>
          <cell r="AK2301">
            <v>0</v>
          </cell>
          <cell r="AM2301">
            <v>528</v>
          </cell>
          <cell r="AN2301">
            <v>1</v>
          </cell>
          <cell r="AO2301">
            <v>393216</v>
          </cell>
          <cell r="AQ2301">
            <v>0</v>
          </cell>
          <cell r="AR2301">
            <v>0</v>
          </cell>
          <cell r="AS2301" t="str">
            <v>Ы</v>
          </cell>
          <cell r="AT2301" t="str">
            <v>Ы</v>
          </cell>
          <cell r="AU2301">
            <v>0</v>
          </cell>
          <cell r="AV2301">
            <v>0</v>
          </cell>
          <cell r="AW2301">
            <v>23</v>
          </cell>
          <cell r="AX2301">
            <v>1</v>
          </cell>
          <cell r="AY2301">
            <v>0</v>
          </cell>
          <cell r="AZ2301">
            <v>0</v>
          </cell>
          <cell r="BA2301">
            <v>0</v>
          </cell>
          <cell r="BB2301">
            <v>0</v>
          </cell>
          <cell r="BC2301">
            <v>38828</v>
          </cell>
        </row>
        <row r="2302">
          <cell r="A2302">
            <v>2006</v>
          </cell>
          <cell r="B2302">
            <v>3</v>
          </cell>
          <cell r="C2302">
            <v>372</v>
          </cell>
          <cell r="D2302">
            <v>21</v>
          </cell>
          <cell r="E2302">
            <v>792020</v>
          </cell>
          <cell r="F2302">
            <v>0</v>
          </cell>
          <cell r="G2302" t="str">
            <v>Затраты по ШПЗ (основные)</v>
          </cell>
          <cell r="H2302">
            <v>2011</v>
          </cell>
          <cell r="I2302">
            <v>7920</v>
          </cell>
          <cell r="J2302">
            <v>5308.79</v>
          </cell>
          <cell r="K2302">
            <v>1</v>
          </cell>
          <cell r="L2302">
            <v>0</v>
          </cell>
          <cell r="M2302">
            <v>0</v>
          </cell>
          <cell r="N2302">
            <v>0</v>
          </cell>
          <cell r="R2302">
            <v>0</v>
          </cell>
          <cell r="S2302">
            <v>0</v>
          </cell>
          <cell r="T2302">
            <v>0</v>
          </cell>
          <cell r="U2302">
            <v>36</v>
          </cell>
          <cell r="V2302">
            <v>0</v>
          </cell>
          <cell r="W2302">
            <v>0</v>
          </cell>
          <cell r="AA2302">
            <v>0</v>
          </cell>
          <cell r="AB2302">
            <v>0</v>
          </cell>
          <cell r="AC2302">
            <v>0</v>
          </cell>
          <cell r="AD2302">
            <v>36</v>
          </cell>
          <cell r="AE2302">
            <v>280000</v>
          </cell>
          <cell r="AF2302">
            <v>0</v>
          </cell>
          <cell r="AI2302">
            <v>2282</v>
          </cell>
          <cell r="AK2302">
            <v>0</v>
          </cell>
          <cell r="AM2302">
            <v>529</v>
          </cell>
          <cell r="AN2302">
            <v>1</v>
          </cell>
          <cell r="AO2302">
            <v>393216</v>
          </cell>
          <cell r="AQ2302">
            <v>0</v>
          </cell>
          <cell r="AR2302">
            <v>0</v>
          </cell>
          <cell r="AS2302" t="str">
            <v>Ы</v>
          </cell>
          <cell r="AT2302" t="str">
            <v>Ы</v>
          </cell>
          <cell r="AU2302">
            <v>0</v>
          </cell>
          <cell r="AV2302">
            <v>0</v>
          </cell>
          <cell r="AW2302">
            <v>23</v>
          </cell>
          <cell r="AX2302">
            <v>1</v>
          </cell>
          <cell r="AY2302">
            <v>0</v>
          </cell>
          <cell r="AZ2302">
            <v>0</v>
          </cell>
          <cell r="BA2302">
            <v>0</v>
          </cell>
          <cell r="BB2302">
            <v>0</v>
          </cell>
          <cell r="BC2302">
            <v>38828</v>
          </cell>
        </row>
        <row r="2303">
          <cell r="A2303">
            <v>2006</v>
          </cell>
          <cell r="B2303">
            <v>3</v>
          </cell>
          <cell r="C2303">
            <v>373</v>
          </cell>
          <cell r="D2303">
            <v>21</v>
          </cell>
          <cell r="E2303">
            <v>792020</v>
          </cell>
          <cell r="F2303">
            <v>0</v>
          </cell>
          <cell r="G2303" t="str">
            <v>Затраты по ШПЗ (основные)</v>
          </cell>
          <cell r="H2303">
            <v>2011</v>
          </cell>
          <cell r="I2303">
            <v>7920</v>
          </cell>
          <cell r="J2303">
            <v>70150.06</v>
          </cell>
          <cell r="K2303">
            <v>1</v>
          </cell>
          <cell r="L2303">
            <v>0</v>
          </cell>
          <cell r="M2303">
            <v>0</v>
          </cell>
          <cell r="N2303">
            <v>0</v>
          </cell>
          <cell r="R2303">
            <v>0</v>
          </cell>
          <cell r="S2303">
            <v>0</v>
          </cell>
          <cell r="T2303">
            <v>0</v>
          </cell>
          <cell r="U2303">
            <v>36</v>
          </cell>
          <cell r="V2303">
            <v>0</v>
          </cell>
          <cell r="W2303">
            <v>0</v>
          </cell>
          <cell r="AA2303">
            <v>0</v>
          </cell>
          <cell r="AB2303">
            <v>0</v>
          </cell>
          <cell r="AC2303">
            <v>0</v>
          </cell>
          <cell r="AD2303">
            <v>36</v>
          </cell>
          <cell r="AE2303">
            <v>280100</v>
          </cell>
          <cell r="AF2303">
            <v>0</v>
          </cell>
          <cell r="AI2303">
            <v>2282</v>
          </cell>
          <cell r="AK2303">
            <v>0</v>
          </cell>
          <cell r="AM2303">
            <v>530</v>
          </cell>
          <cell r="AN2303">
            <v>1</v>
          </cell>
          <cell r="AO2303">
            <v>393216</v>
          </cell>
          <cell r="AQ2303">
            <v>0</v>
          </cell>
          <cell r="AR2303">
            <v>0</v>
          </cell>
          <cell r="AS2303" t="str">
            <v>Ы</v>
          </cell>
          <cell r="AT2303" t="str">
            <v>Ы</v>
          </cell>
          <cell r="AU2303">
            <v>0</v>
          </cell>
          <cell r="AV2303">
            <v>0</v>
          </cell>
          <cell r="AW2303">
            <v>23</v>
          </cell>
          <cell r="AX2303">
            <v>1</v>
          </cell>
          <cell r="AY2303">
            <v>0</v>
          </cell>
          <cell r="AZ2303">
            <v>0</v>
          </cell>
          <cell r="BA2303">
            <v>0</v>
          </cell>
          <cell r="BB2303">
            <v>0</v>
          </cell>
          <cell r="BC2303">
            <v>38828</v>
          </cell>
        </row>
        <row r="2304">
          <cell r="A2304">
            <v>2006</v>
          </cell>
          <cell r="B2304">
            <v>3</v>
          </cell>
          <cell r="C2304">
            <v>374</v>
          </cell>
          <cell r="D2304">
            <v>21</v>
          </cell>
          <cell r="E2304">
            <v>792020</v>
          </cell>
          <cell r="F2304">
            <v>0</v>
          </cell>
          <cell r="G2304" t="str">
            <v>Затраты по ШПЗ (основные)</v>
          </cell>
          <cell r="H2304">
            <v>2011</v>
          </cell>
          <cell r="I2304">
            <v>7920</v>
          </cell>
          <cell r="J2304">
            <v>1730.28</v>
          </cell>
          <cell r="K2304">
            <v>1</v>
          </cell>
          <cell r="L2304">
            <v>0</v>
          </cell>
          <cell r="M2304">
            <v>0</v>
          </cell>
          <cell r="N2304">
            <v>0</v>
          </cell>
          <cell r="R2304">
            <v>0</v>
          </cell>
          <cell r="S2304">
            <v>0</v>
          </cell>
          <cell r="T2304">
            <v>0</v>
          </cell>
          <cell r="U2304">
            <v>36</v>
          </cell>
          <cell r="V2304">
            <v>0</v>
          </cell>
          <cell r="W2304">
            <v>0</v>
          </cell>
          <cell r="AA2304">
            <v>0</v>
          </cell>
          <cell r="AB2304">
            <v>0</v>
          </cell>
          <cell r="AC2304">
            <v>0</v>
          </cell>
          <cell r="AD2304">
            <v>36</v>
          </cell>
          <cell r="AE2304">
            <v>280200</v>
          </cell>
          <cell r="AF2304">
            <v>0</v>
          </cell>
          <cell r="AI2304">
            <v>2282</v>
          </cell>
          <cell r="AK2304">
            <v>0</v>
          </cell>
          <cell r="AM2304">
            <v>531</v>
          </cell>
          <cell r="AN2304">
            <v>1</v>
          </cell>
          <cell r="AO2304">
            <v>393216</v>
          </cell>
          <cell r="AQ2304">
            <v>0</v>
          </cell>
          <cell r="AR2304">
            <v>0</v>
          </cell>
          <cell r="AS2304" t="str">
            <v>Ы</v>
          </cell>
          <cell r="AT2304" t="str">
            <v>Ы</v>
          </cell>
          <cell r="AU2304">
            <v>0</v>
          </cell>
          <cell r="AV2304">
            <v>0</v>
          </cell>
          <cell r="AW2304">
            <v>23</v>
          </cell>
          <cell r="AX2304">
            <v>1</v>
          </cell>
          <cell r="AY2304">
            <v>0</v>
          </cell>
          <cell r="AZ2304">
            <v>0</v>
          </cell>
          <cell r="BA2304">
            <v>0</v>
          </cell>
          <cell r="BB2304">
            <v>0</v>
          </cell>
          <cell r="BC2304">
            <v>38828</v>
          </cell>
        </row>
        <row r="2305">
          <cell r="A2305">
            <v>2006</v>
          </cell>
          <cell r="B2305">
            <v>3</v>
          </cell>
          <cell r="C2305">
            <v>375</v>
          </cell>
          <cell r="D2305">
            <v>21</v>
          </cell>
          <cell r="E2305">
            <v>792020</v>
          </cell>
          <cell r="F2305">
            <v>0</v>
          </cell>
          <cell r="G2305" t="str">
            <v>Затраты по ШПЗ (основные)</v>
          </cell>
          <cell r="H2305">
            <v>2011</v>
          </cell>
          <cell r="I2305">
            <v>7920</v>
          </cell>
          <cell r="J2305">
            <v>13832.3</v>
          </cell>
          <cell r="K2305">
            <v>1</v>
          </cell>
          <cell r="L2305">
            <v>0</v>
          </cell>
          <cell r="M2305">
            <v>0</v>
          </cell>
          <cell r="N2305">
            <v>0</v>
          </cell>
          <cell r="R2305">
            <v>0</v>
          </cell>
          <cell r="S2305">
            <v>0</v>
          </cell>
          <cell r="T2305">
            <v>0</v>
          </cell>
          <cell r="U2305">
            <v>36</v>
          </cell>
          <cell r="V2305">
            <v>0</v>
          </cell>
          <cell r="W2305">
            <v>0</v>
          </cell>
          <cell r="AA2305">
            <v>0</v>
          </cell>
          <cell r="AB2305">
            <v>0</v>
          </cell>
          <cell r="AC2305">
            <v>0</v>
          </cell>
          <cell r="AD2305">
            <v>36</v>
          </cell>
          <cell r="AE2305">
            <v>280300</v>
          </cell>
          <cell r="AF2305">
            <v>0</v>
          </cell>
          <cell r="AI2305">
            <v>2282</v>
          </cell>
          <cell r="AK2305">
            <v>0</v>
          </cell>
          <cell r="AM2305">
            <v>532</v>
          </cell>
          <cell r="AN2305">
            <v>1</v>
          </cell>
          <cell r="AO2305">
            <v>393216</v>
          </cell>
          <cell r="AQ2305">
            <v>0</v>
          </cell>
          <cell r="AR2305">
            <v>0</v>
          </cell>
          <cell r="AS2305" t="str">
            <v>Ы</v>
          </cell>
          <cell r="AT2305" t="str">
            <v>Ы</v>
          </cell>
          <cell r="AU2305">
            <v>0</v>
          </cell>
          <cell r="AV2305">
            <v>0</v>
          </cell>
          <cell r="AW2305">
            <v>23</v>
          </cell>
          <cell r="AX2305">
            <v>1</v>
          </cell>
          <cell r="AY2305">
            <v>0</v>
          </cell>
          <cell r="AZ2305">
            <v>0</v>
          </cell>
          <cell r="BA2305">
            <v>0</v>
          </cell>
          <cell r="BB2305">
            <v>0</v>
          </cell>
          <cell r="BC2305">
            <v>38828</v>
          </cell>
        </row>
        <row r="2306">
          <cell r="A2306">
            <v>2006</v>
          </cell>
          <cell r="B2306">
            <v>3</v>
          </cell>
          <cell r="C2306">
            <v>376</v>
          </cell>
          <cell r="D2306">
            <v>21</v>
          </cell>
          <cell r="E2306">
            <v>792020</v>
          </cell>
          <cell r="F2306">
            <v>0</v>
          </cell>
          <cell r="G2306" t="str">
            <v>Затраты по ШПЗ (основные)</v>
          </cell>
          <cell r="H2306">
            <v>2011</v>
          </cell>
          <cell r="I2306">
            <v>7920</v>
          </cell>
          <cell r="J2306">
            <v>120538.99</v>
          </cell>
          <cell r="K2306">
            <v>1</v>
          </cell>
          <cell r="L2306">
            <v>0</v>
          </cell>
          <cell r="M2306">
            <v>0</v>
          </cell>
          <cell r="N2306">
            <v>0</v>
          </cell>
          <cell r="R2306">
            <v>0</v>
          </cell>
          <cell r="S2306">
            <v>0</v>
          </cell>
          <cell r="T2306">
            <v>0</v>
          </cell>
          <cell r="U2306">
            <v>36</v>
          </cell>
          <cell r="V2306">
            <v>0</v>
          </cell>
          <cell r="W2306">
            <v>0</v>
          </cell>
          <cell r="AA2306">
            <v>0</v>
          </cell>
          <cell r="AB2306">
            <v>0</v>
          </cell>
          <cell r="AC2306">
            <v>0</v>
          </cell>
          <cell r="AD2306">
            <v>36</v>
          </cell>
          <cell r="AE2306">
            <v>280400</v>
          </cell>
          <cell r="AF2306">
            <v>0</v>
          </cell>
          <cell r="AI2306">
            <v>2282</v>
          </cell>
          <cell r="AK2306">
            <v>0</v>
          </cell>
          <cell r="AM2306">
            <v>533</v>
          </cell>
          <cell r="AN2306">
            <v>1</v>
          </cell>
          <cell r="AO2306">
            <v>393216</v>
          </cell>
          <cell r="AQ2306">
            <v>0</v>
          </cell>
          <cell r="AR2306">
            <v>0</v>
          </cell>
          <cell r="AS2306" t="str">
            <v>Ы</v>
          </cell>
          <cell r="AT2306" t="str">
            <v>Ы</v>
          </cell>
          <cell r="AU2306">
            <v>0</v>
          </cell>
          <cell r="AV2306">
            <v>0</v>
          </cell>
          <cell r="AW2306">
            <v>23</v>
          </cell>
          <cell r="AX2306">
            <v>1</v>
          </cell>
          <cell r="AY2306">
            <v>0</v>
          </cell>
          <cell r="AZ2306">
            <v>0</v>
          </cell>
          <cell r="BA2306">
            <v>0</v>
          </cell>
          <cell r="BB2306">
            <v>0</v>
          </cell>
          <cell r="BC2306">
            <v>38828</v>
          </cell>
        </row>
        <row r="2307">
          <cell r="A2307">
            <v>2006</v>
          </cell>
          <cell r="B2307">
            <v>3</v>
          </cell>
          <cell r="C2307">
            <v>377</v>
          </cell>
          <cell r="D2307">
            <v>21</v>
          </cell>
          <cell r="E2307">
            <v>792020</v>
          </cell>
          <cell r="F2307">
            <v>0</v>
          </cell>
          <cell r="G2307" t="str">
            <v>Затраты по ШПЗ (основные)</v>
          </cell>
          <cell r="H2307">
            <v>2011</v>
          </cell>
          <cell r="I2307">
            <v>7920</v>
          </cell>
          <cell r="J2307">
            <v>20326.28</v>
          </cell>
          <cell r="K2307">
            <v>1</v>
          </cell>
          <cell r="L2307">
            <v>0</v>
          </cell>
          <cell r="M2307">
            <v>0</v>
          </cell>
          <cell r="N2307">
            <v>0</v>
          </cell>
          <cell r="R2307">
            <v>0</v>
          </cell>
          <cell r="S2307">
            <v>0</v>
          </cell>
          <cell r="T2307">
            <v>0</v>
          </cell>
          <cell r="U2307">
            <v>36</v>
          </cell>
          <cell r="V2307">
            <v>0</v>
          </cell>
          <cell r="W2307">
            <v>0</v>
          </cell>
          <cell r="AA2307">
            <v>0</v>
          </cell>
          <cell r="AB2307">
            <v>0</v>
          </cell>
          <cell r="AC2307">
            <v>0</v>
          </cell>
          <cell r="AD2307">
            <v>36</v>
          </cell>
          <cell r="AE2307">
            <v>281000</v>
          </cell>
          <cell r="AF2307">
            <v>0</v>
          </cell>
          <cell r="AI2307">
            <v>2282</v>
          </cell>
          <cell r="AK2307">
            <v>0</v>
          </cell>
          <cell r="AM2307">
            <v>534</v>
          </cell>
          <cell r="AN2307">
            <v>1</v>
          </cell>
          <cell r="AO2307">
            <v>393216</v>
          </cell>
          <cell r="AQ2307">
            <v>0</v>
          </cell>
          <cell r="AR2307">
            <v>0</v>
          </cell>
          <cell r="AS2307" t="str">
            <v>Ы</v>
          </cell>
          <cell r="AT2307" t="str">
            <v>Ы</v>
          </cell>
          <cell r="AU2307">
            <v>0</v>
          </cell>
          <cell r="AV2307">
            <v>0</v>
          </cell>
          <cell r="AW2307">
            <v>23</v>
          </cell>
          <cell r="AX2307">
            <v>1</v>
          </cell>
          <cell r="AY2307">
            <v>0</v>
          </cell>
          <cell r="AZ2307">
            <v>0</v>
          </cell>
          <cell r="BA2307">
            <v>0</v>
          </cell>
          <cell r="BB2307">
            <v>0</v>
          </cell>
          <cell r="BC2307">
            <v>38828</v>
          </cell>
        </row>
        <row r="2308">
          <cell r="A2308">
            <v>2006</v>
          </cell>
          <cell r="B2308">
            <v>3</v>
          </cell>
          <cell r="C2308">
            <v>378</v>
          </cell>
          <cell r="D2308">
            <v>21</v>
          </cell>
          <cell r="E2308">
            <v>792020</v>
          </cell>
          <cell r="F2308">
            <v>0</v>
          </cell>
          <cell r="G2308" t="str">
            <v>Затраты по ШПЗ (основные)</v>
          </cell>
          <cell r="H2308">
            <v>2011</v>
          </cell>
          <cell r="I2308">
            <v>7920</v>
          </cell>
          <cell r="J2308">
            <v>18112.87</v>
          </cell>
          <cell r="K2308">
            <v>1</v>
          </cell>
          <cell r="L2308">
            <v>0</v>
          </cell>
          <cell r="M2308">
            <v>0</v>
          </cell>
          <cell r="N2308">
            <v>0</v>
          </cell>
          <cell r="R2308">
            <v>0</v>
          </cell>
          <cell r="S2308">
            <v>0</v>
          </cell>
          <cell r="T2308">
            <v>0</v>
          </cell>
          <cell r="U2308">
            <v>36</v>
          </cell>
          <cell r="V2308">
            <v>0</v>
          </cell>
          <cell r="W2308">
            <v>0</v>
          </cell>
          <cell r="AA2308">
            <v>0</v>
          </cell>
          <cell r="AB2308">
            <v>0</v>
          </cell>
          <cell r="AC2308">
            <v>0</v>
          </cell>
          <cell r="AD2308">
            <v>36</v>
          </cell>
          <cell r="AE2308">
            <v>281100</v>
          </cell>
          <cell r="AF2308">
            <v>0</v>
          </cell>
          <cell r="AI2308">
            <v>2282</v>
          </cell>
          <cell r="AK2308">
            <v>0</v>
          </cell>
          <cell r="AM2308">
            <v>535</v>
          </cell>
          <cell r="AN2308">
            <v>1</v>
          </cell>
          <cell r="AO2308">
            <v>393216</v>
          </cell>
          <cell r="AQ2308">
            <v>0</v>
          </cell>
          <cell r="AR2308">
            <v>0</v>
          </cell>
          <cell r="AS2308" t="str">
            <v>Ы</v>
          </cell>
          <cell r="AT2308" t="str">
            <v>Ы</v>
          </cell>
          <cell r="AU2308">
            <v>0</v>
          </cell>
          <cell r="AV2308">
            <v>0</v>
          </cell>
          <cell r="AW2308">
            <v>23</v>
          </cell>
          <cell r="AX2308">
            <v>1</v>
          </cell>
          <cell r="AY2308">
            <v>0</v>
          </cell>
          <cell r="AZ2308">
            <v>0</v>
          </cell>
          <cell r="BA2308">
            <v>0</v>
          </cell>
          <cell r="BB2308">
            <v>0</v>
          </cell>
          <cell r="BC2308">
            <v>38828</v>
          </cell>
        </row>
        <row r="2309">
          <cell r="A2309">
            <v>2006</v>
          </cell>
          <cell r="B2309">
            <v>3</v>
          </cell>
          <cell r="C2309">
            <v>379</v>
          </cell>
          <cell r="D2309">
            <v>21</v>
          </cell>
          <cell r="E2309">
            <v>792020</v>
          </cell>
          <cell r="F2309">
            <v>0</v>
          </cell>
          <cell r="G2309" t="str">
            <v>Затраты по ШПЗ (основные)</v>
          </cell>
          <cell r="H2309">
            <v>2011</v>
          </cell>
          <cell r="I2309">
            <v>7920</v>
          </cell>
          <cell r="J2309">
            <v>13414.2</v>
          </cell>
          <cell r="K2309">
            <v>1</v>
          </cell>
          <cell r="L2309">
            <v>0</v>
          </cell>
          <cell r="M2309">
            <v>0</v>
          </cell>
          <cell r="N2309">
            <v>0</v>
          </cell>
          <cell r="R2309">
            <v>0</v>
          </cell>
          <cell r="S2309">
            <v>0</v>
          </cell>
          <cell r="T2309">
            <v>0</v>
          </cell>
          <cell r="U2309">
            <v>36</v>
          </cell>
          <cell r="V2309">
            <v>0</v>
          </cell>
          <cell r="W2309">
            <v>0</v>
          </cell>
          <cell r="AA2309">
            <v>0</v>
          </cell>
          <cell r="AB2309">
            <v>0</v>
          </cell>
          <cell r="AC2309">
            <v>0</v>
          </cell>
          <cell r="AD2309">
            <v>36</v>
          </cell>
          <cell r="AE2309">
            <v>281200</v>
          </cell>
          <cell r="AF2309">
            <v>0</v>
          </cell>
          <cell r="AI2309">
            <v>2282</v>
          </cell>
          <cell r="AK2309">
            <v>0</v>
          </cell>
          <cell r="AM2309">
            <v>536</v>
          </cell>
          <cell r="AN2309">
            <v>1</v>
          </cell>
          <cell r="AO2309">
            <v>393216</v>
          </cell>
          <cell r="AQ2309">
            <v>0</v>
          </cell>
          <cell r="AR2309">
            <v>0</v>
          </cell>
          <cell r="AS2309" t="str">
            <v>Ы</v>
          </cell>
          <cell r="AT2309" t="str">
            <v>Ы</v>
          </cell>
          <cell r="AU2309">
            <v>0</v>
          </cell>
          <cell r="AV2309">
            <v>0</v>
          </cell>
          <cell r="AW2309">
            <v>23</v>
          </cell>
          <cell r="AX2309">
            <v>1</v>
          </cell>
          <cell r="AY2309">
            <v>0</v>
          </cell>
          <cell r="AZ2309">
            <v>0</v>
          </cell>
          <cell r="BA2309">
            <v>0</v>
          </cell>
          <cell r="BB2309">
            <v>0</v>
          </cell>
          <cell r="BC2309">
            <v>38828</v>
          </cell>
        </row>
        <row r="2310">
          <cell r="A2310">
            <v>2006</v>
          </cell>
          <cell r="B2310">
            <v>3</v>
          </cell>
          <cell r="C2310">
            <v>380</v>
          </cell>
          <cell r="D2310">
            <v>21</v>
          </cell>
          <cell r="E2310">
            <v>792020</v>
          </cell>
          <cell r="F2310">
            <v>0</v>
          </cell>
          <cell r="G2310" t="str">
            <v>Затраты по ШПЗ (основные)</v>
          </cell>
          <cell r="H2310">
            <v>2011</v>
          </cell>
          <cell r="I2310">
            <v>7920</v>
          </cell>
          <cell r="J2310">
            <v>100</v>
          </cell>
          <cell r="K2310">
            <v>1</v>
          </cell>
          <cell r="L2310">
            <v>0</v>
          </cell>
          <cell r="M2310">
            <v>0</v>
          </cell>
          <cell r="N2310">
            <v>0</v>
          </cell>
          <cell r="R2310">
            <v>0</v>
          </cell>
          <cell r="S2310">
            <v>0</v>
          </cell>
          <cell r="T2310">
            <v>0</v>
          </cell>
          <cell r="U2310">
            <v>36</v>
          </cell>
          <cell r="V2310">
            <v>0</v>
          </cell>
          <cell r="W2310">
            <v>0</v>
          </cell>
          <cell r="AA2310">
            <v>0</v>
          </cell>
          <cell r="AB2310">
            <v>0</v>
          </cell>
          <cell r="AC2310">
            <v>0</v>
          </cell>
          <cell r="AD2310">
            <v>36</v>
          </cell>
          <cell r="AE2310">
            <v>282000</v>
          </cell>
          <cell r="AF2310">
            <v>0</v>
          </cell>
          <cell r="AI2310">
            <v>2282</v>
          </cell>
          <cell r="AK2310">
            <v>0</v>
          </cell>
          <cell r="AM2310">
            <v>537</v>
          </cell>
          <cell r="AN2310">
            <v>1</v>
          </cell>
          <cell r="AO2310">
            <v>393216</v>
          </cell>
          <cell r="AQ2310">
            <v>0</v>
          </cell>
          <cell r="AR2310">
            <v>0</v>
          </cell>
          <cell r="AS2310" t="str">
            <v>Ы</v>
          </cell>
          <cell r="AT2310" t="str">
            <v>Ы</v>
          </cell>
          <cell r="AU2310">
            <v>0</v>
          </cell>
          <cell r="AV2310">
            <v>0</v>
          </cell>
          <cell r="AW2310">
            <v>23</v>
          </cell>
          <cell r="AX2310">
            <v>1</v>
          </cell>
          <cell r="AY2310">
            <v>0</v>
          </cell>
          <cell r="AZ2310">
            <v>0</v>
          </cell>
          <cell r="BA2310">
            <v>0</v>
          </cell>
          <cell r="BB2310">
            <v>0</v>
          </cell>
          <cell r="BC2310">
            <v>38828</v>
          </cell>
        </row>
        <row r="2311">
          <cell r="A2311">
            <v>2006</v>
          </cell>
          <cell r="B2311">
            <v>3</v>
          </cell>
          <cell r="C2311">
            <v>381</v>
          </cell>
          <cell r="D2311">
            <v>21</v>
          </cell>
          <cell r="E2311">
            <v>792020</v>
          </cell>
          <cell r="F2311">
            <v>0</v>
          </cell>
          <cell r="G2311" t="str">
            <v>Затраты по ШПЗ (основные)</v>
          </cell>
          <cell r="H2311">
            <v>2011</v>
          </cell>
          <cell r="I2311">
            <v>7920</v>
          </cell>
          <cell r="J2311">
            <v>-1011.1</v>
          </cell>
          <cell r="K2311">
            <v>1</v>
          </cell>
          <cell r="L2311">
            <v>0</v>
          </cell>
          <cell r="M2311">
            <v>0</v>
          </cell>
          <cell r="N2311">
            <v>0</v>
          </cell>
          <cell r="R2311">
            <v>0</v>
          </cell>
          <cell r="S2311">
            <v>0</v>
          </cell>
          <cell r="T2311">
            <v>0</v>
          </cell>
          <cell r="U2311">
            <v>36</v>
          </cell>
          <cell r="V2311">
            <v>0</v>
          </cell>
          <cell r="W2311">
            <v>0</v>
          </cell>
          <cell r="AA2311">
            <v>0</v>
          </cell>
          <cell r="AB2311">
            <v>0</v>
          </cell>
          <cell r="AC2311">
            <v>0</v>
          </cell>
          <cell r="AD2311">
            <v>36</v>
          </cell>
          <cell r="AE2311">
            <v>282200</v>
          </cell>
          <cell r="AF2311">
            <v>0</v>
          </cell>
          <cell r="AI2311">
            <v>2282</v>
          </cell>
          <cell r="AK2311">
            <v>0</v>
          </cell>
          <cell r="AM2311">
            <v>538</v>
          </cell>
          <cell r="AN2311">
            <v>1</v>
          </cell>
          <cell r="AO2311">
            <v>393216</v>
          </cell>
          <cell r="AQ2311">
            <v>0</v>
          </cell>
          <cell r="AR2311">
            <v>0</v>
          </cell>
          <cell r="AS2311" t="str">
            <v>Ы</v>
          </cell>
          <cell r="AT2311" t="str">
            <v>Ы</v>
          </cell>
          <cell r="AU2311">
            <v>0</v>
          </cell>
          <cell r="AV2311">
            <v>0</v>
          </cell>
          <cell r="AW2311">
            <v>23</v>
          </cell>
          <cell r="AX2311">
            <v>1</v>
          </cell>
          <cell r="AY2311">
            <v>0</v>
          </cell>
          <cell r="AZ2311">
            <v>0</v>
          </cell>
          <cell r="BA2311">
            <v>0</v>
          </cell>
          <cell r="BB2311">
            <v>0</v>
          </cell>
          <cell r="BC2311">
            <v>38828</v>
          </cell>
        </row>
        <row r="2312">
          <cell r="A2312">
            <v>2006</v>
          </cell>
          <cell r="B2312">
            <v>3</v>
          </cell>
          <cell r="C2312">
            <v>382</v>
          </cell>
          <cell r="D2312">
            <v>21</v>
          </cell>
          <cell r="E2312">
            <v>792020</v>
          </cell>
          <cell r="F2312">
            <v>0</v>
          </cell>
          <cell r="G2312" t="str">
            <v>Затраты по ШПЗ (основные)</v>
          </cell>
          <cell r="H2312">
            <v>2011</v>
          </cell>
          <cell r="I2312">
            <v>7920</v>
          </cell>
          <cell r="J2312">
            <v>45537</v>
          </cell>
          <cell r="K2312">
            <v>1</v>
          </cell>
          <cell r="L2312">
            <v>0</v>
          </cell>
          <cell r="M2312">
            <v>0</v>
          </cell>
          <cell r="N2312">
            <v>0</v>
          </cell>
          <cell r="R2312">
            <v>0</v>
          </cell>
          <cell r="S2312">
            <v>0</v>
          </cell>
          <cell r="T2312">
            <v>0</v>
          </cell>
          <cell r="U2312">
            <v>36</v>
          </cell>
          <cell r="V2312">
            <v>0</v>
          </cell>
          <cell r="W2312">
            <v>0</v>
          </cell>
          <cell r="AA2312">
            <v>0</v>
          </cell>
          <cell r="AB2312">
            <v>0</v>
          </cell>
          <cell r="AC2312">
            <v>0</v>
          </cell>
          <cell r="AD2312">
            <v>36</v>
          </cell>
          <cell r="AE2312">
            <v>283000</v>
          </cell>
          <cell r="AF2312">
            <v>0</v>
          </cell>
          <cell r="AI2312">
            <v>2282</v>
          </cell>
          <cell r="AK2312">
            <v>0</v>
          </cell>
          <cell r="AM2312">
            <v>539</v>
          </cell>
          <cell r="AN2312">
            <v>1</v>
          </cell>
          <cell r="AO2312">
            <v>393216</v>
          </cell>
          <cell r="AQ2312">
            <v>0</v>
          </cell>
          <cell r="AR2312">
            <v>0</v>
          </cell>
          <cell r="AS2312" t="str">
            <v>Ы</v>
          </cell>
          <cell r="AT2312" t="str">
            <v>Ы</v>
          </cell>
          <cell r="AU2312">
            <v>0</v>
          </cell>
          <cell r="AV2312">
            <v>0</v>
          </cell>
          <cell r="AW2312">
            <v>23</v>
          </cell>
          <cell r="AX2312">
            <v>1</v>
          </cell>
          <cell r="AY2312">
            <v>0</v>
          </cell>
          <cell r="AZ2312">
            <v>0</v>
          </cell>
          <cell r="BA2312">
            <v>0</v>
          </cell>
          <cell r="BB2312">
            <v>0</v>
          </cell>
          <cell r="BC2312">
            <v>38828</v>
          </cell>
        </row>
        <row r="2313">
          <cell r="A2313">
            <v>2006</v>
          </cell>
          <cell r="B2313">
            <v>3</v>
          </cell>
          <cell r="C2313">
            <v>383</v>
          </cell>
          <cell r="D2313">
            <v>21</v>
          </cell>
          <cell r="E2313">
            <v>792020</v>
          </cell>
          <cell r="F2313">
            <v>0</v>
          </cell>
          <cell r="G2313" t="str">
            <v>Затраты по ШПЗ (основные)</v>
          </cell>
          <cell r="H2313">
            <v>2011</v>
          </cell>
          <cell r="I2313">
            <v>7920</v>
          </cell>
          <cell r="J2313">
            <v>20334.59</v>
          </cell>
          <cell r="K2313">
            <v>1</v>
          </cell>
          <cell r="L2313">
            <v>0</v>
          </cell>
          <cell r="M2313">
            <v>0</v>
          </cell>
          <cell r="N2313">
            <v>0</v>
          </cell>
          <cell r="R2313">
            <v>0</v>
          </cell>
          <cell r="S2313">
            <v>0</v>
          </cell>
          <cell r="T2313">
            <v>0</v>
          </cell>
          <cell r="U2313">
            <v>36</v>
          </cell>
          <cell r="V2313">
            <v>0</v>
          </cell>
          <cell r="W2313">
            <v>0</v>
          </cell>
          <cell r="AA2313">
            <v>0</v>
          </cell>
          <cell r="AB2313">
            <v>0</v>
          </cell>
          <cell r="AC2313">
            <v>0</v>
          </cell>
          <cell r="AD2313">
            <v>36</v>
          </cell>
          <cell r="AE2313">
            <v>285000</v>
          </cell>
          <cell r="AF2313">
            <v>0</v>
          </cell>
          <cell r="AI2313">
            <v>2282</v>
          </cell>
          <cell r="AK2313">
            <v>0</v>
          </cell>
          <cell r="AM2313">
            <v>540</v>
          </cell>
          <cell r="AN2313">
            <v>1</v>
          </cell>
          <cell r="AO2313">
            <v>393216</v>
          </cell>
          <cell r="AQ2313">
            <v>0</v>
          </cell>
          <cell r="AR2313">
            <v>0</v>
          </cell>
          <cell r="AS2313" t="str">
            <v>Ы</v>
          </cell>
          <cell r="AT2313" t="str">
            <v>Ы</v>
          </cell>
          <cell r="AU2313">
            <v>0</v>
          </cell>
          <cell r="AV2313">
            <v>0</v>
          </cell>
          <cell r="AW2313">
            <v>23</v>
          </cell>
          <cell r="AX2313">
            <v>1</v>
          </cell>
          <cell r="AY2313">
            <v>0</v>
          </cell>
          <cell r="AZ2313">
            <v>0</v>
          </cell>
          <cell r="BA2313">
            <v>0</v>
          </cell>
          <cell r="BB2313">
            <v>0</v>
          </cell>
          <cell r="BC2313">
            <v>38828</v>
          </cell>
        </row>
        <row r="2314">
          <cell r="A2314">
            <v>2006</v>
          </cell>
          <cell r="B2314">
            <v>3</v>
          </cell>
          <cell r="C2314">
            <v>384</v>
          </cell>
          <cell r="D2314">
            <v>21</v>
          </cell>
          <cell r="E2314">
            <v>792020</v>
          </cell>
          <cell r="F2314">
            <v>0</v>
          </cell>
          <cell r="G2314" t="str">
            <v>Затраты по ШПЗ (основные)</v>
          </cell>
          <cell r="H2314">
            <v>2011</v>
          </cell>
          <cell r="I2314">
            <v>7920</v>
          </cell>
          <cell r="J2314">
            <v>79512.95</v>
          </cell>
          <cell r="K2314">
            <v>1</v>
          </cell>
          <cell r="L2314">
            <v>0</v>
          </cell>
          <cell r="M2314">
            <v>0</v>
          </cell>
          <cell r="N2314">
            <v>0</v>
          </cell>
          <cell r="R2314">
            <v>0</v>
          </cell>
          <cell r="S2314">
            <v>0</v>
          </cell>
          <cell r="T2314">
            <v>0</v>
          </cell>
          <cell r="U2314">
            <v>36</v>
          </cell>
          <cell r="V2314">
            <v>0</v>
          </cell>
          <cell r="W2314">
            <v>0</v>
          </cell>
          <cell r="AA2314">
            <v>0</v>
          </cell>
          <cell r="AB2314">
            <v>0</v>
          </cell>
          <cell r="AC2314">
            <v>0</v>
          </cell>
          <cell r="AD2314">
            <v>36</v>
          </cell>
          <cell r="AE2314">
            <v>311000</v>
          </cell>
          <cell r="AF2314">
            <v>0</v>
          </cell>
          <cell r="AI2314">
            <v>2282</v>
          </cell>
          <cell r="AK2314">
            <v>0</v>
          </cell>
          <cell r="AM2314">
            <v>541</v>
          </cell>
          <cell r="AN2314">
            <v>1</v>
          </cell>
          <cell r="AO2314">
            <v>393216</v>
          </cell>
          <cell r="AQ2314">
            <v>0</v>
          </cell>
          <cell r="AR2314">
            <v>0</v>
          </cell>
          <cell r="AS2314" t="str">
            <v>Ы</v>
          </cell>
          <cell r="AT2314" t="str">
            <v>Ы</v>
          </cell>
          <cell r="AU2314">
            <v>0</v>
          </cell>
          <cell r="AV2314">
            <v>0</v>
          </cell>
          <cell r="AW2314">
            <v>23</v>
          </cell>
          <cell r="AX2314">
            <v>1</v>
          </cell>
          <cell r="AY2314">
            <v>0</v>
          </cell>
          <cell r="AZ2314">
            <v>0</v>
          </cell>
          <cell r="BA2314">
            <v>0</v>
          </cell>
          <cell r="BB2314">
            <v>0</v>
          </cell>
          <cell r="BC2314">
            <v>38828</v>
          </cell>
        </row>
        <row r="2315">
          <cell r="A2315">
            <v>2006</v>
          </cell>
          <cell r="B2315">
            <v>3</v>
          </cell>
          <cell r="C2315">
            <v>385</v>
          </cell>
          <cell r="D2315">
            <v>21</v>
          </cell>
          <cell r="E2315">
            <v>792020</v>
          </cell>
          <cell r="F2315">
            <v>0</v>
          </cell>
          <cell r="G2315" t="str">
            <v>Затраты по ШПЗ (основные)</v>
          </cell>
          <cell r="H2315">
            <v>2011</v>
          </cell>
          <cell r="I2315">
            <v>7920</v>
          </cell>
          <cell r="J2315">
            <v>274184.92</v>
          </cell>
          <cell r="K2315">
            <v>1</v>
          </cell>
          <cell r="L2315">
            <v>0</v>
          </cell>
          <cell r="M2315">
            <v>0</v>
          </cell>
          <cell r="N2315">
            <v>0</v>
          </cell>
          <cell r="R2315">
            <v>0</v>
          </cell>
          <cell r="S2315">
            <v>0</v>
          </cell>
          <cell r="T2315">
            <v>0</v>
          </cell>
          <cell r="U2315">
            <v>36</v>
          </cell>
          <cell r="V2315">
            <v>0</v>
          </cell>
          <cell r="W2315">
            <v>0</v>
          </cell>
          <cell r="AA2315">
            <v>0</v>
          </cell>
          <cell r="AB2315">
            <v>0</v>
          </cell>
          <cell r="AC2315">
            <v>0</v>
          </cell>
          <cell r="AD2315">
            <v>36</v>
          </cell>
          <cell r="AE2315">
            <v>312000</v>
          </cell>
          <cell r="AF2315">
            <v>0</v>
          </cell>
          <cell r="AI2315">
            <v>2282</v>
          </cell>
          <cell r="AK2315">
            <v>0</v>
          </cell>
          <cell r="AM2315">
            <v>542</v>
          </cell>
          <cell r="AN2315">
            <v>1</v>
          </cell>
          <cell r="AO2315">
            <v>393216</v>
          </cell>
          <cell r="AQ2315">
            <v>0</v>
          </cell>
          <cell r="AR2315">
            <v>0</v>
          </cell>
          <cell r="AS2315" t="str">
            <v>Ы</v>
          </cell>
          <cell r="AT2315" t="str">
            <v>Ы</v>
          </cell>
          <cell r="AU2315">
            <v>0</v>
          </cell>
          <cell r="AV2315">
            <v>0</v>
          </cell>
          <cell r="AW2315">
            <v>23</v>
          </cell>
          <cell r="AX2315">
            <v>1</v>
          </cell>
          <cell r="AY2315">
            <v>0</v>
          </cell>
          <cell r="AZ2315">
            <v>0</v>
          </cell>
          <cell r="BA2315">
            <v>0</v>
          </cell>
          <cell r="BB2315">
            <v>0</v>
          </cell>
          <cell r="BC2315">
            <v>38828</v>
          </cell>
        </row>
        <row r="2316">
          <cell r="A2316">
            <v>2006</v>
          </cell>
          <cell r="B2316">
            <v>3</v>
          </cell>
          <cell r="C2316">
            <v>386</v>
          </cell>
          <cell r="D2316">
            <v>21</v>
          </cell>
          <cell r="E2316">
            <v>792020</v>
          </cell>
          <cell r="F2316">
            <v>0</v>
          </cell>
          <cell r="G2316" t="str">
            <v>Затраты по ШПЗ (основные)</v>
          </cell>
          <cell r="H2316">
            <v>2011</v>
          </cell>
          <cell r="I2316">
            <v>7920</v>
          </cell>
          <cell r="J2316">
            <v>34913.94</v>
          </cell>
          <cell r="K2316">
            <v>1</v>
          </cell>
          <cell r="L2316">
            <v>0</v>
          </cell>
          <cell r="M2316">
            <v>0</v>
          </cell>
          <cell r="N2316">
            <v>0</v>
          </cell>
          <cell r="R2316">
            <v>0</v>
          </cell>
          <cell r="S2316">
            <v>0</v>
          </cell>
          <cell r="T2316">
            <v>0</v>
          </cell>
          <cell r="U2316">
            <v>36</v>
          </cell>
          <cell r="V2316">
            <v>0</v>
          </cell>
          <cell r="W2316">
            <v>0</v>
          </cell>
          <cell r="AA2316">
            <v>0</v>
          </cell>
          <cell r="AB2316">
            <v>0</v>
          </cell>
          <cell r="AC2316">
            <v>0</v>
          </cell>
          <cell r="AD2316">
            <v>36</v>
          </cell>
          <cell r="AE2316">
            <v>312100</v>
          </cell>
          <cell r="AF2316">
            <v>0</v>
          </cell>
          <cell r="AI2316">
            <v>2282</v>
          </cell>
          <cell r="AK2316">
            <v>0</v>
          </cell>
          <cell r="AM2316">
            <v>543</v>
          </cell>
          <cell r="AN2316">
            <v>1</v>
          </cell>
          <cell r="AO2316">
            <v>393216</v>
          </cell>
          <cell r="AQ2316">
            <v>0</v>
          </cell>
          <cell r="AR2316">
            <v>0</v>
          </cell>
          <cell r="AS2316" t="str">
            <v>Ы</v>
          </cell>
          <cell r="AT2316" t="str">
            <v>Ы</v>
          </cell>
          <cell r="AU2316">
            <v>0</v>
          </cell>
          <cell r="AV2316">
            <v>0</v>
          </cell>
          <cell r="AW2316">
            <v>23</v>
          </cell>
          <cell r="AX2316">
            <v>1</v>
          </cell>
          <cell r="AY2316">
            <v>0</v>
          </cell>
          <cell r="AZ2316">
            <v>0</v>
          </cell>
          <cell r="BA2316">
            <v>0</v>
          </cell>
          <cell r="BB2316">
            <v>0</v>
          </cell>
          <cell r="BC2316">
            <v>38828</v>
          </cell>
        </row>
        <row r="2317">
          <cell r="A2317">
            <v>2006</v>
          </cell>
          <cell r="B2317">
            <v>3</v>
          </cell>
          <cell r="C2317">
            <v>387</v>
          </cell>
          <cell r="D2317">
            <v>21</v>
          </cell>
          <cell r="E2317">
            <v>792020</v>
          </cell>
          <cell r="F2317">
            <v>0</v>
          </cell>
          <cell r="G2317" t="str">
            <v>Затраты по ШПЗ (основные)</v>
          </cell>
          <cell r="H2317">
            <v>2011</v>
          </cell>
          <cell r="I2317">
            <v>7920</v>
          </cell>
          <cell r="J2317">
            <v>239268.64</v>
          </cell>
          <cell r="K2317">
            <v>1</v>
          </cell>
          <cell r="L2317">
            <v>0</v>
          </cell>
          <cell r="M2317">
            <v>0</v>
          </cell>
          <cell r="N2317">
            <v>0</v>
          </cell>
          <cell r="R2317">
            <v>0</v>
          </cell>
          <cell r="S2317">
            <v>0</v>
          </cell>
          <cell r="T2317">
            <v>0</v>
          </cell>
          <cell r="U2317">
            <v>36</v>
          </cell>
          <cell r="V2317">
            <v>0</v>
          </cell>
          <cell r="W2317">
            <v>0</v>
          </cell>
          <cell r="AA2317">
            <v>0</v>
          </cell>
          <cell r="AB2317">
            <v>0</v>
          </cell>
          <cell r="AC2317">
            <v>0</v>
          </cell>
          <cell r="AD2317">
            <v>36</v>
          </cell>
          <cell r="AE2317">
            <v>312200</v>
          </cell>
          <cell r="AF2317">
            <v>0</v>
          </cell>
          <cell r="AI2317">
            <v>2282</v>
          </cell>
          <cell r="AK2317">
            <v>0</v>
          </cell>
          <cell r="AM2317">
            <v>544</v>
          </cell>
          <cell r="AN2317">
            <v>1</v>
          </cell>
          <cell r="AO2317">
            <v>393216</v>
          </cell>
          <cell r="AQ2317">
            <v>0</v>
          </cell>
          <cell r="AR2317">
            <v>0</v>
          </cell>
          <cell r="AS2317" t="str">
            <v>Ы</v>
          </cell>
          <cell r="AT2317" t="str">
            <v>Ы</v>
          </cell>
          <cell r="AU2317">
            <v>0</v>
          </cell>
          <cell r="AV2317">
            <v>0</v>
          </cell>
          <cell r="AW2317">
            <v>23</v>
          </cell>
          <cell r="AX2317">
            <v>1</v>
          </cell>
          <cell r="AY2317">
            <v>0</v>
          </cell>
          <cell r="AZ2317">
            <v>0</v>
          </cell>
          <cell r="BA2317">
            <v>0</v>
          </cell>
          <cell r="BB2317">
            <v>0</v>
          </cell>
          <cell r="BC2317">
            <v>38828</v>
          </cell>
        </row>
        <row r="2318">
          <cell r="A2318">
            <v>2006</v>
          </cell>
          <cell r="B2318">
            <v>3</v>
          </cell>
          <cell r="C2318">
            <v>388</v>
          </cell>
          <cell r="D2318">
            <v>21</v>
          </cell>
          <cell r="E2318">
            <v>792020</v>
          </cell>
          <cell r="F2318">
            <v>0</v>
          </cell>
          <cell r="G2318" t="str">
            <v>Затраты по ШПЗ (основные)</v>
          </cell>
          <cell r="H2318">
            <v>2011</v>
          </cell>
          <cell r="I2318">
            <v>7920</v>
          </cell>
          <cell r="J2318">
            <v>30160.09</v>
          </cell>
          <cell r="K2318">
            <v>1</v>
          </cell>
          <cell r="L2318">
            <v>0</v>
          </cell>
          <cell r="M2318">
            <v>0</v>
          </cell>
          <cell r="N2318">
            <v>0</v>
          </cell>
          <cell r="R2318">
            <v>0</v>
          </cell>
          <cell r="S2318">
            <v>0</v>
          </cell>
          <cell r="T2318">
            <v>0</v>
          </cell>
          <cell r="U2318">
            <v>36</v>
          </cell>
          <cell r="V2318">
            <v>0</v>
          </cell>
          <cell r="W2318">
            <v>0</v>
          </cell>
          <cell r="AA2318">
            <v>0</v>
          </cell>
          <cell r="AB2318">
            <v>0</v>
          </cell>
          <cell r="AC2318">
            <v>0</v>
          </cell>
          <cell r="AD2318">
            <v>36</v>
          </cell>
          <cell r="AE2318">
            <v>313000</v>
          </cell>
          <cell r="AF2318">
            <v>0</v>
          </cell>
          <cell r="AI2318">
            <v>2282</v>
          </cell>
          <cell r="AK2318">
            <v>0</v>
          </cell>
          <cell r="AM2318">
            <v>545</v>
          </cell>
          <cell r="AN2318">
            <v>1</v>
          </cell>
          <cell r="AO2318">
            <v>393216</v>
          </cell>
          <cell r="AQ2318">
            <v>0</v>
          </cell>
          <cell r="AR2318">
            <v>0</v>
          </cell>
          <cell r="AS2318" t="str">
            <v>Ы</v>
          </cell>
          <cell r="AT2318" t="str">
            <v>Ы</v>
          </cell>
          <cell r="AU2318">
            <v>0</v>
          </cell>
          <cell r="AV2318">
            <v>0</v>
          </cell>
          <cell r="AW2318">
            <v>23</v>
          </cell>
          <cell r="AX2318">
            <v>1</v>
          </cell>
          <cell r="AY2318">
            <v>0</v>
          </cell>
          <cell r="AZ2318">
            <v>0</v>
          </cell>
          <cell r="BA2318">
            <v>0</v>
          </cell>
          <cell r="BB2318">
            <v>0</v>
          </cell>
          <cell r="BC2318">
            <v>38828</v>
          </cell>
        </row>
        <row r="2319">
          <cell r="A2319">
            <v>2006</v>
          </cell>
          <cell r="B2319">
            <v>3</v>
          </cell>
          <cell r="C2319">
            <v>389</v>
          </cell>
          <cell r="D2319">
            <v>21</v>
          </cell>
          <cell r="E2319">
            <v>792020</v>
          </cell>
          <cell r="F2319">
            <v>0</v>
          </cell>
          <cell r="G2319" t="str">
            <v>Затраты по ШПЗ (основные)</v>
          </cell>
          <cell r="H2319">
            <v>2011</v>
          </cell>
          <cell r="I2319">
            <v>7920</v>
          </cell>
          <cell r="J2319">
            <v>54836.52</v>
          </cell>
          <cell r="K2319">
            <v>1</v>
          </cell>
          <cell r="L2319">
            <v>0</v>
          </cell>
          <cell r="M2319">
            <v>0</v>
          </cell>
          <cell r="N2319">
            <v>0</v>
          </cell>
          <cell r="R2319">
            <v>0</v>
          </cell>
          <cell r="S2319">
            <v>0</v>
          </cell>
          <cell r="T2319">
            <v>0</v>
          </cell>
          <cell r="U2319">
            <v>36</v>
          </cell>
          <cell r="V2319">
            <v>0</v>
          </cell>
          <cell r="W2319">
            <v>0</v>
          </cell>
          <cell r="AA2319">
            <v>0</v>
          </cell>
          <cell r="AB2319">
            <v>0</v>
          </cell>
          <cell r="AC2319">
            <v>0</v>
          </cell>
          <cell r="AD2319">
            <v>36</v>
          </cell>
          <cell r="AE2319">
            <v>314000</v>
          </cell>
          <cell r="AF2319">
            <v>0</v>
          </cell>
          <cell r="AI2319">
            <v>2282</v>
          </cell>
          <cell r="AK2319">
            <v>0</v>
          </cell>
          <cell r="AM2319">
            <v>546</v>
          </cell>
          <cell r="AN2319">
            <v>1</v>
          </cell>
          <cell r="AO2319">
            <v>393216</v>
          </cell>
          <cell r="AQ2319">
            <v>0</v>
          </cell>
          <cell r="AR2319">
            <v>0</v>
          </cell>
          <cell r="AS2319" t="str">
            <v>Ы</v>
          </cell>
          <cell r="AT2319" t="str">
            <v>Ы</v>
          </cell>
          <cell r="AU2319">
            <v>0</v>
          </cell>
          <cell r="AV2319">
            <v>0</v>
          </cell>
          <cell r="AW2319">
            <v>23</v>
          </cell>
          <cell r="AX2319">
            <v>1</v>
          </cell>
          <cell r="AY2319">
            <v>0</v>
          </cell>
          <cell r="AZ2319">
            <v>0</v>
          </cell>
          <cell r="BA2319">
            <v>0</v>
          </cell>
          <cell r="BB2319">
            <v>0</v>
          </cell>
          <cell r="BC2319">
            <v>38828</v>
          </cell>
        </row>
        <row r="2320">
          <cell r="A2320">
            <v>2006</v>
          </cell>
          <cell r="B2320">
            <v>3</v>
          </cell>
          <cell r="C2320">
            <v>390</v>
          </cell>
          <cell r="D2320">
            <v>21</v>
          </cell>
          <cell r="E2320">
            <v>792020</v>
          </cell>
          <cell r="F2320">
            <v>0</v>
          </cell>
          <cell r="G2320" t="str">
            <v>Затраты по ШПЗ (основные)</v>
          </cell>
          <cell r="H2320">
            <v>2011</v>
          </cell>
          <cell r="I2320">
            <v>7920</v>
          </cell>
          <cell r="J2320">
            <v>10967.3</v>
          </cell>
          <cell r="K2320">
            <v>1</v>
          </cell>
          <cell r="L2320">
            <v>0</v>
          </cell>
          <cell r="M2320">
            <v>0</v>
          </cell>
          <cell r="N2320">
            <v>0</v>
          </cell>
          <cell r="R2320">
            <v>0</v>
          </cell>
          <cell r="S2320">
            <v>0</v>
          </cell>
          <cell r="T2320">
            <v>0</v>
          </cell>
          <cell r="U2320">
            <v>36</v>
          </cell>
          <cell r="V2320">
            <v>0</v>
          </cell>
          <cell r="W2320">
            <v>0</v>
          </cell>
          <cell r="AA2320">
            <v>0</v>
          </cell>
          <cell r="AB2320">
            <v>0</v>
          </cell>
          <cell r="AC2320">
            <v>0</v>
          </cell>
          <cell r="AD2320">
            <v>36</v>
          </cell>
          <cell r="AE2320">
            <v>315000</v>
          </cell>
          <cell r="AF2320">
            <v>0</v>
          </cell>
          <cell r="AI2320">
            <v>2282</v>
          </cell>
          <cell r="AK2320">
            <v>0</v>
          </cell>
          <cell r="AM2320">
            <v>547</v>
          </cell>
          <cell r="AN2320">
            <v>1</v>
          </cell>
          <cell r="AO2320">
            <v>393216</v>
          </cell>
          <cell r="AQ2320">
            <v>0</v>
          </cell>
          <cell r="AR2320">
            <v>0</v>
          </cell>
          <cell r="AS2320" t="str">
            <v>Ы</v>
          </cell>
          <cell r="AT2320" t="str">
            <v>Ы</v>
          </cell>
          <cell r="AU2320">
            <v>0</v>
          </cell>
          <cell r="AV2320">
            <v>0</v>
          </cell>
          <cell r="AW2320">
            <v>23</v>
          </cell>
          <cell r="AX2320">
            <v>1</v>
          </cell>
          <cell r="AY2320">
            <v>0</v>
          </cell>
          <cell r="AZ2320">
            <v>0</v>
          </cell>
          <cell r="BA2320">
            <v>0</v>
          </cell>
          <cell r="BB2320">
            <v>0</v>
          </cell>
          <cell r="BC2320">
            <v>38828</v>
          </cell>
        </row>
        <row r="2321">
          <cell r="A2321">
            <v>2006</v>
          </cell>
          <cell r="B2321">
            <v>3</v>
          </cell>
          <cell r="C2321">
            <v>391</v>
          </cell>
          <cell r="D2321">
            <v>21</v>
          </cell>
          <cell r="E2321">
            <v>792020</v>
          </cell>
          <cell r="F2321">
            <v>0</v>
          </cell>
          <cell r="G2321" t="str">
            <v>Затраты по ШПЗ (основные)</v>
          </cell>
          <cell r="H2321">
            <v>2011</v>
          </cell>
          <cell r="I2321">
            <v>7920</v>
          </cell>
          <cell r="J2321">
            <v>509091</v>
          </cell>
          <cell r="K2321">
            <v>1</v>
          </cell>
          <cell r="L2321">
            <v>0</v>
          </cell>
          <cell r="M2321">
            <v>0</v>
          </cell>
          <cell r="N2321">
            <v>0</v>
          </cell>
          <cell r="R2321">
            <v>0</v>
          </cell>
          <cell r="S2321">
            <v>0</v>
          </cell>
          <cell r="T2321">
            <v>0</v>
          </cell>
          <cell r="U2321">
            <v>36</v>
          </cell>
          <cell r="V2321">
            <v>0</v>
          </cell>
          <cell r="W2321">
            <v>0</v>
          </cell>
          <cell r="AA2321">
            <v>0</v>
          </cell>
          <cell r="AB2321">
            <v>0</v>
          </cell>
          <cell r="AC2321">
            <v>0</v>
          </cell>
          <cell r="AD2321">
            <v>36</v>
          </cell>
          <cell r="AE2321">
            <v>410000</v>
          </cell>
          <cell r="AF2321">
            <v>0</v>
          </cell>
          <cell r="AI2321">
            <v>2282</v>
          </cell>
          <cell r="AK2321">
            <v>0</v>
          </cell>
          <cell r="AM2321">
            <v>548</v>
          </cell>
          <cell r="AN2321">
            <v>1</v>
          </cell>
          <cell r="AO2321">
            <v>393216</v>
          </cell>
          <cell r="AQ2321">
            <v>0</v>
          </cell>
          <cell r="AR2321">
            <v>0</v>
          </cell>
          <cell r="AS2321" t="str">
            <v>Ы</v>
          </cell>
          <cell r="AT2321" t="str">
            <v>Ы</v>
          </cell>
          <cell r="AU2321">
            <v>0</v>
          </cell>
          <cell r="AV2321">
            <v>0</v>
          </cell>
          <cell r="AW2321">
            <v>23</v>
          </cell>
          <cell r="AX2321">
            <v>1</v>
          </cell>
          <cell r="AY2321">
            <v>0</v>
          </cell>
          <cell r="AZ2321">
            <v>0</v>
          </cell>
          <cell r="BA2321">
            <v>0</v>
          </cell>
          <cell r="BB2321">
            <v>0</v>
          </cell>
          <cell r="BC2321">
            <v>38828</v>
          </cell>
        </row>
        <row r="2322">
          <cell r="A2322">
            <v>2006</v>
          </cell>
          <cell r="B2322">
            <v>3</v>
          </cell>
          <cell r="C2322">
            <v>392</v>
          </cell>
          <cell r="D2322">
            <v>21</v>
          </cell>
          <cell r="E2322">
            <v>792020</v>
          </cell>
          <cell r="F2322">
            <v>0</v>
          </cell>
          <cell r="G2322" t="str">
            <v>Затраты по ШПЗ (основные)</v>
          </cell>
          <cell r="H2322">
            <v>2011</v>
          </cell>
          <cell r="I2322">
            <v>7920</v>
          </cell>
          <cell r="J2322">
            <v>12430</v>
          </cell>
          <cell r="K2322">
            <v>1</v>
          </cell>
          <cell r="L2322">
            <v>0</v>
          </cell>
          <cell r="M2322">
            <v>0</v>
          </cell>
          <cell r="N2322">
            <v>0</v>
          </cell>
          <cell r="R2322">
            <v>0</v>
          </cell>
          <cell r="S2322">
            <v>0</v>
          </cell>
          <cell r="T2322">
            <v>0</v>
          </cell>
          <cell r="U2322">
            <v>36</v>
          </cell>
          <cell r="V2322">
            <v>0</v>
          </cell>
          <cell r="W2322">
            <v>0</v>
          </cell>
          <cell r="AA2322">
            <v>0</v>
          </cell>
          <cell r="AB2322">
            <v>0</v>
          </cell>
          <cell r="AC2322">
            <v>0</v>
          </cell>
          <cell r="AD2322">
            <v>36</v>
          </cell>
          <cell r="AE2322">
            <v>410200</v>
          </cell>
          <cell r="AF2322">
            <v>0</v>
          </cell>
          <cell r="AI2322">
            <v>2282</v>
          </cell>
          <cell r="AK2322">
            <v>0</v>
          </cell>
          <cell r="AM2322">
            <v>549</v>
          </cell>
          <cell r="AN2322">
            <v>1</v>
          </cell>
          <cell r="AO2322">
            <v>393216</v>
          </cell>
          <cell r="AQ2322">
            <v>0</v>
          </cell>
          <cell r="AR2322">
            <v>0</v>
          </cell>
          <cell r="AS2322" t="str">
            <v>Ы</v>
          </cell>
          <cell r="AT2322" t="str">
            <v>Ы</v>
          </cell>
          <cell r="AU2322">
            <v>0</v>
          </cell>
          <cell r="AV2322">
            <v>0</v>
          </cell>
          <cell r="AW2322">
            <v>23</v>
          </cell>
          <cell r="AX2322">
            <v>1</v>
          </cell>
          <cell r="AY2322">
            <v>0</v>
          </cell>
          <cell r="AZ2322">
            <v>0</v>
          </cell>
          <cell r="BA2322">
            <v>0</v>
          </cell>
          <cell r="BB2322">
            <v>0</v>
          </cell>
          <cell r="BC2322">
            <v>38828</v>
          </cell>
        </row>
        <row r="2323">
          <cell r="A2323">
            <v>2006</v>
          </cell>
          <cell r="B2323">
            <v>3</v>
          </cell>
          <cell r="C2323">
            <v>393</v>
          </cell>
          <cell r="D2323">
            <v>21</v>
          </cell>
          <cell r="E2323">
            <v>792020</v>
          </cell>
          <cell r="F2323">
            <v>0</v>
          </cell>
          <cell r="G2323" t="str">
            <v>Затраты по ШПЗ (основные)</v>
          </cell>
          <cell r="H2323">
            <v>2011</v>
          </cell>
          <cell r="I2323">
            <v>7920</v>
          </cell>
          <cell r="J2323">
            <v>82321</v>
          </cell>
          <cell r="K2323">
            <v>1</v>
          </cell>
          <cell r="L2323">
            <v>0</v>
          </cell>
          <cell r="M2323">
            <v>0</v>
          </cell>
          <cell r="N2323">
            <v>0</v>
          </cell>
          <cell r="R2323">
            <v>0</v>
          </cell>
          <cell r="S2323">
            <v>0</v>
          </cell>
          <cell r="T2323">
            <v>0</v>
          </cell>
          <cell r="U2323">
            <v>36</v>
          </cell>
          <cell r="V2323">
            <v>0</v>
          </cell>
          <cell r="W2323">
            <v>0</v>
          </cell>
          <cell r="AA2323">
            <v>0</v>
          </cell>
          <cell r="AB2323">
            <v>0</v>
          </cell>
          <cell r="AC2323">
            <v>0</v>
          </cell>
          <cell r="AD2323">
            <v>36</v>
          </cell>
          <cell r="AE2323">
            <v>420000</v>
          </cell>
          <cell r="AF2323">
            <v>0</v>
          </cell>
          <cell r="AI2323">
            <v>2282</v>
          </cell>
          <cell r="AK2323">
            <v>0</v>
          </cell>
          <cell r="AM2323">
            <v>550</v>
          </cell>
          <cell r="AN2323">
            <v>1</v>
          </cell>
          <cell r="AO2323">
            <v>393216</v>
          </cell>
          <cell r="AQ2323">
            <v>0</v>
          </cell>
          <cell r="AR2323">
            <v>0</v>
          </cell>
          <cell r="AS2323" t="str">
            <v>Ы</v>
          </cell>
          <cell r="AT2323" t="str">
            <v>Ы</v>
          </cell>
          <cell r="AU2323">
            <v>0</v>
          </cell>
          <cell r="AV2323">
            <v>0</v>
          </cell>
          <cell r="AW2323">
            <v>23</v>
          </cell>
          <cell r="AX2323">
            <v>1</v>
          </cell>
          <cell r="AY2323">
            <v>0</v>
          </cell>
          <cell r="AZ2323">
            <v>0</v>
          </cell>
          <cell r="BA2323">
            <v>0</v>
          </cell>
          <cell r="BB2323">
            <v>0</v>
          </cell>
          <cell r="BC2323">
            <v>38828</v>
          </cell>
        </row>
        <row r="2324">
          <cell r="A2324">
            <v>2006</v>
          </cell>
          <cell r="B2324">
            <v>3</v>
          </cell>
          <cell r="C2324">
            <v>394</v>
          </cell>
          <cell r="D2324">
            <v>21</v>
          </cell>
          <cell r="E2324">
            <v>792020</v>
          </cell>
          <cell r="F2324">
            <v>0</v>
          </cell>
          <cell r="G2324" t="str">
            <v>Затраты по ШПЗ (основные)</v>
          </cell>
          <cell r="H2324">
            <v>2011</v>
          </cell>
          <cell r="I2324">
            <v>7920</v>
          </cell>
          <cell r="J2324">
            <v>81172</v>
          </cell>
          <cell r="K2324">
            <v>1</v>
          </cell>
          <cell r="L2324">
            <v>0</v>
          </cell>
          <cell r="M2324">
            <v>0</v>
          </cell>
          <cell r="N2324">
            <v>0</v>
          </cell>
          <cell r="R2324">
            <v>0</v>
          </cell>
          <cell r="S2324">
            <v>0</v>
          </cell>
          <cell r="T2324">
            <v>0</v>
          </cell>
          <cell r="U2324">
            <v>36</v>
          </cell>
          <cell r="V2324">
            <v>0</v>
          </cell>
          <cell r="W2324">
            <v>0</v>
          </cell>
          <cell r="AA2324">
            <v>0</v>
          </cell>
          <cell r="AB2324">
            <v>0</v>
          </cell>
          <cell r="AC2324">
            <v>0</v>
          </cell>
          <cell r="AD2324">
            <v>36</v>
          </cell>
          <cell r="AE2324">
            <v>430000</v>
          </cell>
          <cell r="AF2324">
            <v>0</v>
          </cell>
          <cell r="AI2324">
            <v>2282</v>
          </cell>
          <cell r="AK2324">
            <v>0</v>
          </cell>
          <cell r="AM2324">
            <v>551</v>
          </cell>
          <cell r="AN2324">
            <v>1</v>
          </cell>
          <cell r="AO2324">
            <v>393216</v>
          </cell>
          <cell r="AQ2324">
            <v>0</v>
          </cell>
          <cell r="AR2324">
            <v>0</v>
          </cell>
          <cell r="AS2324" t="str">
            <v>Ы</v>
          </cell>
          <cell r="AT2324" t="str">
            <v>Ы</v>
          </cell>
          <cell r="AU2324">
            <v>0</v>
          </cell>
          <cell r="AV2324">
            <v>0</v>
          </cell>
          <cell r="AW2324">
            <v>23</v>
          </cell>
          <cell r="AX2324">
            <v>1</v>
          </cell>
          <cell r="AY2324">
            <v>0</v>
          </cell>
          <cell r="AZ2324">
            <v>0</v>
          </cell>
          <cell r="BA2324">
            <v>0</v>
          </cell>
          <cell r="BB2324">
            <v>0</v>
          </cell>
          <cell r="BC2324">
            <v>38828</v>
          </cell>
        </row>
        <row r="2325">
          <cell r="A2325">
            <v>2006</v>
          </cell>
          <cell r="B2325">
            <v>3</v>
          </cell>
          <cell r="C2325">
            <v>395</v>
          </cell>
          <cell r="D2325">
            <v>21</v>
          </cell>
          <cell r="E2325">
            <v>792020</v>
          </cell>
          <cell r="F2325">
            <v>0</v>
          </cell>
          <cell r="G2325" t="str">
            <v>Затраты по ШПЗ (основные)</v>
          </cell>
          <cell r="H2325">
            <v>2011</v>
          </cell>
          <cell r="I2325">
            <v>7920</v>
          </cell>
          <cell r="J2325">
            <v>568260</v>
          </cell>
          <cell r="K2325">
            <v>1</v>
          </cell>
          <cell r="L2325">
            <v>0</v>
          </cell>
          <cell r="M2325">
            <v>0</v>
          </cell>
          <cell r="N2325">
            <v>0</v>
          </cell>
          <cell r="R2325">
            <v>0</v>
          </cell>
          <cell r="S2325">
            <v>0</v>
          </cell>
          <cell r="T2325">
            <v>0</v>
          </cell>
          <cell r="U2325">
            <v>36</v>
          </cell>
          <cell r="V2325">
            <v>0</v>
          </cell>
          <cell r="W2325">
            <v>0</v>
          </cell>
          <cell r="AA2325">
            <v>0</v>
          </cell>
          <cell r="AB2325">
            <v>0</v>
          </cell>
          <cell r="AC2325">
            <v>0</v>
          </cell>
          <cell r="AD2325">
            <v>36</v>
          </cell>
          <cell r="AE2325">
            <v>430110</v>
          </cell>
          <cell r="AF2325">
            <v>0</v>
          </cell>
          <cell r="AI2325">
            <v>2282</v>
          </cell>
          <cell r="AK2325">
            <v>0</v>
          </cell>
          <cell r="AM2325">
            <v>552</v>
          </cell>
          <cell r="AN2325">
            <v>1</v>
          </cell>
          <cell r="AO2325">
            <v>393216</v>
          </cell>
          <cell r="AQ2325">
            <v>0</v>
          </cell>
          <cell r="AR2325">
            <v>0</v>
          </cell>
          <cell r="AS2325" t="str">
            <v>Ы</v>
          </cell>
          <cell r="AT2325" t="str">
            <v>Ы</v>
          </cell>
          <cell r="AU2325">
            <v>0</v>
          </cell>
          <cell r="AV2325">
            <v>0</v>
          </cell>
          <cell r="AW2325">
            <v>23</v>
          </cell>
          <cell r="AX2325">
            <v>1</v>
          </cell>
          <cell r="AY2325">
            <v>0</v>
          </cell>
          <cell r="AZ2325">
            <v>0</v>
          </cell>
          <cell r="BA2325">
            <v>0</v>
          </cell>
          <cell r="BB2325">
            <v>0</v>
          </cell>
          <cell r="BC2325">
            <v>38828</v>
          </cell>
        </row>
        <row r="2326">
          <cell r="A2326">
            <v>2006</v>
          </cell>
          <cell r="B2326">
            <v>3</v>
          </cell>
          <cell r="C2326">
            <v>396</v>
          </cell>
          <cell r="D2326">
            <v>21</v>
          </cell>
          <cell r="E2326">
            <v>792020</v>
          </cell>
          <cell r="F2326">
            <v>0</v>
          </cell>
          <cell r="G2326" t="str">
            <v>Затраты по ШПЗ (основные)</v>
          </cell>
          <cell r="H2326">
            <v>2011</v>
          </cell>
          <cell r="I2326">
            <v>7920</v>
          </cell>
          <cell r="J2326">
            <v>207683</v>
          </cell>
          <cell r="K2326">
            <v>1</v>
          </cell>
          <cell r="L2326">
            <v>0</v>
          </cell>
          <cell r="M2326">
            <v>0</v>
          </cell>
          <cell r="N2326">
            <v>0</v>
          </cell>
          <cell r="R2326">
            <v>0</v>
          </cell>
          <cell r="S2326">
            <v>0</v>
          </cell>
          <cell r="T2326">
            <v>0</v>
          </cell>
          <cell r="U2326">
            <v>36</v>
          </cell>
          <cell r="V2326">
            <v>0</v>
          </cell>
          <cell r="W2326">
            <v>0</v>
          </cell>
          <cell r="AA2326">
            <v>0</v>
          </cell>
          <cell r="AB2326">
            <v>0</v>
          </cell>
          <cell r="AC2326">
            <v>0</v>
          </cell>
          <cell r="AD2326">
            <v>36</v>
          </cell>
          <cell r="AE2326">
            <v>430120</v>
          </cell>
          <cell r="AF2326">
            <v>0</v>
          </cell>
          <cell r="AI2326">
            <v>2282</v>
          </cell>
          <cell r="AK2326">
            <v>0</v>
          </cell>
          <cell r="AM2326">
            <v>553</v>
          </cell>
          <cell r="AN2326">
            <v>1</v>
          </cell>
          <cell r="AO2326">
            <v>393216</v>
          </cell>
          <cell r="AQ2326">
            <v>0</v>
          </cell>
          <cell r="AR2326">
            <v>0</v>
          </cell>
          <cell r="AS2326" t="str">
            <v>Ы</v>
          </cell>
          <cell r="AT2326" t="str">
            <v>Ы</v>
          </cell>
          <cell r="AU2326">
            <v>0</v>
          </cell>
          <cell r="AV2326">
            <v>0</v>
          </cell>
          <cell r="AW2326">
            <v>23</v>
          </cell>
          <cell r="AX2326">
            <v>1</v>
          </cell>
          <cell r="AY2326">
            <v>0</v>
          </cell>
          <cell r="AZ2326">
            <v>0</v>
          </cell>
          <cell r="BA2326">
            <v>0</v>
          </cell>
          <cell r="BB2326">
            <v>0</v>
          </cell>
          <cell r="BC2326">
            <v>38828</v>
          </cell>
        </row>
        <row r="2327">
          <cell r="A2327">
            <v>2006</v>
          </cell>
          <cell r="B2327">
            <v>3</v>
          </cell>
          <cell r="C2327">
            <v>397</v>
          </cell>
          <cell r="D2327">
            <v>21</v>
          </cell>
          <cell r="E2327">
            <v>792020</v>
          </cell>
          <cell r="F2327">
            <v>0</v>
          </cell>
          <cell r="G2327" t="str">
            <v>Затраты по ШПЗ (основные)</v>
          </cell>
          <cell r="H2327">
            <v>2011</v>
          </cell>
          <cell r="I2327">
            <v>7920</v>
          </cell>
          <cell r="J2327">
            <v>651840</v>
          </cell>
          <cell r="K2327">
            <v>1</v>
          </cell>
          <cell r="L2327">
            <v>0</v>
          </cell>
          <cell r="M2327">
            <v>0</v>
          </cell>
          <cell r="N2327">
            <v>0</v>
          </cell>
          <cell r="R2327">
            <v>0</v>
          </cell>
          <cell r="S2327">
            <v>0</v>
          </cell>
          <cell r="T2327">
            <v>0</v>
          </cell>
          <cell r="U2327">
            <v>36</v>
          </cell>
          <cell r="V2327">
            <v>0</v>
          </cell>
          <cell r="W2327">
            <v>0</v>
          </cell>
          <cell r="AA2327">
            <v>0</v>
          </cell>
          <cell r="AB2327">
            <v>0</v>
          </cell>
          <cell r="AC2327">
            <v>0</v>
          </cell>
          <cell r="AD2327">
            <v>36</v>
          </cell>
          <cell r="AE2327">
            <v>430130</v>
          </cell>
          <cell r="AF2327">
            <v>0</v>
          </cell>
          <cell r="AI2327">
            <v>2282</v>
          </cell>
          <cell r="AK2327">
            <v>0</v>
          </cell>
          <cell r="AM2327">
            <v>554</v>
          </cell>
          <cell r="AN2327">
            <v>1</v>
          </cell>
          <cell r="AO2327">
            <v>393216</v>
          </cell>
          <cell r="AQ2327">
            <v>0</v>
          </cell>
          <cell r="AR2327">
            <v>0</v>
          </cell>
          <cell r="AS2327" t="str">
            <v>Ы</v>
          </cell>
          <cell r="AT2327" t="str">
            <v>Ы</v>
          </cell>
          <cell r="AU2327">
            <v>0</v>
          </cell>
          <cell r="AV2327">
            <v>0</v>
          </cell>
          <cell r="AW2327">
            <v>23</v>
          </cell>
          <cell r="AX2327">
            <v>1</v>
          </cell>
          <cell r="AY2327">
            <v>0</v>
          </cell>
          <cell r="AZ2327">
            <v>0</v>
          </cell>
          <cell r="BA2327">
            <v>0</v>
          </cell>
          <cell r="BB2327">
            <v>0</v>
          </cell>
          <cell r="BC2327">
            <v>38828</v>
          </cell>
        </row>
        <row r="2328">
          <cell r="A2328">
            <v>2006</v>
          </cell>
          <cell r="B2328">
            <v>3</v>
          </cell>
          <cell r="C2328">
            <v>398</v>
          </cell>
          <cell r="D2328">
            <v>21</v>
          </cell>
          <cell r="E2328">
            <v>792020</v>
          </cell>
          <cell r="F2328">
            <v>0</v>
          </cell>
          <cell r="G2328" t="str">
            <v>Затраты по ШПЗ (основные)</v>
          </cell>
          <cell r="H2328">
            <v>2011</v>
          </cell>
          <cell r="I2328">
            <v>7920</v>
          </cell>
          <cell r="J2328">
            <v>560413</v>
          </cell>
          <cell r="K2328">
            <v>1</v>
          </cell>
          <cell r="L2328">
            <v>0</v>
          </cell>
          <cell r="M2328">
            <v>0</v>
          </cell>
          <cell r="N2328">
            <v>0</v>
          </cell>
          <cell r="R2328">
            <v>0</v>
          </cell>
          <cell r="S2328">
            <v>0</v>
          </cell>
          <cell r="T2328">
            <v>0</v>
          </cell>
          <cell r="U2328">
            <v>36</v>
          </cell>
          <cell r="V2328">
            <v>0</v>
          </cell>
          <cell r="W2328">
            <v>0</v>
          </cell>
          <cell r="AA2328">
            <v>0</v>
          </cell>
          <cell r="AB2328">
            <v>0</v>
          </cell>
          <cell r="AC2328">
            <v>0</v>
          </cell>
          <cell r="AD2328">
            <v>36</v>
          </cell>
          <cell r="AE2328">
            <v>430140</v>
          </cell>
          <cell r="AF2328">
            <v>0</v>
          </cell>
          <cell r="AI2328">
            <v>2282</v>
          </cell>
          <cell r="AK2328">
            <v>0</v>
          </cell>
          <cell r="AM2328">
            <v>555</v>
          </cell>
          <cell r="AN2328">
            <v>1</v>
          </cell>
          <cell r="AO2328">
            <v>393216</v>
          </cell>
          <cell r="AQ2328">
            <v>0</v>
          </cell>
          <cell r="AR2328">
            <v>0</v>
          </cell>
          <cell r="AS2328" t="str">
            <v>Ы</v>
          </cell>
          <cell r="AT2328" t="str">
            <v>Ы</v>
          </cell>
          <cell r="AU2328">
            <v>0</v>
          </cell>
          <cell r="AV2328">
            <v>0</v>
          </cell>
          <cell r="AW2328">
            <v>23</v>
          </cell>
          <cell r="AX2328">
            <v>1</v>
          </cell>
          <cell r="AY2328">
            <v>0</v>
          </cell>
          <cell r="AZ2328">
            <v>0</v>
          </cell>
          <cell r="BA2328">
            <v>0</v>
          </cell>
          <cell r="BB2328">
            <v>0</v>
          </cell>
          <cell r="BC2328">
            <v>38828</v>
          </cell>
        </row>
        <row r="2329">
          <cell r="A2329">
            <v>2006</v>
          </cell>
          <cell r="B2329">
            <v>3</v>
          </cell>
          <cell r="C2329">
            <v>399</v>
          </cell>
          <cell r="D2329">
            <v>21</v>
          </cell>
          <cell r="E2329">
            <v>792020</v>
          </cell>
          <cell r="F2329">
            <v>0</v>
          </cell>
          <cell r="G2329" t="str">
            <v>Затраты по ШПЗ (основные)</v>
          </cell>
          <cell r="H2329">
            <v>2011</v>
          </cell>
          <cell r="I2329">
            <v>7920</v>
          </cell>
          <cell r="J2329">
            <v>90371</v>
          </cell>
          <cell r="K2329">
            <v>1</v>
          </cell>
          <cell r="L2329">
            <v>0</v>
          </cell>
          <cell r="M2329">
            <v>0</v>
          </cell>
          <cell r="N2329">
            <v>0</v>
          </cell>
          <cell r="R2329">
            <v>0</v>
          </cell>
          <cell r="S2329">
            <v>0</v>
          </cell>
          <cell r="T2329">
            <v>0</v>
          </cell>
          <cell r="U2329">
            <v>36</v>
          </cell>
          <cell r="V2329">
            <v>0</v>
          </cell>
          <cell r="W2329">
            <v>0</v>
          </cell>
          <cell r="AA2329">
            <v>0</v>
          </cell>
          <cell r="AB2329">
            <v>0</v>
          </cell>
          <cell r="AC2329">
            <v>0</v>
          </cell>
          <cell r="AD2329">
            <v>36</v>
          </cell>
          <cell r="AE2329">
            <v>430230</v>
          </cell>
          <cell r="AF2329">
            <v>0</v>
          </cell>
          <cell r="AI2329">
            <v>2282</v>
          </cell>
          <cell r="AK2329">
            <v>0</v>
          </cell>
          <cell r="AM2329">
            <v>556</v>
          </cell>
          <cell r="AN2329">
            <v>1</v>
          </cell>
          <cell r="AO2329">
            <v>393216</v>
          </cell>
          <cell r="AQ2329">
            <v>0</v>
          </cell>
          <cell r="AR2329">
            <v>0</v>
          </cell>
          <cell r="AS2329" t="str">
            <v>Ы</v>
          </cell>
          <cell r="AT2329" t="str">
            <v>Ы</v>
          </cell>
          <cell r="AU2329">
            <v>0</v>
          </cell>
          <cell r="AV2329">
            <v>0</v>
          </cell>
          <cell r="AW2329">
            <v>23</v>
          </cell>
          <cell r="AX2329">
            <v>1</v>
          </cell>
          <cell r="AY2329">
            <v>0</v>
          </cell>
          <cell r="AZ2329">
            <v>0</v>
          </cell>
          <cell r="BA2329">
            <v>0</v>
          </cell>
          <cell r="BB2329">
            <v>0</v>
          </cell>
          <cell r="BC2329">
            <v>38828</v>
          </cell>
        </row>
        <row r="2330">
          <cell r="A2330">
            <v>2006</v>
          </cell>
          <cell r="B2330">
            <v>3</v>
          </cell>
          <cell r="C2330">
            <v>400</v>
          </cell>
          <cell r="D2330">
            <v>21</v>
          </cell>
          <cell r="E2330">
            <v>792020</v>
          </cell>
          <cell r="F2330">
            <v>0</v>
          </cell>
          <cell r="G2330" t="str">
            <v>Затраты по ШПЗ (основные)</v>
          </cell>
          <cell r="H2330">
            <v>2011</v>
          </cell>
          <cell r="I2330">
            <v>7920</v>
          </cell>
          <cell r="J2330">
            <v>18533</v>
          </cell>
          <cell r="K2330">
            <v>1</v>
          </cell>
          <cell r="L2330">
            <v>0</v>
          </cell>
          <cell r="M2330">
            <v>0</v>
          </cell>
          <cell r="N2330">
            <v>0</v>
          </cell>
          <cell r="R2330">
            <v>0</v>
          </cell>
          <cell r="S2330">
            <v>0</v>
          </cell>
          <cell r="T2330">
            <v>0</v>
          </cell>
          <cell r="U2330">
            <v>36</v>
          </cell>
          <cell r="V2330">
            <v>0</v>
          </cell>
          <cell r="W2330">
            <v>0</v>
          </cell>
          <cell r="AA2330">
            <v>0</v>
          </cell>
          <cell r="AB2330">
            <v>0</v>
          </cell>
          <cell r="AC2330">
            <v>0</v>
          </cell>
          <cell r="AD2330">
            <v>36</v>
          </cell>
          <cell r="AE2330">
            <v>430240</v>
          </cell>
          <cell r="AF2330">
            <v>0</v>
          </cell>
          <cell r="AI2330">
            <v>2282</v>
          </cell>
          <cell r="AK2330">
            <v>0</v>
          </cell>
          <cell r="AM2330">
            <v>557</v>
          </cell>
          <cell r="AN2330">
            <v>1</v>
          </cell>
          <cell r="AO2330">
            <v>393216</v>
          </cell>
          <cell r="AQ2330">
            <v>0</v>
          </cell>
          <cell r="AR2330">
            <v>0</v>
          </cell>
          <cell r="AS2330" t="str">
            <v>Ы</v>
          </cell>
          <cell r="AT2330" t="str">
            <v>Ы</v>
          </cell>
          <cell r="AU2330">
            <v>0</v>
          </cell>
          <cell r="AV2330">
            <v>0</v>
          </cell>
          <cell r="AW2330">
            <v>23</v>
          </cell>
          <cell r="AX2330">
            <v>1</v>
          </cell>
          <cell r="AY2330">
            <v>0</v>
          </cell>
          <cell r="AZ2330">
            <v>0</v>
          </cell>
          <cell r="BA2330">
            <v>0</v>
          </cell>
          <cell r="BB2330">
            <v>0</v>
          </cell>
          <cell r="BC2330">
            <v>38828</v>
          </cell>
        </row>
        <row r="2331">
          <cell r="A2331">
            <v>2006</v>
          </cell>
          <cell r="B2331">
            <v>3</v>
          </cell>
          <cell r="C2331">
            <v>401</v>
          </cell>
          <cell r="D2331">
            <v>21</v>
          </cell>
          <cell r="E2331">
            <v>792020</v>
          </cell>
          <cell r="F2331">
            <v>0</v>
          </cell>
          <cell r="G2331" t="str">
            <v>Затраты по ШПЗ (основные)</v>
          </cell>
          <cell r="H2331">
            <v>2011</v>
          </cell>
          <cell r="I2331">
            <v>7920</v>
          </cell>
          <cell r="J2331">
            <v>41218</v>
          </cell>
          <cell r="K2331">
            <v>1</v>
          </cell>
          <cell r="L2331">
            <v>0</v>
          </cell>
          <cell r="M2331">
            <v>0</v>
          </cell>
          <cell r="N2331">
            <v>0</v>
          </cell>
          <cell r="R2331">
            <v>0</v>
          </cell>
          <cell r="S2331">
            <v>0</v>
          </cell>
          <cell r="T2331">
            <v>0</v>
          </cell>
          <cell r="U2331">
            <v>36</v>
          </cell>
          <cell r="V2331">
            <v>0</v>
          </cell>
          <cell r="W2331">
            <v>0</v>
          </cell>
          <cell r="AA2331">
            <v>0</v>
          </cell>
          <cell r="AB2331">
            <v>0</v>
          </cell>
          <cell r="AC2331">
            <v>0</v>
          </cell>
          <cell r="AD2331">
            <v>36</v>
          </cell>
          <cell r="AE2331">
            <v>450000</v>
          </cell>
          <cell r="AF2331">
            <v>0</v>
          </cell>
          <cell r="AI2331">
            <v>2282</v>
          </cell>
          <cell r="AK2331">
            <v>0</v>
          </cell>
          <cell r="AM2331">
            <v>558</v>
          </cell>
          <cell r="AN2331">
            <v>1</v>
          </cell>
          <cell r="AO2331">
            <v>393216</v>
          </cell>
          <cell r="AQ2331">
            <v>0</v>
          </cell>
          <cell r="AR2331">
            <v>0</v>
          </cell>
          <cell r="AS2331" t="str">
            <v>Ы</v>
          </cell>
          <cell r="AT2331" t="str">
            <v>Ы</v>
          </cell>
          <cell r="AU2331">
            <v>0</v>
          </cell>
          <cell r="AV2331">
            <v>0</v>
          </cell>
          <cell r="AW2331">
            <v>23</v>
          </cell>
          <cell r="AX2331">
            <v>1</v>
          </cell>
          <cell r="AY2331">
            <v>0</v>
          </cell>
          <cell r="AZ2331">
            <v>0</v>
          </cell>
          <cell r="BA2331">
            <v>0</v>
          </cell>
          <cell r="BB2331">
            <v>0</v>
          </cell>
          <cell r="BC2331">
            <v>38828</v>
          </cell>
        </row>
        <row r="2332">
          <cell r="A2332">
            <v>2006</v>
          </cell>
          <cell r="B2332">
            <v>3</v>
          </cell>
          <cell r="C2332">
            <v>402</v>
          </cell>
          <cell r="D2332">
            <v>21</v>
          </cell>
          <cell r="E2332">
            <v>792020</v>
          </cell>
          <cell r="F2332">
            <v>0</v>
          </cell>
          <cell r="G2332" t="str">
            <v>Затраты по ШПЗ (основные)</v>
          </cell>
          <cell r="H2332">
            <v>2011</v>
          </cell>
          <cell r="I2332">
            <v>7920</v>
          </cell>
          <cell r="J2332">
            <v>19402</v>
          </cell>
          <cell r="K2332">
            <v>1</v>
          </cell>
          <cell r="L2332">
            <v>0</v>
          </cell>
          <cell r="M2332">
            <v>0</v>
          </cell>
          <cell r="N2332">
            <v>0</v>
          </cell>
          <cell r="R2332">
            <v>0</v>
          </cell>
          <cell r="S2332">
            <v>0</v>
          </cell>
          <cell r="T2332">
            <v>0</v>
          </cell>
          <cell r="U2332">
            <v>36</v>
          </cell>
          <cell r="V2332">
            <v>0</v>
          </cell>
          <cell r="W2332">
            <v>0</v>
          </cell>
          <cell r="AA2332">
            <v>0</v>
          </cell>
          <cell r="AB2332">
            <v>0</v>
          </cell>
          <cell r="AC2332">
            <v>0</v>
          </cell>
          <cell r="AD2332">
            <v>36</v>
          </cell>
          <cell r="AE2332">
            <v>460000</v>
          </cell>
          <cell r="AF2332">
            <v>0</v>
          </cell>
          <cell r="AI2332">
            <v>2282</v>
          </cell>
          <cell r="AK2332">
            <v>0</v>
          </cell>
          <cell r="AM2332">
            <v>559</v>
          </cell>
          <cell r="AN2332">
            <v>1</v>
          </cell>
          <cell r="AO2332">
            <v>393216</v>
          </cell>
          <cell r="AQ2332">
            <v>0</v>
          </cell>
          <cell r="AR2332">
            <v>0</v>
          </cell>
          <cell r="AS2332" t="str">
            <v>Ы</v>
          </cell>
          <cell r="AT2332" t="str">
            <v>Ы</v>
          </cell>
          <cell r="AU2332">
            <v>0</v>
          </cell>
          <cell r="AV2332">
            <v>0</v>
          </cell>
          <cell r="AW2332">
            <v>23</v>
          </cell>
          <cell r="AX2332">
            <v>1</v>
          </cell>
          <cell r="AY2332">
            <v>0</v>
          </cell>
          <cell r="AZ2332">
            <v>0</v>
          </cell>
          <cell r="BA2332">
            <v>0</v>
          </cell>
          <cell r="BB2332">
            <v>0</v>
          </cell>
          <cell r="BC2332">
            <v>38828</v>
          </cell>
        </row>
        <row r="2333">
          <cell r="A2333">
            <v>2006</v>
          </cell>
          <cell r="B2333">
            <v>3</v>
          </cell>
          <cell r="C2333">
            <v>403</v>
          </cell>
          <cell r="D2333">
            <v>21</v>
          </cell>
          <cell r="E2333">
            <v>792020</v>
          </cell>
          <cell r="F2333">
            <v>0</v>
          </cell>
          <cell r="G2333" t="str">
            <v>Затраты по ШПЗ (основные)</v>
          </cell>
          <cell r="H2333">
            <v>2011</v>
          </cell>
          <cell r="I2333">
            <v>7920</v>
          </cell>
          <cell r="J2333">
            <v>2697</v>
          </cell>
          <cell r="K2333">
            <v>1</v>
          </cell>
          <cell r="L2333">
            <v>0</v>
          </cell>
          <cell r="M2333">
            <v>0</v>
          </cell>
          <cell r="N2333">
            <v>0</v>
          </cell>
          <cell r="R2333">
            <v>0</v>
          </cell>
          <cell r="S2333">
            <v>0</v>
          </cell>
          <cell r="T2333">
            <v>0</v>
          </cell>
          <cell r="U2333">
            <v>36</v>
          </cell>
          <cell r="V2333">
            <v>0</v>
          </cell>
          <cell r="W2333">
            <v>0</v>
          </cell>
          <cell r="AA2333">
            <v>0</v>
          </cell>
          <cell r="AB2333">
            <v>0</v>
          </cell>
          <cell r="AC2333">
            <v>0</v>
          </cell>
          <cell r="AD2333">
            <v>36</v>
          </cell>
          <cell r="AE2333">
            <v>465000</v>
          </cell>
          <cell r="AF2333">
            <v>0</v>
          </cell>
          <cell r="AI2333">
            <v>2282</v>
          </cell>
          <cell r="AK2333">
            <v>0</v>
          </cell>
          <cell r="AM2333">
            <v>560</v>
          </cell>
          <cell r="AN2333">
            <v>1</v>
          </cell>
          <cell r="AO2333">
            <v>393216</v>
          </cell>
          <cell r="AQ2333">
            <v>0</v>
          </cell>
          <cell r="AR2333">
            <v>0</v>
          </cell>
          <cell r="AS2333" t="str">
            <v>Ы</v>
          </cell>
          <cell r="AT2333" t="str">
            <v>Ы</v>
          </cell>
          <cell r="AU2333">
            <v>0</v>
          </cell>
          <cell r="AV2333">
            <v>0</v>
          </cell>
          <cell r="AW2333">
            <v>23</v>
          </cell>
          <cell r="AX2333">
            <v>1</v>
          </cell>
          <cell r="AY2333">
            <v>0</v>
          </cell>
          <cell r="AZ2333">
            <v>0</v>
          </cell>
          <cell r="BA2333">
            <v>0</v>
          </cell>
          <cell r="BB2333">
            <v>0</v>
          </cell>
          <cell r="BC2333">
            <v>38828</v>
          </cell>
        </row>
        <row r="2334">
          <cell r="A2334">
            <v>2006</v>
          </cell>
          <cell r="B2334">
            <v>3</v>
          </cell>
          <cell r="C2334">
            <v>404</v>
          </cell>
          <cell r="D2334">
            <v>21</v>
          </cell>
          <cell r="E2334">
            <v>792020</v>
          </cell>
          <cell r="F2334">
            <v>0</v>
          </cell>
          <cell r="G2334" t="str">
            <v>Затраты по ШПЗ (основные)</v>
          </cell>
          <cell r="H2334">
            <v>2011</v>
          </cell>
          <cell r="I2334">
            <v>7920</v>
          </cell>
          <cell r="J2334">
            <v>71103</v>
          </cell>
          <cell r="K2334">
            <v>1</v>
          </cell>
          <cell r="L2334">
            <v>0</v>
          </cell>
          <cell r="M2334">
            <v>0</v>
          </cell>
          <cell r="N2334">
            <v>0</v>
          </cell>
          <cell r="R2334">
            <v>0</v>
          </cell>
          <cell r="S2334">
            <v>0</v>
          </cell>
          <cell r="T2334">
            <v>0</v>
          </cell>
          <cell r="U2334">
            <v>36</v>
          </cell>
          <cell r="V2334">
            <v>0</v>
          </cell>
          <cell r="W2334">
            <v>0</v>
          </cell>
          <cell r="AA2334">
            <v>0</v>
          </cell>
          <cell r="AB2334">
            <v>0</v>
          </cell>
          <cell r="AC2334">
            <v>0</v>
          </cell>
          <cell r="AD2334">
            <v>36</v>
          </cell>
          <cell r="AE2334">
            <v>501102</v>
          </cell>
          <cell r="AF2334">
            <v>0</v>
          </cell>
          <cell r="AI2334">
            <v>2282</v>
          </cell>
          <cell r="AK2334">
            <v>0</v>
          </cell>
          <cell r="AM2334">
            <v>561</v>
          </cell>
          <cell r="AN2334">
            <v>1</v>
          </cell>
          <cell r="AO2334">
            <v>393216</v>
          </cell>
          <cell r="AQ2334">
            <v>0</v>
          </cell>
          <cell r="AR2334">
            <v>0</v>
          </cell>
          <cell r="AS2334" t="str">
            <v>Ы</v>
          </cell>
          <cell r="AT2334" t="str">
            <v>Ы</v>
          </cell>
          <cell r="AU2334">
            <v>0</v>
          </cell>
          <cell r="AV2334">
            <v>0</v>
          </cell>
          <cell r="AW2334">
            <v>23</v>
          </cell>
          <cell r="AX2334">
            <v>1</v>
          </cell>
          <cell r="AY2334">
            <v>0</v>
          </cell>
          <cell r="AZ2334">
            <v>0</v>
          </cell>
          <cell r="BA2334">
            <v>0</v>
          </cell>
          <cell r="BB2334">
            <v>0</v>
          </cell>
          <cell r="BC2334">
            <v>38828</v>
          </cell>
        </row>
        <row r="2335">
          <cell r="A2335">
            <v>2006</v>
          </cell>
          <cell r="B2335">
            <v>3</v>
          </cell>
          <cell r="C2335">
            <v>405</v>
          </cell>
          <cell r="D2335">
            <v>21</v>
          </cell>
          <cell r="E2335">
            <v>792020</v>
          </cell>
          <cell r="F2335">
            <v>0</v>
          </cell>
          <cell r="G2335" t="str">
            <v>Затраты по ШПЗ (основные)</v>
          </cell>
          <cell r="H2335">
            <v>2011</v>
          </cell>
          <cell r="I2335">
            <v>7920</v>
          </cell>
          <cell r="J2335">
            <v>136921.57999999999</v>
          </cell>
          <cell r="K2335">
            <v>1</v>
          </cell>
          <cell r="L2335">
            <v>0</v>
          </cell>
          <cell r="M2335">
            <v>0</v>
          </cell>
          <cell r="N2335">
            <v>0</v>
          </cell>
          <cell r="R2335">
            <v>0</v>
          </cell>
          <cell r="S2335">
            <v>0</v>
          </cell>
          <cell r="T2335">
            <v>0</v>
          </cell>
          <cell r="U2335">
            <v>36</v>
          </cell>
          <cell r="V2335">
            <v>0</v>
          </cell>
          <cell r="W2335">
            <v>0</v>
          </cell>
          <cell r="AA2335">
            <v>0</v>
          </cell>
          <cell r="AB2335">
            <v>0</v>
          </cell>
          <cell r="AC2335">
            <v>0</v>
          </cell>
          <cell r="AD2335">
            <v>36</v>
          </cell>
          <cell r="AE2335">
            <v>501103</v>
          </cell>
          <cell r="AF2335">
            <v>0</v>
          </cell>
          <cell r="AI2335">
            <v>2282</v>
          </cell>
          <cell r="AK2335">
            <v>0</v>
          </cell>
          <cell r="AM2335">
            <v>562</v>
          </cell>
          <cell r="AN2335">
            <v>1</v>
          </cell>
          <cell r="AO2335">
            <v>393216</v>
          </cell>
          <cell r="AQ2335">
            <v>0</v>
          </cell>
          <cell r="AR2335">
            <v>0</v>
          </cell>
          <cell r="AS2335" t="str">
            <v>Ы</v>
          </cell>
          <cell r="AT2335" t="str">
            <v>Ы</v>
          </cell>
          <cell r="AU2335">
            <v>0</v>
          </cell>
          <cell r="AV2335">
            <v>0</v>
          </cell>
          <cell r="AW2335">
            <v>23</v>
          </cell>
          <cell r="AX2335">
            <v>1</v>
          </cell>
          <cell r="AY2335">
            <v>0</v>
          </cell>
          <cell r="AZ2335">
            <v>0</v>
          </cell>
          <cell r="BA2335">
            <v>0</v>
          </cell>
          <cell r="BB2335">
            <v>0</v>
          </cell>
          <cell r="BC2335">
            <v>38828</v>
          </cell>
        </row>
        <row r="2336">
          <cell r="A2336">
            <v>2006</v>
          </cell>
          <cell r="B2336">
            <v>3</v>
          </cell>
          <cell r="C2336">
            <v>406</v>
          </cell>
          <cell r="D2336">
            <v>21</v>
          </cell>
          <cell r="E2336">
            <v>792020</v>
          </cell>
          <cell r="F2336">
            <v>0</v>
          </cell>
          <cell r="G2336" t="str">
            <v>Затраты по ШПЗ (основные)</v>
          </cell>
          <cell r="H2336">
            <v>2011</v>
          </cell>
          <cell r="I2336">
            <v>7920</v>
          </cell>
          <cell r="J2336">
            <v>75481</v>
          </cell>
          <cell r="K2336">
            <v>1</v>
          </cell>
          <cell r="L2336">
            <v>0</v>
          </cell>
          <cell r="M2336">
            <v>0</v>
          </cell>
          <cell r="N2336">
            <v>0</v>
          </cell>
          <cell r="R2336">
            <v>0</v>
          </cell>
          <cell r="S2336">
            <v>0</v>
          </cell>
          <cell r="T2336">
            <v>0</v>
          </cell>
          <cell r="U2336">
            <v>36</v>
          </cell>
          <cell r="V2336">
            <v>0</v>
          </cell>
          <cell r="W2336">
            <v>0</v>
          </cell>
          <cell r="AA2336">
            <v>0</v>
          </cell>
          <cell r="AB2336">
            <v>0</v>
          </cell>
          <cell r="AC2336">
            <v>0</v>
          </cell>
          <cell r="AD2336">
            <v>36</v>
          </cell>
          <cell r="AE2336">
            <v>501105</v>
          </cell>
          <cell r="AF2336">
            <v>0</v>
          </cell>
          <cell r="AI2336">
            <v>2282</v>
          </cell>
          <cell r="AK2336">
            <v>0</v>
          </cell>
          <cell r="AM2336">
            <v>563</v>
          </cell>
          <cell r="AN2336">
            <v>1</v>
          </cell>
          <cell r="AO2336">
            <v>393216</v>
          </cell>
          <cell r="AQ2336">
            <v>0</v>
          </cell>
          <cell r="AR2336">
            <v>0</v>
          </cell>
          <cell r="AS2336" t="str">
            <v>Ы</v>
          </cell>
          <cell r="AT2336" t="str">
            <v>Ы</v>
          </cell>
          <cell r="AU2336">
            <v>0</v>
          </cell>
          <cell r="AV2336">
            <v>0</v>
          </cell>
          <cell r="AW2336">
            <v>23</v>
          </cell>
          <cell r="AX2336">
            <v>1</v>
          </cell>
          <cell r="AY2336">
            <v>0</v>
          </cell>
          <cell r="AZ2336">
            <v>0</v>
          </cell>
          <cell r="BA2336">
            <v>0</v>
          </cell>
          <cell r="BB2336">
            <v>0</v>
          </cell>
          <cell r="BC2336">
            <v>38828</v>
          </cell>
        </row>
        <row r="2337">
          <cell r="A2337">
            <v>2006</v>
          </cell>
          <cell r="B2337">
            <v>3</v>
          </cell>
          <cell r="C2337">
            <v>407</v>
          </cell>
          <cell r="D2337">
            <v>21</v>
          </cell>
          <cell r="E2337">
            <v>792020</v>
          </cell>
          <cell r="F2337">
            <v>0</v>
          </cell>
          <cell r="G2337" t="str">
            <v>Затраты по ШПЗ (основные)</v>
          </cell>
          <cell r="H2337">
            <v>2011</v>
          </cell>
          <cell r="I2337">
            <v>7920</v>
          </cell>
          <cell r="J2337">
            <v>57388</v>
          </cell>
          <cell r="K2337">
            <v>1</v>
          </cell>
          <cell r="L2337">
            <v>0</v>
          </cell>
          <cell r="M2337">
            <v>0</v>
          </cell>
          <cell r="N2337">
            <v>0</v>
          </cell>
          <cell r="R2337">
            <v>0</v>
          </cell>
          <cell r="S2337">
            <v>0</v>
          </cell>
          <cell r="T2337">
            <v>0</v>
          </cell>
          <cell r="U2337">
            <v>36</v>
          </cell>
          <cell r="V2337">
            <v>0</v>
          </cell>
          <cell r="W2337">
            <v>0</v>
          </cell>
          <cell r="AA2337">
            <v>0</v>
          </cell>
          <cell r="AB2337">
            <v>0</v>
          </cell>
          <cell r="AC2337">
            <v>0</v>
          </cell>
          <cell r="AD2337">
            <v>36</v>
          </cell>
          <cell r="AE2337">
            <v>501106</v>
          </cell>
          <cell r="AF2337">
            <v>0</v>
          </cell>
          <cell r="AI2337">
            <v>2282</v>
          </cell>
          <cell r="AK2337">
            <v>0</v>
          </cell>
          <cell r="AM2337">
            <v>564</v>
          </cell>
          <cell r="AN2337">
            <v>1</v>
          </cell>
          <cell r="AO2337">
            <v>393216</v>
          </cell>
          <cell r="AQ2337">
            <v>0</v>
          </cell>
          <cell r="AR2337">
            <v>0</v>
          </cell>
          <cell r="AS2337" t="str">
            <v>Ы</v>
          </cell>
          <cell r="AT2337" t="str">
            <v>Ы</v>
          </cell>
          <cell r="AU2337">
            <v>0</v>
          </cell>
          <cell r="AV2337">
            <v>0</v>
          </cell>
          <cell r="AW2337">
            <v>23</v>
          </cell>
          <cell r="AX2337">
            <v>1</v>
          </cell>
          <cell r="AY2337">
            <v>0</v>
          </cell>
          <cell r="AZ2337">
            <v>0</v>
          </cell>
          <cell r="BA2337">
            <v>0</v>
          </cell>
          <cell r="BB2337">
            <v>0</v>
          </cell>
          <cell r="BC2337">
            <v>38828</v>
          </cell>
        </row>
        <row r="2338">
          <cell r="A2338">
            <v>2006</v>
          </cell>
          <cell r="B2338">
            <v>3</v>
          </cell>
          <cell r="C2338">
            <v>408</v>
          </cell>
          <cell r="D2338">
            <v>21</v>
          </cell>
          <cell r="E2338">
            <v>792020</v>
          </cell>
          <cell r="F2338">
            <v>0</v>
          </cell>
          <cell r="G2338" t="str">
            <v>Затраты по ШПЗ (основные)</v>
          </cell>
          <cell r="H2338">
            <v>2011</v>
          </cell>
          <cell r="I2338">
            <v>7920</v>
          </cell>
          <cell r="J2338">
            <v>6400</v>
          </cell>
          <cell r="K2338">
            <v>1</v>
          </cell>
          <cell r="L2338">
            <v>0</v>
          </cell>
          <cell r="M2338">
            <v>0</v>
          </cell>
          <cell r="N2338">
            <v>0</v>
          </cell>
          <cell r="R2338">
            <v>0</v>
          </cell>
          <cell r="S2338">
            <v>0</v>
          </cell>
          <cell r="T2338">
            <v>0</v>
          </cell>
          <cell r="U2338">
            <v>36</v>
          </cell>
          <cell r="V2338">
            <v>0</v>
          </cell>
          <cell r="W2338">
            <v>0</v>
          </cell>
          <cell r="AA2338">
            <v>0</v>
          </cell>
          <cell r="AB2338">
            <v>0</v>
          </cell>
          <cell r="AC2338">
            <v>0</v>
          </cell>
          <cell r="AD2338">
            <v>36</v>
          </cell>
          <cell r="AE2338">
            <v>504100</v>
          </cell>
          <cell r="AF2338">
            <v>0</v>
          </cell>
          <cell r="AI2338">
            <v>2282</v>
          </cell>
          <cell r="AK2338">
            <v>0</v>
          </cell>
          <cell r="AM2338">
            <v>565</v>
          </cell>
          <cell r="AN2338">
            <v>1</v>
          </cell>
          <cell r="AO2338">
            <v>393216</v>
          </cell>
          <cell r="AQ2338">
            <v>0</v>
          </cell>
          <cell r="AR2338">
            <v>0</v>
          </cell>
          <cell r="AS2338" t="str">
            <v>Ы</v>
          </cell>
          <cell r="AT2338" t="str">
            <v>Ы</v>
          </cell>
          <cell r="AU2338">
            <v>0</v>
          </cell>
          <cell r="AV2338">
            <v>0</v>
          </cell>
          <cell r="AW2338">
            <v>23</v>
          </cell>
          <cell r="AX2338">
            <v>1</v>
          </cell>
          <cell r="AY2338">
            <v>0</v>
          </cell>
          <cell r="AZ2338">
            <v>0</v>
          </cell>
          <cell r="BA2338">
            <v>0</v>
          </cell>
          <cell r="BB2338">
            <v>0</v>
          </cell>
          <cell r="BC2338">
            <v>38828</v>
          </cell>
        </row>
        <row r="2339">
          <cell r="A2339">
            <v>2006</v>
          </cell>
          <cell r="B2339">
            <v>3</v>
          </cell>
          <cell r="C2339">
            <v>409</v>
          </cell>
          <cell r="D2339">
            <v>21</v>
          </cell>
          <cell r="E2339">
            <v>792020</v>
          </cell>
          <cell r="F2339">
            <v>0</v>
          </cell>
          <cell r="G2339" t="str">
            <v>Затраты по ШПЗ (основные)</v>
          </cell>
          <cell r="H2339">
            <v>2011</v>
          </cell>
          <cell r="I2339">
            <v>7920</v>
          </cell>
          <cell r="J2339">
            <v>56881.36</v>
          </cell>
          <cell r="K2339">
            <v>1</v>
          </cell>
          <cell r="L2339">
            <v>0</v>
          </cell>
          <cell r="M2339">
            <v>0</v>
          </cell>
          <cell r="N2339">
            <v>0</v>
          </cell>
          <cell r="R2339">
            <v>0</v>
          </cell>
          <cell r="S2339">
            <v>0</v>
          </cell>
          <cell r="T2339">
            <v>0</v>
          </cell>
          <cell r="U2339">
            <v>36</v>
          </cell>
          <cell r="V2339">
            <v>0</v>
          </cell>
          <cell r="W2339">
            <v>0</v>
          </cell>
          <cell r="AA2339">
            <v>0</v>
          </cell>
          <cell r="AB2339">
            <v>0</v>
          </cell>
          <cell r="AC2339">
            <v>0</v>
          </cell>
          <cell r="AD2339">
            <v>36</v>
          </cell>
          <cell r="AE2339">
            <v>504200</v>
          </cell>
          <cell r="AF2339">
            <v>0</v>
          </cell>
          <cell r="AI2339">
            <v>2282</v>
          </cell>
          <cell r="AK2339">
            <v>0</v>
          </cell>
          <cell r="AM2339">
            <v>566</v>
          </cell>
          <cell r="AN2339">
            <v>1</v>
          </cell>
          <cell r="AO2339">
            <v>393216</v>
          </cell>
          <cell r="AQ2339">
            <v>0</v>
          </cell>
          <cell r="AR2339">
            <v>0</v>
          </cell>
          <cell r="AS2339" t="str">
            <v>Ы</v>
          </cell>
          <cell r="AT2339" t="str">
            <v>Ы</v>
          </cell>
          <cell r="AU2339">
            <v>0</v>
          </cell>
          <cell r="AV2339">
            <v>0</v>
          </cell>
          <cell r="AW2339">
            <v>23</v>
          </cell>
          <cell r="AX2339">
            <v>1</v>
          </cell>
          <cell r="AY2339">
            <v>0</v>
          </cell>
          <cell r="AZ2339">
            <v>0</v>
          </cell>
          <cell r="BA2339">
            <v>0</v>
          </cell>
          <cell r="BB2339">
            <v>0</v>
          </cell>
          <cell r="BC2339">
            <v>38828</v>
          </cell>
        </row>
        <row r="2340">
          <cell r="A2340">
            <v>2006</v>
          </cell>
          <cell r="B2340">
            <v>3</v>
          </cell>
          <cell r="C2340">
            <v>410</v>
          </cell>
          <cell r="D2340">
            <v>21</v>
          </cell>
          <cell r="E2340">
            <v>792020</v>
          </cell>
          <cell r="F2340">
            <v>0</v>
          </cell>
          <cell r="G2340" t="str">
            <v>Затраты по ШПЗ (основные)</v>
          </cell>
          <cell r="H2340">
            <v>2011</v>
          </cell>
          <cell r="I2340">
            <v>7920</v>
          </cell>
          <cell r="J2340">
            <v>1755.3</v>
          </cell>
          <cell r="K2340">
            <v>1</v>
          </cell>
          <cell r="L2340">
            <v>0</v>
          </cell>
          <cell r="M2340">
            <v>0</v>
          </cell>
          <cell r="N2340">
            <v>0</v>
          </cell>
          <cell r="R2340">
            <v>0</v>
          </cell>
          <cell r="S2340">
            <v>0</v>
          </cell>
          <cell r="T2340">
            <v>0</v>
          </cell>
          <cell r="U2340">
            <v>36</v>
          </cell>
          <cell r="V2340">
            <v>0</v>
          </cell>
          <cell r="W2340">
            <v>0</v>
          </cell>
          <cell r="AA2340">
            <v>0</v>
          </cell>
          <cell r="AB2340">
            <v>0</v>
          </cell>
          <cell r="AC2340">
            <v>0</v>
          </cell>
          <cell r="AD2340">
            <v>36</v>
          </cell>
          <cell r="AE2340">
            <v>504400</v>
          </cell>
          <cell r="AF2340">
            <v>0</v>
          </cell>
          <cell r="AI2340">
            <v>2282</v>
          </cell>
          <cell r="AK2340">
            <v>0</v>
          </cell>
          <cell r="AM2340">
            <v>567</v>
          </cell>
          <cell r="AN2340">
            <v>1</v>
          </cell>
          <cell r="AO2340">
            <v>393216</v>
          </cell>
          <cell r="AQ2340">
            <v>0</v>
          </cell>
          <cell r="AR2340">
            <v>0</v>
          </cell>
          <cell r="AS2340" t="str">
            <v>Ы</v>
          </cell>
          <cell r="AT2340" t="str">
            <v>Ы</v>
          </cell>
          <cell r="AU2340">
            <v>0</v>
          </cell>
          <cell r="AV2340">
            <v>0</v>
          </cell>
          <cell r="AW2340">
            <v>23</v>
          </cell>
          <cell r="AX2340">
            <v>1</v>
          </cell>
          <cell r="AY2340">
            <v>0</v>
          </cell>
          <cell r="AZ2340">
            <v>0</v>
          </cell>
          <cell r="BA2340">
            <v>0</v>
          </cell>
          <cell r="BB2340">
            <v>0</v>
          </cell>
          <cell r="BC2340">
            <v>38828</v>
          </cell>
        </row>
        <row r="2341">
          <cell r="A2341">
            <v>2006</v>
          </cell>
          <cell r="B2341">
            <v>3</v>
          </cell>
          <cell r="C2341">
            <v>411</v>
          </cell>
          <cell r="D2341">
            <v>21</v>
          </cell>
          <cell r="E2341">
            <v>792020</v>
          </cell>
          <cell r="F2341">
            <v>0</v>
          </cell>
          <cell r="G2341" t="str">
            <v>Затраты по ШПЗ (основные)</v>
          </cell>
          <cell r="H2341">
            <v>2011</v>
          </cell>
          <cell r="I2341">
            <v>7920</v>
          </cell>
          <cell r="J2341">
            <v>943</v>
          </cell>
          <cell r="K2341">
            <v>1</v>
          </cell>
          <cell r="L2341">
            <v>0</v>
          </cell>
          <cell r="M2341">
            <v>0</v>
          </cell>
          <cell r="N234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SHPZ"/>
      <sheetName val="Лист1"/>
      <sheetName val="УФ-61"/>
      <sheetName val="Рейтинг"/>
      <sheetName val="мар 2001"/>
      <sheetName val="ИТ-бюджет"/>
      <sheetName val="FES"/>
      <sheetName val="1.6"/>
      <sheetName val="FST5"/>
      <sheetName val="Справочники"/>
      <sheetName val="29"/>
      <sheetName val="20"/>
      <sheetName val="21"/>
      <sheetName val="23"/>
      <sheetName val="25"/>
      <sheetName val="26"/>
      <sheetName val="27"/>
      <sheetName val="28"/>
      <sheetName val="19"/>
      <sheetName val="22"/>
      <sheetName val="24"/>
      <sheetName val="ONEX_SIM"/>
      <sheetName val="ф сплавы"/>
      <sheetName val="цены цехов"/>
      <sheetName val="Гр5(о)"/>
    </sheetNames>
    <sheetDataSet>
      <sheetData sheetId="0" refreshError="1"/>
      <sheetData sheetId="1" refreshError="1">
        <row r="95">
          <cell r="A95" t="str">
            <v>Базовые потребители электроэнергии</v>
          </cell>
        </row>
        <row r="111">
          <cell r="A111" t="str">
            <v>Бюджетные потребители электроэнергии</v>
          </cell>
        </row>
        <row r="124">
          <cell r="A124" t="str">
            <v>Потребители электроэнергии группы население</v>
          </cell>
        </row>
        <row r="132">
          <cell r="A132" t="str">
            <v>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Ф-1 (для АО-энерго)"/>
      <sheetName val="Ф-2 (для АО-энерго)"/>
      <sheetName val="перекрестка"/>
      <sheetName val="Свод"/>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свод"/>
      <sheetName val="СПб"/>
      <sheetName val="ЛО"/>
      <sheetName val=" НЗС 2011г"/>
      <sheetName val="АРМ_Прил. 7.1"/>
      <sheetName val="транспорт и оборуд"/>
      <sheetName val="Перегруппировка"/>
      <sheetName val="АРМ_Прил. 7.2"/>
    </sheetNames>
    <sheetDataSet>
      <sheetData sheetId="0"/>
      <sheetData sheetId="1"/>
      <sheetData sheetId="2"/>
      <sheetData sheetId="3"/>
      <sheetData sheetId="4"/>
      <sheetData sheetId="5"/>
      <sheetData sheetId="6"/>
      <sheetData sheetId="7"/>
      <sheetData sheetId="8"/>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Производство электроэнергии"/>
      <sheetName val="SHPZ"/>
      <sheetName val="Данные"/>
      <sheetName val="Лист13"/>
      <sheetName val="Рейтинг"/>
      <sheetName val="FES"/>
      <sheetName val="справочник"/>
      <sheetName val="Альбом форм СБУ РЖД утвержденны"/>
      <sheetName val="Объем ЛЭП"/>
      <sheetName val="Объем ПС"/>
      <sheetName val="Заголовок"/>
      <sheetName val="35"/>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refreshError="1"/>
      <sheetData sheetId="1" refreshError="1"/>
      <sheetData sheetId="2" refreshError="1">
        <row r="8">
          <cell r="B8">
            <v>0.18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60">
          <cell r="D60">
            <v>0</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купки РСК"/>
      <sheetName val="Закупки центр"/>
      <sheetName val="Списки"/>
      <sheetName val="MAIN"/>
      <sheetName val="Баланс"/>
      <sheetName val="Макро"/>
      <sheetName val="35"/>
      <sheetName val="перекрестка"/>
      <sheetName val="16"/>
      <sheetName val="18.2"/>
      <sheetName val="4"/>
      <sheetName val="6"/>
      <sheetName val="17.1"/>
      <sheetName val="21.3"/>
      <sheetName val="2.3"/>
      <sheetName val="20"/>
      <sheetName val="27"/>
      <sheetName val="P2.1"/>
      <sheetName val="Лист1"/>
      <sheetName val="Справочники"/>
    </sheetNames>
    <sheetDataSet>
      <sheetData sheetId="0" refreshError="1"/>
      <sheetData sheetId="1" refreshError="1">
        <row r="9">
          <cell r="B9" t="str">
            <v>Бюджет централизованных закупок и запасов РСК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
      <sheetName val="список"/>
      <sheetName val="БФ-1-1-П"/>
      <sheetName val="БФ-2-2-П"/>
      <sheetName val="БФ-2-3-П"/>
      <sheetName val="БФ-3-4-П"/>
      <sheetName val="БФ-2-5-П"/>
      <sheetName val="БФ-2-6-П"/>
      <sheetName val="БФ-2-7-П"/>
      <sheetName val="БФ-1-8-П"/>
      <sheetName val="БФ-2-9-П "/>
      <sheetName val="БФ-1-10-П"/>
      <sheetName val="БФ-2-11-П"/>
      <sheetName val="БФ-1-12-П"/>
      <sheetName val="БФ-2-13-П"/>
      <sheetName val="БФ-1-14-П"/>
      <sheetName val="БД 2.3"/>
      <sheetName val="Справочники"/>
      <sheetName val="БД 2.1"/>
      <sheetName val="Баланс ЭЭ"/>
      <sheetName val="П-БР-2-2-П"/>
      <sheetName val="Закупки центр"/>
      <sheetName val="35"/>
      <sheetName val="План Газпром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6">
          <cell r="B6" t="str">
            <v>Бюджет расчетов РСК по налогам и сборам</v>
          </cell>
        </row>
      </sheetData>
      <sheetData sheetId="8" refreshError="1"/>
      <sheetData sheetId="9" refreshError="1">
        <row r="6">
          <cell r="B6" t="str">
            <v>Бюджет привлеченных кредитов и займов аппарата управления МРСК</v>
          </cell>
        </row>
      </sheetData>
      <sheetData sheetId="10" refreshError="1"/>
      <sheetData sheetId="11" refreshError="1">
        <row r="6">
          <cell r="B6" t="str">
            <v>Бюджет финансовых вложений аппарата управления МРСК</v>
          </cell>
        </row>
      </sheetData>
      <sheetData sheetId="12"/>
      <sheetData sheetId="13" refreshError="1"/>
      <sheetData sheetId="14" refreshError="1">
        <row r="6">
          <cell r="B6" t="str">
            <v>Бюджет расчетов по финансовым вложениям РСК</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_2_13_П"/>
      <sheetName val="Баланс"/>
      <sheetName val="Макро"/>
      <sheetName val="Закупки центр"/>
      <sheetName val="БФ-2-8-П"/>
      <sheetName val="справочни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прочих доходов"/>
      <sheetName val="3 Выручка арм"/>
      <sheetName val="Смета-Регл"/>
      <sheetName val="Смета-АРМ"/>
      <sheetName val="ПДФС нов"/>
      <sheetName val="ДПН-АРМ"/>
      <sheetName val="НДС"/>
      <sheetName val="расчеты к бал"/>
      <sheetName val="Прог.баланс"/>
      <sheetName val="СобстКапитал"/>
      <sheetName val="РБП"/>
      <sheetName val="Закупки"/>
      <sheetName val="% по кредитам "/>
      <sheetName val="12 Прибыль - АРМ"/>
      <sheetName val="11 Прочие - АРМ "/>
      <sheetName val="Прибыль"/>
      <sheetName val="Коэф"/>
      <sheetName val="Рейтинг"/>
      <sheetName val="ЛДП"/>
      <sheetName val="БФ-2-13-П"/>
      <sheetName val="БФ-2-5-П"/>
      <sheetName val="БП-2008"/>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Справочники"/>
      <sheetName val="РБП"/>
      <sheetName val="БФ-2-13-П"/>
      <sheetName val="Заголовок"/>
      <sheetName val="Т-18-Инвестиции"/>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 sheetId="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s>
    <sheetDataSet>
      <sheetData sheetId="0"/>
      <sheetData sheetId="1" refreshError="1"/>
      <sheetData sheetId="2" refreshError="1"/>
      <sheetData sheetId="3" refreshError="1"/>
      <sheetData sheetId="4"/>
      <sheetData sheetId="5" refreshError="1"/>
      <sheetData sheetId="6" refreshError="1"/>
      <sheetData sheetId="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s>
    <sheetDataSet>
      <sheetData sheetId="0"/>
      <sheetData sheetId="1">
        <row r="19">
          <cell r="K19">
            <v>0.05</v>
          </cell>
        </row>
      </sheetData>
      <sheetData sheetId="2">
        <row r="8">
          <cell r="B8" t="str">
            <v>ОАО «МРСК Волги»</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9">
          <cell r="J9">
            <v>0.5</v>
          </cell>
        </row>
      </sheetData>
      <sheetData sheetId="22">
        <row r="8">
          <cell r="I8">
            <v>2009</v>
          </cell>
        </row>
      </sheetData>
      <sheetData sheetId="23" refreshError="1"/>
      <sheetData sheetId="2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s>
    <sheetDataSet>
      <sheetData sheetId="0"/>
      <sheetData sheetId="1">
        <row r="19">
          <cell r="K19">
            <v>0.05</v>
          </cell>
        </row>
        <row r="20">
          <cell r="K20">
            <v>0.05</v>
          </cell>
        </row>
      </sheetData>
      <sheetData sheetId="2">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9">
          <cell r="J9">
            <v>0.5</v>
          </cell>
        </row>
      </sheetData>
      <sheetData sheetId="22">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13</v>
          </cell>
        </row>
        <row r="81">
          <cell r="I81">
            <v>7</v>
          </cell>
        </row>
        <row r="84">
          <cell r="I84">
            <v>1</v>
          </cell>
        </row>
        <row r="87">
          <cell r="I87" t="str">
            <v>ОАО «Ленэнерго»</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Справочники"/>
      <sheetName val="t_настройки"/>
      <sheetName val="t_проверки"/>
      <sheetName val="Сценарные условия"/>
      <sheetName val="Список ДЗО"/>
      <sheetName val="6 Смета Затрат"/>
      <sheetName val="Enums"/>
      <sheetName val="БФ-2-13-П"/>
      <sheetName val="ПВР_9"/>
      <sheetName val="Source"/>
      <sheetName val="Олимпстрой декабрь 2010"/>
      <sheetName val="ПП"/>
      <sheetName val="Список"/>
      <sheetName val="8_1вар"/>
    </sheetNames>
    <sheetDataSet>
      <sheetData sheetId="0" refreshError="1"/>
      <sheetData sheetId="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отчет"/>
      <sheetName val="расшифровка"/>
      <sheetName val="Пенсионфонд"/>
      <sheetName val="отчет02"/>
      <sheetName val="расшифровка (2)"/>
      <sheetName val="РБП"/>
      <sheetName val="ИТ-бюджет"/>
      <sheetName val="Журнал_печати"/>
      <sheetName val="SHPZ"/>
      <sheetName val="эл ст"/>
      <sheetName val="Справочники"/>
      <sheetName val="СписочнаяЧисленность"/>
      <sheetName val="Производство электроэнергии"/>
      <sheetName val="Лист1"/>
      <sheetName val="ПРОГНОЗ_1"/>
      <sheetName val="Первичные данные"/>
      <sheetName val="мар 2001"/>
      <sheetName val="накладные в %% факт"/>
      <sheetName val="ПВР_9"/>
      <sheetName val="Source"/>
      <sheetName val="Олимпстрой декабрь 2010"/>
      <sheetName val="ПП"/>
      <sheetName val="ГАЗ_камаз"/>
      <sheetName val="Анкета"/>
      <sheetName val="total"/>
      <sheetName val="Комплектация"/>
      <sheetName val="трубы"/>
      <sheetName val="СМР"/>
      <sheetName val="дорог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 ст"/>
      <sheetName val="ýë ñò"/>
      <sheetName val="Лист13"/>
      <sheetName val="расшифровка"/>
      <sheetName val="1997"/>
      <sheetName val="1998"/>
      <sheetName val="СписочнаяЧисленность"/>
      <sheetName val="Справочники"/>
      <sheetName val="Прил_9"/>
      <sheetName val="SHPZ"/>
      <sheetName val="даты"/>
      <sheetName val="Аморт_осн"/>
      <sheetName val="P-99b"/>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411.1"/>
      <sheetName val="ИПР ф.24"/>
      <sheetName val="ИП09"/>
      <sheetName val="15.э"/>
      <sheetName val="Детализация"/>
      <sheetName val="Справочник затрат_СБ"/>
      <sheetName val="Заголовок"/>
      <sheetName val="перекрестка"/>
      <sheetName val="16"/>
      <sheetName val="18.2"/>
      <sheetName val="4"/>
      <sheetName val="6"/>
      <sheetName val="27"/>
      <sheetName val="t_Настройки"/>
      <sheetName val="Ввод параметров"/>
      <sheetName val="29"/>
      <sheetName val="20"/>
      <sheetName val="21"/>
      <sheetName val="23"/>
      <sheetName val="25"/>
      <sheetName val="26"/>
      <sheetName val="28"/>
      <sheetName val="19"/>
      <sheetName val="22"/>
      <sheetName val="24"/>
      <sheetName val="УФ-28"/>
      <sheetName val="УЗ-10"/>
      <sheetName val="Лизинг"/>
      <sheetName val="Баланс"/>
      <sheetName val="ОПиУ"/>
      <sheetName val="общие сведения"/>
      <sheetName val="Пер-Вл"/>
      <sheetName val="РБП"/>
      <sheetName val="Source"/>
      <sheetName val="Месяцы"/>
      <sheetName val="Имя"/>
      <sheetName val="Исполнение"/>
      <sheetName val="Исходные"/>
      <sheetName val="01"/>
      <sheetName val="Текущие цены"/>
      <sheetName val="ИТ-бюджет"/>
      <sheetName val="MAIN"/>
      <sheetName val="EKDEB90"/>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Макро"/>
      <sheetName val="6"/>
      <sheetName val="Производство электроэнергии"/>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Константы"/>
      <sheetName val="инвестиции 2007"/>
      <sheetName val="УЗ-22(2002)"/>
      <sheetName val="УЗ-21(1кв.) (2)"/>
      <sheetName val="УЗ-21(2002)"/>
      <sheetName val="УЗ-22(3кв.) (2)"/>
      <sheetName val="Коррект"/>
      <sheetName val="Калькуляция кв"/>
      <sheetName val="Balance Sheet"/>
      <sheetName val="1997"/>
      <sheetName val="1998"/>
      <sheetName val="9-1"/>
      <sheetName val="хар-ка земли 1 "/>
      <sheetName val="Приложение 1"/>
      <sheetName val="СписочнаяЧисленность"/>
      <sheetName val="Temp_TOV"/>
      <sheetName val="ф.2 за 4 кв.2005"/>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FEK 2002.Н"/>
      <sheetName val="Приложение 2.1"/>
      <sheetName val="Титульный лист С-П"/>
      <sheetName val="2002(v1)"/>
      <sheetName val="ФИНПЛАН"/>
      <sheetName val="13"/>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обслуживание"/>
      <sheetName val="SHPZ"/>
      <sheetName val=" накладные расходы"/>
      <sheetName val="Table"/>
      <sheetName val="Справочник"/>
      <sheetName val="Ожид ФР"/>
      <sheetName val="жилой фонд"/>
      <sheetName val="Справ"/>
      <sheetName val="даты"/>
      <sheetName val="Фин план"/>
      <sheetName val="Списки"/>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Дебет_Кредит"/>
      <sheetName val="2007"/>
      <sheetName val="Детализация"/>
      <sheetName val="Справочник затрат_СБ"/>
      <sheetName val="Лизинг"/>
      <sheetName val="Исходные данные и тариф ЭЛЕКТР"/>
      <sheetName val="ETС"/>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TN"/>
      <sheetName val="TC"/>
      <sheetName val="Data"/>
      <sheetName val="Cover"/>
      <sheetName val="FES"/>
      <sheetName val="расшифровка"/>
      <sheetName val="Лист1"/>
      <sheetName val="Тарифы _ЗН"/>
      <sheetName val="Тарифы _СК"/>
      <sheetName val="июнь9"/>
      <sheetName val="исходные данные"/>
      <sheetName val="Исходные"/>
      <sheetName val="Номенклатура"/>
      <sheetName val="расчет тарифов"/>
      <sheetName val="свод"/>
      <sheetName val="sapactivexlhiddensheet"/>
      <sheetName val="продВ(I)"/>
      <sheetName val="У-Алд_наслегаХранение"/>
      <sheetName val="РСД ИА "/>
      <sheetName val="Проценты"/>
      <sheetName val="1.19.1 произв тэ"/>
      <sheetName val="План Газпрома"/>
      <sheetName val="01-02 (БДиР Общества)"/>
      <sheetName val="Настр"/>
      <sheetName val="t_настройки"/>
      <sheetName val="Внеш Совме"/>
      <sheetName val="AddList"/>
      <sheetName val="AddList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A2">
            <v>1.0489999999999999</v>
          </cell>
          <cell r="B2">
            <v>1.0860000000000001</v>
          </cell>
          <cell r="C2">
            <v>1.091</v>
          </cell>
          <cell r="D2">
            <v>1.1240000000000001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sheetData sheetId="342"/>
      <sheetData sheetId="343"/>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FST5"/>
      <sheetName val="Лист13"/>
      <sheetName val="тар"/>
      <sheetName val="т1.15(смета8а)"/>
      <sheetName val="ОСВ"/>
      <sheetName val="Калькуляция кв"/>
      <sheetName val="ИТОГИ  по Н,Р,Э,Q"/>
      <sheetName val="эл ст"/>
      <sheetName val="Source"/>
      <sheetName val="Месяцы"/>
      <sheetName val="Затраты"/>
      <sheetName val="ис.смета"/>
      <sheetName val="6"/>
      <sheetName val="t_Настройки"/>
      <sheetName val="Справочники"/>
      <sheetName val="Заголово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егионы"/>
      <sheetName val="Исходные"/>
      <sheetName val="НВВ субъектов"/>
      <sheetName val="Словарь"/>
      <sheetName val="2002(v1)"/>
      <sheetName val="тар"/>
      <sheetName val="т1.15(смета8а)"/>
      <sheetName val="t_Настройки"/>
      <sheetName val="Гр5(о)"/>
      <sheetName val="Данные"/>
      <sheetName val="Справочники"/>
      <sheetName val="Заголовок"/>
      <sheetName val="Коррект"/>
      <sheetName val="Source"/>
      <sheetName val="ИТОГИ  по Н,Р,Э,Q"/>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efreshError="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Регионы"/>
      <sheetName val="GEN_INFO"/>
      <sheetName val="COMPILE"/>
      <sheetName val="Макро"/>
      <sheetName val="Словарь"/>
      <sheetName val="Скорр_АБП_на 2009г_Смоленск_300"/>
      <sheetName val="Исходные"/>
      <sheetName val="Технический лист"/>
      <sheetName val="ИТОГИ  по Н,Р,Э,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Исходные"/>
      <sheetName val="т1.15(смета8а)"/>
      <sheetName val="6"/>
      <sheetName val="2002(v2)"/>
      <sheetName val="даты"/>
      <sheetName val="Вопросник"/>
      <sheetName val="Регионы"/>
      <sheetName val="Скорр_АБП_на 2009г_Твер_030809_"/>
      <sheetName val="17СВОД-ПУ"/>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р тарифы"/>
      <sheetName val="НВВ утв тарифы (скорр баланс)"/>
      <sheetName val="НВВ утв тарифы"/>
      <sheetName val="НВВ система утв тарифы"/>
      <sheetName val="москва"/>
      <sheetName val="область"/>
      <sheetName val="ФОТ"/>
      <sheetName val="прибыль ЭКМО"/>
      <sheetName val="Лист2"/>
      <sheetName val="Лист1"/>
      <sheetName val="Лист3"/>
      <sheetName val="смета2005"/>
      <sheetName val="смета скорр"/>
      <sheetName val="АУП"/>
      <sheetName val="смета ЭКМО"/>
      <sheetName val="ФСК"/>
      <sheetName val="баланс"/>
      <sheetName val="баланс ФП"/>
      <sheetName val="смета"/>
      <sheetName val="тариф НВВ ФП"/>
      <sheetName val="баланс 3года"/>
      <sheetName val="п 1.1"/>
      <sheetName val="НВВ система утв тарифы (2)"/>
      <sheetName val="НВВ система 2007"/>
      <sheetName val="НВВ1"/>
      <sheetName val="НВВ2"/>
      <sheetName val="НВВ (таб1)"/>
      <sheetName val="НВВ  (Таб2)"/>
      <sheetName val="НВВ Москва "/>
      <sheetName val="НВВ Обл"/>
      <sheetName val="НВВ (таб1) (2)"/>
      <sheetName val="НВВ (Таб2) (2)"/>
      <sheetName val="НВВ Москва (2)"/>
      <sheetName val="НВВ Обл (2)"/>
      <sheetName val="НВВ МГЭК"/>
      <sheetName val="НВВ МГЭК(Таб2)"/>
      <sheetName val="НВВ  (таб1) (3)"/>
      <sheetName val="НВВ (Таб2) (3)"/>
      <sheetName val="НВВ Москва (3)"/>
      <sheetName val="НВВ Обл (3)"/>
      <sheetName val="лизинг присоединения"/>
      <sheetName val="смета ЭКМО (2)"/>
      <sheetName val="ФСК (2)"/>
      <sheetName val="баланс (2007 сбыт)"/>
      <sheetName val="НВВ Москва"/>
      <sheetName val="НВВ Москва-"/>
      <sheetName val="НВВ Москва+"/>
      <sheetName val="НВВ Область-"/>
      <sheetName val="НВВ Область+"/>
      <sheetName val="НВВ всего-"/>
      <sheetName val="НВВ всего+"/>
      <sheetName val="смета (2)"/>
      <sheetName val="тариф НВВ ФП (2)"/>
      <sheetName val="Лист3 (2)"/>
      <sheetName val="ИТОГИ  по Н,Р,Э,Q"/>
      <sheetName val="эл ст"/>
      <sheetName val="ИТ-бюджет"/>
      <sheetName val="t_настройки"/>
      <sheetName val="Заголовок"/>
      <sheetName val="t_проверки"/>
      <sheetName val="Сценарные условия"/>
      <sheetName val="Список ДЗО"/>
      <sheetName val="Исходны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Р-1-1-П"/>
      <sheetName val="БР-2-2-П"/>
      <sheetName val="БР-2-2'-П"/>
      <sheetName val="БР-2-3-П"/>
      <sheetName val="БР-3-4-П"/>
      <sheetName val="БР-3-5-П"/>
      <sheetName val="БР-3-6-П"/>
      <sheetName val="БР-2-7-П"/>
      <sheetName val="БР-2-8-П"/>
      <sheetName val="БР-2-9-П"/>
      <sheetName val="БР-3-10-П"/>
      <sheetName val="БР-3-11-П"/>
      <sheetName val="БР-2-12-П"/>
      <sheetName val="БР-3-13-П"/>
      <sheetName val="П-БР-3-1-П"/>
      <sheetName val="БР-3-14-П"/>
      <sheetName val="П-БР-2-2-П"/>
      <sheetName val="БР-2-15-П"/>
      <sheetName val="БР-2-16-П"/>
      <sheetName val="БР-2-17-П"/>
      <sheetName val="БР-2-18-П"/>
      <sheetName val="БР-2-19-П"/>
      <sheetName val="БР-3-20-П"/>
      <sheetName val="БР-2-21-П"/>
      <sheetName val="БР-2-22-П"/>
      <sheetName val="БР-3-23-П"/>
      <sheetName val="БР-2-24-П"/>
      <sheetName val="БР-3-25-П"/>
      <sheetName val="БР-2-26-П"/>
      <sheetName val="БР-2-27-П"/>
      <sheetName val="БР-3-28-П"/>
      <sheetName val="П-БР-2-29-П"/>
      <sheetName val="БР-2-30-П"/>
      <sheetName val="БР-1-31-П"/>
      <sheetName val="БР-1-32-П"/>
      <sheetName val="БР-1-33-П"/>
      <sheetName val="Некоммерческий отпуск"/>
      <sheetName val="БР-2-14-П"/>
      <sheetName val="БФ-2-13-П"/>
      <sheetName val="Регионы"/>
      <sheetName val="Лист1"/>
      <sheetName val="ИТ-бюджет"/>
      <sheetName val="таб 2.3.5"/>
      <sheetName val="Производство электроэнергии"/>
      <sheetName val="РБП"/>
      <sheetName val="Проводки'02"/>
      <sheetName val="БФ-1-8-П"/>
      <sheetName val="БФ-2-6-П"/>
      <sheetName val="БФ-1-10-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6">
          <cell r="B6" t="str">
            <v>Распределение общепроизводственных расходов ПЭС</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 изм"/>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_2_5_П"/>
      <sheetName val="Лист13"/>
      <sheetName val="П-БР-2-2-П"/>
      <sheetName val="ИТ-бюджет"/>
      <sheetName val="Макро"/>
      <sheetName val="НП-2-12-П"/>
      <sheetName val="Заголовок"/>
      <sheetName val="ПРОГНОЗ_1"/>
      <sheetName val="ПС ФСК"/>
      <sheetName val="t_проверки"/>
      <sheetName val="Список ДЗО"/>
      <sheetName val="ИТОГИ  по Н,Р,Э,Q"/>
      <sheetName val="Бюджетные формы.Финансы v.3"/>
    </sheetNames>
    <sheetDataSet>
      <sheetData sheetId="0" refreshError="1"/>
      <sheetData sheetId="1" refreshError="1"/>
      <sheetData sheetId="2" refreshError="1"/>
      <sheetData sheetId="3" refreshError="1"/>
      <sheetData sheetId="4" refreshError="1"/>
      <sheetData sheetId="5" refreshError="1"/>
      <sheetData sheetId="6" refreshError="1">
        <row r="6">
          <cell r="B6" t="str">
            <v>Плановый расчет  обязательств по налогу на добавленную стоимость РСК</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ал изм"/>
      <sheetName val="БДР-1-1-П"/>
      <sheetName val="БДР-1-2-П"/>
      <sheetName val="БДР-2-3-П"/>
      <sheetName val="БДДС-1-4-П"/>
      <sheetName val="БДДС-1-5-П"/>
      <sheetName val="БДДС-2-6-П"/>
      <sheetName val="ПБ-1-7-П"/>
      <sheetName val="ПБ-1-8-П"/>
      <sheetName val="ПБ-2-9-П"/>
      <sheetName val="ПБ-2-10-П"/>
      <sheetName val="ПБ-2-11-П"/>
      <sheetName val="НП-2-12-П"/>
      <sheetName val="НП-2-13-П"/>
      <sheetName val="методика"/>
      <sheetName val="БФ-2-8-П"/>
      <sheetName val="БФ-2-5-П"/>
      <sheetName val="НП_2_12_П"/>
      <sheetName val="БФ-2-13-П"/>
      <sheetName val="Баланс"/>
      <sheetName val="Макро"/>
      <sheetName val="ИТ-бюджет"/>
      <sheetName val="t_настройки"/>
      <sheetName val="t_проверки"/>
      <sheetName val="Сценарные условия"/>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6">
          <cell r="B6" t="str">
            <v>Плановый расчет  обязательств по налогу на прибыль РСК для целей бухгалтерского учета</v>
          </cell>
        </row>
      </sheetData>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s>
    <sheetDataSet>
      <sheetData sheetId="0"/>
      <sheetData sheetId="1">
        <row r="6">
          <cell r="C6" t="str">
            <v>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sheetData>
      <sheetData sheetId="35" refreshError="1"/>
      <sheetData sheetId="36" refreshError="1"/>
      <sheetData sheetId="37" refreshError="1"/>
      <sheetData sheetId="38"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НП-2-12-П"/>
      <sheetName val="расчет тарифов"/>
      <sheetName val="план 2000"/>
      <sheetName val="жилой фонд"/>
      <sheetName val="Классиф_"/>
      <sheetName val="Работы "/>
      <sheetName val="t_Настройки"/>
      <sheetName val="Скорр_АБП_на 2009г_Тамбовэнерго"/>
      <sheetName val="3оос_новая"/>
      <sheetName val="гл.инженера ПМЭС"/>
      <sheetName val="Параметры"/>
      <sheetName val="ПРОГНОЗ_1"/>
      <sheetName val="2РЗ"/>
      <sheetName val="3конф"/>
    </sheetNames>
    <sheetDataSet>
      <sheetData sheetId="0" refreshError="1"/>
      <sheetData sheetId="1">
        <row r="5">
          <cell r="L5">
            <v>93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асчет тарифов"/>
      <sheetName val="жилой фонд"/>
      <sheetName val="НВВ утв тарифы"/>
      <sheetName val="ПРОГНОЗ_1"/>
      <sheetName val="Классиф_"/>
      <sheetName val="17.1"/>
      <sheetName val="17"/>
      <sheetName val="24"/>
      <sheetName val="25"/>
      <sheetName val="4"/>
      <sheetName val="5"/>
      <sheetName val="Ф-1 (для АО-энерго)"/>
      <sheetName val="Ф-2 (для АО-энерго)"/>
      <sheetName val="Справочники"/>
      <sheetName val="свод"/>
      <sheetName val="Работы "/>
      <sheetName val="2002(v1)"/>
      <sheetName val="план 2000"/>
      <sheetName val="Таблица А13"/>
      <sheetName val="ТехЭк"/>
      <sheetName val="3оос_новая"/>
      <sheetName val="См-2 Шатурс сети  проект работ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расчет тарифов"/>
      <sheetName val="Параметр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оцен пояснит"/>
      <sheetName val="3оос_новая"/>
      <sheetName val="Таблица А13"/>
      <sheetName val="ТехЭ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НВВ утв тарифы"/>
      <sheetName val="3оос_новая"/>
      <sheetName val="Параме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эл ст"/>
      <sheetName val="3оос_новая"/>
    </sheetNames>
    <sheetDataSet>
      <sheetData sheetId="0" refreshError="1"/>
      <sheetData sheetId="1" refreshError="1"/>
      <sheetData sheetId="2" refreshError="1"/>
      <sheetData sheetId="3" refreshError="1"/>
      <sheetData sheetId="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Д3"/>
      <sheetName val="Темы"/>
      <sheetName val="Лист2"/>
      <sheetName val="ЧД2"/>
      <sheetName val="план 2000-3"/>
      <sheetName val="план 2000-2"/>
      <sheetName val="план 2000"/>
      <sheetName val="расшифровка"/>
      <sheetName val="расчет тарифов"/>
      <sheetName val="НП-2-12-П"/>
      <sheetName val="pred"/>
      <sheetName val="Регионы"/>
      <sheetName val="ИТ-бюджет"/>
      <sheetName val="АНАЛИТ"/>
      <sheetName val="Исходные"/>
      <sheetName val="РАСЧЕТ"/>
      <sheetName val="ф2"/>
      <sheetName val="Т2"/>
      <sheetName val="ПРОГНОЗ_1"/>
      <sheetName val="2007"/>
      <sheetName val="имена"/>
      <sheetName val="НВВ утв тарифы"/>
      <sheetName val="Справочники"/>
      <sheetName val="ОПТ"/>
      <sheetName val="Ф-2 (для АО-энерго)"/>
      <sheetName val="Смета"/>
      <sheetName val="Исходные данные и свод тарифов"/>
      <sheetName val="Temp_TOV"/>
      <sheetName val="По Концерну Эксп"/>
      <sheetName val="ВСПОМОГАТ"/>
      <sheetName val="т. 1.12."/>
      <sheetName val="Т6"/>
      <sheetName val="гл.инженера ПМЭС"/>
      <sheetName val="списание СВП 2010г"/>
      <sheetName val="Лист1"/>
      <sheetName val="Настройки"/>
      <sheetName val="ПС"/>
      <sheetName val="ИТОГИ  по Н,Р,Э,Q"/>
      <sheetName val="Нас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СВОД"/>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Лист1"/>
      <sheetName val="предприятия"/>
      <sheetName val="3.3.31."/>
      <sheetName val="план 2000"/>
      <sheetName val="ИТОГИ по Н,Р,Э,Q"/>
      <sheetName val="For Bezik Стратег-1130-июль"/>
      <sheetName val="ПЛАН 1"/>
      <sheetName val="Производство электроэнергии"/>
      <sheetName val="апрель"/>
      <sheetName val="Справочники"/>
      <sheetName val="Заголовок"/>
      <sheetName val="6"/>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Акт деб-кред задолж200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74"/>
  <sheetViews>
    <sheetView topLeftCell="I10" zoomScale="64" zoomScaleNormal="64" workbookViewId="0">
      <selection activeCell="AX60" sqref="AX60"/>
    </sheetView>
  </sheetViews>
  <sheetFormatPr defaultRowHeight="15"/>
  <cols>
    <col min="1" max="1" width="9.28515625" bestFit="1" customWidth="1"/>
    <col min="2" max="2" width="37.140625" customWidth="1"/>
    <col min="3" max="3" width="15.140625" customWidth="1"/>
    <col min="4" max="6" width="9.28515625" bestFit="1" customWidth="1"/>
    <col min="7" max="7" width="12.28515625" customWidth="1"/>
    <col min="8" max="8" width="12" customWidth="1"/>
    <col min="9" max="9" width="18.140625" customWidth="1"/>
    <col min="10" max="19" width="9.28515625" bestFit="1" customWidth="1"/>
    <col min="20" max="20" width="10.140625" bestFit="1" customWidth="1"/>
    <col min="21" max="22" width="9.28515625" bestFit="1" customWidth="1"/>
    <col min="23" max="23" width="10.140625" bestFit="1" customWidth="1"/>
    <col min="24" max="24" width="9.28515625" bestFit="1" customWidth="1"/>
    <col min="25" max="25" width="10.140625" bestFit="1" customWidth="1"/>
    <col min="26" max="27" width="9.28515625" bestFit="1" customWidth="1"/>
    <col min="28" max="28" width="10.140625" bestFit="1" customWidth="1"/>
    <col min="29" max="29" width="9.28515625" bestFit="1" customWidth="1"/>
    <col min="30" max="59" width="9.28515625" customWidth="1"/>
    <col min="60" max="60" width="11.5703125" customWidth="1"/>
  </cols>
  <sheetData>
    <row r="1" spans="1:60" ht="15" customHeight="1">
      <c r="Z1" s="270"/>
      <c r="AA1" s="270"/>
      <c r="AB1" s="270"/>
      <c r="AC1" s="270"/>
      <c r="AD1" s="270"/>
      <c r="AE1" s="270"/>
      <c r="AF1" s="270"/>
      <c r="AG1" s="270"/>
      <c r="AH1" s="270"/>
      <c r="AI1" s="270"/>
      <c r="AJ1" s="270"/>
      <c r="AK1" s="270"/>
      <c r="AL1" s="270"/>
      <c r="AM1" s="270"/>
      <c r="AN1" s="270"/>
      <c r="AO1" s="270"/>
      <c r="AP1" s="270"/>
      <c r="AQ1" s="270"/>
      <c r="AR1" s="270"/>
      <c r="AS1" s="270"/>
      <c r="AT1" s="270"/>
      <c r="AU1" s="270"/>
      <c r="AV1" s="270"/>
      <c r="AW1" s="270"/>
      <c r="AX1" s="270"/>
      <c r="AY1" s="270"/>
      <c r="AZ1" s="270"/>
      <c r="BA1" s="270"/>
      <c r="BB1" s="270"/>
      <c r="BC1" s="270"/>
      <c r="BD1" s="270"/>
      <c r="BE1" s="270"/>
      <c r="BF1" s="270"/>
      <c r="BG1" s="270"/>
      <c r="BH1" s="270"/>
    </row>
    <row r="2" spans="1:60">
      <c r="Z2" s="270"/>
      <c r="AA2" s="270"/>
      <c r="AB2" s="270"/>
      <c r="AC2" s="270"/>
      <c r="AD2" s="270"/>
      <c r="AE2" s="270"/>
      <c r="AF2" s="270"/>
      <c r="AG2" s="270"/>
      <c r="AH2" s="270"/>
      <c r="AI2" s="270"/>
      <c r="AJ2" s="270"/>
      <c r="AK2" s="270"/>
      <c r="AL2" s="270"/>
      <c r="AM2" s="270"/>
      <c r="AN2" s="270"/>
      <c r="AO2" s="270"/>
      <c r="AP2" s="270"/>
      <c r="AQ2" s="270"/>
      <c r="AR2" s="270"/>
      <c r="AS2" s="270"/>
      <c r="AT2" s="270"/>
      <c r="AU2" s="270"/>
      <c r="AV2" s="270"/>
      <c r="AW2" s="270"/>
      <c r="AX2" s="270"/>
      <c r="AY2" s="270"/>
      <c r="AZ2" s="270"/>
      <c r="BA2" s="270"/>
      <c r="BB2" s="270"/>
      <c r="BC2" s="270"/>
      <c r="BD2" s="270"/>
      <c r="BE2" s="270"/>
      <c r="BF2" s="270"/>
      <c r="BG2" s="270"/>
      <c r="BH2" s="270"/>
    </row>
    <row r="3" spans="1:60">
      <c r="Z3" s="270"/>
      <c r="AA3" s="270"/>
      <c r="AB3" s="270"/>
      <c r="AC3" s="270"/>
      <c r="AD3" s="270"/>
      <c r="AE3" s="270"/>
      <c r="AF3" s="270"/>
      <c r="AG3" s="270"/>
      <c r="AH3" s="270"/>
      <c r="AI3" s="270"/>
      <c r="AJ3" s="270"/>
      <c r="AK3" s="270"/>
      <c r="AL3" s="270"/>
      <c r="AM3" s="270"/>
      <c r="AN3" s="270"/>
      <c r="AO3" s="270"/>
      <c r="AP3" s="270"/>
      <c r="AQ3" s="270"/>
      <c r="AR3" s="270"/>
      <c r="AS3" s="270"/>
      <c r="AT3" s="270"/>
      <c r="AU3" s="270"/>
      <c r="AV3" s="270"/>
      <c r="AW3" s="270"/>
      <c r="AX3" s="270"/>
      <c r="AY3" s="270"/>
      <c r="AZ3" s="270"/>
      <c r="BA3" s="270"/>
      <c r="BB3" s="270"/>
      <c r="BC3" s="270"/>
      <c r="BD3" s="270"/>
      <c r="BE3" s="270"/>
      <c r="BF3" s="270"/>
      <c r="BG3" s="270"/>
      <c r="BH3" s="270"/>
    </row>
    <row r="4" spans="1:60">
      <c r="Z4" s="270"/>
      <c r="AA4" s="270"/>
      <c r="AB4" s="270"/>
      <c r="AC4" s="270"/>
      <c r="AD4" s="270"/>
      <c r="AE4" s="270"/>
      <c r="AF4" s="270"/>
      <c r="AG4" s="270"/>
      <c r="AH4" s="270"/>
      <c r="AI4" s="270"/>
      <c r="AJ4" s="270"/>
      <c r="AK4" s="270"/>
      <c r="AL4" s="270"/>
      <c r="AM4" s="270"/>
      <c r="AN4" s="270"/>
      <c r="AO4" s="270"/>
      <c r="AP4" s="270"/>
      <c r="AQ4" s="270"/>
      <c r="AR4" s="270"/>
      <c r="AS4" s="270"/>
      <c r="AT4" s="270"/>
      <c r="AU4" s="270"/>
      <c r="AV4" s="270"/>
      <c r="AW4" s="270"/>
      <c r="AX4" s="270"/>
      <c r="AY4" s="270"/>
      <c r="AZ4" s="270"/>
      <c r="BA4" s="270"/>
      <c r="BB4" s="270"/>
      <c r="BC4" s="270"/>
      <c r="BD4" s="270"/>
      <c r="BE4" s="270"/>
      <c r="BF4" s="270"/>
      <c r="BG4" s="270"/>
      <c r="BH4" s="270"/>
    </row>
    <row r="5" spans="1:60">
      <c r="Z5" s="270"/>
      <c r="AA5" s="270"/>
      <c r="AB5" s="270"/>
      <c r="AC5" s="270"/>
      <c r="AD5" s="270"/>
      <c r="AE5" s="270"/>
      <c r="AF5" s="270"/>
      <c r="AG5" s="270"/>
      <c r="AH5" s="270"/>
      <c r="AI5" s="270"/>
      <c r="AJ5" s="270"/>
      <c r="AK5" s="270"/>
      <c r="AL5" s="270"/>
      <c r="AM5" s="270"/>
      <c r="AN5" s="270"/>
      <c r="AO5" s="270"/>
      <c r="AP5" s="270"/>
      <c r="AQ5" s="270"/>
      <c r="AR5" s="270"/>
      <c r="AS5" s="270"/>
      <c r="AT5" s="270"/>
      <c r="AU5" s="270"/>
      <c r="AV5" s="270"/>
      <c r="AW5" s="270"/>
      <c r="AX5" s="270"/>
      <c r="AY5" s="270"/>
      <c r="AZ5" s="270"/>
      <c r="BA5" s="270"/>
      <c r="BB5" s="270"/>
      <c r="BC5" s="270"/>
      <c r="BD5" s="270"/>
      <c r="BE5" s="270"/>
      <c r="BF5" s="270"/>
      <c r="BG5" s="270"/>
      <c r="BH5" s="270"/>
    </row>
    <row r="6" spans="1:60">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row>
    <row r="7" spans="1:60" ht="25.5" customHeight="1">
      <c r="A7" s="271" t="s">
        <v>134</v>
      </c>
      <c r="B7" s="272"/>
      <c r="C7" s="272"/>
      <c r="D7" s="272"/>
      <c r="E7" s="272"/>
      <c r="F7" s="272"/>
      <c r="G7" s="272"/>
      <c r="H7" s="272"/>
      <c r="I7" s="272"/>
      <c r="J7" s="272"/>
      <c r="K7" s="272"/>
      <c r="L7" s="272"/>
      <c r="M7" s="272"/>
      <c r="N7" s="272"/>
      <c r="O7" s="272"/>
      <c r="P7" s="272"/>
      <c r="Q7" s="272"/>
      <c r="R7" s="272"/>
      <c r="S7" s="272"/>
      <c r="T7" s="272"/>
      <c r="U7" s="272"/>
      <c r="V7" s="272"/>
      <c r="W7" s="272"/>
      <c r="X7" s="272"/>
      <c r="Y7" s="272"/>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row>
    <row r="8" spans="1:60" ht="34.5" customHeight="1">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row>
    <row r="9" spans="1:60">
      <c r="A9" s="272"/>
      <c r="B9" s="272"/>
      <c r="C9" s="272"/>
      <c r="D9" s="272"/>
      <c r="E9" s="272"/>
      <c r="F9" s="272"/>
      <c r="G9" s="272"/>
      <c r="H9" s="272"/>
      <c r="I9" s="272"/>
      <c r="J9" s="272"/>
      <c r="K9" s="272"/>
      <c r="L9" s="272"/>
      <c r="M9" s="272"/>
      <c r="N9" s="272"/>
      <c r="O9" s="272"/>
      <c r="P9" s="272"/>
      <c r="Q9" s="272"/>
      <c r="R9" s="272"/>
      <c r="S9" s="272"/>
      <c r="T9" s="272"/>
      <c r="U9" s="272"/>
      <c r="V9" s="272"/>
      <c r="W9" s="272"/>
      <c r="X9" s="272"/>
      <c r="Y9" s="272"/>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row>
    <row r="10" spans="1:60" ht="22.5" customHeight="1">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row>
    <row r="11" spans="1:60" ht="24" customHeight="1">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row>
    <row r="12" spans="1:60" ht="19.5" customHeight="1">
      <c r="A12" s="272"/>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row>
    <row r="14" spans="1:60" ht="15.75" thickBot="1"/>
    <row r="15" spans="1:60" ht="99.75" customHeight="1" thickBot="1">
      <c r="A15" s="273" t="s">
        <v>0</v>
      </c>
      <c r="B15" s="273" t="s">
        <v>1</v>
      </c>
      <c r="C15" s="273" t="s">
        <v>2</v>
      </c>
      <c r="D15" s="273" t="s">
        <v>3</v>
      </c>
      <c r="E15" s="276" t="s">
        <v>4</v>
      </c>
      <c r="F15" s="273" t="s">
        <v>5</v>
      </c>
      <c r="G15" s="278" t="s">
        <v>6</v>
      </c>
      <c r="H15" s="278"/>
      <c r="I15" s="276" t="s">
        <v>7</v>
      </c>
      <c r="J15" s="285" t="s">
        <v>8</v>
      </c>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c r="AW15" s="286"/>
      <c r="AX15" s="286"/>
      <c r="AY15" s="286"/>
      <c r="AZ15" s="286"/>
      <c r="BA15" s="286"/>
      <c r="BB15" s="286"/>
      <c r="BC15" s="286"/>
      <c r="BD15" s="286"/>
      <c r="BE15" s="286"/>
      <c r="BF15" s="286"/>
      <c r="BG15" s="287"/>
      <c r="BH15" s="281" t="s">
        <v>9</v>
      </c>
    </row>
    <row r="16" spans="1:60" ht="38.25" customHeight="1" thickBot="1">
      <c r="A16" s="274"/>
      <c r="B16" s="274"/>
      <c r="C16" s="274"/>
      <c r="D16" s="274"/>
      <c r="E16" s="277"/>
      <c r="F16" s="274"/>
      <c r="G16" s="278" t="s">
        <v>10</v>
      </c>
      <c r="H16" s="279"/>
      <c r="I16" s="277"/>
      <c r="J16" s="280" t="s">
        <v>11</v>
      </c>
      <c r="K16" s="280"/>
      <c r="L16" s="280"/>
      <c r="M16" s="280"/>
      <c r="N16" s="280"/>
      <c r="O16" s="281" t="s">
        <v>12</v>
      </c>
      <c r="P16" s="281"/>
      <c r="Q16" s="281"/>
      <c r="R16" s="281"/>
      <c r="S16" s="281"/>
      <c r="T16" s="282" t="s">
        <v>13</v>
      </c>
      <c r="U16" s="283"/>
      <c r="V16" s="283"/>
      <c r="W16" s="283"/>
      <c r="X16" s="284"/>
      <c r="Y16" s="282" t="s">
        <v>14</v>
      </c>
      <c r="Z16" s="283"/>
      <c r="AA16" s="283"/>
      <c r="AB16" s="283"/>
      <c r="AC16" s="284"/>
      <c r="AD16" s="282" t="s">
        <v>15</v>
      </c>
      <c r="AE16" s="283"/>
      <c r="AF16" s="283"/>
      <c r="AG16" s="283"/>
      <c r="AH16" s="284"/>
      <c r="AI16" s="282" t="s">
        <v>16</v>
      </c>
      <c r="AJ16" s="283"/>
      <c r="AK16" s="283"/>
      <c r="AL16" s="283"/>
      <c r="AM16" s="284"/>
      <c r="AN16" s="282" t="s">
        <v>17</v>
      </c>
      <c r="AO16" s="283"/>
      <c r="AP16" s="283"/>
      <c r="AQ16" s="283"/>
      <c r="AR16" s="284"/>
      <c r="AS16" s="282" t="s">
        <v>18</v>
      </c>
      <c r="AT16" s="283"/>
      <c r="AU16" s="283"/>
      <c r="AV16" s="283"/>
      <c r="AW16" s="284"/>
      <c r="AX16" s="282" t="s">
        <v>135</v>
      </c>
      <c r="AY16" s="283"/>
      <c r="AZ16" s="283"/>
      <c r="BA16" s="283"/>
      <c r="BB16" s="284"/>
      <c r="BC16" s="282" t="s">
        <v>136</v>
      </c>
      <c r="BD16" s="283"/>
      <c r="BE16" s="283"/>
      <c r="BF16" s="283"/>
      <c r="BG16" s="284"/>
      <c r="BH16" s="281"/>
    </row>
    <row r="17" spans="1:60" ht="208.5" customHeight="1" thickBot="1">
      <c r="A17" s="275"/>
      <c r="B17" s="275"/>
      <c r="C17" s="275"/>
      <c r="D17" s="275"/>
      <c r="E17" s="2" t="s">
        <v>10</v>
      </c>
      <c r="F17" s="275"/>
      <c r="G17" s="2" t="s">
        <v>19</v>
      </c>
      <c r="H17" s="2" t="s">
        <v>20</v>
      </c>
      <c r="I17" s="2" t="s">
        <v>10</v>
      </c>
      <c r="J17" s="3" t="s">
        <v>21</v>
      </c>
      <c r="K17" s="3" t="s">
        <v>22</v>
      </c>
      <c r="L17" s="3" t="s">
        <v>23</v>
      </c>
      <c r="M17" s="3" t="s">
        <v>24</v>
      </c>
      <c r="N17" s="3" t="s">
        <v>25</v>
      </c>
      <c r="O17" s="3" t="s">
        <v>21</v>
      </c>
      <c r="P17" s="3" t="s">
        <v>22</v>
      </c>
      <c r="Q17" s="3" t="s">
        <v>23</v>
      </c>
      <c r="R17" s="3" t="s">
        <v>24</v>
      </c>
      <c r="S17" s="3" t="s">
        <v>25</v>
      </c>
      <c r="T17" s="3" t="s">
        <v>21</v>
      </c>
      <c r="U17" s="3" t="s">
        <v>22</v>
      </c>
      <c r="V17" s="3" t="s">
        <v>23</v>
      </c>
      <c r="W17" s="3" t="s">
        <v>24</v>
      </c>
      <c r="X17" s="3" t="s">
        <v>25</v>
      </c>
      <c r="Y17" s="3" t="s">
        <v>21</v>
      </c>
      <c r="Z17" s="3" t="s">
        <v>22</v>
      </c>
      <c r="AA17" s="3" t="s">
        <v>23</v>
      </c>
      <c r="AB17" s="3" t="s">
        <v>24</v>
      </c>
      <c r="AC17" s="3" t="s">
        <v>25</v>
      </c>
      <c r="AD17" s="3" t="s">
        <v>21</v>
      </c>
      <c r="AE17" s="3" t="s">
        <v>22</v>
      </c>
      <c r="AF17" s="3" t="s">
        <v>23</v>
      </c>
      <c r="AG17" s="3" t="s">
        <v>24</v>
      </c>
      <c r="AH17" s="3" t="s">
        <v>25</v>
      </c>
      <c r="AI17" s="3" t="s">
        <v>21</v>
      </c>
      <c r="AJ17" s="3" t="s">
        <v>22</v>
      </c>
      <c r="AK17" s="3" t="s">
        <v>23</v>
      </c>
      <c r="AL17" s="3" t="s">
        <v>24</v>
      </c>
      <c r="AM17" s="3" t="s">
        <v>25</v>
      </c>
      <c r="AN17" s="3" t="s">
        <v>21</v>
      </c>
      <c r="AO17" s="3" t="s">
        <v>22</v>
      </c>
      <c r="AP17" s="3" t="s">
        <v>23</v>
      </c>
      <c r="AQ17" s="3" t="s">
        <v>24</v>
      </c>
      <c r="AR17" s="3" t="s">
        <v>25</v>
      </c>
      <c r="AS17" s="3" t="s">
        <v>21</v>
      </c>
      <c r="AT17" s="3" t="s">
        <v>22</v>
      </c>
      <c r="AU17" s="3" t="s">
        <v>23</v>
      </c>
      <c r="AV17" s="3" t="s">
        <v>24</v>
      </c>
      <c r="AW17" s="3" t="s">
        <v>25</v>
      </c>
      <c r="AX17" s="3" t="s">
        <v>21</v>
      </c>
      <c r="AY17" s="3" t="s">
        <v>22</v>
      </c>
      <c r="AZ17" s="3" t="s">
        <v>23</v>
      </c>
      <c r="BA17" s="3" t="s">
        <v>24</v>
      </c>
      <c r="BB17" s="3" t="s">
        <v>25</v>
      </c>
      <c r="BC17" s="3" t="s">
        <v>21</v>
      </c>
      <c r="BD17" s="3" t="s">
        <v>22</v>
      </c>
      <c r="BE17" s="3" t="s">
        <v>23</v>
      </c>
      <c r="BF17" s="3" t="s">
        <v>24</v>
      </c>
      <c r="BG17" s="3" t="s">
        <v>25</v>
      </c>
      <c r="BH17" s="281"/>
    </row>
    <row r="18" spans="1:60" ht="15.75" thickBot="1">
      <c r="A18" s="4">
        <v>1</v>
      </c>
      <c r="B18" s="2">
        <v>2</v>
      </c>
      <c r="C18" s="2">
        <v>3</v>
      </c>
      <c r="D18" s="2">
        <v>4</v>
      </c>
      <c r="E18" s="2">
        <v>5</v>
      </c>
      <c r="F18" s="2">
        <v>6</v>
      </c>
      <c r="G18" s="2">
        <v>7</v>
      </c>
      <c r="H18" s="2">
        <v>8</v>
      </c>
      <c r="I18" s="2">
        <v>9</v>
      </c>
      <c r="J18" s="2">
        <v>10</v>
      </c>
      <c r="K18" s="2">
        <v>11</v>
      </c>
      <c r="L18" s="2">
        <v>12</v>
      </c>
      <c r="M18" s="2">
        <v>13</v>
      </c>
      <c r="N18" s="2">
        <v>14</v>
      </c>
      <c r="O18" s="2">
        <v>15</v>
      </c>
      <c r="P18" s="2">
        <v>16</v>
      </c>
      <c r="Q18" s="2">
        <v>17</v>
      </c>
      <c r="R18" s="2">
        <v>18</v>
      </c>
      <c r="S18" s="2">
        <v>19</v>
      </c>
      <c r="T18" s="2">
        <v>20</v>
      </c>
      <c r="U18" s="2">
        <v>21</v>
      </c>
      <c r="V18" s="2">
        <v>22</v>
      </c>
      <c r="W18" s="2">
        <v>23</v>
      </c>
      <c r="X18" s="2">
        <v>24</v>
      </c>
      <c r="Y18" s="2">
        <v>25</v>
      </c>
      <c r="Z18" s="2">
        <v>26</v>
      </c>
      <c r="AA18" s="2">
        <v>27</v>
      </c>
      <c r="AB18" s="2">
        <v>28</v>
      </c>
      <c r="AC18" s="5">
        <v>29</v>
      </c>
      <c r="AD18" s="2">
        <v>30</v>
      </c>
      <c r="AE18" s="5">
        <v>31</v>
      </c>
      <c r="AF18" s="2">
        <v>32</v>
      </c>
      <c r="AG18" s="5">
        <v>33</v>
      </c>
      <c r="AH18" s="2">
        <v>34</v>
      </c>
      <c r="AI18" s="5">
        <v>35</v>
      </c>
      <c r="AJ18" s="2">
        <v>36</v>
      </c>
      <c r="AK18" s="5">
        <v>37</v>
      </c>
      <c r="AL18" s="2">
        <v>38</v>
      </c>
      <c r="AM18" s="5">
        <v>39</v>
      </c>
      <c r="AN18" s="5">
        <v>40</v>
      </c>
      <c r="AO18" s="5">
        <v>41</v>
      </c>
      <c r="AP18" s="5">
        <v>42</v>
      </c>
      <c r="AQ18" s="5">
        <v>43</v>
      </c>
      <c r="AR18" s="5">
        <v>44</v>
      </c>
      <c r="AS18" s="5">
        <v>45</v>
      </c>
      <c r="AT18" s="5">
        <v>46</v>
      </c>
      <c r="AU18" s="5">
        <v>47</v>
      </c>
      <c r="AV18" s="5">
        <v>48</v>
      </c>
      <c r="AW18" s="5">
        <v>49</v>
      </c>
      <c r="AX18" s="5">
        <v>50</v>
      </c>
      <c r="AY18" s="5">
        <v>51</v>
      </c>
      <c r="AZ18" s="5">
        <v>52</v>
      </c>
      <c r="BA18" s="5">
        <v>53</v>
      </c>
      <c r="BB18" s="5">
        <v>54</v>
      </c>
      <c r="BC18" s="5">
        <v>55</v>
      </c>
      <c r="BD18" s="5">
        <v>56</v>
      </c>
      <c r="BE18" s="5">
        <v>57</v>
      </c>
      <c r="BF18" s="5">
        <v>58</v>
      </c>
      <c r="BG18" s="5">
        <v>59</v>
      </c>
      <c r="BH18" s="5">
        <v>60</v>
      </c>
    </row>
    <row r="19" spans="1:60" s="14" customFormat="1" ht="27.75" customHeight="1" thickBot="1">
      <c r="A19" s="6"/>
      <c r="B19" s="7" t="s">
        <v>26</v>
      </c>
      <c r="C19" s="8"/>
      <c r="D19" s="9" t="s">
        <v>27</v>
      </c>
      <c r="E19" s="9" t="s">
        <v>27</v>
      </c>
      <c r="F19" s="9">
        <f t="shared" ref="F19:AK19" si="0">F21+F44+F67+F70+F73+F74</f>
        <v>67.615000000000009</v>
      </c>
      <c r="G19" s="9">
        <f t="shared" si="0"/>
        <v>88.517500000000013</v>
      </c>
      <c r="H19" s="9">
        <f t="shared" si="0"/>
        <v>88.525499999999994</v>
      </c>
      <c r="I19" s="9">
        <f t="shared" si="0"/>
        <v>88.525499999999994</v>
      </c>
      <c r="J19" s="9">
        <f t="shared" si="0"/>
        <v>48.119</v>
      </c>
      <c r="K19" s="9">
        <f t="shared" si="0"/>
        <v>0</v>
      </c>
      <c r="L19" s="9">
        <f t="shared" si="0"/>
        <v>0</v>
      </c>
      <c r="M19" s="9">
        <f t="shared" si="0"/>
        <v>9.7190000000000012</v>
      </c>
      <c r="N19" s="9">
        <f t="shared" si="0"/>
        <v>38.4</v>
      </c>
      <c r="O19" s="9">
        <f t="shared" si="0"/>
        <v>22.995699999999999</v>
      </c>
      <c r="P19" s="9">
        <f t="shared" si="0"/>
        <v>0</v>
      </c>
      <c r="Q19" s="9">
        <f t="shared" si="0"/>
        <v>0</v>
      </c>
      <c r="R19" s="9">
        <f t="shared" si="0"/>
        <v>9.9517000000000007</v>
      </c>
      <c r="S19" s="9">
        <f t="shared" si="0"/>
        <v>13.043999999999999</v>
      </c>
      <c r="T19" s="9">
        <f t="shared" si="0"/>
        <v>0.44800000000000001</v>
      </c>
      <c r="U19" s="9">
        <f t="shared" si="0"/>
        <v>0</v>
      </c>
      <c r="V19" s="9">
        <f t="shared" si="0"/>
        <v>0</v>
      </c>
      <c r="W19" s="9">
        <f t="shared" si="0"/>
        <v>0.44800000000000001</v>
      </c>
      <c r="X19" s="9">
        <f t="shared" si="0"/>
        <v>0</v>
      </c>
      <c r="Y19" s="9">
        <f t="shared" si="0"/>
        <v>0.44800000000000001</v>
      </c>
      <c r="Z19" s="9">
        <f t="shared" si="0"/>
        <v>0</v>
      </c>
      <c r="AA19" s="9">
        <f t="shared" si="0"/>
        <v>0</v>
      </c>
      <c r="AB19" s="10">
        <f t="shared" si="0"/>
        <v>0.44800000000000001</v>
      </c>
      <c r="AC19" s="11">
        <f t="shared" si="0"/>
        <v>0</v>
      </c>
      <c r="AD19" s="12">
        <f t="shared" si="0"/>
        <v>0.89799999999999991</v>
      </c>
      <c r="AE19" s="12">
        <f t="shared" si="0"/>
        <v>0</v>
      </c>
      <c r="AF19" s="12">
        <f t="shared" si="0"/>
        <v>0</v>
      </c>
      <c r="AG19" s="12">
        <f t="shared" si="0"/>
        <v>0.30299999999999999</v>
      </c>
      <c r="AH19" s="12">
        <f t="shared" si="0"/>
        <v>0.59499999999999997</v>
      </c>
      <c r="AI19" s="12">
        <f t="shared" si="0"/>
        <v>4.2717000000000001</v>
      </c>
      <c r="AJ19" s="12">
        <f t="shared" si="0"/>
        <v>0</v>
      </c>
      <c r="AK19" s="12">
        <f t="shared" si="0"/>
        <v>0</v>
      </c>
      <c r="AL19" s="12">
        <f t="shared" ref="AL19:BG19" si="1">AL21+AL44+AL67+AL70+AL73+AL74</f>
        <v>2.9277000000000002</v>
      </c>
      <c r="AM19" s="13">
        <f t="shared" si="1"/>
        <v>1.3440000000000001</v>
      </c>
      <c r="AN19" s="13">
        <f t="shared" si="1"/>
        <v>1.109</v>
      </c>
      <c r="AO19" s="13">
        <f t="shared" si="1"/>
        <v>0</v>
      </c>
      <c r="AP19" s="13">
        <f t="shared" si="1"/>
        <v>0</v>
      </c>
      <c r="AQ19" s="13">
        <f t="shared" si="1"/>
        <v>1.109</v>
      </c>
      <c r="AR19" s="13">
        <f t="shared" si="1"/>
        <v>0</v>
      </c>
      <c r="AS19" s="13">
        <f t="shared" si="1"/>
        <v>3.9290000000000003</v>
      </c>
      <c r="AT19" s="13">
        <f t="shared" si="1"/>
        <v>0</v>
      </c>
      <c r="AU19" s="13">
        <f t="shared" si="1"/>
        <v>0</v>
      </c>
      <c r="AV19" s="13">
        <f t="shared" si="1"/>
        <v>3.9290000000000003</v>
      </c>
      <c r="AW19" s="45">
        <f t="shared" si="1"/>
        <v>0</v>
      </c>
      <c r="AX19" s="45">
        <f t="shared" si="1"/>
        <v>45.660000000000004</v>
      </c>
      <c r="AY19" s="45">
        <f t="shared" si="1"/>
        <v>0</v>
      </c>
      <c r="AZ19" s="45">
        <f t="shared" si="1"/>
        <v>0</v>
      </c>
      <c r="BA19" s="45">
        <f t="shared" si="1"/>
        <v>7.859</v>
      </c>
      <c r="BB19" s="45">
        <f t="shared" si="1"/>
        <v>37.801000000000002</v>
      </c>
      <c r="BC19" s="45">
        <f t="shared" si="1"/>
        <v>14.346999999999998</v>
      </c>
      <c r="BD19" s="45">
        <f t="shared" si="1"/>
        <v>0</v>
      </c>
      <c r="BE19" s="45">
        <f t="shared" si="1"/>
        <v>0</v>
      </c>
      <c r="BF19" s="45">
        <f t="shared" si="1"/>
        <v>2.6470000000000002</v>
      </c>
      <c r="BG19" s="45">
        <f t="shared" si="1"/>
        <v>11.7</v>
      </c>
      <c r="BH19" s="9">
        <f>J19-O19</f>
        <v>25.1233</v>
      </c>
    </row>
    <row r="20" spans="1:60" s="19" customFormat="1" ht="30.75" customHeight="1" thickBot="1">
      <c r="A20" s="15">
        <v>1</v>
      </c>
      <c r="B20" s="15" t="s">
        <v>28</v>
      </c>
      <c r="C20" s="16"/>
      <c r="D20" s="17" t="s">
        <v>27</v>
      </c>
      <c r="E20" s="17" t="s">
        <v>27</v>
      </c>
      <c r="F20" s="17">
        <f t="shared" ref="F20:BG20" si="2">F19</f>
        <v>67.615000000000009</v>
      </c>
      <c r="G20" s="17">
        <f t="shared" si="2"/>
        <v>88.517500000000013</v>
      </c>
      <c r="H20" s="17">
        <f t="shared" si="2"/>
        <v>88.525499999999994</v>
      </c>
      <c r="I20" s="17">
        <f t="shared" si="2"/>
        <v>88.525499999999994</v>
      </c>
      <c r="J20" s="17">
        <f t="shared" si="2"/>
        <v>48.119</v>
      </c>
      <c r="K20" s="17">
        <f t="shared" si="2"/>
        <v>0</v>
      </c>
      <c r="L20" s="17">
        <f t="shared" si="2"/>
        <v>0</v>
      </c>
      <c r="M20" s="17">
        <f t="shared" si="2"/>
        <v>9.7190000000000012</v>
      </c>
      <c r="N20" s="17">
        <f t="shared" si="2"/>
        <v>38.4</v>
      </c>
      <c r="O20" s="17">
        <f t="shared" si="2"/>
        <v>22.995699999999999</v>
      </c>
      <c r="P20" s="17">
        <f t="shared" si="2"/>
        <v>0</v>
      </c>
      <c r="Q20" s="17">
        <f t="shared" si="2"/>
        <v>0</v>
      </c>
      <c r="R20" s="17">
        <f t="shared" si="2"/>
        <v>9.9517000000000007</v>
      </c>
      <c r="S20" s="17">
        <f t="shared" si="2"/>
        <v>13.043999999999999</v>
      </c>
      <c r="T20" s="17">
        <f t="shared" si="2"/>
        <v>0.44800000000000001</v>
      </c>
      <c r="U20" s="17">
        <f t="shared" si="2"/>
        <v>0</v>
      </c>
      <c r="V20" s="17">
        <f t="shared" si="2"/>
        <v>0</v>
      </c>
      <c r="W20" s="17">
        <f t="shared" si="2"/>
        <v>0.44800000000000001</v>
      </c>
      <c r="X20" s="17">
        <f t="shared" si="2"/>
        <v>0</v>
      </c>
      <c r="Y20" s="17">
        <f t="shared" si="2"/>
        <v>0.44800000000000001</v>
      </c>
      <c r="Z20" s="17">
        <f t="shared" si="2"/>
        <v>0</v>
      </c>
      <c r="AA20" s="17">
        <f t="shared" si="2"/>
        <v>0</v>
      </c>
      <c r="AB20" s="17">
        <f t="shared" si="2"/>
        <v>0.44800000000000001</v>
      </c>
      <c r="AC20" s="18">
        <f t="shared" si="2"/>
        <v>0</v>
      </c>
      <c r="AD20" s="18">
        <f t="shared" si="2"/>
        <v>0.89799999999999991</v>
      </c>
      <c r="AE20" s="18">
        <f t="shared" si="2"/>
        <v>0</v>
      </c>
      <c r="AF20" s="18">
        <f t="shared" si="2"/>
        <v>0</v>
      </c>
      <c r="AG20" s="18">
        <f t="shared" si="2"/>
        <v>0.30299999999999999</v>
      </c>
      <c r="AH20" s="18">
        <f t="shared" si="2"/>
        <v>0.59499999999999997</v>
      </c>
      <c r="AI20" s="18">
        <f t="shared" si="2"/>
        <v>4.2717000000000001</v>
      </c>
      <c r="AJ20" s="18">
        <f t="shared" si="2"/>
        <v>0</v>
      </c>
      <c r="AK20" s="18">
        <f t="shared" si="2"/>
        <v>0</v>
      </c>
      <c r="AL20" s="18">
        <f t="shared" si="2"/>
        <v>2.9277000000000002</v>
      </c>
      <c r="AM20" s="18">
        <f t="shared" si="2"/>
        <v>1.3440000000000001</v>
      </c>
      <c r="AN20" s="18">
        <f t="shared" si="2"/>
        <v>1.109</v>
      </c>
      <c r="AO20" s="18">
        <f t="shared" si="2"/>
        <v>0</v>
      </c>
      <c r="AP20" s="18">
        <f t="shared" si="2"/>
        <v>0</v>
      </c>
      <c r="AQ20" s="18">
        <f t="shared" si="2"/>
        <v>1.109</v>
      </c>
      <c r="AR20" s="18">
        <f t="shared" si="2"/>
        <v>0</v>
      </c>
      <c r="AS20" s="18">
        <f t="shared" si="2"/>
        <v>3.9290000000000003</v>
      </c>
      <c r="AT20" s="18">
        <f t="shared" si="2"/>
        <v>0</v>
      </c>
      <c r="AU20" s="18">
        <f t="shared" si="2"/>
        <v>0</v>
      </c>
      <c r="AV20" s="18">
        <f t="shared" si="2"/>
        <v>3.9290000000000003</v>
      </c>
      <c r="AW20" s="46">
        <f t="shared" si="2"/>
        <v>0</v>
      </c>
      <c r="AX20" s="46">
        <f t="shared" si="2"/>
        <v>45.660000000000004</v>
      </c>
      <c r="AY20" s="46">
        <f t="shared" si="2"/>
        <v>0</v>
      </c>
      <c r="AZ20" s="46">
        <f t="shared" si="2"/>
        <v>0</v>
      </c>
      <c r="BA20" s="46">
        <f t="shared" si="2"/>
        <v>7.859</v>
      </c>
      <c r="BB20" s="46">
        <f t="shared" si="2"/>
        <v>37.801000000000002</v>
      </c>
      <c r="BC20" s="46">
        <f t="shared" si="2"/>
        <v>14.346999999999998</v>
      </c>
      <c r="BD20" s="46">
        <f t="shared" si="2"/>
        <v>0</v>
      </c>
      <c r="BE20" s="46">
        <f t="shared" si="2"/>
        <v>0</v>
      </c>
      <c r="BF20" s="46">
        <f t="shared" si="2"/>
        <v>2.6470000000000002</v>
      </c>
      <c r="BG20" s="46">
        <f t="shared" si="2"/>
        <v>11.7</v>
      </c>
      <c r="BH20" s="43">
        <f>J20-O20</f>
        <v>25.1233</v>
      </c>
    </row>
    <row r="21" spans="1:60" s="25" customFormat="1" ht="30.75" thickBot="1">
      <c r="A21" s="20" t="s">
        <v>29</v>
      </c>
      <c r="B21" s="21" t="s">
        <v>30</v>
      </c>
      <c r="C21" s="22" t="s">
        <v>31</v>
      </c>
      <c r="D21" s="23" t="s">
        <v>27</v>
      </c>
      <c r="E21" s="23" t="s">
        <v>27</v>
      </c>
      <c r="F21" s="23">
        <f t="shared" ref="F21:BG21" si="3">F22+F26+F29+F40</f>
        <v>67.615000000000009</v>
      </c>
      <c r="G21" s="23">
        <f t="shared" si="3"/>
        <v>67.615000000000009</v>
      </c>
      <c r="H21" s="23">
        <f t="shared" si="3"/>
        <v>67.62299999999999</v>
      </c>
      <c r="I21" s="23">
        <f t="shared" si="3"/>
        <v>67.62299999999999</v>
      </c>
      <c r="J21" s="23">
        <f t="shared" si="3"/>
        <v>38.4</v>
      </c>
      <c r="K21" s="23">
        <f t="shared" si="3"/>
        <v>0</v>
      </c>
      <c r="L21" s="23">
        <f t="shared" si="3"/>
        <v>0</v>
      </c>
      <c r="M21" s="23">
        <f t="shared" si="3"/>
        <v>0</v>
      </c>
      <c r="N21" s="23">
        <f t="shared" si="3"/>
        <v>38.4</v>
      </c>
      <c r="O21" s="23">
        <f t="shared" si="3"/>
        <v>13.043999999999999</v>
      </c>
      <c r="P21" s="23">
        <f t="shared" si="3"/>
        <v>0</v>
      </c>
      <c r="Q21" s="23">
        <f t="shared" si="3"/>
        <v>0</v>
      </c>
      <c r="R21" s="23">
        <f t="shared" si="3"/>
        <v>0</v>
      </c>
      <c r="S21" s="23">
        <f t="shared" si="3"/>
        <v>13.043999999999999</v>
      </c>
      <c r="T21" s="23">
        <f t="shared" si="3"/>
        <v>0</v>
      </c>
      <c r="U21" s="23">
        <f t="shared" si="3"/>
        <v>0</v>
      </c>
      <c r="V21" s="23">
        <f t="shared" si="3"/>
        <v>0</v>
      </c>
      <c r="W21" s="23">
        <f t="shared" si="3"/>
        <v>0</v>
      </c>
      <c r="X21" s="23">
        <f t="shared" si="3"/>
        <v>0</v>
      </c>
      <c r="Y21" s="23">
        <f t="shared" si="3"/>
        <v>0</v>
      </c>
      <c r="Z21" s="23">
        <f t="shared" si="3"/>
        <v>0</v>
      </c>
      <c r="AA21" s="23">
        <f t="shared" si="3"/>
        <v>0</v>
      </c>
      <c r="AB21" s="23">
        <f t="shared" si="3"/>
        <v>0</v>
      </c>
      <c r="AC21" s="23">
        <f>AC22+AC26+AC29+AC40</f>
        <v>0</v>
      </c>
      <c r="AD21" s="23">
        <f t="shared" si="3"/>
        <v>0.59499999999999997</v>
      </c>
      <c r="AE21" s="23">
        <f t="shared" si="3"/>
        <v>0</v>
      </c>
      <c r="AF21" s="23">
        <f t="shared" si="3"/>
        <v>0</v>
      </c>
      <c r="AG21" s="23">
        <f t="shared" si="3"/>
        <v>0</v>
      </c>
      <c r="AH21" s="23">
        <f t="shared" si="3"/>
        <v>0.59499999999999997</v>
      </c>
      <c r="AI21" s="23">
        <f t="shared" si="3"/>
        <v>1.3440000000000001</v>
      </c>
      <c r="AJ21" s="23">
        <f t="shared" si="3"/>
        <v>0</v>
      </c>
      <c r="AK21" s="23">
        <f t="shared" si="3"/>
        <v>0</v>
      </c>
      <c r="AL21" s="23">
        <f t="shared" si="3"/>
        <v>0</v>
      </c>
      <c r="AM21" s="24">
        <f t="shared" si="3"/>
        <v>1.3440000000000001</v>
      </c>
      <c r="AN21" s="24">
        <f t="shared" si="3"/>
        <v>0</v>
      </c>
      <c r="AO21" s="24">
        <f t="shared" si="3"/>
        <v>0</v>
      </c>
      <c r="AP21" s="24">
        <f t="shared" si="3"/>
        <v>0</v>
      </c>
      <c r="AQ21" s="24">
        <f t="shared" si="3"/>
        <v>0</v>
      </c>
      <c r="AR21" s="24">
        <f t="shared" si="3"/>
        <v>0</v>
      </c>
      <c r="AS21" s="24">
        <f t="shared" si="3"/>
        <v>0</v>
      </c>
      <c r="AT21" s="24">
        <f t="shared" si="3"/>
        <v>0</v>
      </c>
      <c r="AU21" s="24">
        <f t="shared" si="3"/>
        <v>0</v>
      </c>
      <c r="AV21" s="24">
        <f t="shared" si="3"/>
        <v>0</v>
      </c>
      <c r="AW21" s="47">
        <f t="shared" si="3"/>
        <v>0</v>
      </c>
      <c r="AX21" s="47">
        <f t="shared" si="3"/>
        <v>37.801000000000002</v>
      </c>
      <c r="AY21" s="47">
        <f t="shared" si="3"/>
        <v>0</v>
      </c>
      <c r="AZ21" s="47">
        <f t="shared" si="3"/>
        <v>0</v>
      </c>
      <c r="BA21" s="47">
        <f t="shared" si="3"/>
        <v>0</v>
      </c>
      <c r="BB21" s="47">
        <f t="shared" si="3"/>
        <v>37.801000000000002</v>
      </c>
      <c r="BC21" s="47">
        <f t="shared" si="3"/>
        <v>11.7</v>
      </c>
      <c r="BD21" s="47">
        <f t="shared" si="3"/>
        <v>0</v>
      </c>
      <c r="BE21" s="47">
        <f t="shared" si="3"/>
        <v>0</v>
      </c>
      <c r="BF21" s="47">
        <f t="shared" si="3"/>
        <v>0</v>
      </c>
      <c r="BG21" s="47">
        <f t="shared" si="3"/>
        <v>11.7</v>
      </c>
      <c r="BH21" s="44">
        <f>J21-O21</f>
        <v>25.356000000000002</v>
      </c>
    </row>
    <row r="22" spans="1:60" s="25" customFormat="1" ht="45.75" thickBot="1">
      <c r="A22" s="20" t="s">
        <v>32</v>
      </c>
      <c r="B22" s="21" t="s">
        <v>33</v>
      </c>
      <c r="C22" s="26" t="s">
        <v>31</v>
      </c>
      <c r="D22" s="27" t="s">
        <v>27</v>
      </c>
      <c r="E22" s="27" t="s">
        <v>27</v>
      </c>
      <c r="F22" s="27">
        <f>F23+F24+F25</f>
        <v>45.216000000000001</v>
      </c>
      <c r="G22" s="27">
        <f t="shared" ref="G22:BG22" si="4">G23+G24+G25</f>
        <v>45.216000000000001</v>
      </c>
      <c r="H22" s="27">
        <f t="shared" si="4"/>
        <v>45.222999999999999</v>
      </c>
      <c r="I22" s="27">
        <f t="shared" si="4"/>
        <v>45.222999999999999</v>
      </c>
      <c r="J22" s="27">
        <f t="shared" si="4"/>
        <v>32.019999999999996</v>
      </c>
      <c r="K22" s="27">
        <f t="shared" si="4"/>
        <v>0</v>
      </c>
      <c r="L22" s="27">
        <f t="shared" si="4"/>
        <v>0</v>
      </c>
      <c r="M22" s="27">
        <f t="shared" si="4"/>
        <v>0</v>
      </c>
      <c r="N22" s="27">
        <f t="shared" si="4"/>
        <v>32.019999999999996</v>
      </c>
      <c r="O22" s="27">
        <f t="shared" si="4"/>
        <v>13.043999999999999</v>
      </c>
      <c r="P22" s="27">
        <f t="shared" si="4"/>
        <v>0</v>
      </c>
      <c r="Q22" s="27">
        <f t="shared" si="4"/>
        <v>0</v>
      </c>
      <c r="R22" s="27">
        <f t="shared" si="4"/>
        <v>0</v>
      </c>
      <c r="S22" s="27">
        <f t="shared" si="4"/>
        <v>13.043999999999999</v>
      </c>
      <c r="T22" s="27">
        <f t="shared" si="4"/>
        <v>0</v>
      </c>
      <c r="U22" s="27">
        <f t="shared" si="4"/>
        <v>0</v>
      </c>
      <c r="V22" s="27">
        <f t="shared" si="4"/>
        <v>0</v>
      </c>
      <c r="W22" s="27">
        <f t="shared" si="4"/>
        <v>0</v>
      </c>
      <c r="X22" s="27">
        <f t="shared" si="4"/>
        <v>0</v>
      </c>
      <c r="Y22" s="27">
        <f t="shared" si="4"/>
        <v>0</v>
      </c>
      <c r="Z22" s="27">
        <f t="shared" si="4"/>
        <v>0</v>
      </c>
      <c r="AA22" s="27">
        <f t="shared" si="4"/>
        <v>0</v>
      </c>
      <c r="AB22" s="27">
        <f t="shared" si="4"/>
        <v>0</v>
      </c>
      <c r="AC22" s="27">
        <f t="shared" si="4"/>
        <v>0</v>
      </c>
      <c r="AD22" s="27">
        <f t="shared" si="4"/>
        <v>0.59499999999999997</v>
      </c>
      <c r="AE22" s="27">
        <f t="shared" si="4"/>
        <v>0</v>
      </c>
      <c r="AF22" s="27">
        <f t="shared" si="4"/>
        <v>0</v>
      </c>
      <c r="AG22" s="27">
        <f t="shared" si="4"/>
        <v>0</v>
      </c>
      <c r="AH22" s="27">
        <f t="shared" si="4"/>
        <v>0.59499999999999997</v>
      </c>
      <c r="AI22" s="27">
        <f t="shared" si="4"/>
        <v>1.3440000000000001</v>
      </c>
      <c r="AJ22" s="27">
        <f t="shared" si="4"/>
        <v>0</v>
      </c>
      <c r="AK22" s="27">
        <f t="shared" si="4"/>
        <v>0</v>
      </c>
      <c r="AL22" s="27">
        <f t="shared" si="4"/>
        <v>0</v>
      </c>
      <c r="AM22" s="28">
        <f t="shared" si="4"/>
        <v>1.3440000000000001</v>
      </c>
      <c r="AN22" s="28">
        <f t="shared" si="4"/>
        <v>0</v>
      </c>
      <c r="AO22" s="28">
        <f t="shared" si="4"/>
        <v>0</v>
      </c>
      <c r="AP22" s="28">
        <f t="shared" si="4"/>
        <v>0</v>
      </c>
      <c r="AQ22" s="28">
        <f t="shared" si="4"/>
        <v>0</v>
      </c>
      <c r="AR22" s="28">
        <f t="shared" si="4"/>
        <v>0</v>
      </c>
      <c r="AS22" s="28">
        <f t="shared" si="4"/>
        <v>0</v>
      </c>
      <c r="AT22" s="28">
        <f t="shared" si="4"/>
        <v>0</v>
      </c>
      <c r="AU22" s="28">
        <f t="shared" si="4"/>
        <v>0</v>
      </c>
      <c r="AV22" s="28">
        <f t="shared" si="4"/>
        <v>0</v>
      </c>
      <c r="AW22" s="47">
        <f t="shared" si="4"/>
        <v>0</v>
      </c>
      <c r="AX22" s="47">
        <f t="shared" si="4"/>
        <v>31.420999999999999</v>
      </c>
      <c r="AY22" s="47">
        <f t="shared" si="4"/>
        <v>0</v>
      </c>
      <c r="AZ22" s="47">
        <f t="shared" si="4"/>
        <v>0</v>
      </c>
      <c r="BA22" s="47">
        <f t="shared" si="4"/>
        <v>0</v>
      </c>
      <c r="BB22" s="47">
        <f t="shared" si="4"/>
        <v>31.420999999999999</v>
      </c>
      <c r="BC22" s="47">
        <f t="shared" si="4"/>
        <v>11.7</v>
      </c>
      <c r="BD22" s="47">
        <f t="shared" si="4"/>
        <v>0</v>
      </c>
      <c r="BE22" s="47">
        <f t="shared" si="4"/>
        <v>0</v>
      </c>
      <c r="BF22" s="47">
        <f t="shared" si="4"/>
        <v>0</v>
      </c>
      <c r="BG22" s="47">
        <f t="shared" si="4"/>
        <v>11.7</v>
      </c>
      <c r="BH22" s="44">
        <f>J22-O22</f>
        <v>18.975999999999999</v>
      </c>
    </row>
    <row r="23" spans="1:60" s="25" customFormat="1" ht="75.75" thickBot="1">
      <c r="A23" s="20" t="s">
        <v>34</v>
      </c>
      <c r="B23" s="21" t="s">
        <v>35</v>
      </c>
      <c r="C23" s="26" t="s">
        <v>31</v>
      </c>
      <c r="D23" s="27" t="s">
        <v>27</v>
      </c>
      <c r="E23" s="27" t="s">
        <v>27</v>
      </c>
      <c r="F23" s="27">
        <v>0</v>
      </c>
      <c r="G23" s="27">
        <v>0</v>
      </c>
      <c r="H23" s="27">
        <v>0</v>
      </c>
      <c r="I23" s="27">
        <v>0</v>
      </c>
      <c r="J23" s="27">
        <v>0</v>
      </c>
      <c r="K23" s="27">
        <v>0</v>
      </c>
      <c r="L23" s="27">
        <v>0</v>
      </c>
      <c r="M23" s="27">
        <v>0</v>
      </c>
      <c r="N23" s="27">
        <v>0</v>
      </c>
      <c r="O23" s="27">
        <v>0</v>
      </c>
      <c r="P23" s="27">
        <v>0</v>
      </c>
      <c r="Q23" s="27">
        <v>0</v>
      </c>
      <c r="R23" s="27">
        <v>0</v>
      </c>
      <c r="S23" s="27">
        <v>0</v>
      </c>
      <c r="T23" s="27">
        <v>0</v>
      </c>
      <c r="U23" s="27">
        <v>0</v>
      </c>
      <c r="V23" s="27">
        <v>0</v>
      </c>
      <c r="W23" s="27">
        <v>0</v>
      </c>
      <c r="X23" s="27">
        <v>0</v>
      </c>
      <c r="Y23" s="27">
        <v>0</v>
      </c>
      <c r="Z23" s="27">
        <v>0</v>
      </c>
      <c r="AA23" s="27">
        <v>0</v>
      </c>
      <c r="AB23" s="27">
        <v>0</v>
      </c>
      <c r="AC23" s="27">
        <v>0</v>
      </c>
      <c r="AD23" s="27">
        <v>0</v>
      </c>
      <c r="AE23" s="27">
        <v>0</v>
      </c>
      <c r="AF23" s="27">
        <v>0</v>
      </c>
      <c r="AG23" s="27">
        <v>0</v>
      </c>
      <c r="AH23" s="27">
        <v>0</v>
      </c>
      <c r="AI23" s="27">
        <v>0</v>
      </c>
      <c r="AJ23" s="27">
        <v>0</v>
      </c>
      <c r="AK23" s="27">
        <v>0</v>
      </c>
      <c r="AL23" s="27">
        <v>0</v>
      </c>
      <c r="AM23" s="28">
        <v>0</v>
      </c>
      <c r="AN23" s="28">
        <v>0</v>
      </c>
      <c r="AO23" s="28">
        <v>0</v>
      </c>
      <c r="AP23" s="28">
        <v>0</v>
      </c>
      <c r="AQ23" s="28">
        <v>0</v>
      </c>
      <c r="AR23" s="28">
        <v>0</v>
      </c>
      <c r="AS23" s="28">
        <v>0</v>
      </c>
      <c r="AT23" s="28">
        <v>0</v>
      </c>
      <c r="AU23" s="28">
        <v>0</v>
      </c>
      <c r="AV23" s="28">
        <v>0</v>
      </c>
      <c r="AW23" s="47">
        <v>0</v>
      </c>
      <c r="AX23" s="47">
        <v>0</v>
      </c>
      <c r="AY23" s="47">
        <v>0</v>
      </c>
      <c r="AZ23" s="47">
        <v>0</v>
      </c>
      <c r="BA23" s="47">
        <v>0</v>
      </c>
      <c r="BB23" s="47">
        <v>0</v>
      </c>
      <c r="BC23" s="47">
        <v>0</v>
      </c>
      <c r="BD23" s="47">
        <v>0</v>
      </c>
      <c r="BE23" s="47">
        <v>0</v>
      </c>
      <c r="BF23" s="47">
        <v>0</v>
      </c>
      <c r="BG23" s="47">
        <v>0</v>
      </c>
      <c r="BH23" s="44">
        <f t="shared" ref="BH23:BH74" si="5">J23-O23</f>
        <v>0</v>
      </c>
    </row>
    <row r="24" spans="1:60" s="25" customFormat="1" ht="81.75" customHeight="1" thickBot="1">
      <c r="A24" s="20" t="s">
        <v>36</v>
      </c>
      <c r="B24" s="21" t="s">
        <v>37</v>
      </c>
      <c r="C24" s="26" t="s">
        <v>31</v>
      </c>
      <c r="D24" s="49">
        <v>2017</v>
      </c>
      <c r="E24" s="49">
        <v>2017</v>
      </c>
      <c r="F24" s="50">
        <v>2.1360000000000001</v>
      </c>
      <c r="G24" s="50">
        <v>2.1360000000000001</v>
      </c>
      <c r="H24" s="27">
        <v>2.14</v>
      </c>
      <c r="I24" s="27">
        <v>2.14</v>
      </c>
      <c r="J24" s="27">
        <v>2.14</v>
      </c>
      <c r="K24" s="27">
        <v>0</v>
      </c>
      <c r="L24" s="27">
        <v>0</v>
      </c>
      <c r="M24" s="27">
        <v>0</v>
      </c>
      <c r="N24" s="27">
        <v>2.14</v>
      </c>
      <c r="O24" s="27">
        <v>1.3440000000000001</v>
      </c>
      <c r="P24" s="27">
        <v>0</v>
      </c>
      <c r="Q24" s="27">
        <v>0</v>
      </c>
      <c r="R24" s="27">
        <v>0</v>
      </c>
      <c r="S24" s="27">
        <v>1.3440000000000001</v>
      </c>
      <c r="T24" s="27">
        <v>0</v>
      </c>
      <c r="U24" s="27">
        <v>0</v>
      </c>
      <c r="V24" s="27">
        <v>0</v>
      </c>
      <c r="W24" s="27">
        <v>0</v>
      </c>
      <c r="X24" s="27">
        <v>0</v>
      </c>
      <c r="Y24" s="27">
        <v>0</v>
      </c>
      <c r="Z24" s="27">
        <v>0</v>
      </c>
      <c r="AA24" s="27">
        <v>0</v>
      </c>
      <c r="AB24" s="27">
        <v>0</v>
      </c>
      <c r="AC24" s="27">
        <v>0</v>
      </c>
      <c r="AD24" s="27">
        <v>0.59499999999999997</v>
      </c>
      <c r="AE24" s="27">
        <v>0</v>
      </c>
      <c r="AF24" s="27">
        <v>0</v>
      </c>
      <c r="AG24" s="27">
        <v>0</v>
      </c>
      <c r="AH24" s="27">
        <v>0.59499999999999997</v>
      </c>
      <c r="AI24" s="27">
        <v>1.3440000000000001</v>
      </c>
      <c r="AJ24" s="27">
        <v>0</v>
      </c>
      <c r="AK24" s="27">
        <v>0</v>
      </c>
      <c r="AL24" s="27">
        <v>0</v>
      </c>
      <c r="AM24" s="28">
        <v>1.3440000000000001</v>
      </c>
      <c r="AN24" s="28">
        <v>0</v>
      </c>
      <c r="AO24" s="28">
        <v>0</v>
      </c>
      <c r="AP24" s="28">
        <v>0</v>
      </c>
      <c r="AQ24" s="28">
        <v>0</v>
      </c>
      <c r="AR24" s="28">
        <v>0</v>
      </c>
      <c r="AS24" s="28">
        <v>0</v>
      </c>
      <c r="AT24" s="28">
        <v>0</v>
      </c>
      <c r="AU24" s="28">
        <v>0</v>
      </c>
      <c r="AV24" s="28">
        <v>0</v>
      </c>
      <c r="AW24" s="47">
        <v>0</v>
      </c>
      <c r="AX24" s="47">
        <v>1.5409999999999999</v>
      </c>
      <c r="AY24" s="47">
        <v>0</v>
      </c>
      <c r="AZ24" s="47">
        <v>0</v>
      </c>
      <c r="BA24" s="47">
        <v>0</v>
      </c>
      <c r="BB24" s="47">
        <v>1.5409999999999999</v>
      </c>
      <c r="BC24" s="47">
        <v>0</v>
      </c>
      <c r="BD24" s="47">
        <v>0</v>
      </c>
      <c r="BE24" s="47">
        <v>0</v>
      </c>
      <c r="BF24" s="47">
        <v>0</v>
      </c>
      <c r="BG24" s="47">
        <v>0</v>
      </c>
      <c r="BH24" s="44">
        <f t="shared" si="5"/>
        <v>0.79600000000000004</v>
      </c>
    </row>
    <row r="25" spans="1:60" s="25" customFormat="1" ht="60.75" thickBot="1">
      <c r="A25" s="20" t="s">
        <v>38</v>
      </c>
      <c r="B25" s="21" t="s">
        <v>39</v>
      </c>
      <c r="C25" s="26" t="s">
        <v>31</v>
      </c>
      <c r="D25" s="27" t="s">
        <v>27</v>
      </c>
      <c r="E25" s="27" t="s">
        <v>27</v>
      </c>
      <c r="F25" s="27">
        <f>F38+F39</f>
        <v>43.08</v>
      </c>
      <c r="G25" s="27">
        <f t="shared" ref="G25:S25" si="6">G38+G39</f>
        <v>43.08</v>
      </c>
      <c r="H25" s="27">
        <f t="shared" si="6"/>
        <v>43.082999999999998</v>
      </c>
      <c r="I25" s="27">
        <f t="shared" si="6"/>
        <v>43.082999999999998</v>
      </c>
      <c r="J25" s="27">
        <f t="shared" si="6"/>
        <v>29.88</v>
      </c>
      <c r="K25" s="27">
        <f t="shared" si="6"/>
        <v>0</v>
      </c>
      <c r="L25" s="27">
        <f t="shared" si="6"/>
        <v>0</v>
      </c>
      <c r="M25" s="27">
        <f t="shared" si="6"/>
        <v>0</v>
      </c>
      <c r="N25" s="27">
        <f t="shared" si="6"/>
        <v>29.88</v>
      </c>
      <c r="O25" s="27">
        <f t="shared" si="6"/>
        <v>11.7</v>
      </c>
      <c r="P25" s="27">
        <f t="shared" si="6"/>
        <v>0</v>
      </c>
      <c r="Q25" s="27">
        <f t="shared" si="6"/>
        <v>0</v>
      </c>
      <c r="R25" s="27">
        <f t="shared" si="6"/>
        <v>0</v>
      </c>
      <c r="S25" s="27">
        <f t="shared" si="6"/>
        <v>11.7</v>
      </c>
      <c r="T25" s="27">
        <v>0</v>
      </c>
      <c r="U25" s="27">
        <v>0</v>
      </c>
      <c r="V25" s="27">
        <v>0</v>
      </c>
      <c r="W25" s="27">
        <v>0</v>
      </c>
      <c r="X25" s="27">
        <v>0</v>
      </c>
      <c r="Y25" s="27">
        <v>0</v>
      </c>
      <c r="Z25" s="27">
        <v>0</v>
      </c>
      <c r="AA25" s="27">
        <v>0</v>
      </c>
      <c r="AB25" s="27">
        <v>0</v>
      </c>
      <c r="AC25" s="27">
        <v>0</v>
      </c>
      <c r="AD25" s="27">
        <v>0</v>
      </c>
      <c r="AE25" s="27">
        <v>0</v>
      </c>
      <c r="AF25" s="27">
        <v>0</v>
      </c>
      <c r="AG25" s="27">
        <v>0</v>
      </c>
      <c r="AH25" s="27">
        <v>0</v>
      </c>
      <c r="AI25" s="27">
        <v>0</v>
      </c>
      <c r="AJ25" s="27">
        <v>0</v>
      </c>
      <c r="AK25" s="27">
        <v>0</v>
      </c>
      <c r="AL25" s="27">
        <v>0</v>
      </c>
      <c r="AM25" s="28">
        <v>0</v>
      </c>
      <c r="AN25" s="28">
        <v>0</v>
      </c>
      <c r="AO25" s="28">
        <v>0</v>
      </c>
      <c r="AP25" s="28">
        <v>0</v>
      </c>
      <c r="AQ25" s="28">
        <v>0</v>
      </c>
      <c r="AR25" s="28">
        <v>0</v>
      </c>
      <c r="AS25" s="28">
        <v>0</v>
      </c>
      <c r="AT25" s="28">
        <v>0</v>
      </c>
      <c r="AU25" s="28">
        <v>0</v>
      </c>
      <c r="AV25" s="28">
        <v>0</v>
      </c>
      <c r="AW25" s="47">
        <v>0</v>
      </c>
      <c r="AX25" s="47">
        <f>AX38+AX39</f>
        <v>29.88</v>
      </c>
      <c r="AY25" s="47">
        <f t="shared" ref="AY25:BB25" si="7">AY38+AY39</f>
        <v>0</v>
      </c>
      <c r="AZ25" s="47">
        <f t="shared" si="7"/>
        <v>0</v>
      </c>
      <c r="BA25" s="47">
        <f t="shared" si="7"/>
        <v>0</v>
      </c>
      <c r="BB25" s="47">
        <f t="shared" si="7"/>
        <v>29.88</v>
      </c>
      <c r="BC25" s="47">
        <f t="shared" ref="BC25:BG25" si="8">BC38</f>
        <v>11.7</v>
      </c>
      <c r="BD25" s="47">
        <f t="shared" si="8"/>
        <v>0</v>
      </c>
      <c r="BE25" s="47">
        <f t="shared" si="8"/>
        <v>0</v>
      </c>
      <c r="BF25" s="47">
        <f t="shared" si="8"/>
        <v>0</v>
      </c>
      <c r="BG25" s="47">
        <f t="shared" si="8"/>
        <v>11.7</v>
      </c>
      <c r="BH25" s="44">
        <f t="shared" si="5"/>
        <v>18.18</v>
      </c>
    </row>
    <row r="26" spans="1:60" s="25" customFormat="1" ht="45.75" hidden="1" thickBot="1">
      <c r="A26" s="20" t="s">
        <v>40</v>
      </c>
      <c r="B26" s="21" t="s">
        <v>41</v>
      </c>
      <c r="C26" s="26" t="s">
        <v>31</v>
      </c>
      <c r="D26" s="27" t="s">
        <v>27</v>
      </c>
      <c r="E26" s="27" t="s">
        <v>27</v>
      </c>
      <c r="F26" s="27">
        <v>0</v>
      </c>
      <c r="G26" s="27">
        <v>0</v>
      </c>
      <c r="H26" s="27">
        <v>0</v>
      </c>
      <c r="I26" s="27">
        <v>0</v>
      </c>
      <c r="J26" s="27">
        <v>0</v>
      </c>
      <c r="K26" s="27">
        <v>0</v>
      </c>
      <c r="L26" s="27">
        <v>0</v>
      </c>
      <c r="M26" s="27">
        <v>0</v>
      </c>
      <c r="N26" s="27">
        <v>0</v>
      </c>
      <c r="O26" s="27">
        <v>0</v>
      </c>
      <c r="P26" s="27">
        <v>0</v>
      </c>
      <c r="Q26" s="27">
        <v>0</v>
      </c>
      <c r="R26" s="27">
        <v>0</v>
      </c>
      <c r="S26" s="27">
        <v>0</v>
      </c>
      <c r="T26" s="27">
        <v>0</v>
      </c>
      <c r="U26" s="27">
        <v>0</v>
      </c>
      <c r="V26" s="27">
        <v>0</v>
      </c>
      <c r="W26" s="27">
        <v>0</v>
      </c>
      <c r="X26" s="27">
        <v>0</v>
      </c>
      <c r="Y26" s="27">
        <v>0</v>
      </c>
      <c r="Z26" s="27">
        <v>0</v>
      </c>
      <c r="AA26" s="27">
        <v>0</v>
      </c>
      <c r="AB26" s="27">
        <v>0</v>
      </c>
      <c r="AC26" s="27">
        <v>0</v>
      </c>
      <c r="AD26" s="27"/>
      <c r="AE26" s="27"/>
      <c r="AF26" s="27"/>
      <c r="AG26" s="27"/>
      <c r="AH26" s="27"/>
      <c r="AI26" s="27"/>
      <c r="AJ26" s="27"/>
      <c r="AK26" s="27"/>
      <c r="AL26" s="27"/>
      <c r="AM26" s="28"/>
      <c r="AN26" s="28">
        <v>0</v>
      </c>
      <c r="AO26" s="28">
        <v>0</v>
      </c>
      <c r="AP26" s="28">
        <v>0</v>
      </c>
      <c r="AQ26" s="28">
        <v>0</v>
      </c>
      <c r="AR26" s="28">
        <v>0</v>
      </c>
      <c r="AS26" s="28">
        <v>0</v>
      </c>
      <c r="AT26" s="28">
        <v>0</v>
      </c>
      <c r="AU26" s="28">
        <v>0</v>
      </c>
      <c r="AV26" s="28">
        <v>0</v>
      </c>
      <c r="AW26" s="47">
        <v>0</v>
      </c>
      <c r="AX26" s="47"/>
      <c r="AY26" s="47"/>
      <c r="AZ26" s="47"/>
      <c r="BA26" s="47"/>
      <c r="BB26" s="47"/>
      <c r="BC26" s="47"/>
      <c r="BD26" s="47"/>
      <c r="BE26" s="47"/>
      <c r="BF26" s="47"/>
      <c r="BG26" s="47"/>
      <c r="BH26" s="44">
        <f t="shared" si="5"/>
        <v>0</v>
      </c>
    </row>
    <row r="27" spans="1:60" s="25" customFormat="1" ht="75.75" hidden="1" thickBot="1">
      <c r="A27" s="20" t="s">
        <v>42</v>
      </c>
      <c r="B27" s="21" t="s">
        <v>43</v>
      </c>
      <c r="C27" s="26" t="s">
        <v>31</v>
      </c>
      <c r="D27" s="27" t="s">
        <v>27</v>
      </c>
      <c r="E27" s="27" t="s">
        <v>27</v>
      </c>
      <c r="F27" s="27">
        <v>0</v>
      </c>
      <c r="G27" s="27">
        <v>0</v>
      </c>
      <c r="H27" s="27">
        <v>0</v>
      </c>
      <c r="I27" s="27">
        <v>0</v>
      </c>
      <c r="J27" s="27">
        <v>0</v>
      </c>
      <c r="K27" s="27">
        <v>0</v>
      </c>
      <c r="L27" s="27">
        <v>0</v>
      </c>
      <c r="M27" s="27">
        <v>0</v>
      </c>
      <c r="N27" s="27">
        <v>0</v>
      </c>
      <c r="O27" s="27">
        <v>0</v>
      </c>
      <c r="P27" s="27">
        <v>0</v>
      </c>
      <c r="Q27" s="27">
        <v>0</v>
      </c>
      <c r="R27" s="27">
        <v>0</v>
      </c>
      <c r="S27" s="27">
        <v>0</v>
      </c>
      <c r="T27" s="27">
        <v>0</v>
      </c>
      <c r="U27" s="27">
        <v>0</v>
      </c>
      <c r="V27" s="27">
        <v>0</v>
      </c>
      <c r="W27" s="27">
        <v>0</v>
      </c>
      <c r="X27" s="27">
        <v>0</v>
      </c>
      <c r="Y27" s="27">
        <v>0</v>
      </c>
      <c r="Z27" s="27">
        <v>0</v>
      </c>
      <c r="AA27" s="27">
        <v>0</v>
      </c>
      <c r="AB27" s="27">
        <v>0</v>
      </c>
      <c r="AC27" s="27">
        <v>0</v>
      </c>
      <c r="AD27" s="27"/>
      <c r="AE27" s="27"/>
      <c r="AF27" s="27"/>
      <c r="AG27" s="27"/>
      <c r="AH27" s="27"/>
      <c r="AI27" s="27"/>
      <c r="AJ27" s="27"/>
      <c r="AK27" s="27"/>
      <c r="AL27" s="27"/>
      <c r="AM27" s="28"/>
      <c r="AN27" s="28">
        <v>0</v>
      </c>
      <c r="AO27" s="28">
        <v>0</v>
      </c>
      <c r="AP27" s="28">
        <v>0</v>
      </c>
      <c r="AQ27" s="28">
        <v>0</v>
      </c>
      <c r="AR27" s="28">
        <v>0</v>
      </c>
      <c r="AS27" s="28">
        <v>0</v>
      </c>
      <c r="AT27" s="28">
        <v>0</v>
      </c>
      <c r="AU27" s="28">
        <v>0</v>
      </c>
      <c r="AV27" s="28">
        <v>0</v>
      </c>
      <c r="AW27" s="47">
        <v>0</v>
      </c>
      <c r="AX27" s="47"/>
      <c r="AY27" s="47"/>
      <c r="AZ27" s="47"/>
      <c r="BA27" s="47"/>
      <c r="BB27" s="47"/>
      <c r="BC27" s="47"/>
      <c r="BD27" s="47"/>
      <c r="BE27" s="47"/>
      <c r="BF27" s="47"/>
      <c r="BG27" s="47"/>
      <c r="BH27" s="44">
        <f t="shared" si="5"/>
        <v>0</v>
      </c>
    </row>
    <row r="28" spans="1:60" s="25" customFormat="1" ht="45.75" hidden="1" thickBot="1">
      <c r="A28" s="20" t="s">
        <v>44</v>
      </c>
      <c r="B28" s="21" t="s">
        <v>45</v>
      </c>
      <c r="C28" s="26" t="s">
        <v>31</v>
      </c>
      <c r="D28" s="27" t="s">
        <v>27</v>
      </c>
      <c r="E28" s="27" t="s">
        <v>27</v>
      </c>
      <c r="F28" s="27">
        <v>0</v>
      </c>
      <c r="G28" s="27">
        <v>0</v>
      </c>
      <c r="H28" s="27">
        <v>0</v>
      </c>
      <c r="I28" s="27">
        <v>0</v>
      </c>
      <c r="J28" s="27">
        <v>0</v>
      </c>
      <c r="K28" s="27">
        <v>0</v>
      </c>
      <c r="L28" s="27">
        <v>0</v>
      </c>
      <c r="M28" s="27">
        <v>0</v>
      </c>
      <c r="N28" s="27">
        <v>0</v>
      </c>
      <c r="O28" s="27">
        <v>0</v>
      </c>
      <c r="P28" s="27">
        <v>0</v>
      </c>
      <c r="Q28" s="27">
        <v>0</v>
      </c>
      <c r="R28" s="27">
        <v>0</v>
      </c>
      <c r="S28" s="27">
        <v>0</v>
      </c>
      <c r="T28" s="27">
        <v>0</v>
      </c>
      <c r="U28" s="27">
        <v>0</v>
      </c>
      <c r="V28" s="27">
        <v>0</v>
      </c>
      <c r="W28" s="27">
        <v>0</v>
      </c>
      <c r="X28" s="27">
        <v>0</v>
      </c>
      <c r="Y28" s="27">
        <v>0</v>
      </c>
      <c r="Z28" s="27">
        <v>0</v>
      </c>
      <c r="AA28" s="27">
        <v>0</v>
      </c>
      <c r="AB28" s="27">
        <v>0</v>
      </c>
      <c r="AC28" s="27">
        <v>0</v>
      </c>
      <c r="AD28" s="27"/>
      <c r="AE28" s="27"/>
      <c r="AF28" s="27"/>
      <c r="AG28" s="27"/>
      <c r="AH28" s="27"/>
      <c r="AI28" s="27"/>
      <c r="AJ28" s="27"/>
      <c r="AK28" s="27"/>
      <c r="AL28" s="27"/>
      <c r="AM28" s="28"/>
      <c r="AN28" s="28">
        <v>0</v>
      </c>
      <c r="AO28" s="28">
        <v>0</v>
      </c>
      <c r="AP28" s="28">
        <v>0</v>
      </c>
      <c r="AQ28" s="28">
        <v>0</v>
      </c>
      <c r="AR28" s="28">
        <v>0</v>
      </c>
      <c r="AS28" s="28">
        <v>0</v>
      </c>
      <c r="AT28" s="28">
        <v>0</v>
      </c>
      <c r="AU28" s="28">
        <v>0</v>
      </c>
      <c r="AV28" s="28">
        <v>0</v>
      </c>
      <c r="AW28" s="47">
        <v>0</v>
      </c>
      <c r="AX28" s="47"/>
      <c r="AY28" s="47"/>
      <c r="AZ28" s="47"/>
      <c r="BA28" s="47"/>
      <c r="BB28" s="47"/>
      <c r="BC28" s="47"/>
      <c r="BD28" s="47"/>
      <c r="BE28" s="47"/>
      <c r="BF28" s="47"/>
      <c r="BG28" s="47"/>
      <c r="BH28" s="44">
        <f t="shared" si="5"/>
        <v>0</v>
      </c>
    </row>
    <row r="29" spans="1:60" s="25" customFormat="1" ht="60.75" hidden="1" thickBot="1">
      <c r="A29" s="20" t="s">
        <v>46</v>
      </c>
      <c r="B29" s="21" t="s">
        <v>47</v>
      </c>
      <c r="C29" s="26" t="s">
        <v>31</v>
      </c>
      <c r="D29" s="27" t="s">
        <v>27</v>
      </c>
      <c r="E29" s="27" t="s">
        <v>27</v>
      </c>
      <c r="F29" s="27">
        <v>0</v>
      </c>
      <c r="G29" s="27">
        <v>0</v>
      </c>
      <c r="H29" s="27">
        <v>0</v>
      </c>
      <c r="I29" s="27">
        <v>0</v>
      </c>
      <c r="J29" s="27">
        <v>0</v>
      </c>
      <c r="K29" s="27">
        <v>0</v>
      </c>
      <c r="L29" s="27">
        <v>0</v>
      </c>
      <c r="M29" s="27">
        <v>0</v>
      </c>
      <c r="N29" s="27">
        <v>0</v>
      </c>
      <c r="O29" s="27">
        <v>0</v>
      </c>
      <c r="P29" s="27">
        <v>0</v>
      </c>
      <c r="Q29" s="27">
        <v>0</v>
      </c>
      <c r="R29" s="27">
        <v>0</v>
      </c>
      <c r="S29" s="27">
        <v>0</v>
      </c>
      <c r="T29" s="27">
        <v>0</v>
      </c>
      <c r="U29" s="27">
        <v>0</v>
      </c>
      <c r="V29" s="27">
        <v>0</v>
      </c>
      <c r="W29" s="27">
        <v>0</v>
      </c>
      <c r="X29" s="27">
        <v>0</v>
      </c>
      <c r="Y29" s="27">
        <v>0</v>
      </c>
      <c r="Z29" s="27">
        <v>0</v>
      </c>
      <c r="AA29" s="27">
        <v>0</v>
      </c>
      <c r="AB29" s="27">
        <v>0</v>
      </c>
      <c r="AC29" s="27">
        <v>0</v>
      </c>
      <c r="AD29" s="27"/>
      <c r="AE29" s="27"/>
      <c r="AF29" s="27"/>
      <c r="AG29" s="27"/>
      <c r="AH29" s="27"/>
      <c r="AI29" s="27"/>
      <c r="AJ29" s="27"/>
      <c r="AK29" s="27"/>
      <c r="AL29" s="27"/>
      <c r="AM29" s="28"/>
      <c r="AN29" s="28">
        <v>0</v>
      </c>
      <c r="AO29" s="28">
        <v>0</v>
      </c>
      <c r="AP29" s="28">
        <v>0</v>
      </c>
      <c r="AQ29" s="28">
        <v>0</v>
      </c>
      <c r="AR29" s="28">
        <v>0</v>
      </c>
      <c r="AS29" s="28">
        <v>0</v>
      </c>
      <c r="AT29" s="28">
        <v>0</v>
      </c>
      <c r="AU29" s="28">
        <v>0</v>
      </c>
      <c r="AV29" s="28">
        <v>0</v>
      </c>
      <c r="AW29" s="47">
        <v>0</v>
      </c>
      <c r="AX29" s="47"/>
      <c r="AY29" s="47"/>
      <c r="AZ29" s="47"/>
      <c r="BA29" s="47"/>
      <c r="BB29" s="47"/>
      <c r="BC29" s="47"/>
      <c r="BD29" s="47"/>
      <c r="BE29" s="47"/>
      <c r="BF29" s="47"/>
      <c r="BG29" s="47"/>
      <c r="BH29" s="44">
        <f t="shared" si="5"/>
        <v>0</v>
      </c>
    </row>
    <row r="30" spans="1:60" s="25" customFormat="1" ht="45.75" hidden="1" thickBot="1">
      <c r="A30" s="20" t="s">
        <v>48</v>
      </c>
      <c r="B30" s="21" t="s">
        <v>49</v>
      </c>
      <c r="C30" s="26" t="s">
        <v>31</v>
      </c>
      <c r="D30" s="27" t="s">
        <v>27</v>
      </c>
      <c r="E30" s="27" t="s">
        <v>27</v>
      </c>
      <c r="F30" s="27">
        <v>0</v>
      </c>
      <c r="G30" s="27">
        <v>0</v>
      </c>
      <c r="H30" s="27">
        <v>0</v>
      </c>
      <c r="I30" s="27">
        <v>0</v>
      </c>
      <c r="J30" s="27">
        <v>0</v>
      </c>
      <c r="K30" s="27">
        <v>0</v>
      </c>
      <c r="L30" s="27">
        <v>0</v>
      </c>
      <c r="M30" s="27">
        <v>0</v>
      </c>
      <c r="N30" s="27">
        <v>0</v>
      </c>
      <c r="O30" s="27">
        <v>0</v>
      </c>
      <c r="P30" s="27">
        <v>0</v>
      </c>
      <c r="Q30" s="27">
        <v>0</v>
      </c>
      <c r="R30" s="27">
        <v>0</v>
      </c>
      <c r="S30" s="27">
        <v>0</v>
      </c>
      <c r="T30" s="27">
        <v>0</v>
      </c>
      <c r="U30" s="27">
        <v>0</v>
      </c>
      <c r="V30" s="27">
        <v>0</v>
      </c>
      <c r="W30" s="27">
        <v>0</v>
      </c>
      <c r="X30" s="27">
        <v>0</v>
      </c>
      <c r="Y30" s="27">
        <v>0</v>
      </c>
      <c r="Z30" s="27">
        <v>0</v>
      </c>
      <c r="AA30" s="27">
        <v>0</v>
      </c>
      <c r="AB30" s="27">
        <v>0</v>
      </c>
      <c r="AC30" s="27">
        <v>0</v>
      </c>
      <c r="AD30" s="27"/>
      <c r="AE30" s="27"/>
      <c r="AF30" s="27"/>
      <c r="AG30" s="27"/>
      <c r="AH30" s="27"/>
      <c r="AI30" s="27"/>
      <c r="AJ30" s="27"/>
      <c r="AK30" s="27"/>
      <c r="AL30" s="27"/>
      <c r="AM30" s="28"/>
      <c r="AN30" s="28">
        <v>0</v>
      </c>
      <c r="AO30" s="28">
        <v>0</v>
      </c>
      <c r="AP30" s="28">
        <v>0</v>
      </c>
      <c r="AQ30" s="28">
        <v>0</v>
      </c>
      <c r="AR30" s="28">
        <v>0</v>
      </c>
      <c r="AS30" s="28">
        <v>0</v>
      </c>
      <c r="AT30" s="28">
        <v>0</v>
      </c>
      <c r="AU30" s="28">
        <v>0</v>
      </c>
      <c r="AV30" s="28">
        <v>0</v>
      </c>
      <c r="AW30" s="47">
        <v>0</v>
      </c>
      <c r="AX30" s="47"/>
      <c r="AY30" s="47"/>
      <c r="AZ30" s="47"/>
      <c r="BA30" s="47"/>
      <c r="BB30" s="47"/>
      <c r="BC30" s="47"/>
      <c r="BD30" s="47"/>
      <c r="BE30" s="47"/>
      <c r="BF30" s="47"/>
      <c r="BG30" s="47"/>
      <c r="BH30" s="44">
        <f t="shared" si="5"/>
        <v>0</v>
      </c>
    </row>
    <row r="31" spans="1:60" s="25" customFormat="1" ht="135.75" hidden="1" thickBot="1">
      <c r="A31" s="20" t="s">
        <v>48</v>
      </c>
      <c r="B31" s="21" t="s">
        <v>50</v>
      </c>
      <c r="C31" s="26" t="s">
        <v>31</v>
      </c>
      <c r="D31" s="27" t="s">
        <v>27</v>
      </c>
      <c r="E31" s="27" t="s">
        <v>27</v>
      </c>
      <c r="F31" s="27">
        <v>0</v>
      </c>
      <c r="G31" s="27">
        <v>0</v>
      </c>
      <c r="H31" s="27">
        <v>0</v>
      </c>
      <c r="I31" s="27">
        <v>0</v>
      </c>
      <c r="J31" s="27">
        <v>0</v>
      </c>
      <c r="K31" s="27">
        <v>0</v>
      </c>
      <c r="L31" s="27">
        <v>0</v>
      </c>
      <c r="M31" s="27">
        <v>0</v>
      </c>
      <c r="N31" s="27">
        <v>0</v>
      </c>
      <c r="O31" s="27">
        <v>0</v>
      </c>
      <c r="P31" s="27">
        <v>0</v>
      </c>
      <c r="Q31" s="27">
        <v>0</v>
      </c>
      <c r="R31" s="27">
        <v>0</v>
      </c>
      <c r="S31" s="27">
        <v>0</v>
      </c>
      <c r="T31" s="27">
        <v>0</v>
      </c>
      <c r="U31" s="27">
        <v>0</v>
      </c>
      <c r="V31" s="27">
        <v>0</v>
      </c>
      <c r="W31" s="27">
        <v>0</v>
      </c>
      <c r="X31" s="27">
        <v>0</v>
      </c>
      <c r="Y31" s="27">
        <v>0</v>
      </c>
      <c r="Z31" s="27">
        <v>0</v>
      </c>
      <c r="AA31" s="27">
        <v>0</v>
      </c>
      <c r="AB31" s="27">
        <v>0</v>
      </c>
      <c r="AC31" s="27">
        <v>0</v>
      </c>
      <c r="AD31" s="27"/>
      <c r="AE31" s="27"/>
      <c r="AF31" s="27"/>
      <c r="AG31" s="27"/>
      <c r="AH31" s="27"/>
      <c r="AI31" s="27"/>
      <c r="AJ31" s="27"/>
      <c r="AK31" s="27"/>
      <c r="AL31" s="27"/>
      <c r="AM31" s="28"/>
      <c r="AN31" s="28">
        <v>0</v>
      </c>
      <c r="AO31" s="28">
        <v>0</v>
      </c>
      <c r="AP31" s="28">
        <v>0</v>
      </c>
      <c r="AQ31" s="28">
        <v>0</v>
      </c>
      <c r="AR31" s="28">
        <v>0</v>
      </c>
      <c r="AS31" s="28">
        <v>0</v>
      </c>
      <c r="AT31" s="28">
        <v>0</v>
      </c>
      <c r="AU31" s="28">
        <v>0</v>
      </c>
      <c r="AV31" s="28">
        <v>0</v>
      </c>
      <c r="AW31" s="47">
        <v>0</v>
      </c>
      <c r="AX31" s="47"/>
      <c r="AY31" s="47"/>
      <c r="AZ31" s="47"/>
      <c r="BA31" s="47"/>
      <c r="BB31" s="47"/>
      <c r="BC31" s="47"/>
      <c r="BD31" s="47"/>
      <c r="BE31" s="47"/>
      <c r="BF31" s="47"/>
      <c r="BG31" s="47"/>
      <c r="BH31" s="44">
        <f t="shared" si="5"/>
        <v>0</v>
      </c>
    </row>
    <row r="32" spans="1:60" s="25" customFormat="1" ht="105.75" hidden="1" thickBot="1">
      <c r="A32" s="20" t="s">
        <v>48</v>
      </c>
      <c r="B32" s="21" t="s">
        <v>51</v>
      </c>
      <c r="C32" s="26" t="s">
        <v>31</v>
      </c>
      <c r="D32" s="27" t="s">
        <v>27</v>
      </c>
      <c r="E32" s="27" t="s">
        <v>27</v>
      </c>
      <c r="F32" s="27">
        <v>0</v>
      </c>
      <c r="G32" s="27">
        <v>0</v>
      </c>
      <c r="H32" s="27">
        <v>0</v>
      </c>
      <c r="I32" s="27">
        <v>0</v>
      </c>
      <c r="J32" s="27">
        <v>0</v>
      </c>
      <c r="K32" s="27">
        <v>0</v>
      </c>
      <c r="L32" s="27">
        <v>0</v>
      </c>
      <c r="M32" s="27">
        <v>0</v>
      </c>
      <c r="N32" s="27">
        <v>0</v>
      </c>
      <c r="O32" s="27">
        <v>0</v>
      </c>
      <c r="P32" s="27">
        <v>0</v>
      </c>
      <c r="Q32" s="27">
        <v>0</v>
      </c>
      <c r="R32" s="27">
        <v>0</v>
      </c>
      <c r="S32" s="27">
        <v>0</v>
      </c>
      <c r="T32" s="27">
        <v>0</v>
      </c>
      <c r="U32" s="27">
        <v>0</v>
      </c>
      <c r="V32" s="27">
        <v>0</v>
      </c>
      <c r="W32" s="27">
        <v>0</v>
      </c>
      <c r="X32" s="27">
        <v>0</v>
      </c>
      <c r="Y32" s="27">
        <v>0</v>
      </c>
      <c r="Z32" s="27">
        <v>0</v>
      </c>
      <c r="AA32" s="27">
        <v>0</v>
      </c>
      <c r="AB32" s="27">
        <v>0</v>
      </c>
      <c r="AC32" s="27">
        <v>0</v>
      </c>
      <c r="AD32" s="27"/>
      <c r="AE32" s="27"/>
      <c r="AF32" s="27"/>
      <c r="AG32" s="27"/>
      <c r="AH32" s="27"/>
      <c r="AI32" s="27"/>
      <c r="AJ32" s="27"/>
      <c r="AK32" s="27"/>
      <c r="AL32" s="27"/>
      <c r="AM32" s="28"/>
      <c r="AN32" s="28">
        <v>0</v>
      </c>
      <c r="AO32" s="28">
        <v>0</v>
      </c>
      <c r="AP32" s="28">
        <v>0</v>
      </c>
      <c r="AQ32" s="28">
        <v>0</v>
      </c>
      <c r="AR32" s="28">
        <v>0</v>
      </c>
      <c r="AS32" s="28">
        <v>0</v>
      </c>
      <c r="AT32" s="28">
        <v>0</v>
      </c>
      <c r="AU32" s="28">
        <v>0</v>
      </c>
      <c r="AV32" s="28">
        <v>0</v>
      </c>
      <c r="AW32" s="47">
        <v>0</v>
      </c>
      <c r="AX32" s="47"/>
      <c r="AY32" s="47"/>
      <c r="AZ32" s="47"/>
      <c r="BA32" s="47"/>
      <c r="BB32" s="47"/>
      <c r="BC32" s="47"/>
      <c r="BD32" s="47"/>
      <c r="BE32" s="47"/>
      <c r="BF32" s="47"/>
      <c r="BG32" s="47"/>
      <c r="BH32" s="44">
        <f t="shared" si="5"/>
        <v>0</v>
      </c>
    </row>
    <row r="33" spans="1:60" s="25" customFormat="1" ht="120.75" hidden="1" thickBot="1">
      <c r="A33" s="20" t="s">
        <v>48</v>
      </c>
      <c r="B33" s="21" t="s">
        <v>52</v>
      </c>
      <c r="C33" s="26" t="s">
        <v>31</v>
      </c>
      <c r="D33" s="27" t="s">
        <v>27</v>
      </c>
      <c r="E33" s="27" t="s">
        <v>27</v>
      </c>
      <c r="F33" s="27">
        <v>0</v>
      </c>
      <c r="G33" s="27">
        <v>0</v>
      </c>
      <c r="H33" s="27">
        <v>0</v>
      </c>
      <c r="I33" s="27">
        <v>0</v>
      </c>
      <c r="J33" s="27">
        <v>0</v>
      </c>
      <c r="K33" s="27">
        <v>0</v>
      </c>
      <c r="L33" s="27">
        <v>0</v>
      </c>
      <c r="M33" s="27">
        <v>0</v>
      </c>
      <c r="N33" s="27">
        <v>0</v>
      </c>
      <c r="O33" s="27">
        <v>0</v>
      </c>
      <c r="P33" s="27">
        <v>0</v>
      </c>
      <c r="Q33" s="27">
        <v>0</v>
      </c>
      <c r="R33" s="27">
        <v>0</v>
      </c>
      <c r="S33" s="27">
        <v>0</v>
      </c>
      <c r="T33" s="27">
        <v>0</v>
      </c>
      <c r="U33" s="27">
        <v>0</v>
      </c>
      <c r="V33" s="27">
        <v>0</v>
      </c>
      <c r="W33" s="27">
        <v>0</v>
      </c>
      <c r="X33" s="27">
        <v>0</v>
      </c>
      <c r="Y33" s="27">
        <v>0</v>
      </c>
      <c r="Z33" s="27">
        <v>0</v>
      </c>
      <c r="AA33" s="27">
        <v>0</v>
      </c>
      <c r="AB33" s="27">
        <v>0</v>
      </c>
      <c r="AC33" s="27">
        <v>0</v>
      </c>
      <c r="AD33" s="27"/>
      <c r="AE33" s="27"/>
      <c r="AF33" s="27"/>
      <c r="AG33" s="27"/>
      <c r="AH33" s="27"/>
      <c r="AI33" s="27"/>
      <c r="AJ33" s="27"/>
      <c r="AK33" s="27"/>
      <c r="AL33" s="27"/>
      <c r="AM33" s="28"/>
      <c r="AN33" s="28">
        <v>0</v>
      </c>
      <c r="AO33" s="28">
        <v>0</v>
      </c>
      <c r="AP33" s="28">
        <v>0</v>
      </c>
      <c r="AQ33" s="28">
        <v>0</v>
      </c>
      <c r="AR33" s="28">
        <v>0</v>
      </c>
      <c r="AS33" s="28">
        <v>0</v>
      </c>
      <c r="AT33" s="28">
        <v>0</v>
      </c>
      <c r="AU33" s="28">
        <v>0</v>
      </c>
      <c r="AV33" s="28">
        <v>0</v>
      </c>
      <c r="AW33" s="47">
        <v>0</v>
      </c>
      <c r="AX33" s="47"/>
      <c r="AY33" s="47"/>
      <c r="AZ33" s="47"/>
      <c r="BA33" s="47"/>
      <c r="BB33" s="47"/>
      <c r="BC33" s="47"/>
      <c r="BD33" s="47"/>
      <c r="BE33" s="47"/>
      <c r="BF33" s="47"/>
      <c r="BG33" s="47"/>
      <c r="BH33" s="44">
        <f t="shared" si="5"/>
        <v>0</v>
      </c>
    </row>
    <row r="34" spans="1:60" s="25" customFormat="1" ht="45.75" hidden="1" thickBot="1">
      <c r="A34" s="20" t="s">
        <v>53</v>
      </c>
      <c r="B34" s="21" t="s">
        <v>49</v>
      </c>
      <c r="C34" s="26" t="s">
        <v>31</v>
      </c>
      <c r="D34" s="27" t="s">
        <v>27</v>
      </c>
      <c r="E34" s="27" t="s">
        <v>27</v>
      </c>
      <c r="F34" s="27">
        <v>0</v>
      </c>
      <c r="G34" s="27">
        <v>0</v>
      </c>
      <c r="H34" s="27">
        <v>0</v>
      </c>
      <c r="I34" s="27">
        <v>0</v>
      </c>
      <c r="J34" s="27">
        <v>0</v>
      </c>
      <c r="K34" s="27">
        <v>0</v>
      </c>
      <c r="L34" s="27">
        <v>0</v>
      </c>
      <c r="M34" s="27">
        <v>0</v>
      </c>
      <c r="N34" s="27">
        <v>0</v>
      </c>
      <c r="O34" s="27">
        <v>0</v>
      </c>
      <c r="P34" s="27">
        <v>0</v>
      </c>
      <c r="Q34" s="27">
        <v>0</v>
      </c>
      <c r="R34" s="27">
        <v>0</v>
      </c>
      <c r="S34" s="27">
        <v>0</v>
      </c>
      <c r="T34" s="27">
        <v>0</v>
      </c>
      <c r="U34" s="27">
        <v>0</v>
      </c>
      <c r="V34" s="27">
        <v>0</v>
      </c>
      <c r="W34" s="27">
        <v>0</v>
      </c>
      <c r="X34" s="27">
        <v>0</v>
      </c>
      <c r="Y34" s="27">
        <v>0</v>
      </c>
      <c r="Z34" s="27">
        <v>0</v>
      </c>
      <c r="AA34" s="27">
        <v>0</v>
      </c>
      <c r="AB34" s="27">
        <v>0</v>
      </c>
      <c r="AC34" s="27">
        <v>0</v>
      </c>
      <c r="AD34" s="27"/>
      <c r="AE34" s="27"/>
      <c r="AF34" s="27"/>
      <c r="AG34" s="27"/>
      <c r="AH34" s="27"/>
      <c r="AI34" s="27"/>
      <c r="AJ34" s="27"/>
      <c r="AK34" s="27"/>
      <c r="AL34" s="27"/>
      <c r="AM34" s="28"/>
      <c r="AN34" s="28">
        <v>0</v>
      </c>
      <c r="AO34" s="28">
        <v>0</v>
      </c>
      <c r="AP34" s="28">
        <v>0</v>
      </c>
      <c r="AQ34" s="28">
        <v>0</v>
      </c>
      <c r="AR34" s="28">
        <v>0</v>
      </c>
      <c r="AS34" s="28">
        <v>0</v>
      </c>
      <c r="AT34" s="28">
        <v>0</v>
      </c>
      <c r="AU34" s="28">
        <v>0</v>
      </c>
      <c r="AV34" s="28">
        <v>0</v>
      </c>
      <c r="AW34" s="47">
        <v>0</v>
      </c>
      <c r="AX34" s="47"/>
      <c r="AY34" s="47"/>
      <c r="AZ34" s="47"/>
      <c r="BA34" s="47"/>
      <c r="BB34" s="47"/>
      <c r="BC34" s="47"/>
      <c r="BD34" s="47"/>
      <c r="BE34" s="47"/>
      <c r="BF34" s="47"/>
      <c r="BG34" s="47"/>
      <c r="BH34" s="44">
        <f t="shared" si="5"/>
        <v>0</v>
      </c>
    </row>
    <row r="35" spans="1:60" s="25" customFormat="1" ht="135.75" hidden="1" thickBot="1">
      <c r="A35" s="20" t="s">
        <v>53</v>
      </c>
      <c r="B35" s="21" t="s">
        <v>50</v>
      </c>
      <c r="C35" s="26" t="s">
        <v>31</v>
      </c>
      <c r="D35" s="27" t="s">
        <v>27</v>
      </c>
      <c r="E35" s="27" t="s">
        <v>27</v>
      </c>
      <c r="F35" s="27">
        <v>0</v>
      </c>
      <c r="G35" s="27">
        <v>0</v>
      </c>
      <c r="H35" s="27">
        <v>0</v>
      </c>
      <c r="I35" s="27">
        <v>0</v>
      </c>
      <c r="J35" s="27">
        <v>0</v>
      </c>
      <c r="K35" s="27">
        <v>0</v>
      </c>
      <c r="L35" s="27">
        <v>0</v>
      </c>
      <c r="M35" s="27">
        <v>0</v>
      </c>
      <c r="N35" s="27">
        <v>0</v>
      </c>
      <c r="O35" s="27">
        <v>0</v>
      </c>
      <c r="P35" s="27">
        <v>0</v>
      </c>
      <c r="Q35" s="27">
        <v>0</v>
      </c>
      <c r="R35" s="27">
        <v>0</v>
      </c>
      <c r="S35" s="27">
        <v>0</v>
      </c>
      <c r="T35" s="27">
        <v>0</v>
      </c>
      <c r="U35" s="27">
        <v>0</v>
      </c>
      <c r="V35" s="27">
        <v>0</v>
      </c>
      <c r="W35" s="27">
        <v>0</v>
      </c>
      <c r="X35" s="27">
        <v>0</v>
      </c>
      <c r="Y35" s="27">
        <v>0</v>
      </c>
      <c r="Z35" s="27">
        <v>0</v>
      </c>
      <c r="AA35" s="27">
        <v>0</v>
      </c>
      <c r="AB35" s="27">
        <v>0</v>
      </c>
      <c r="AC35" s="27">
        <v>0</v>
      </c>
      <c r="AD35" s="27"/>
      <c r="AE35" s="27"/>
      <c r="AF35" s="27"/>
      <c r="AG35" s="27"/>
      <c r="AH35" s="27"/>
      <c r="AI35" s="27"/>
      <c r="AJ35" s="27"/>
      <c r="AK35" s="27"/>
      <c r="AL35" s="27"/>
      <c r="AM35" s="28"/>
      <c r="AN35" s="28">
        <v>0</v>
      </c>
      <c r="AO35" s="28">
        <v>0</v>
      </c>
      <c r="AP35" s="28">
        <v>0</v>
      </c>
      <c r="AQ35" s="28">
        <v>0</v>
      </c>
      <c r="AR35" s="28">
        <v>0</v>
      </c>
      <c r="AS35" s="28">
        <v>0</v>
      </c>
      <c r="AT35" s="28">
        <v>0</v>
      </c>
      <c r="AU35" s="28">
        <v>0</v>
      </c>
      <c r="AV35" s="28">
        <v>0</v>
      </c>
      <c r="AW35" s="47">
        <v>0</v>
      </c>
      <c r="AX35" s="47"/>
      <c r="AY35" s="47"/>
      <c r="AZ35" s="47"/>
      <c r="BA35" s="47"/>
      <c r="BB35" s="47"/>
      <c r="BC35" s="47"/>
      <c r="BD35" s="47"/>
      <c r="BE35" s="47"/>
      <c r="BF35" s="47"/>
      <c r="BG35" s="47"/>
      <c r="BH35" s="44">
        <f t="shared" si="5"/>
        <v>0</v>
      </c>
    </row>
    <row r="36" spans="1:60" s="25" customFormat="1" ht="105.75" hidden="1" thickBot="1">
      <c r="A36" s="20" t="s">
        <v>53</v>
      </c>
      <c r="B36" s="21" t="s">
        <v>51</v>
      </c>
      <c r="C36" s="26" t="s">
        <v>31</v>
      </c>
      <c r="D36" s="27" t="s">
        <v>27</v>
      </c>
      <c r="E36" s="27" t="s">
        <v>27</v>
      </c>
      <c r="F36" s="27">
        <v>0</v>
      </c>
      <c r="G36" s="27">
        <v>0</v>
      </c>
      <c r="H36" s="27">
        <v>0</v>
      </c>
      <c r="I36" s="27">
        <v>0</v>
      </c>
      <c r="J36" s="27">
        <v>0</v>
      </c>
      <c r="K36" s="27">
        <v>0</v>
      </c>
      <c r="L36" s="27">
        <v>0</v>
      </c>
      <c r="M36" s="27">
        <v>0</v>
      </c>
      <c r="N36" s="27">
        <v>0</v>
      </c>
      <c r="O36" s="27">
        <v>0</v>
      </c>
      <c r="P36" s="27">
        <v>0</v>
      </c>
      <c r="Q36" s="27">
        <v>0</v>
      </c>
      <c r="R36" s="27">
        <v>0</v>
      </c>
      <c r="S36" s="27">
        <v>0</v>
      </c>
      <c r="T36" s="27">
        <v>0</v>
      </c>
      <c r="U36" s="27">
        <v>0</v>
      </c>
      <c r="V36" s="27">
        <v>0</v>
      </c>
      <c r="W36" s="27">
        <v>0</v>
      </c>
      <c r="X36" s="27">
        <v>0</v>
      </c>
      <c r="Y36" s="27">
        <v>0</v>
      </c>
      <c r="Z36" s="27">
        <v>0</v>
      </c>
      <c r="AA36" s="27">
        <v>0</v>
      </c>
      <c r="AB36" s="27">
        <v>0</v>
      </c>
      <c r="AC36" s="27">
        <v>0</v>
      </c>
      <c r="AD36" s="27"/>
      <c r="AE36" s="27"/>
      <c r="AF36" s="27"/>
      <c r="AG36" s="27"/>
      <c r="AH36" s="27"/>
      <c r="AI36" s="27"/>
      <c r="AJ36" s="27"/>
      <c r="AK36" s="27"/>
      <c r="AL36" s="27"/>
      <c r="AM36" s="28"/>
      <c r="AN36" s="28">
        <v>0</v>
      </c>
      <c r="AO36" s="28">
        <v>0</v>
      </c>
      <c r="AP36" s="28">
        <v>0</v>
      </c>
      <c r="AQ36" s="28">
        <v>0</v>
      </c>
      <c r="AR36" s="28">
        <v>0</v>
      </c>
      <c r="AS36" s="28">
        <v>0</v>
      </c>
      <c r="AT36" s="28">
        <v>0</v>
      </c>
      <c r="AU36" s="28">
        <v>0</v>
      </c>
      <c r="AV36" s="28">
        <v>0</v>
      </c>
      <c r="AW36" s="47">
        <v>0</v>
      </c>
      <c r="AX36" s="47"/>
      <c r="AY36" s="47"/>
      <c r="AZ36" s="47"/>
      <c r="BA36" s="47"/>
      <c r="BB36" s="47"/>
      <c r="BC36" s="47"/>
      <c r="BD36" s="47"/>
      <c r="BE36" s="47"/>
      <c r="BF36" s="47"/>
      <c r="BG36" s="47"/>
      <c r="BH36" s="44">
        <f t="shared" si="5"/>
        <v>0</v>
      </c>
    </row>
    <row r="37" spans="1:60" s="25" customFormat="1" ht="120.75" hidden="1" thickBot="1">
      <c r="A37" s="20" t="s">
        <v>53</v>
      </c>
      <c r="B37" s="21" t="s">
        <v>54</v>
      </c>
      <c r="C37" s="26" t="s">
        <v>31</v>
      </c>
      <c r="D37" s="27" t="s">
        <v>27</v>
      </c>
      <c r="E37" s="27" t="s">
        <v>27</v>
      </c>
      <c r="F37" s="27">
        <v>0</v>
      </c>
      <c r="G37" s="27">
        <v>0</v>
      </c>
      <c r="H37" s="27">
        <v>0</v>
      </c>
      <c r="I37" s="27">
        <v>0</v>
      </c>
      <c r="J37" s="27">
        <v>0</v>
      </c>
      <c r="K37" s="27">
        <v>0</v>
      </c>
      <c r="L37" s="27">
        <v>0</v>
      </c>
      <c r="M37" s="27">
        <v>0</v>
      </c>
      <c r="N37" s="27">
        <v>0</v>
      </c>
      <c r="O37" s="27">
        <v>0</v>
      </c>
      <c r="P37" s="27">
        <v>0</v>
      </c>
      <c r="Q37" s="27">
        <v>0</v>
      </c>
      <c r="R37" s="27">
        <v>0</v>
      </c>
      <c r="S37" s="27">
        <v>0</v>
      </c>
      <c r="T37" s="27">
        <v>0</v>
      </c>
      <c r="U37" s="27">
        <v>0</v>
      </c>
      <c r="V37" s="27">
        <v>0</v>
      </c>
      <c r="W37" s="27">
        <v>0</v>
      </c>
      <c r="X37" s="27">
        <v>0</v>
      </c>
      <c r="Y37" s="27">
        <v>0</v>
      </c>
      <c r="Z37" s="27">
        <v>0</v>
      </c>
      <c r="AA37" s="27">
        <v>0</v>
      </c>
      <c r="AB37" s="27">
        <v>0</v>
      </c>
      <c r="AC37" s="27">
        <v>0</v>
      </c>
      <c r="AD37" s="27"/>
      <c r="AE37" s="27"/>
      <c r="AF37" s="27"/>
      <c r="AG37" s="27"/>
      <c r="AH37" s="27"/>
      <c r="AI37" s="27"/>
      <c r="AJ37" s="27"/>
      <c r="AK37" s="27"/>
      <c r="AL37" s="27"/>
      <c r="AM37" s="28"/>
      <c r="AN37" s="28">
        <v>0</v>
      </c>
      <c r="AO37" s="28">
        <v>0</v>
      </c>
      <c r="AP37" s="28">
        <v>0</v>
      </c>
      <c r="AQ37" s="28">
        <v>0</v>
      </c>
      <c r="AR37" s="28">
        <v>0</v>
      </c>
      <c r="AS37" s="28">
        <v>0</v>
      </c>
      <c r="AT37" s="28">
        <v>0</v>
      </c>
      <c r="AU37" s="28">
        <v>0</v>
      </c>
      <c r="AV37" s="28">
        <v>0</v>
      </c>
      <c r="AW37" s="47">
        <v>0</v>
      </c>
      <c r="AX37" s="47"/>
      <c r="AY37" s="47"/>
      <c r="AZ37" s="47"/>
      <c r="BA37" s="47"/>
      <c r="BB37" s="47"/>
      <c r="BC37" s="47"/>
      <c r="BD37" s="47"/>
      <c r="BE37" s="47"/>
      <c r="BF37" s="47"/>
      <c r="BG37" s="47"/>
      <c r="BH37" s="44">
        <f t="shared" si="5"/>
        <v>0</v>
      </c>
    </row>
    <row r="38" spans="1:60" s="25" customFormat="1" ht="133.5" customHeight="1" thickBot="1">
      <c r="A38" s="29" t="s">
        <v>55</v>
      </c>
      <c r="B38" s="30" t="s">
        <v>137</v>
      </c>
      <c r="C38" s="31" t="s">
        <v>56</v>
      </c>
      <c r="D38" s="49">
        <v>2017</v>
      </c>
      <c r="E38" s="49">
        <v>2017</v>
      </c>
      <c r="F38" s="50">
        <v>11.696999999999999</v>
      </c>
      <c r="G38" s="50">
        <v>11.696999999999999</v>
      </c>
      <c r="H38" s="32">
        <v>11.7</v>
      </c>
      <c r="I38" s="32">
        <v>11.7</v>
      </c>
      <c r="J38" s="33">
        <v>11.7</v>
      </c>
      <c r="K38" s="27">
        <v>0</v>
      </c>
      <c r="L38" s="27">
        <v>0</v>
      </c>
      <c r="M38" s="27">
        <v>0</v>
      </c>
      <c r="N38" s="33">
        <v>11.7</v>
      </c>
      <c r="O38" s="27">
        <v>11.7</v>
      </c>
      <c r="P38" s="27">
        <v>0</v>
      </c>
      <c r="Q38" s="27">
        <v>0</v>
      </c>
      <c r="R38" s="27">
        <v>0</v>
      </c>
      <c r="S38" s="27">
        <v>11.7</v>
      </c>
      <c r="T38" s="27">
        <v>0</v>
      </c>
      <c r="U38" s="27">
        <v>0</v>
      </c>
      <c r="V38" s="27">
        <v>0</v>
      </c>
      <c r="W38" s="27">
        <v>0</v>
      </c>
      <c r="X38" s="27">
        <v>0</v>
      </c>
      <c r="Y38" s="27">
        <v>0</v>
      </c>
      <c r="Z38" s="27">
        <v>0</v>
      </c>
      <c r="AA38" s="27">
        <v>0</v>
      </c>
      <c r="AB38" s="27">
        <v>0</v>
      </c>
      <c r="AC38" s="27">
        <v>0</v>
      </c>
      <c r="AD38" s="27">
        <v>0</v>
      </c>
      <c r="AE38" s="27">
        <v>0</v>
      </c>
      <c r="AF38" s="27">
        <v>0</v>
      </c>
      <c r="AG38" s="27">
        <v>0</v>
      </c>
      <c r="AH38" s="27">
        <v>0</v>
      </c>
      <c r="AI38" s="27">
        <v>0</v>
      </c>
      <c r="AJ38" s="27">
        <v>0</v>
      </c>
      <c r="AK38" s="27">
        <v>0</v>
      </c>
      <c r="AL38" s="27">
        <v>0</v>
      </c>
      <c r="AM38" s="28">
        <v>0</v>
      </c>
      <c r="AN38" s="28">
        <v>0</v>
      </c>
      <c r="AO38" s="28">
        <v>0</v>
      </c>
      <c r="AP38" s="28">
        <v>0</v>
      </c>
      <c r="AQ38" s="28">
        <v>0</v>
      </c>
      <c r="AR38" s="28">
        <v>0</v>
      </c>
      <c r="AS38" s="28">
        <v>0</v>
      </c>
      <c r="AT38" s="28">
        <v>0</v>
      </c>
      <c r="AU38" s="28">
        <v>0</v>
      </c>
      <c r="AV38" s="28">
        <v>0</v>
      </c>
      <c r="AW38" s="47">
        <v>0</v>
      </c>
      <c r="AX38" s="47">
        <v>11.7</v>
      </c>
      <c r="AY38" s="47">
        <v>0</v>
      </c>
      <c r="AZ38" s="47">
        <v>0</v>
      </c>
      <c r="BA38" s="47">
        <v>0</v>
      </c>
      <c r="BB38" s="47">
        <v>11.7</v>
      </c>
      <c r="BC38" s="47">
        <v>11.7</v>
      </c>
      <c r="BD38" s="47">
        <v>0</v>
      </c>
      <c r="BE38" s="47">
        <v>0</v>
      </c>
      <c r="BF38" s="47">
        <v>0</v>
      </c>
      <c r="BG38" s="47">
        <v>11.7</v>
      </c>
      <c r="BH38" s="44">
        <f t="shared" si="5"/>
        <v>0</v>
      </c>
    </row>
    <row r="39" spans="1:60" s="25" customFormat="1" ht="102.75" thickBot="1">
      <c r="A39" s="29" t="s">
        <v>57</v>
      </c>
      <c r="B39" s="30" t="s">
        <v>58</v>
      </c>
      <c r="C39" s="31" t="s">
        <v>59</v>
      </c>
      <c r="D39" s="27">
        <v>2015</v>
      </c>
      <c r="E39" s="27">
        <v>2017</v>
      </c>
      <c r="F39" s="32">
        <v>31.382999999999999</v>
      </c>
      <c r="G39" s="32">
        <v>31.382999999999999</v>
      </c>
      <c r="H39" s="32">
        <v>31.382999999999999</v>
      </c>
      <c r="I39" s="32">
        <v>31.382999999999999</v>
      </c>
      <c r="J39" s="33">
        <v>18.18</v>
      </c>
      <c r="K39" s="27">
        <v>0</v>
      </c>
      <c r="L39" s="27">
        <v>0</v>
      </c>
      <c r="M39" s="27">
        <v>0</v>
      </c>
      <c r="N39" s="33">
        <v>18.18</v>
      </c>
      <c r="O39" s="27">
        <v>0</v>
      </c>
      <c r="P39" s="27">
        <v>0</v>
      </c>
      <c r="Q39" s="27">
        <v>0</v>
      </c>
      <c r="R39" s="27">
        <v>0</v>
      </c>
      <c r="S39" s="27">
        <v>0</v>
      </c>
      <c r="T39" s="27">
        <v>0</v>
      </c>
      <c r="U39" s="27">
        <v>0</v>
      </c>
      <c r="V39" s="27">
        <v>0</v>
      </c>
      <c r="W39" s="27">
        <v>0</v>
      </c>
      <c r="X39" s="27">
        <v>0</v>
      </c>
      <c r="Y39" s="27">
        <v>0</v>
      </c>
      <c r="Z39" s="27">
        <v>0</v>
      </c>
      <c r="AA39" s="27">
        <v>0</v>
      </c>
      <c r="AB39" s="27">
        <v>0</v>
      </c>
      <c r="AC39" s="27">
        <v>0</v>
      </c>
      <c r="AD39" s="27">
        <v>0</v>
      </c>
      <c r="AE39" s="27">
        <v>0</v>
      </c>
      <c r="AF39" s="27">
        <v>0</v>
      </c>
      <c r="AG39" s="27">
        <v>0</v>
      </c>
      <c r="AH39" s="27">
        <v>0</v>
      </c>
      <c r="AI39" s="27">
        <v>0</v>
      </c>
      <c r="AJ39" s="27">
        <v>0</v>
      </c>
      <c r="AK39" s="27">
        <v>0</v>
      </c>
      <c r="AL39" s="27">
        <v>0</v>
      </c>
      <c r="AM39" s="28">
        <v>0</v>
      </c>
      <c r="AN39" s="28">
        <v>0</v>
      </c>
      <c r="AO39" s="28">
        <v>0</v>
      </c>
      <c r="AP39" s="28">
        <v>0</v>
      </c>
      <c r="AQ39" s="28">
        <v>0</v>
      </c>
      <c r="AR39" s="28">
        <v>0</v>
      </c>
      <c r="AS39" s="28">
        <v>0</v>
      </c>
      <c r="AT39" s="28">
        <v>0</v>
      </c>
      <c r="AU39" s="28">
        <v>0</v>
      </c>
      <c r="AV39" s="28">
        <v>0</v>
      </c>
      <c r="AW39" s="47">
        <v>0</v>
      </c>
      <c r="AX39" s="47">
        <v>18.18</v>
      </c>
      <c r="AY39" s="47">
        <v>0</v>
      </c>
      <c r="AZ39" s="47">
        <v>0</v>
      </c>
      <c r="BA39" s="47">
        <v>0</v>
      </c>
      <c r="BB39" s="47">
        <v>18.18</v>
      </c>
      <c r="BC39" s="47">
        <v>0</v>
      </c>
      <c r="BD39" s="47">
        <v>0</v>
      </c>
      <c r="BE39" s="47">
        <v>0</v>
      </c>
      <c r="BF39" s="47">
        <v>0</v>
      </c>
      <c r="BG39" s="47">
        <v>0</v>
      </c>
      <c r="BH39" s="44">
        <f t="shared" si="5"/>
        <v>18.18</v>
      </c>
    </row>
    <row r="40" spans="1:60" s="25" customFormat="1" ht="90.75" thickBot="1">
      <c r="A40" s="20" t="s">
        <v>60</v>
      </c>
      <c r="B40" s="21" t="s">
        <v>61</v>
      </c>
      <c r="C40" s="26" t="s">
        <v>31</v>
      </c>
      <c r="D40" s="27" t="s">
        <v>27</v>
      </c>
      <c r="E40" s="27" t="s">
        <v>27</v>
      </c>
      <c r="F40" s="27">
        <f t="shared" ref="F40:BG40" si="9">F41+F43</f>
        <v>22.399000000000001</v>
      </c>
      <c r="G40" s="27">
        <f t="shared" si="9"/>
        <v>22.399000000000001</v>
      </c>
      <c r="H40" s="27">
        <f t="shared" si="9"/>
        <v>22.4</v>
      </c>
      <c r="I40" s="27">
        <f t="shared" si="9"/>
        <v>22.4</v>
      </c>
      <c r="J40" s="27">
        <f t="shared" si="9"/>
        <v>6.38</v>
      </c>
      <c r="K40" s="27">
        <f t="shared" si="9"/>
        <v>0</v>
      </c>
      <c r="L40" s="27">
        <f t="shared" si="9"/>
        <v>0</v>
      </c>
      <c r="M40" s="27">
        <f t="shared" si="9"/>
        <v>0</v>
      </c>
      <c r="N40" s="27">
        <f t="shared" si="9"/>
        <v>6.38</v>
      </c>
      <c r="O40" s="27">
        <f t="shared" si="9"/>
        <v>0</v>
      </c>
      <c r="P40" s="27">
        <f t="shared" si="9"/>
        <v>0</v>
      </c>
      <c r="Q40" s="27">
        <f t="shared" si="9"/>
        <v>0</v>
      </c>
      <c r="R40" s="27">
        <f t="shared" si="9"/>
        <v>0</v>
      </c>
      <c r="S40" s="27">
        <f t="shared" si="9"/>
        <v>0</v>
      </c>
      <c r="T40" s="27">
        <f t="shared" si="9"/>
        <v>0</v>
      </c>
      <c r="U40" s="27">
        <f t="shared" si="9"/>
        <v>0</v>
      </c>
      <c r="V40" s="27">
        <f t="shared" si="9"/>
        <v>0</v>
      </c>
      <c r="W40" s="27">
        <f t="shared" si="9"/>
        <v>0</v>
      </c>
      <c r="X40" s="27">
        <f t="shared" si="9"/>
        <v>0</v>
      </c>
      <c r="Y40" s="27">
        <f t="shared" si="9"/>
        <v>0</v>
      </c>
      <c r="Z40" s="27">
        <f t="shared" si="9"/>
        <v>0</v>
      </c>
      <c r="AA40" s="27">
        <f t="shared" si="9"/>
        <v>0</v>
      </c>
      <c r="AB40" s="27">
        <f t="shared" si="9"/>
        <v>0</v>
      </c>
      <c r="AC40" s="27">
        <f t="shared" si="9"/>
        <v>0</v>
      </c>
      <c r="AD40" s="27">
        <f t="shared" si="9"/>
        <v>0</v>
      </c>
      <c r="AE40" s="27">
        <f t="shared" si="9"/>
        <v>0</v>
      </c>
      <c r="AF40" s="27">
        <f t="shared" si="9"/>
        <v>0</v>
      </c>
      <c r="AG40" s="27">
        <f t="shared" si="9"/>
        <v>0</v>
      </c>
      <c r="AH40" s="27">
        <f t="shared" si="9"/>
        <v>0</v>
      </c>
      <c r="AI40" s="27">
        <f t="shared" si="9"/>
        <v>0</v>
      </c>
      <c r="AJ40" s="27">
        <f t="shared" si="9"/>
        <v>0</v>
      </c>
      <c r="AK40" s="27">
        <f t="shared" si="9"/>
        <v>0</v>
      </c>
      <c r="AL40" s="27">
        <f t="shared" si="9"/>
        <v>0</v>
      </c>
      <c r="AM40" s="28">
        <f t="shared" si="9"/>
        <v>0</v>
      </c>
      <c r="AN40" s="28">
        <f t="shared" si="9"/>
        <v>0</v>
      </c>
      <c r="AO40" s="28">
        <f t="shared" si="9"/>
        <v>0</v>
      </c>
      <c r="AP40" s="28">
        <f t="shared" si="9"/>
        <v>0</v>
      </c>
      <c r="AQ40" s="28">
        <f t="shared" si="9"/>
        <v>0</v>
      </c>
      <c r="AR40" s="28">
        <f t="shared" si="9"/>
        <v>0</v>
      </c>
      <c r="AS40" s="28">
        <f t="shared" si="9"/>
        <v>0</v>
      </c>
      <c r="AT40" s="28">
        <f t="shared" si="9"/>
        <v>0</v>
      </c>
      <c r="AU40" s="28">
        <f t="shared" si="9"/>
        <v>0</v>
      </c>
      <c r="AV40" s="28">
        <f t="shared" si="9"/>
        <v>0</v>
      </c>
      <c r="AW40" s="47">
        <f t="shared" si="9"/>
        <v>0</v>
      </c>
      <c r="AX40" s="47">
        <f t="shared" si="9"/>
        <v>6.38</v>
      </c>
      <c r="AY40" s="47">
        <f t="shared" si="9"/>
        <v>0</v>
      </c>
      <c r="AZ40" s="47">
        <f t="shared" si="9"/>
        <v>0</v>
      </c>
      <c r="BA40" s="47">
        <f t="shared" si="9"/>
        <v>0</v>
      </c>
      <c r="BB40" s="47">
        <f t="shared" si="9"/>
        <v>6.38</v>
      </c>
      <c r="BC40" s="47">
        <f t="shared" si="9"/>
        <v>0</v>
      </c>
      <c r="BD40" s="47">
        <f t="shared" si="9"/>
        <v>0</v>
      </c>
      <c r="BE40" s="47">
        <f t="shared" si="9"/>
        <v>0</v>
      </c>
      <c r="BF40" s="47">
        <f t="shared" si="9"/>
        <v>0</v>
      </c>
      <c r="BG40" s="47">
        <f t="shared" si="9"/>
        <v>0</v>
      </c>
      <c r="BH40" s="44">
        <f t="shared" si="5"/>
        <v>6.38</v>
      </c>
    </row>
    <row r="41" spans="1:60" s="25" customFormat="1" ht="75.75" thickBot="1">
      <c r="A41" s="20" t="s">
        <v>62</v>
      </c>
      <c r="B41" s="21" t="s">
        <v>63</v>
      </c>
      <c r="C41" s="26" t="s">
        <v>31</v>
      </c>
      <c r="D41" s="27" t="s">
        <v>27</v>
      </c>
      <c r="E41" s="27" t="s">
        <v>27</v>
      </c>
      <c r="F41" s="54">
        <f>F42</f>
        <v>22.399000000000001</v>
      </c>
      <c r="G41" s="54">
        <f t="shared" ref="G41:N41" si="10">G42</f>
        <v>22.399000000000001</v>
      </c>
      <c r="H41" s="54">
        <f t="shared" si="10"/>
        <v>22.4</v>
      </c>
      <c r="I41" s="54">
        <f t="shared" si="10"/>
        <v>22.4</v>
      </c>
      <c r="J41" s="54">
        <f t="shared" si="10"/>
        <v>6.38</v>
      </c>
      <c r="K41" s="54">
        <f t="shared" si="10"/>
        <v>0</v>
      </c>
      <c r="L41" s="54">
        <f t="shared" si="10"/>
        <v>0</v>
      </c>
      <c r="M41" s="54">
        <f t="shared" si="10"/>
        <v>0</v>
      </c>
      <c r="N41" s="54">
        <f t="shared" si="10"/>
        <v>6.38</v>
      </c>
      <c r="O41" s="27">
        <v>0</v>
      </c>
      <c r="P41" s="27">
        <v>0</v>
      </c>
      <c r="Q41" s="27">
        <v>0</v>
      </c>
      <c r="R41" s="27">
        <v>0</v>
      </c>
      <c r="S41" s="27">
        <v>0</v>
      </c>
      <c r="T41" s="27">
        <v>0</v>
      </c>
      <c r="U41" s="27">
        <v>0</v>
      </c>
      <c r="V41" s="27">
        <v>0</v>
      </c>
      <c r="W41" s="27">
        <v>0</v>
      </c>
      <c r="X41" s="27">
        <v>0</v>
      </c>
      <c r="Y41" s="27">
        <v>0</v>
      </c>
      <c r="Z41" s="27">
        <v>0</v>
      </c>
      <c r="AA41" s="27">
        <v>0</v>
      </c>
      <c r="AB41" s="27">
        <v>0</v>
      </c>
      <c r="AC41" s="27">
        <v>0</v>
      </c>
      <c r="AD41" s="27">
        <v>0</v>
      </c>
      <c r="AE41" s="27">
        <v>0</v>
      </c>
      <c r="AF41" s="27">
        <v>0</v>
      </c>
      <c r="AG41" s="27">
        <v>0</v>
      </c>
      <c r="AH41" s="27">
        <v>0</v>
      </c>
      <c r="AI41" s="27">
        <v>0</v>
      </c>
      <c r="AJ41" s="27">
        <v>0</v>
      </c>
      <c r="AK41" s="27">
        <v>0</v>
      </c>
      <c r="AL41" s="27">
        <v>0</v>
      </c>
      <c r="AM41" s="28">
        <v>0</v>
      </c>
      <c r="AN41" s="28">
        <v>0</v>
      </c>
      <c r="AO41" s="28">
        <v>0</v>
      </c>
      <c r="AP41" s="28">
        <v>0</v>
      </c>
      <c r="AQ41" s="28">
        <v>0</v>
      </c>
      <c r="AR41" s="28">
        <v>0</v>
      </c>
      <c r="AS41" s="28">
        <v>0</v>
      </c>
      <c r="AT41" s="28">
        <v>0</v>
      </c>
      <c r="AU41" s="28">
        <v>0</v>
      </c>
      <c r="AV41" s="28">
        <v>0</v>
      </c>
      <c r="AW41" s="47">
        <v>0</v>
      </c>
      <c r="AX41" s="47">
        <f>AX42</f>
        <v>6.38</v>
      </c>
      <c r="AY41" s="47">
        <f t="shared" ref="AY41:BG41" si="11">AY42</f>
        <v>0</v>
      </c>
      <c r="AZ41" s="47">
        <f t="shared" si="11"/>
        <v>0</v>
      </c>
      <c r="BA41" s="47">
        <f t="shared" si="11"/>
        <v>0</v>
      </c>
      <c r="BB41" s="47">
        <f t="shared" si="11"/>
        <v>6.38</v>
      </c>
      <c r="BC41" s="47">
        <f t="shared" si="11"/>
        <v>0</v>
      </c>
      <c r="BD41" s="47">
        <f t="shared" si="11"/>
        <v>0</v>
      </c>
      <c r="BE41" s="47">
        <f t="shared" si="11"/>
        <v>0</v>
      </c>
      <c r="BF41" s="47">
        <f t="shared" si="11"/>
        <v>0</v>
      </c>
      <c r="BG41" s="47">
        <f t="shared" si="11"/>
        <v>0</v>
      </c>
      <c r="BH41" s="44">
        <f t="shared" si="5"/>
        <v>6.38</v>
      </c>
    </row>
    <row r="42" spans="1:60" s="25" customFormat="1" ht="48" thickBot="1">
      <c r="A42" s="52" t="s">
        <v>138</v>
      </c>
      <c r="B42" s="53" t="s">
        <v>139</v>
      </c>
      <c r="C42" s="52" t="s">
        <v>140</v>
      </c>
      <c r="D42" s="49">
        <v>2017</v>
      </c>
      <c r="E42" s="49">
        <v>2019</v>
      </c>
      <c r="F42" s="50">
        <v>22.399000000000001</v>
      </c>
      <c r="G42" s="50">
        <v>22.399000000000001</v>
      </c>
      <c r="H42" s="47">
        <v>22.4</v>
      </c>
      <c r="I42" s="47">
        <v>22.4</v>
      </c>
      <c r="J42" s="47">
        <v>6.38</v>
      </c>
      <c r="K42" s="47">
        <v>0</v>
      </c>
      <c r="L42" s="47">
        <v>0</v>
      </c>
      <c r="M42" s="47">
        <v>0</v>
      </c>
      <c r="N42" s="47">
        <v>6.38</v>
      </c>
      <c r="O42" s="47">
        <v>0</v>
      </c>
      <c r="P42" s="47">
        <v>0</v>
      </c>
      <c r="Q42" s="47">
        <v>0</v>
      </c>
      <c r="R42" s="47">
        <v>0</v>
      </c>
      <c r="S42" s="47">
        <v>0</v>
      </c>
      <c r="T42" s="47">
        <v>0</v>
      </c>
      <c r="U42" s="47">
        <v>0</v>
      </c>
      <c r="V42" s="47">
        <v>0</v>
      </c>
      <c r="W42" s="47">
        <v>0</v>
      </c>
      <c r="X42" s="47">
        <v>0</v>
      </c>
      <c r="Y42" s="47">
        <v>0</v>
      </c>
      <c r="Z42" s="47">
        <v>0</v>
      </c>
      <c r="AA42" s="47">
        <v>0</v>
      </c>
      <c r="AB42" s="47">
        <v>0</v>
      </c>
      <c r="AC42" s="47">
        <v>0</v>
      </c>
      <c r="AD42" s="47">
        <v>0</v>
      </c>
      <c r="AE42" s="47">
        <v>0</v>
      </c>
      <c r="AF42" s="47">
        <v>0</v>
      </c>
      <c r="AG42" s="47">
        <v>0</v>
      </c>
      <c r="AH42" s="47">
        <v>0</v>
      </c>
      <c r="AI42" s="47">
        <v>0</v>
      </c>
      <c r="AJ42" s="47">
        <v>0</v>
      </c>
      <c r="AK42" s="47">
        <v>0</v>
      </c>
      <c r="AL42" s="47">
        <v>0</v>
      </c>
      <c r="AM42" s="47">
        <v>0</v>
      </c>
      <c r="AN42" s="47">
        <v>0</v>
      </c>
      <c r="AO42" s="47">
        <v>0</v>
      </c>
      <c r="AP42" s="47">
        <v>0</v>
      </c>
      <c r="AQ42" s="47">
        <v>0</v>
      </c>
      <c r="AR42" s="47">
        <v>0</v>
      </c>
      <c r="AS42" s="47">
        <v>0</v>
      </c>
      <c r="AT42" s="47">
        <v>0</v>
      </c>
      <c r="AU42" s="47">
        <v>0</v>
      </c>
      <c r="AV42" s="47">
        <v>0</v>
      </c>
      <c r="AW42" s="47">
        <v>0</v>
      </c>
      <c r="AX42" s="47">
        <v>6.38</v>
      </c>
      <c r="AY42" s="47">
        <v>0</v>
      </c>
      <c r="AZ42" s="47">
        <v>0</v>
      </c>
      <c r="BA42" s="47">
        <v>0</v>
      </c>
      <c r="BB42" s="47">
        <v>6.38</v>
      </c>
      <c r="BC42" s="47">
        <v>0</v>
      </c>
      <c r="BD42" s="47">
        <v>0</v>
      </c>
      <c r="BE42" s="47">
        <v>0</v>
      </c>
      <c r="BF42" s="47">
        <v>0</v>
      </c>
      <c r="BG42" s="47">
        <v>0</v>
      </c>
      <c r="BH42" s="44">
        <f t="shared" si="5"/>
        <v>6.38</v>
      </c>
    </row>
    <row r="43" spans="1:60" s="25" customFormat="1" ht="90.75" thickBot="1">
      <c r="A43" s="20" t="s">
        <v>64</v>
      </c>
      <c r="B43" s="21" t="s">
        <v>65</v>
      </c>
      <c r="C43" s="26" t="s">
        <v>31</v>
      </c>
      <c r="D43" s="27" t="s">
        <v>27</v>
      </c>
      <c r="E43" s="27" t="s">
        <v>27</v>
      </c>
      <c r="F43" s="27">
        <v>0</v>
      </c>
      <c r="G43" s="27">
        <v>0</v>
      </c>
      <c r="H43" s="27">
        <v>0</v>
      </c>
      <c r="I43" s="27">
        <v>0</v>
      </c>
      <c r="J43" s="27">
        <v>0</v>
      </c>
      <c r="K43" s="27">
        <v>0</v>
      </c>
      <c r="L43" s="27">
        <v>0</v>
      </c>
      <c r="M43" s="27">
        <v>0</v>
      </c>
      <c r="N43" s="27">
        <v>0</v>
      </c>
      <c r="O43" s="27">
        <v>0</v>
      </c>
      <c r="P43" s="27">
        <v>0</v>
      </c>
      <c r="Q43" s="27">
        <v>0</v>
      </c>
      <c r="R43" s="27">
        <v>0</v>
      </c>
      <c r="S43" s="27">
        <v>0</v>
      </c>
      <c r="T43" s="27">
        <v>0</v>
      </c>
      <c r="U43" s="27">
        <v>0</v>
      </c>
      <c r="V43" s="27">
        <v>0</v>
      </c>
      <c r="W43" s="27">
        <v>0</v>
      </c>
      <c r="X43" s="27">
        <v>0</v>
      </c>
      <c r="Y43" s="27">
        <v>0</v>
      </c>
      <c r="Z43" s="27">
        <v>0</v>
      </c>
      <c r="AA43" s="27">
        <v>0</v>
      </c>
      <c r="AB43" s="27">
        <v>0</v>
      </c>
      <c r="AC43" s="27">
        <v>0</v>
      </c>
      <c r="AD43" s="27">
        <v>0</v>
      </c>
      <c r="AE43" s="27">
        <v>0</v>
      </c>
      <c r="AF43" s="27">
        <v>0</v>
      </c>
      <c r="AG43" s="27">
        <v>0</v>
      </c>
      <c r="AH43" s="27">
        <v>0</v>
      </c>
      <c r="AI43" s="27">
        <v>0</v>
      </c>
      <c r="AJ43" s="27">
        <v>0</v>
      </c>
      <c r="AK43" s="27">
        <v>0</v>
      </c>
      <c r="AL43" s="27">
        <v>0</v>
      </c>
      <c r="AM43" s="28">
        <v>0</v>
      </c>
      <c r="AN43" s="28">
        <v>0</v>
      </c>
      <c r="AO43" s="28">
        <v>0</v>
      </c>
      <c r="AP43" s="28">
        <v>0</v>
      </c>
      <c r="AQ43" s="28">
        <v>0</v>
      </c>
      <c r="AR43" s="28">
        <v>0</v>
      </c>
      <c r="AS43" s="28">
        <v>0</v>
      </c>
      <c r="AT43" s="28">
        <v>0</v>
      </c>
      <c r="AU43" s="28">
        <v>0</v>
      </c>
      <c r="AV43" s="28">
        <v>0</v>
      </c>
      <c r="AW43" s="47">
        <v>0</v>
      </c>
      <c r="AX43" s="47">
        <v>0</v>
      </c>
      <c r="AY43" s="47">
        <v>0</v>
      </c>
      <c r="AZ43" s="47">
        <v>0</v>
      </c>
      <c r="BA43" s="47">
        <v>0</v>
      </c>
      <c r="BB43" s="47">
        <v>0</v>
      </c>
      <c r="BC43" s="47">
        <v>0</v>
      </c>
      <c r="BD43" s="47">
        <v>0</v>
      </c>
      <c r="BE43" s="47">
        <v>0</v>
      </c>
      <c r="BF43" s="47">
        <v>0</v>
      </c>
      <c r="BG43" s="47">
        <v>0</v>
      </c>
      <c r="BH43" s="44">
        <f t="shared" si="5"/>
        <v>0</v>
      </c>
    </row>
    <row r="44" spans="1:60" s="25" customFormat="1" ht="45.75" thickBot="1">
      <c r="A44" s="20" t="s">
        <v>66</v>
      </c>
      <c r="B44" s="21" t="s">
        <v>67</v>
      </c>
      <c r="C44" s="26" t="s">
        <v>31</v>
      </c>
      <c r="D44" s="27" t="s">
        <v>27</v>
      </c>
      <c r="E44" s="27" t="s">
        <v>27</v>
      </c>
      <c r="F44" s="27">
        <f t="shared" ref="F44:AW44" si="12">F45+F49+F52+F64</f>
        <v>0</v>
      </c>
      <c r="G44" s="27">
        <f t="shared" si="12"/>
        <v>7.9710000000000001</v>
      </c>
      <c r="H44" s="27">
        <f t="shared" si="12"/>
        <v>7.9710000000000001</v>
      </c>
      <c r="I44" s="27">
        <f t="shared" si="12"/>
        <v>7.9710000000000001</v>
      </c>
      <c r="J44" s="27">
        <f t="shared" si="12"/>
        <v>3.9370000000000003</v>
      </c>
      <c r="K44" s="27">
        <f t="shared" si="12"/>
        <v>0</v>
      </c>
      <c r="L44" s="27">
        <f t="shared" si="12"/>
        <v>0</v>
      </c>
      <c r="M44" s="27">
        <f t="shared" si="12"/>
        <v>3.9370000000000003</v>
      </c>
      <c r="N44" s="27">
        <f t="shared" si="12"/>
        <v>0</v>
      </c>
      <c r="O44" s="27">
        <f t="shared" si="12"/>
        <v>3.7770000000000001</v>
      </c>
      <c r="P44" s="27">
        <f t="shared" si="12"/>
        <v>0</v>
      </c>
      <c r="Q44" s="27">
        <f t="shared" si="12"/>
        <v>0</v>
      </c>
      <c r="R44" s="27">
        <f t="shared" si="12"/>
        <v>3.7770000000000001</v>
      </c>
      <c r="S44" s="27">
        <f t="shared" si="12"/>
        <v>0</v>
      </c>
      <c r="T44" s="27">
        <f t="shared" si="12"/>
        <v>0.44800000000000001</v>
      </c>
      <c r="U44" s="27">
        <f t="shared" si="12"/>
        <v>0</v>
      </c>
      <c r="V44" s="27">
        <f t="shared" si="12"/>
        <v>0</v>
      </c>
      <c r="W44" s="27">
        <f t="shared" si="12"/>
        <v>0.44800000000000001</v>
      </c>
      <c r="X44" s="27">
        <f t="shared" si="12"/>
        <v>0</v>
      </c>
      <c r="Y44" s="27">
        <f t="shared" si="12"/>
        <v>0.44800000000000001</v>
      </c>
      <c r="Z44" s="27">
        <f t="shared" si="12"/>
        <v>0</v>
      </c>
      <c r="AA44" s="27">
        <f t="shared" si="12"/>
        <v>0</v>
      </c>
      <c r="AB44" s="27">
        <f t="shared" si="12"/>
        <v>0.44800000000000001</v>
      </c>
      <c r="AC44" s="27">
        <f t="shared" si="12"/>
        <v>0</v>
      </c>
      <c r="AD44" s="27">
        <f t="shared" si="12"/>
        <v>0.30299999999999999</v>
      </c>
      <c r="AE44" s="27">
        <f t="shared" si="12"/>
        <v>0</v>
      </c>
      <c r="AF44" s="27">
        <f t="shared" si="12"/>
        <v>0</v>
      </c>
      <c r="AG44" s="27">
        <f t="shared" si="12"/>
        <v>0.30299999999999999</v>
      </c>
      <c r="AH44" s="27">
        <f t="shared" si="12"/>
        <v>0</v>
      </c>
      <c r="AI44" s="27">
        <f t="shared" si="12"/>
        <v>0.34100000000000003</v>
      </c>
      <c r="AJ44" s="27">
        <f t="shared" si="12"/>
        <v>0</v>
      </c>
      <c r="AK44" s="27">
        <f t="shared" si="12"/>
        <v>0</v>
      </c>
      <c r="AL44" s="27">
        <f t="shared" si="12"/>
        <v>0.34100000000000003</v>
      </c>
      <c r="AM44" s="28">
        <f t="shared" si="12"/>
        <v>0</v>
      </c>
      <c r="AN44" s="28">
        <f t="shared" si="12"/>
        <v>1.109</v>
      </c>
      <c r="AO44" s="28">
        <f t="shared" si="12"/>
        <v>0</v>
      </c>
      <c r="AP44" s="28">
        <f t="shared" si="12"/>
        <v>0</v>
      </c>
      <c r="AQ44" s="28">
        <f t="shared" si="12"/>
        <v>1.109</v>
      </c>
      <c r="AR44" s="28">
        <f t="shared" si="12"/>
        <v>0</v>
      </c>
      <c r="AS44" s="28">
        <f t="shared" si="12"/>
        <v>2.573</v>
      </c>
      <c r="AT44" s="28">
        <f t="shared" si="12"/>
        <v>0</v>
      </c>
      <c r="AU44" s="28">
        <f t="shared" si="12"/>
        <v>0</v>
      </c>
      <c r="AV44" s="28">
        <f t="shared" si="12"/>
        <v>2.573</v>
      </c>
      <c r="AW44" s="47">
        <f t="shared" si="12"/>
        <v>0</v>
      </c>
      <c r="AX44" s="47">
        <f t="shared" ref="AX44:BG44" si="13">AX45+AX49+AX52+AX64</f>
        <v>2.073</v>
      </c>
      <c r="AY44" s="47">
        <f t="shared" si="13"/>
        <v>0</v>
      </c>
      <c r="AZ44" s="47">
        <f t="shared" si="13"/>
        <v>0</v>
      </c>
      <c r="BA44" s="47">
        <f t="shared" si="13"/>
        <v>2.073</v>
      </c>
      <c r="BB44" s="47">
        <f t="shared" si="13"/>
        <v>0</v>
      </c>
      <c r="BC44" s="47">
        <f t="shared" si="13"/>
        <v>0.41499999999999998</v>
      </c>
      <c r="BD44" s="47">
        <f t="shared" si="13"/>
        <v>0</v>
      </c>
      <c r="BE44" s="47">
        <f t="shared" si="13"/>
        <v>0</v>
      </c>
      <c r="BF44" s="47">
        <f t="shared" si="13"/>
        <v>0.41499999999999998</v>
      </c>
      <c r="BG44" s="47">
        <f t="shared" si="13"/>
        <v>0</v>
      </c>
      <c r="BH44" s="44">
        <f t="shared" si="5"/>
        <v>0.16000000000000014</v>
      </c>
    </row>
    <row r="45" spans="1:60" s="25" customFormat="1" ht="75.75" thickBot="1">
      <c r="A45" s="20" t="s">
        <v>68</v>
      </c>
      <c r="B45" s="21" t="s">
        <v>69</v>
      </c>
      <c r="C45" s="26" t="s">
        <v>31</v>
      </c>
      <c r="D45" s="27" t="s">
        <v>27</v>
      </c>
      <c r="E45" s="27" t="s">
        <v>27</v>
      </c>
      <c r="F45" s="27">
        <f t="shared" ref="F45:AW45" si="14">F46+F48</f>
        <v>0</v>
      </c>
      <c r="G45" s="27">
        <f t="shared" si="14"/>
        <v>1.599</v>
      </c>
      <c r="H45" s="27">
        <f t="shared" si="14"/>
        <v>1.599</v>
      </c>
      <c r="I45" s="27">
        <f t="shared" si="14"/>
        <v>1.599</v>
      </c>
      <c r="J45" s="27">
        <f t="shared" si="14"/>
        <v>1.599</v>
      </c>
      <c r="K45" s="27">
        <f t="shared" si="14"/>
        <v>0</v>
      </c>
      <c r="L45" s="27">
        <f t="shared" si="14"/>
        <v>0</v>
      </c>
      <c r="M45" s="27">
        <f t="shared" si="14"/>
        <v>1.599</v>
      </c>
      <c r="N45" s="27">
        <f t="shared" si="14"/>
        <v>0</v>
      </c>
      <c r="O45" s="27">
        <f t="shared" si="14"/>
        <v>1.593</v>
      </c>
      <c r="P45" s="27">
        <f t="shared" si="14"/>
        <v>0</v>
      </c>
      <c r="Q45" s="27">
        <f t="shared" si="14"/>
        <v>0</v>
      </c>
      <c r="R45" s="27">
        <f t="shared" si="14"/>
        <v>1.593</v>
      </c>
      <c r="S45" s="27">
        <f t="shared" si="14"/>
        <v>0</v>
      </c>
      <c r="T45" s="27">
        <f t="shared" si="14"/>
        <v>0</v>
      </c>
      <c r="U45" s="27">
        <f t="shared" si="14"/>
        <v>0</v>
      </c>
      <c r="V45" s="27">
        <f t="shared" si="14"/>
        <v>0</v>
      </c>
      <c r="W45" s="27">
        <f t="shared" si="14"/>
        <v>0</v>
      </c>
      <c r="X45" s="27">
        <f t="shared" si="14"/>
        <v>0</v>
      </c>
      <c r="Y45" s="27">
        <f t="shared" si="14"/>
        <v>0</v>
      </c>
      <c r="Z45" s="27">
        <f t="shared" si="14"/>
        <v>0</v>
      </c>
      <c r="AA45" s="27">
        <f t="shared" si="14"/>
        <v>0</v>
      </c>
      <c r="AB45" s="27">
        <f t="shared" si="14"/>
        <v>0</v>
      </c>
      <c r="AC45" s="27">
        <f t="shared" si="14"/>
        <v>0</v>
      </c>
      <c r="AD45" s="27">
        <f t="shared" si="14"/>
        <v>0</v>
      </c>
      <c r="AE45" s="27">
        <f t="shared" si="14"/>
        <v>0</v>
      </c>
      <c r="AF45" s="27">
        <f t="shared" si="14"/>
        <v>0</v>
      </c>
      <c r="AG45" s="27">
        <f t="shared" si="14"/>
        <v>0</v>
      </c>
      <c r="AH45" s="27">
        <f t="shared" si="14"/>
        <v>0</v>
      </c>
      <c r="AI45" s="27">
        <f t="shared" si="14"/>
        <v>0</v>
      </c>
      <c r="AJ45" s="27">
        <f t="shared" si="14"/>
        <v>0</v>
      </c>
      <c r="AK45" s="27">
        <f t="shared" si="14"/>
        <v>0</v>
      </c>
      <c r="AL45" s="27">
        <f t="shared" si="14"/>
        <v>0</v>
      </c>
      <c r="AM45" s="28">
        <f t="shared" si="14"/>
        <v>0</v>
      </c>
      <c r="AN45" s="28">
        <f t="shared" si="14"/>
        <v>0</v>
      </c>
      <c r="AO45" s="28">
        <f t="shared" si="14"/>
        <v>0</v>
      </c>
      <c r="AP45" s="28">
        <f t="shared" si="14"/>
        <v>0</v>
      </c>
      <c r="AQ45" s="28">
        <f t="shared" si="14"/>
        <v>0</v>
      </c>
      <c r="AR45" s="28">
        <f t="shared" si="14"/>
        <v>0</v>
      </c>
      <c r="AS45" s="28">
        <f t="shared" si="14"/>
        <v>1.593</v>
      </c>
      <c r="AT45" s="28">
        <f t="shared" si="14"/>
        <v>0</v>
      </c>
      <c r="AU45" s="28">
        <f t="shared" si="14"/>
        <v>0</v>
      </c>
      <c r="AV45" s="28">
        <f t="shared" si="14"/>
        <v>1.593</v>
      </c>
      <c r="AW45" s="47">
        <f t="shared" si="14"/>
        <v>0</v>
      </c>
      <c r="AX45" s="47">
        <f t="shared" ref="AX45:BG45" si="15">AX46+AX48</f>
        <v>1.599</v>
      </c>
      <c r="AY45" s="47">
        <f t="shared" si="15"/>
        <v>0</v>
      </c>
      <c r="AZ45" s="47">
        <f t="shared" si="15"/>
        <v>0</v>
      </c>
      <c r="BA45" s="47">
        <f t="shared" si="15"/>
        <v>1.599</v>
      </c>
      <c r="BB45" s="47">
        <f t="shared" si="15"/>
        <v>0</v>
      </c>
      <c r="BC45" s="47">
        <f t="shared" si="15"/>
        <v>0</v>
      </c>
      <c r="BD45" s="47">
        <f t="shared" si="15"/>
        <v>0</v>
      </c>
      <c r="BE45" s="47">
        <f t="shared" si="15"/>
        <v>0</v>
      </c>
      <c r="BF45" s="47">
        <f t="shared" si="15"/>
        <v>0</v>
      </c>
      <c r="BG45" s="47">
        <f t="shared" si="15"/>
        <v>0</v>
      </c>
      <c r="BH45" s="44">
        <f t="shared" si="5"/>
        <v>6.0000000000000053E-3</v>
      </c>
    </row>
    <row r="46" spans="1:60" s="25" customFormat="1" ht="30.75" thickBot="1">
      <c r="A46" s="20" t="s">
        <v>70</v>
      </c>
      <c r="B46" s="21" t="s">
        <v>71</v>
      </c>
      <c r="C46" s="26" t="s">
        <v>31</v>
      </c>
      <c r="D46" s="27" t="s">
        <v>27</v>
      </c>
      <c r="E46" s="27" t="s">
        <v>27</v>
      </c>
      <c r="F46" s="27">
        <f>F47</f>
        <v>0</v>
      </c>
      <c r="G46" s="27">
        <f>G47</f>
        <v>1.599</v>
      </c>
      <c r="H46" s="27">
        <f t="shared" ref="H46:N46" si="16">H47</f>
        <v>1.599</v>
      </c>
      <c r="I46" s="27">
        <f t="shared" si="16"/>
        <v>1.599</v>
      </c>
      <c r="J46" s="27">
        <f t="shared" si="16"/>
        <v>1.599</v>
      </c>
      <c r="K46" s="27">
        <f t="shared" si="16"/>
        <v>0</v>
      </c>
      <c r="L46" s="27">
        <f t="shared" si="16"/>
        <v>0</v>
      </c>
      <c r="M46" s="27">
        <f t="shared" si="16"/>
        <v>1.599</v>
      </c>
      <c r="N46" s="27">
        <f t="shared" si="16"/>
        <v>0</v>
      </c>
      <c r="O46" s="27">
        <f>O47</f>
        <v>1.593</v>
      </c>
      <c r="P46" s="27">
        <f t="shared" ref="P46:R46" si="17">P47</f>
        <v>0</v>
      </c>
      <c r="Q46" s="27">
        <f t="shared" si="17"/>
        <v>0</v>
      </c>
      <c r="R46" s="27">
        <f t="shared" si="17"/>
        <v>1.593</v>
      </c>
      <c r="S46" s="27">
        <f>S47</f>
        <v>0</v>
      </c>
      <c r="T46" s="27">
        <f t="shared" ref="T46:AM46" si="18">T47</f>
        <v>0</v>
      </c>
      <c r="U46" s="27">
        <f t="shared" si="18"/>
        <v>0</v>
      </c>
      <c r="V46" s="27">
        <f t="shared" si="18"/>
        <v>0</v>
      </c>
      <c r="W46" s="27">
        <f t="shared" si="18"/>
        <v>0</v>
      </c>
      <c r="X46" s="27">
        <f t="shared" si="18"/>
        <v>0</v>
      </c>
      <c r="Y46" s="27">
        <f t="shared" si="18"/>
        <v>0</v>
      </c>
      <c r="Z46" s="27">
        <f t="shared" si="18"/>
        <v>0</v>
      </c>
      <c r="AA46" s="27">
        <f t="shared" si="18"/>
        <v>0</v>
      </c>
      <c r="AB46" s="27">
        <f t="shared" si="18"/>
        <v>0</v>
      </c>
      <c r="AC46" s="27">
        <f t="shared" si="18"/>
        <v>0</v>
      </c>
      <c r="AD46" s="27">
        <f t="shared" si="18"/>
        <v>0</v>
      </c>
      <c r="AE46" s="27">
        <f t="shared" si="18"/>
        <v>0</v>
      </c>
      <c r="AF46" s="27">
        <f t="shared" si="18"/>
        <v>0</v>
      </c>
      <c r="AG46" s="27">
        <f t="shared" si="18"/>
        <v>0</v>
      </c>
      <c r="AH46" s="27">
        <f t="shared" si="18"/>
        <v>0</v>
      </c>
      <c r="AI46" s="27">
        <f t="shared" si="18"/>
        <v>0</v>
      </c>
      <c r="AJ46" s="27">
        <f t="shared" si="18"/>
        <v>0</v>
      </c>
      <c r="AK46" s="27">
        <f t="shared" si="18"/>
        <v>0</v>
      </c>
      <c r="AL46" s="27">
        <f t="shared" si="18"/>
        <v>0</v>
      </c>
      <c r="AM46" s="27">
        <f t="shared" si="18"/>
        <v>0</v>
      </c>
      <c r="AN46" s="27">
        <f>AN47</f>
        <v>0</v>
      </c>
      <c r="AO46" s="27">
        <f t="shared" ref="AO46:BG46" si="19">AO47</f>
        <v>0</v>
      </c>
      <c r="AP46" s="27">
        <f t="shared" si="19"/>
        <v>0</v>
      </c>
      <c r="AQ46" s="27">
        <f t="shared" si="19"/>
        <v>0</v>
      </c>
      <c r="AR46" s="27">
        <f t="shared" si="19"/>
        <v>0</v>
      </c>
      <c r="AS46" s="27">
        <f t="shared" si="19"/>
        <v>1.593</v>
      </c>
      <c r="AT46" s="27">
        <f t="shared" si="19"/>
        <v>0</v>
      </c>
      <c r="AU46" s="27">
        <f t="shared" si="19"/>
        <v>0</v>
      </c>
      <c r="AV46" s="27">
        <f t="shared" si="19"/>
        <v>1.593</v>
      </c>
      <c r="AW46" s="47">
        <f t="shared" si="19"/>
        <v>0</v>
      </c>
      <c r="AX46" s="47">
        <f t="shared" si="19"/>
        <v>1.599</v>
      </c>
      <c r="AY46" s="47">
        <f t="shared" si="19"/>
        <v>0</v>
      </c>
      <c r="AZ46" s="47">
        <f t="shared" si="19"/>
        <v>0</v>
      </c>
      <c r="BA46" s="47">
        <f t="shared" si="19"/>
        <v>1.599</v>
      </c>
      <c r="BB46" s="47">
        <f t="shared" si="19"/>
        <v>0</v>
      </c>
      <c r="BC46" s="47">
        <f t="shared" si="19"/>
        <v>0</v>
      </c>
      <c r="BD46" s="47">
        <f t="shared" si="19"/>
        <v>0</v>
      </c>
      <c r="BE46" s="47">
        <f t="shared" si="19"/>
        <v>0</v>
      </c>
      <c r="BF46" s="47">
        <f t="shared" si="19"/>
        <v>0</v>
      </c>
      <c r="BG46" s="47">
        <f t="shared" si="19"/>
        <v>0</v>
      </c>
      <c r="BH46" s="44">
        <f t="shared" si="5"/>
        <v>6.0000000000000053E-3</v>
      </c>
    </row>
    <row r="47" spans="1:60" s="25" customFormat="1" ht="30.75" thickBot="1">
      <c r="A47" s="34" t="s">
        <v>72</v>
      </c>
      <c r="B47" s="35" t="s">
        <v>73</v>
      </c>
      <c r="C47" s="36" t="s">
        <v>74</v>
      </c>
      <c r="D47" s="27">
        <v>2017</v>
      </c>
      <c r="E47" s="27">
        <v>2017</v>
      </c>
      <c r="F47" s="27">
        <v>0</v>
      </c>
      <c r="G47" s="27">
        <v>1.599</v>
      </c>
      <c r="H47" s="27">
        <v>1.599</v>
      </c>
      <c r="I47" s="27">
        <v>1.599</v>
      </c>
      <c r="J47" s="27">
        <v>1.599</v>
      </c>
      <c r="K47" s="27">
        <v>0</v>
      </c>
      <c r="L47" s="27">
        <v>0</v>
      </c>
      <c r="M47" s="27">
        <v>1.599</v>
      </c>
      <c r="N47" s="27">
        <v>0</v>
      </c>
      <c r="O47" s="27">
        <v>1.593</v>
      </c>
      <c r="P47" s="27">
        <v>0</v>
      </c>
      <c r="Q47" s="27">
        <v>0</v>
      </c>
      <c r="R47" s="27">
        <v>1.593</v>
      </c>
      <c r="S47" s="27">
        <v>0</v>
      </c>
      <c r="T47" s="27">
        <v>0</v>
      </c>
      <c r="U47" s="27">
        <v>0</v>
      </c>
      <c r="V47" s="27">
        <v>0</v>
      </c>
      <c r="W47" s="27">
        <v>0</v>
      </c>
      <c r="X47" s="27">
        <v>0</v>
      </c>
      <c r="Y47" s="27">
        <v>0</v>
      </c>
      <c r="Z47" s="27">
        <v>0</v>
      </c>
      <c r="AA47" s="27">
        <v>0</v>
      </c>
      <c r="AB47" s="27">
        <v>0</v>
      </c>
      <c r="AC47" s="27">
        <v>0</v>
      </c>
      <c r="AD47" s="27">
        <v>0</v>
      </c>
      <c r="AE47" s="27">
        <v>0</v>
      </c>
      <c r="AF47" s="27">
        <v>0</v>
      </c>
      <c r="AG47" s="27">
        <v>0</v>
      </c>
      <c r="AH47" s="27">
        <v>0</v>
      </c>
      <c r="AI47" s="27">
        <v>0</v>
      </c>
      <c r="AJ47" s="27">
        <v>0</v>
      </c>
      <c r="AK47" s="27">
        <v>0</v>
      </c>
      <c r="AL47" s="27">
        <v>0</v>
      </c>
      <c r="AM47" s="28">
        <v>0</v>
      </c>
      <c r="AN47" s="27">
        <v>0</v>
      </c>
      <c r="AO47" s="27">
        <v>0</v>
      </c>
      <c r="AP47" s="27">
        <v>0</v>
      </c>
      <c r="AQ47" s="27">
        <v>0</v>
      </c>
      <c r="AR47" s="27">
        <v>0</v>
      </c>
      <c r="AS47" s="27">
        <v>1.593</v>
      </c>
      <c r="AT47" s="27">
        <v>0</v>
      </c>
      <c r="AU47" s="27">
        <v>0</v>
      </c>
      <c r="AV47" s="27">
        <v>1.593</v>
      </c>
      <c r="AW47" s="47">
        <v>0</v>
      </c>
      <c r="AX47" s="47">
        <v>1.599</v>
      </c>
      <c r="AY47" s="47">
        <v>0</v>
      </c>
      <c r="AZ47" s="47">
        <v>0</v>
      </c>
      <c r="BA47" s="47">
        <v>1.599</v>
      </c>
      <c r="BB47" s="47">
        <v>0</v>
      </c>
      <c r="BC47" s="47">
        <v>0</v>
      </c>
      <c r="BD47" s="47">
        <v>0</v>
      </c>
      <c r="BE47" s="47">
        <v>0</v>
      </c>
      <c r="BF47" s="47">
        <v>0</v>
      </c>
      <c r="BG47" s="47">
        <v>0</v>
      </c>
      <c r="BH47" s="44">
        <f t="shared" si="5"/>
        <v>6.0000000000000053E-3</v>
      </c>
    </row>
    <row r="48" spans="1:60" s="25" customFormat="1" ht="60.75" thickBot="1">
      <c r="A48" s="20" t="s">
        <v>75</v>
      </c>
      <c r="B48" s="21" t="s">
        <v>76</v>
      </c>
      <c r="C48" s="26" t="s">
        <v>31</v>
      </c>
      <c r="D48" s="27" t="s">
        <v>27</v>
      </c>
      <c r="E48" s="27" t="s">
        <v>27</v>
      </c>
      <c r="F48" s="27">
        <v>0</v>
      </c>
      <c r="G48" s="27">
        <v>0</v>
      </c>
      <c r="H48" s="27">
        <v>0</v>
      </c>
      <c r="I48" s="27">
        <v>0</v>
      </c>
      <c r="J48" s="27">
        <v>0</v>
      </c>
      <c r="K48" s="27">
        <v>0</v>
      </c>
      <c r="L48" s="27">
        <v>0</v>
      </c>
      <c r="M48" s="27">
        <v>0</v>
      </c>
      <c r="N48" s="27">
        <v>0</v>
      </c>
      <c r="O48" s="27">
        <v>0</v>
      </c>
      <c r="P48" s="27">
        <v>0</v>
      </c>
      <c r="Q48" s="27">
        <v>0</v>
      </c>
      <c r="R48" s="27">
        <v>0</v>
      </c>
      <c r="S48" s="27">
        <v>0</v>
      </c>
      <c r="T48" s="27">
        <v>0</v>
      </c>
      <c r="U48" s="27">
        <v>0</v>
      </c>
      <c r="V48" s="27">
        <v>0</v>
      </c>
      <c r="W48" s="27">
        <v>0</v>
      </c>
      <c r="X48" s="27">
        <v>0</v>
      </c>
      <c r="Y48" s="27">
        <v>0</v>
      </c>
      <c r="Z48" s="27">
        <v>0</v>
      </c>
      <c r="AA48" s="27">
        <v>0</v>
      </c>
      <c r="AB48" s="27">
        <v>0</v>
      </c>
      <c r="AC48" s="27">
        <v>0</v>
      </c>
      <c r="AD48" s="27">
        <v>0</v>
      </c>
      <c r="AE48" s="27">
        <v>0</v>
      </c>
      <c r="AF48" s="27">
        <v>0</v>
      </c>
      <c r="AG48" s="27">
        <v>0</v>
      </c>
      <c r="AH48" s="27">
        <v>0</v>
      </c>
      <c r="AI48" s="27">
        <v>0</v>
      </c>
      <c r="AJ48" s="27">
        <v>0</v>
      </c>
      <c r="AK48" s="27">
        <v>0</v>
      </c>
      <c r="AL48" s="27">
        <v>0</v>
      </c>
      <c r="AM48" s="27">
        <v>0</v>
      </c>
      <c r="AN48" s="27">
        <v>0</v>
      </c>
      <c r="AO48" s="27">
        <v>0</v>
      </c>
      <c r="AP48" s="27">
        <v>0</v>
      </c>
      <c r="AQ48" s="27">
        <v>0</v>
      </c>
      <c r="AR48" s="27">
        <v>0</v>
      </c>
      <c r="AS48" s="27">
        <v>0</v>
      </c>
      <c r="AT48" s="27">
        <v>0</v>
      </c>
      <c r="AU48" s="27">
        <v>0</v>
      </c>
      <c r="AV48" s="27">
        <v>0</v>
      </c>
      <c r="AW48" s="27">
        <v>0</v>
      </c>
      <c r="AX48" s="27">
        <v>0</v>
      </c>
      <c r="AY48" s="27">
        <v>0</v>
      </c>
      <c r="AZ48" s="27">
        <v>0</v>
      </c>
      <c r="BA48" s="27">
        <v>0</v>
      </c>
      <c r="BB48" s="27">
        <v>0</v>
      </c>
      <c r="BC48" s="27">
        <v>0</v>
      </c>
      <c r="BD48" s="27">
        <v>0</v>
      </c>
      <c r="BE48" s="27">
        <v>0</v>
      </c>
      <c r="BF48" s="27">
        <v>0</v>
      </c>
      <c r="BG48" s="27">
        <v>0</v>
      </c>
      <c r="BH48" s="44">
        <f t="shared" si="5"/>
        <v>0</v>
      </c>
    </row>
    <row r="49" spans="1:60" s="25" customFormat="1" ht="45.75" hidden="1" thickBot="1">
      <c r="A49" s="20" t="s">
        <v>77</v>
      </c>
      <c r="B49" s="21" t="s">
        <v>78</v>
      </c>
      <c r="C49" s="26" t="s">
        <v>31</v>
      </c>
      <c r="D49" s="27" t="s">
        <v>27</v>
      </c>
      <c r="E49" s="27" t="s">
        <v>27</v>
      </c>
      <c r="F49" s="27">
        <f t="shared" ref="F49:AC49" si="20">F50+F51</f>
        <v>0</v>
      </c>
      <c r="G49" s="27">
        <f t="shared" si="20"/>
        <v>0</v>
      </c>
      <c r="H49" s="27">
        <f t="shared" si="20"/>
        <v>0</v>
      </c>
      <c r="I49" s="27">
        <f t="shared" si="20"/>
        <v>0</v>
      </c>
      <c r="J49" s="27">
        <f t="shared" si="20"/>
        <v>0</v>
      </c>
      <c r="K49" s="27">
        <f t="shared" si="20"/>
        <v>0</v>
      </c>
      <c r="L49" s="27">
        <f t="shared" si="20"/>
        <v>0</v>
      </c>
      <c r="M49" s="27">
        <f t="shared" si="20"/>
        <v>0</v>
      </c>
      <c r="N49" s="27">
        <f t="shared" si="20"/>
        <v>0</v>
      </c>
      <c r="O49" s="27">
        <f t="shared" si="20"/>
        <v>0</v>
      </c>
      <c r="P49" s="27">
        <f t="shared" si="20"/>
        <v>0</v>
      </c>
      <c r="Q49" s="27">
        <f t="shared" si="20"/>
        <v>0</v>
      </c>
      <c r="R49" s="27">
        <f t="shared" si="20"/>
        <v>0</v>
      </c>
      <c r="S49" s="27">
        <f t="shared" si="20"/>
        <v>0</v>
      </c>
      <c r="T49" s="27">
        <f t="shared" si="20"/>
        <v>0</v>
      </c>
      <c r="U49" s="27">
        <f t="shared" si="20"/>
        <v>0</v>
      </c>
      <c r="V49" s="27">
        <f t="shared" si="20"/>
        <v>0</v>
      </c>
      <c r="W49" s="27">
        <f t="shared" si="20"/>
        <v>0</v>
      </c>
      <c r="X49" s="27">
        <f t="shared" si="20"/>
        <v>0</v>
      </c>
      <c r="Y49" s="27">
        <f t="shared" si="20"/>
        <v>0</v>
      </c>
      <c r="Z49" s="27">
        <f t="shared" si="20"/>
        <v>0</v>
      </c>
      <c r="AA49" s="27">
        <f t="shared" si="20"/>
        <v>0</v>
      </c>
      <c r="AB49" s="27">
        <f t="shared" si="20"/>
        <v>0</v>
      </c>
      <c r="AC49" s="27">
        <f t="shared" si="20"/>
        <v>0</v>
      </c>
      <c r="AD49" s="27"/>
      <c r="AE49" s="27"/>
      <c r="AF49" s="27"/>
      <c r="AG49" s="27"/>
      <c r="AH49" s="27"/>
      <c r="AI49" s="27"/>
      <c r="AJ49" s="27"/>
      <c r="AK49" s="27"/>
      <c r="AL49" s="27"/>
      <c r="AM49" s="28"/>
      <c r="AN49" s="27"/>
      <c r="AO49" s="27"/>
      <c r="AP49" s="27"/>
      <c r="AQ49" s="27"/>
      <c r="AR49" s="27"/>
      <c r="AS49" s="27"/>
      <c r="AT49" s="27"/>
      <c r="AU49" s="27"/>
      <c r="AV49" s="27"/>
      <c r="AW49" s="47"/>
      <c r="AX49" s="47"/>
      <c r="AY49" s="47"/>
      <c r="AZ49" s="47"/>
      <c r="BA49" s="47"/>
      <c r="BB49" s="47"/>
      <c r="BC49" s="47"/>
      <c r="BD49" s="47"/>
      <c r="BE49" s="47"/>
      <c r="BF49" s="47"/>
      <c r="BG49" s="47"/>
      <c r="BH49" s="44">
        <f t="shared" si="5"/>
        <v>0</v>
      </c>
    </row>
    <row r="50" spans="1:60" s="25" customFormat="1" ht="30.75" hidden="1" thickBot="1">
      <c r="A50" s="20" t="s">
        <v>79</v>
      </c>
      <c r="B50" s="21" t="s">
        <v>80</v>
      </c>
      <c r="C50" s="26" t="s">
        <v>31</v>
      </c>
      <c r="D50" s="27" t="s">
        <v>27</v>
      </c>
      <c r="E50" s="27" t="s">
        <v>27</v>
      </c>
      <c r="F50" s="27">
        <v>0</v>
      </c>
      <c r="G50" s="27">
        <v>0</v>
      </c>
      <c r="H50" s="27">
        <v>0</v>
      </c>
      <c r="I50" s="27">
        <v>0</v>
      </c>
      <c r="J50" s="27">
        <v>0</v>
      </c>
      <c r="K50" s="27">
        <v>0</v>
      </c>
      <c r="L50" s="27">
        <v>0</v>
      </c>
      <c r="M50" s="27">
        <v>0</v>
      </c>
      <c r="N50" s="27">
        <v>0</v>
      </c>
      <c r="O50" s="27">
        <v>0</v>
      </c>
      <c r="P50" s="27">
        <v>0</v>
      </c>
      <c r="Q50" s="27">
        <v>0</v>
      </c>
      <c r="R50" s="27">
        <v>0</v>
      </c>
      <c r="S50" s="27">
        <v>0</v>
      </c>
      <c r="T50" s="27">
        <v>0</v>
      </c>
      <c r="U50" s="27">
        <v>0</v>
      </c>
      <c r="V50" s="27">
        <v>0</v>
      </c>
      <c r="W50" s="27">
        <v>0</v>
      </c>
      <c r="X50" s="27">
        <v>0</v>
      </c>
      <c r="Y50" s="27">
        <v>0</v>
      </c>
      <c r="Z50" s="27">
        <v>0</v>
      </c>
      <c r="AA50" s="27">
        <v>0</v>
      </c>
      <c r="AB50" s="27">
        <v>0</v>
      </c>
      <c r="AC50" s="27">
        <v>0</v>
      </c>
      <c r="AD50" s="27"/>
      <c r="AE50" s="27"/>
      <c r="AF50" s="27"/>
      <c r="AG50" s="27"/>
      <c r="AH50" s="27"/>
      <c r="AI50" s="27"/>
      <c r="AJ50" s="27"/>
      <c r="AK50" s="27"/>
      <c r="AL50" s="27"/>
      <c r="AM50" s="28"/>
      <c r="AN50" s="27"/>
      <c r="AO50" s="27"/>
      <c r="AP50" s="27"/>
      <c r="AQ50" s="27"/>
      <c r="AR50" s="27"/>
      <c r="AS50" s="27"/>
      <c r="AT50" s="27"/>
      <c r="AU50" s="27"/>
      <c r="AV50" s="27"/>
      <c r="AW50" s="47"/>
      <c r="AX50" s="47"/>
      <c r="AY50" s="47"/>
      <c r="AZ50" s="47"/>
      <c r="BA50" s="47"/>
      <c r="BB50" s="47"/>
      <c r="BC50" s="47"/>
      <c r="BD50" s="47"/>
      <c r="BE50" s="47"/>
      <c r="BF50" s="47"/>
      <c r="BG50" s="47"/>
      <c r="BH50" s="44">
        <f t="shared" si="5"/>
        <v>0</v>
      </c>
    </row>
    <row r="51" spans="1:60" s="25" customFormat="1" ht="45.75" hidden="1" thickBot="1">
      <c r="A51" s="20" t="s">
        <v>81</v>
      </c>
      <c r="B51" s="21" t="s">
        <v>82</v>
      </c>
      <c r="C51" s="26" t="s">
        <v>31</v>
      </c>
      <c r="D51" s="27" t="s">
        <v>27</v>
      </c>
      <c r="E51" s="27" t="s">
        <v>27</v>
      </c>
      <c r="F51" s="27">
        <v>0</v>
      </c>
      <c r="G51" s="27">
        <v>0</v>
      </c>
      <c r="H51" s="27">
        <v>0</v>
      </c>
      <c r="I51" s="27">
        <v>0</v>
      </c>
      <c r="J51" s="27">
        <v>0</v>
      </c>
      <c r="K51" s="27">
        <v>0</v>
      </c>
      <c r="L51" s="27">
        <v>0</v>
      </c>
      <c r="M51" s="27">
        <v>0</v>
      </c>
      <c r="N51" s="27">
        <v>0</v>
      </c>
      <c r="O51" s="27">
        <v>0</v>
      </c>
      <c r="P51" s="27">
        <v>0</v>
      </c>
      <c r="Q51" s="27">
        <v>0</v>
      </c>
      <c r="R51" s="27">
        <v>0</v>
      </c>
      <c r="S51" s="27">
        <v>0</v>
      </c>
      <c r="T51" s="27">
        <v>0</v>
      </c>
      <c r="U51" s="27">
        <v>0</v>
      </c>
      <c r="V51" s="27">
        <v>0</v>
      </c>
      <c r="W51" s="27">
        <v>0</v>
      </c>
      <c r="X51" s="27">
        <v>0</v>
      </c>
      <c r="Y51" s="27">
        <v>0</v>
      </c>
      <c r="Z51" s="27">
        <v>0</v>
      </c>
      <c r="AA51" s="27">
        <v>0</v>
      </c>
      <c r="AB51" s="27">
        <v>0</v>
      </c>
      <c r="AC51" s="27">
        <v>0</v>
      </c>
      <c r="AD51" s="27"/>
      <c r="AE51" s="27"/>
      <c r="AF51" s="27"/>
      <c r="AG51" s="27"/>
      <c r="AH51" s="27"/>
      <c r="AI51" s="27"/>
      <c r="AJ51" s="27"/>
      <c r="AK51" s="27"/>
      <c r="AL51" s="27"/>
      <c r="AM51" s="28"/>
      <c r="AN51" s="27"/>
      <c r="AO51" s="27"/>
      <c r="AP51" s="27"/>
      <c r="AQ51" s="27"/>
      <c r="AR51" s="27"/>
      <c r="AS51" s="27"/>
      <c r="AT51" s="27"/>
      <c r="AU51" s="27"/>
      <c r="AV51" s="27"/>
      <c r="AW51" s="47"/>
      <c r="AX51" s="47"/>
      <c r="AY51" s="47"/>
      <c r="AZ51" s="47"/>
      <c r="BA51" s="47"/>
      <c r="BB51" s="47"/>
      <c r="BC51" s="47"/>
      <c r="BD51" s="47"/>
      <c r="BE51" s="47"/>
      <c r="BF51" s="47"/>
      <c r="BG51" s="47"/>
      <c r="BH51" s="44">
        <f t="shared" si="5"/>
        <v>0</v>
      </c>
    </row>
    <row r="52" spans="1:60" s="25" customFormat="1" ht="45.75" thickBot="1">
      <c r="A52" s="20" t="s">
        <v>83</v>
      </c>
      <c r="B52" s="21" t="s">
        <v>84</v>
      </c>
      <c r="C52" s="26" t="s">
        <v>31</v>
      </c>
      <c r="D52" s="27" t="s">
        <v>27</v>
      </c>
      <c r="E52" s="27" t="s">
        <v>27</v>
      </c>
      <c r="F52" s="27">
        <f t="shared" ref="F52:BG52" si="21">F53+F54+F55+F56+F57</f>
        <v>0</v>
      </c>
      <c r="G52" s="27">
        <f t="shared" si="21"/>
        <v>6.3719999999999999</v>
      </c>
      <c r="H52" s="27">
        <f t="shared" si="21"/>
        <v>6.3719999999999999</v>
      </c>
      <c r="I52" s="27">
        <f t="shared" si="21"/>
        <v>6.3719999999999999</v>
      </c>
      <c r="J52" s="27">
        <f t="shared" si="21"/>
        <v>2.3380000000000001</v>
      </c>
      <c r="K52" s="27">
        <f t="shared" si="21"/>
        <v>0</v>
      </c>
      <c r="L52" s="27">
        <f t="shared" si="21"/>
        <v>0</v>
      </c>
      <c r="M52" s="27">
        <f t="shared" si="21"/>
        <v>2.3380000000000001</v>
      </c>
      <c r="N52" s="27">
        <f t="shared" si="21"/>
        <v>0</v>
      </c>
      <c r="O52" s="27">
        <f t="shared" si="21"/>
        <v>2.1840000000000002</v>
      </c>
      <c r="P52" s="27">
        <f t="shared" si="21"/>
        <v>0</v>
      </c>
      <c r="Q52" s="27">
        <f t="shared" si="21"/>
        <v>0</v>
      </c>
      <c r="R52" s="27">
        <f t="shared" si="21"/>
        <v>2.1840000000000002</v>
      </c>
      <c r="S52" s="27">
        <f t="shared" si="21"/>
        <v>0</v>
      </c>
      <c r="T52" s="27">
        <f t="shared" si="21"/>
        <v>0.44800000000000001</v>
      </c>
      <c r="U52" s="27">
        <f t="shared" si="21"/>
        <v>0</v>
      </c>
      <c r="V52" s="27">
        <f t="shared" si="21"/>
        <v>0</v>
      </c>
      <c r="W52" s="27">
        <f t="shared" si="21"/>
        <v>0.44800000000000001</v>
      </c>
      <c r="X52" s="27">
        <f t="shared" si="21"/>
        <v>0</v>
      </c>
      <c r="Y52" s="27">
        <f t="shared" si="21"/>
        <v>0.44800000000000001</v>
      </c>
      <c r="Z52" s="27">
        <f t="shared" si="21"/>
        <v>0</v>
      </c>
      <c r="AA52" s="27">
        <f t="shared" si="21"/>
        <v>0</v>
      </c>
      <c r="AB52" s="27">
        <f t="shared" si="21"/>
        <v>0.44800000000000001</v>
      </c>
      <c r="AC52" s="27">
        <f t="shared" si="21"/>
        <v>0</v>
      </c>
      <c r="AD52" s="27">
        <f t="shared" si="21"/>
        <v>0.30299999999999999</v>
      </c>
      <c r="AE52" s="27">
        <f t="shared" si="21"/>
        <v>0</v>
      </c>
      <c r="AF52" s="27">
        <f t="shared" si="21"/>
        <v>0</v>
      </c>
      <c r="AG52" s="27">
        <f t="shared" si="21"/>
        <v>0.30299999999999999</v>
      </c>
      <c r="AH52" s="27">
        <f t="shared" si="21"/>
        <v>0</v>
      </c>
      <c r="AI52" s="27">
        <f t="shared" si="21"/>
        <v>0.34100000000000003</v>
      </c>
      <c r="AJ52" s="27">
        <f t="shared" si="21"/>
        <v>0</v>
      </c>
      <c r="AK52" s="27">
        <f t="shared" si="21"/>
        <v>0</v>
      </c>
      <c r="AL52" s="27">
        <f t="shared" si="21"/>
        <v>0.34100000000000003</v>
      </c>
      <c r="AM52" s="28">
        <f t="shared" si="21"/>
        <v>0</v>
      </c>
      <c r="AN52" s="28">
        <f t="shared" si="21"/>
        <v>1.109</v>
      </c>
      <c r="AO52" s="28">
        <f t="shared" si="21"/>
        <v>0</v>
      </c>
      <c r="AP52" s="28">
        <f t="shared" si="21"/>
        <v>0</v>
      </c>
      <c r="AQ52" s="28">
        <f t="shared" si="21"/>
        <v>1.109</v>
      </c>
      <c r="AR52" s="28">
        <f t="shared" si="21"/>
        <v>0</v>
      </c>
      <c r="AS52" s="28">
        <f t="shared" si="21"/>
        <v>0.98</v>
      </c>
      <c r="AT52" s="28">
        <f t="shared" si="21"/>
        <v>0</v>
      </c>
      <c r="AU52" s="28">
        <f t="shared" si="21"/>
        <v>0</v>
      </c>
      <c r="AV52" s="28">
        <f t="shared" si="21"/>
        <v>0.98</v>
      </c>
      <c r="AW52" s="47">
        <f t="shared" si="21"/>
        <v>0</v>
      </c>
      <c r="AX52" s="47">
        <f t="shared" si="21"/>
        <v>0.47399999999999998</v>
      </c>
      <c r="AY52" s="47">
        <f t="shared" si="21"/>
        <v>0</v>
      </c>
      <c r="AZ52" s="47">
        <f t="shared" si="21"/>
        <v>0</v>
      </c>
      <c r="BA52" s="47">
        <f t="shared" si="21"/>
        <v>0.47399999999999998</v>
      </c>
      <c r="BB52" s="47">
        <f t="shared" si="21"/>
        <v>0</v>
      </c>
      <c r="BC52" s="47">
        <f t="shared" si="21"/>
        <v>0.41499999999999998</v>
      </c>
      <c r="BD52" s="47">
        <f t="shared" si="21"/>
        <v>0</v>
      </c>
      <c r="BE52" s="47">
        <f t="shared" si="21"/>
        <v>0</v>
      </c>
      <c r="BF52" s="47">
        <f t="shared" si="21"/>
        <v>0.41499999999999998</v>
      </c>
      <c r="BG52" s="47">
        <f t="shared" si="21"/>
        <v>0</v>
      </c>
      <c r="BH52" s="44">
        <f t="shared" si="5"/>
        <v>0.15399999999999991</v>
      </c>
    </row>
    <row r="53" spans="1:60" s="25" customFormat="1" ht="30.75" hidden="1" thickBot="1">
      <c r="A53" s="20" t="s">
        <v>85</v>
      </c>
      <c r="B53" s="21" t="s">
        <v>86</v>
      </c>
      <c r="C53" s="26" t="s">
        <v>31</v>
      </c>
      <c r="D53" s="27" t="s">
        <v>27</v>
      </c>
      <c r="E53" s="27" t="s">
        <v>27</v>
      </c>
      <c r="F53" s="37">
        <v>0</v>
      </c>
      <c r="G53" s="37">
        <v>0</v>
      </c>
      <c r="H53" s="37">
        <v>0</v>
      </c>
      <c r="I53" s="37">
        <v>0</v>
      </c>
      <c r="J53" s="37">
        <v>0</v>
      </c>
      <c r="K53" s="37">
        <v>0</v>
      </c>
      <c r="L53" s="37">
        <v>0</v>
      </c>
      <c r="M53" s="37">
        <v>0</v>
      </c>
      <c r="N53" s="37">
        <v>0</v>
      </c>
      <c r="O53" s="37">
        <v>0</v>
      </c>
      <c r="P53" s="37">
        <v>0</v>
      </c>
      <c r="Q53" s="37">
        <v>0</v>
      </c>
      <c r="R53" s="37">
        <v>0</v>
      </c>
      <c r="S53" s="37">
        <v>0</v>
      </c>
      <c r="T53" s="37">
        <v>0</v>
      </c>
      <c r="U53" s="37">
        <v>0</v>
      </c>
      <c r="V53" s="37">
        <v>0</v>
      </c>
      <c r="W53" s="37">
        <v>0</v>
      </c>
      <c r="X53" s="37">
        <v>0</v>
      </c>
      <c r="Y53" s="37">
        <v>0</v>
      </c>
      <c r="Z53" s="37">
        <v>0</v>
      </c>
      <c r="AA53" s="37">
        <v>0</v>
      </c>
      <c r="AB53" s="37">
        <v>0</v>
      </c>
      <c r="AC53" s="37">
        <v>0</v>
      </c>
      <c r="AD53" s="37"/>
      <c r="AE53" s="37"/>
      <c r="AF53" s="37"/>
      <c r="AG53" s="37"/>
      <c r="AH53" s="37"/>
      <c r="AI53" s="37"/>
      <c r="AJ53" s="37"/>
      <c r="AK53" s="37"/>
      <c r="AL53" s="37"/>
      <c r="AM53" s="38"/>
      <c r="AN53" s="37"/>
      <c r="AO53" s="37"/>
      <c r="AP53" s="37"/>
      <c r="AQ53" s="37"/>
      <c r="AR53" s="37"/>
      <c r="AS53" s="37"/>
      <c r="AT53" s="37"/>
      <c r="AU53" s="37"/>
      <c r="AV53" s="37"/>
      <c r="AW53" s="48"/>
      <c r="AX53" s="48"/>
      <c r="AY53" s="48"/>
      <c r="AZ53" s="48"/>
      <c r="BA53" s="48"/>
      <c r="BB53" s="48"/>
      <c r="BC53" s="48"/>
      <c r="BD53" s="48"/>
      <c r="BE53" s="48"/>
      <c r="BF53" s="48"/>
      <c r="BG53" s="48"/>
      <c r="BH53" s="44">
        <f t="shared" si="5"/>
        <v>0</v>
      </c>
    </row>
    <row r="54" spans="1:60" s="25" customFormat="1" ht="30.75" hidden="1" thickBot="1">
      <c r="A54" s="20" t="s">
        <v>87</v>
      </c>
      <c r="B54" s="21" t="s">
        <v>88</v>
      </c>
      <c r="C54" s="26" t="s">
        <v>31</v>
      </c>
      <c r="D54" s="27" t="s">
        <v>27</v>
      </c>
      <c r="E54" s="27" t="s">
        <v>27</v>
      </c>
      <c r="F54" s="27">
        <v>0</v>
      </c>
      <c r="G54" s="27">
        <v>0</v>
      </c>
      <c r="H54" s="27">
        <v>0</v>
      </c>
      <c r="I54" s="27">
        <v>0</v>
      </c>
      <c r="J54" s="27">
        <v>0</v>
      </c>
      <c r="K54" s="27">
        <v>0</v>
      </c>
      <c r="L54" s="27">
        <v>0</v>
      </c>
      <c r="M54" s="27">
        <v>0</v>
      </c>
      <c r="N54" s="27">
        <v>0</v>
      </c>
      <c r="O54" s="27">
        <v>0</v>
      </c>
      <c r="P54" s="27">
        <v>0</v>
      </c>
      <c r="Q54" s="27">
        <v>0</v>
      </c>
      <c r="R54" s="27">
        <v>0</v>
      </c>
      <c r="S54" s="27">
        <v>0</v>
      </c>
      <c r="T54" s="27">
        <v>0</v>
      </c>
      <c r="U54" s="27">
        <v>0</v>
      </c>
      <c r="V54" s="27">
        <v>0</v>
      </c>
      <c r="W54" s="27">
        <v>0</v>
      </c>
      <c r="X54" s="27">
        <v>0</v>
      </c>
      <c r="Y54" s="27">
        <v>0</v>
      </c>
      <c r="Z54" s="27">
        <v>0</v>
      </c>
      <c r="AA54" s="27">
        <v>0</v>
      </c>
      <c r="AB54" s="27">
        <v>0</v>
      </c>
      <c r="AC54" s="27">
        <v>0</v>
      </c>
      <c r="AD54" s="27"/>
      <c r="AE54" s="27"/>
      <c r="AF54" s="27"/>
      <c r="AG54" s="27"/>
      <c r="AH54" s="27"/>
      <c r="AI54" s="27"/>
      <c r="AJ54" s="27"/>
      <c r="AK54" s="27"/>
      <c r="AL54" s="27"/>
      <c r="AM54" s="28"/>
      <c r="AN54" s="27"/>
      <c r="AO54" s="27"/>
      <c r="AP54" s="27"/>
      <c r="AQ54" s="27"/>
      <c r="AR54" s="27"/>
      <c r="AS54" s="27"/>
      <c r="AT54" s="27"/>
      <c r="AU54" s="27"/>
      <c r="AV54" s="27"/>
      <c r="AW54" s="47"/>
      <c r="AX54" s="47"/>
      <c r="AY54" s="47"/>
      <c r="AZ54" s="47"/>
      <c r="BA54" s="47"/>
      <c r="BB54" s="47"/>
      <c r="BC54" s="47"/>
      <c r="BD54" s="47"/>
      <c r="BE54" s="47"/>
      <c r="BF54" s="47"/>
      <c r="BG54" s="47"/>
      <c r="BH54" s="44">
        <f t="shared" si="5"/>
        <v>0</v>
      </c>
    </row>
    <row r="55" spans="1:60" s="25" customFormat="1" ht="30.75" hidden="1" thickBot="1">
      <c r="A55" s="20" t="s">
        <v>89</v>
      </c>
      <c r="B55" s="21" t="s">
        <v>90</v>
      </c>
      <c r="C55" s="26" t="s">
        <v>31</v>
      </c>
      <c r="D55" s="27" t="s">
        <v>27</v>
      </c>
      <c r="E55" s="27" t="s">
        <v>27</v>
      </c>
      <c r="F55" s="27">
        <v>0</v>
      </c>
      <c r="G55" s="27">
        <v>0</v>
      </c>
      <c r="H55" s="27">
        <v>0</v>
      </c>
      <c r="I55" s="27">
        <v>0</v>
      </c>
      <c r="J55" s="27">
        <v>0</v>
      </c>
      <c r="K55" s="27">
        <v>0</v>
      </c>
      <c r="L55" s="27">
        <v>0</v>
      </c>
      <c r="M55" s="27">
        <v>0</v>
      </c>
      <c r="N55" s="27">
        <v>0</v>
      </c>
      <c r="O55" s="27">
        <v>0</v>
      </c>
      <c r="P55" s="27">
        <v>0</v>
      </c>
      <c r="Q55" s="27">
        <v>0</v>
      </c>
      <c r="R55" s="27">
        <v>0</v>
      </c>
      <c r="S55" s="27">
        <v>0</v>
      </c>
      <c r="T55" s="27">
        <v>0</v>
      </c>
      <c r="U55" s="27">
        <v>0</v>
      </c>
      <c r="V55" s="27">
        <v>0</v>
      </c>
      <c r="W55" s="27">
        <v>0</v>
      </c>
      <c r="X55" s="27">
        <v>0</v>
      </c>
      <c r="Y55" s="27">
        <v>0</v>
      </c>
      <c r="Z55" s="27">
        <v>0</v>
      </c>
      <c r="AA55" s="27">
        <v>0</v>
      </c>
      <c r="AB55" s="27">
        <v>0</v>
      </c>
      <c r="AC55" s="27">
        <v>0</v>
      </c>
      <c r="AD55" s="27"/>
      <c r="AE55" s="27"/>
      <c r="AF55" s="27"/>
      <c r="AG55" s="27"/>
      <c r="AH55" s="27"/>
      <c r="AI55" s="27"/>
      <c r="AJ55" s="27"/>
      <c r="AK55" s="27"/>
      <c r="AL55" s="27"/>
      <c r="AM55" s="28"/>
      <c r="AN55" s="27"/>
      <c r="AO55" s="27"/>
      <c r="AP55" s="27"/>
      <c r="AQ55" s="27"/>
      <c r="AR55" s="27"/>
      <c r="AS55" s="27"/>
      <c r="AT55" s="27"/>
      <c r="AU55" s="27"/>
      <c r="AV55" s="27"/>
      <c r="AW55" s="47"/>
      <c r="AX55" s="47"/>
      <c r="AY55" s="47"/>
      <c r="AZ55" s="47"/>
      <c r="BA55" s="47"/>
      <c r="BB55" s="47"/>
      <c r="BC55" s="47"/>
      <c r="BD55" s="47"/>
      <c r="BE55" s="47"/>
      <c r="BF55" s="47"/>
      <c r="BG55" s="47"/>
      <c r="BH55" s="44">
        <f t="shared" si="5"/>
        <v>0</v>
      </c>
    </row>
    <row r="56" spans="1:60" s="25" customFormat="1" ht="30.75" hidden="1" thickBot="1">
      <c r="A56" s="20" t="s">
        <v>91</v>
      </c>
      <c r="B56" s="21" t="s">
        <v>92</v>
      </c>
      <c r="C56" s="26" t="s">
        <v>31</v>
      </c>
      <c r="D56" s="27" t="s">
        <v>27</v>
      </c>
      <c r="E56" s="27" t="s">
        <v>27</v>
      </c>
      <c r="F56" s="27">
        <v>0</v>
      </c>
      <c r="G56" s="27">
        <v>0</v>
      </c>
      <c r="H56" s="27">
        <v>0</v>
      </c>
      <c r="I56" s="27">
        <v>0</v>
      </c>
      <c r="J56" s="27">
        <v>0</v>
      </c>
      <c r="K56" s="27">
        <v>0</v>
      </c>
      <c r="L56" s="27">
        <v>0</v>
      </c>
      <c r="M56" s="27">
        <v>0</v>
      </c>
      <c r="N56" s="27">
        <v>0</v>
      </c>
      <c r="O56" s="27">
        <v>0</v>
      </c>
      <c r="P56" s="27">
        <v>0</v>
      </c>
      <c r="Q56" s="27">
        <v>0</v>
      </c>
      <c r="R56" s="27">
        <v>0</v>
      </c>
      <c r="S56" s="27">
        <v>0</v>
      </c>
      <c r="T56" s="27">
        <v>0</v>
      </c>
      <c r="U56" s="27">
        <v>0</v>
      </c>
      <c r="V56" s="27">
        <v>0</v>
      </c>
      <c r="W56" s="27">
        <v>0</v>
      </c>
      <c r="X56" s="27">
        <v>0</v>
      </c>
      <c r="Y56" s="27">
        <v>0</v>
      </c>
      <c r="Z56" s="27">
        <v>0</v>
      </c>
      <c r="AA56" s="27">
        <v>0</v>
      </c>
      <c r="AB56" s="27">
        <v>0</v>
      </c>
      <c r="AC56" s="27">
        <v>0</v>
      </c>
      <c r="AD56" s="27"/>
      <c r="AE56" s="27"/>
      <c r="AF56" s="27"/>
      <c r="AG56" s="27"/>
      <c r="AH56" s="27"/>
      <c r="AI56" s="27"/>
      <c r="AJ56" s="27"/>
      <c r="AK56" s="27"/>
      <c r="AL56" s="27"/>
      <c r="AM56" s="28"/>
      <c r="AN56" s="27"/>
      <c r="AO56" s="27"/>
      <c r="AP56" s="27"/>
      <c r="AQ56" s="27"/>
      <c r="AR56" s="27"/>
      <c r="AS56" s="27"/>
      <c r="AT56" s="27"/>
      <c r="AU56" s="27"/>
      <c r="AV56" s="27"/>
      <c r="AW56" s="47"/>
      <c r="AX56" s="47"/>
      <c r="AY56" s="47"/>
      <c r="AZ56" s="47"/>
      <c r="BA56" s="47"/>
      <c r="BB56" s="47"/>
      <c r="BC56" s="47"/>
      <c r="BD56" s="47"/>
      <c r="BE56" s="47"/>
      <c r="BF56" s="47"/>
      <c r="BG56" s="47"/>
      <c r="BH56" s="44">
        <f t="shared" si="5"/>
        <v>0</v>
      </c>
    </row>
    <row r="57" spans="1:60" s="25" customFormat="1" ht="60.75" thickBot="1">
      <c r="A57" s="20" t="s">
        <v>93</v>
      </c>
      <c r="B57" s="21" t="s">
        <v>94</v>
      </c>
      <c r="C57" s="26" t="s">
        <v>31</v>
      </c>
      <c r="D57" s="27" t="s">
        <v>27</v>
      </c>
      <c r="E57" s="27" t="s">
        <v>27</v>
      </c>
      <c r="F57" s="37">
        <f t="shared" ref="F57:BG57" si="22">F58+F59+F60</f>
        <v>0</v>
      </c>
      <c r="G57" s="37">
        <f t="shared" si="22"/>
        <v>6.3719999999999999</v>
      </c>
      <c r="H57" s="37">
        <f t="shared" si="22"/>
        <v>6.3719999999999999</v>
      </c>
      <c r="I57" s="37">
        <f t="shared" si="22"/>
        <v>6.3719999999999999</v>
      </c>
      <c r="J57" s="39">
        <f t="shared" si="22"/>
        <v>2.3380000000000001</v>
      </c>
      <c r="K57" s="37">
        <f t="shared" si="22"/>
        <v>0</v>
      </c>
      <c r="L57" s="37">
        <f t="shared" si="22"/>
        <v>0</v>
      </c>
      <c r="M57" s="39">
        <f t="shared" si="22"/>
        <v>2.3380000000000001</v>
      </c>
      <c r="N57" s="37">
        <f t="shared" si="22"/>
        <v>0</v>
      </c>
      <c r="O57" s="37">
        <f t="shared" si="22"/>
        <v>2.1840000000000002</v>
      </c>
      <c r="P57" s="37">
        <f t="shared" si="22"/>
        <v>0</v>
      </c>
      <c r="Q57" s="37">
        <f t="shared" si="22"/>
        <v>0</v>
      </c>
      <c r="R57" s="37">
        <f t="shared" si="22"/>
        <v>2.1840000000000002</v>
      </c>
      <c r="S57" s="37">
        <f t="shared" si="22"/>
        <v>0</v>
      </c>
      <c r="T57" s="37">
        <f t="shared" si="22"/>
        <v>0.44800000000000001</v>
      </c>
      <c r="U57" s="37">
        <f t="shared" si="22"/>
        <v>0</v>
      </c>
      <c r="V57" s="37">
        <f t="shared" si="22"/>
        <v>0</v>
      </c>
      <c r="W57" s="37">
        <f t="shared" si="22"/>
        <v>0.44800000000000001</v>
      </c>
      <c r="X57" s="37">
        <f t="shared" si="22"/>
        <v>0</v>
      </c>
      <c r="Y57" s="37">
        <f t="shared" si="22"/>
        <v>0.44800000000000001</v>
      </c>
      <c r="Z57" s="37">
        <f t="shared" si="22"/>
        <v>0</v>
      </c>
      <c r="AA57" s="37">
        <f t="shared" si="22"/>
        <v>0</v>
      </c>
      <c r="AB57" s="37">
        <f t="shared" si="22"/>
        <v>0.44800000000000001</v>
      </c>
      <c r="AC57" s="37">
        <f t="shared" si="22"/>
        <v>0</v>
      </c>
      <c r="AD57" s="37">
        <f t="shared" si="22"/>
        <v>0.30299999999999999</v>
      </c>
      <c r="AE57" s="37">
        <f t="shared" si="22"/>
        <v>0</v>
      </c>
      <c r="AF57" s="37">
        <f t="shared" si="22"/>
        <v>0</v>
      </c>
      <c r="AG57" s="37">
        <f t="shared" si="22"/>
        <v>0.30299999999999999</v>
      </c>
      <c r="AH57" s="37">
        <f t="shared" si="22"/>
        <v>0</v>
      </c>
      <c r="AI57" s="37">
        <f t="shared" si="22"/>
        <v>0.34100000000000003</v>
      </c>
      <c r="AJ57" s="37">
        <f t="shared" si="22"/>
        <v>0</v>
      </c>
      <c r="AK57" s="37">
        <f t="shared" si="22"/>
        <v>0</v>
      </c>
      <c r="AL57" s="37">
        <f t="shared" si="22"/>
        <v>0.34100000000000003</v>
      </c>
      <c r="AM57" s="38">
        <f t="shared" si="22"/>
        <v>0</v>
      </c>
      <c r="AN57" s="38">
        <f t="shared" si="22"/>
        <v>1.109</v>
      </c>
      <c r="AO57" s="38">
        <f t="shared" si="22"/>
        <v>0</v>
      </c>
      <c r="AP57" s="38">
        <f t="shared" si="22"/>
        <v>0</v>
      </c>
      <c r="AQ57" s="38">
        <f t="shared" si="22"/>
        <v>1.109</v>
      </c>
      <c r="AR57" s="38">
        <f t="shared" si="22"/>
        <v>0</v>
      </c>
      <c r="AS57" s="38">
        <f t="shared" si="22"/>
        <v>0.98</v>
      </c>
      <c r="AT57" s="38">
        <f t="shared" si="22"/>
        <v>0</v>
      </c>
      <c r="AU57" s="38">
        <f t="shared" si="22"/>
        <v>0</v>
      </c>
      <c r="AV57" s="38">
        <f t="shared" si="22"/>
        <v>0.98</v>
      </c>
      <c r="AW57" s="48">
        <f t="shared" si="22"/>
        <v>0</v>
      </c>
      <c r="AX57" s="48">
        <f t="shared" si="22"/>
        <v>0.47399999999999998</v>
      </c>
      <c r="AY57" s="48">
        <f t="shared" si="22"/>
        <v>0</v>
      </c>
      <c r="AZ57" s="48">
        <f t="shared" si="22"/>
        <v>0</v>
      </c>
      <c r="BA57" s="48">
        <f t="shared" si="22"/>
        <v>0.47399999999999998</v>
      </c>
      <c r="BB57" s="48">
        <f t="shared" si="22"/>
        <v>0</v>
      </c>
      <c r="BC57" s="48">
        <f t="shared" si="22"/>
        <v>0.41499999999999998</v>
      </c>
      <c r="BD57" s="48">
        <f t="shared" si="22"/>
        <v>0</v>
      </c>
      <c r="BE57" s="48">
        <f t="shared" si="22"/>
        <v>0</v>
      </c>
      <c r="BF57" s="48">
        <f t="shared" si="22"/>
        <v>0.41499999999999998</v>
      </c>
      <c r="BG57" s="48">
        <f t="shared" si="22"/>
        <v>0</v>
      </c>
      <c r="BH57" s="44">
        <f t="shared" si="5"/>
        <v>0.15399999999999991</v>
      </c>
    </row>
    <row r="58" spans="1:60" s="25" customFormat="1" ht="108" customHeight="1" thickBot="1">
      <c r="A58" s="20" t="s">
        <v>95</v>
      </c>
      <c r="B58" s="21" t="s">
        <v>96</v>
      </c>
      <c r="C58" s="26" t="s">
        <v>97</v>
      </c>
      <c r="D58" s="27">
        <v>2015</v>
      </c>
      <c r="E58" s="27">
        <v>2017</v>
      </c>
      <c r="F58" s="27">
        <v>0</v>
      </c>
      <c r="G58" s="27">
        <v>2.25</v>
      </c>
      <c r="H58" s="27">
        <v>2.25</v>
      </c>
      <c r="I58" s="27">
        <v>2.25</v>
      </c>
      <c r="J58" s="27">
        <v>0.93500000000000005</v>
      </c>
      <c r="K58" s="27">
        <v>0</v>
      </c>
      <c r="L58" s="27">
        <v>0</v>
      </c>
      <c r="M58" s="27">
        <v>0.93500000000000005</v>
      </c>
      <c r="N58" s="27">
        <v>0</v>
      </c>
      <c r="O58" s="27">
        <f>0.448+AS58</f>
        <v>0.92900000000000005</v>
      </c>
      <c r="P58" s="27">
        <v>0</v>
      </c>
      <c r="Q58" s="27">
        <v>0</v>
      </c>
      <c r="R58" s="27">
        <f>0.448+AV58</f>
        <v>0.92900000000000005</v>
      </c>
      <c r="S58" s="27">
        <v>0</v>
      </c>
      <c r="T58" s="27">
        <v>0.44800000000000001</v>
      </c>
      <c r="U58" s="27">
        <v>0</v>
      </c>
      <c r="V58" s="27">
        <v>0</v>
      </c>
      <c r="W58" s="27">
        <v>0.44800000000000001</v>
      </c>
      <c r="X58" s="27">
        <v>0</v>
      </c>
      <c r="Y58" s="27">
        <v>0.44800000000000001</v>
      </c>
      <c r="Z58" s="27">
        <v>0</v>
      </c>
      <c r="AA58" s="27">
        <v>0</v>
      </c>
      <c r="AB58" s="27">
        <v>0.44800000000000001</v>
      </c>
      <c r="AC58" s="27">
        <v>0</v>
      </c>
      <c r="AD58" s="27">
        <v>0</v>
      </c>
      <c r="AE58" s="27">
        <v>0</v>
      </c>
      <c r="AF58" s="27">
        <v>0</v>
      </c>
      <c r="AG58" s="27">
        <v>0</v>
      </c>
      <c r="AH58" s="27">
        <v>0</v>
      </c>
      <c r="AI58" s="27">
        <v>0</v>
      </c>
      <c r="AJ58" s="27">
        <v>0</v>
      </c>
      <c r="AK58" s="27">
        <v>0</v>
      </c>
      <c r="AL58" s="27">
        <v>0</v>
      </c>
      <c r="AM58" s="28">
        <v>0</v>
      </c>
      <c r="AN58" s="27">
        <v>0.48399999999999999</v>
      </c>
      <c r="AO58" s="27">
        <v>0</v>
      </c>
      <c r="AP58" s="27">
        <v>0</v>
      </c>
      <c r="AQ58" s="27">
        <v>0.48399999999999999</v>
      </c>
      <c r="AR58" s="27">
        <v>0</v>
      </c>
      <c r="AS58" s="27">
        <v>0.48099999999999998</v>
      </c>
      <c r="AT58" s="27">
        <v>0</v>
      </c>
      <c r="AU58" s="27">
        <v>0</v>
      </c>
      <c r="AV58" s="27">
        <v>0.48099999999999998</v>
      </c>
      <c r="AW58" s="47">
        <v>0</v>
      </c>
      <c r="AX58" s="47">
        <v>0</v>
      </c>
      <c r="AY58" s="47">
        <v>0</v>
      </c>
      <c r="AZ58" s="47">
        <v>0</v>
      </c>
      <c r="BA58" s="47">
        <v>0</v>
      </c>
      <c r="BB58" s="47">
        <v>0</v>
      </c>
      <c r="BC58" s="47">
        <v>0</v>
      </c>
      <c r="BD58" s="47">
        <v>0</v>
      </c>
      <c r="BE58" s="47">
        <v>0</v>
      </c>
      <c r="BF58" s="47">
        <v>0</v>
      </c>
      <c r="BG58" s="47">
        <v>0</v>
      </c>
      <c r="BH58" s="44">
        <f t="shared" si="5"/>
        <v>6.0000000000000053E-3</v>
      </c>
    </row>
    <row r="59" spans="1:60" s="25" customFormat="1" ht="62.25" customHeight="1" thickBot="1">
      <c r="A59" s="20" t="s">
        <v>98</v>
      </c>
      <c r="B59" s="40" t="s">
        <v>99</v>
      </c>
      <c r="C59" s="26" t="s">
        <v>100</v>
      </c>
      <c r="D59" s="27">
        <v>2015</v>
      </c>
      <c r="E59" s="27">
        <v>2019</v>
      </c>
      <c r="F59" s="27">
        <v>0</v>
      </c>
      <c r="G59" s="37">
        <v>2</v>
      </c>
      <c r="H59" s="37">
        <v>2</v>
      </c>
      <c r="I59" s="37">
        <v>2</v>
      </c>
      <c r="J59" s="27">
        <v>0.625</v>
      </c>
      <c r="K59" s="27">
        <v>0</v>
      </c>
      <c r="L59" s="27">
        <v>0</v>
      </c>
      <c r="M59" s="27">
        <v>0.625</v>
      </c>
      <c r="N59" s="27">
        <v>0</v>
      </c>
      <c r="O59" s="27">
        <f>AS59</f>
        <v>0.499</v>
      </c>
      <c r="P59" s="27">
        <v>0</v>
      </c>
      <c r="Q59" s="27">
        <v>0</v>
      </c>
      <c r="R59" s="27">
        <f>AV59</f>
        <v>0.499</v>
      </c>
      <c r="S59" s="27">
        <v>0</v>
      </c>
      <c r="T59" s="27">
        <v>0</v>
      </c>
      <c r="U59" s="27">
        <v>0</v>
      </c>
      <c r="V59" s="27">
        <v>0</v>
      </c>
      <c r="W59" s="27">
        <v>0</v>
      </c>
      <c r="X59" s="27">
        <v>0</v>
      </c>
      <c r="Y59" s="27">
        <v>0</v>
      </c>
      <c r="Z59" s="27">
        <v>0</v>
      </c>
      <c r="AA59" s="27">
        <v>0</v>
      </c>
      <c r="AB59" s="27">
        <v>0</v>
      </c>
      <c r="AC59" s="27">
        <v>0</v>
      </c>
      <c r="AD59" s="27">
        <v>0</v>
      </c>
      <c r="AE59" s="27">
        <v>0</v>
      </c>
      <c r="AF59" s="27">
        <v>0</v>
      </c>
      <c r="AG59" s="27">
        <v>0</v>
      </c>
      <c r="AH59" s="27">
        <v>0</v>
      </c>
      <c r="AI59" s="27">
        <v>0</v>
      </c>
      <c r="AJ59" s="27">
        <v>0</v>
      </c>
      <c r="AK59" s="27">
        <v>0</v>
      </c>
      <c r="AL59" s="27">
        <v>0</v>
      </c>
      <c r="AM59" s="28">
        <v>0</v>
      </c>
      <c r="AN59" s="27">
        <v>0.625</v>
      </c>
      <c r="AO59" s="27">
        <v>0</v>
      </c>
      <c r="AP59" s="27">
        <v>0</v>
      </c>
      <c r="AQ59" s="27">
        <v>0.625</v>
      </c>
      <c r="AR59" s="27">
        <v>0</v>
      </c>
      <c r="AS59" s="27">
        <v>0.499</v>
      </c>
      <c r="AT59" s="27">
        <v>0</v>
      </c>
      <c r="AU59" s="27">
        <v>0</v>
      </c>
      <c r="AV59" s="27">
        <v>0.499</v>
      </c>
      <c r="AW59" s="47">
        <v>0</v>
      </c>
      <c r="AX59" s="47">
        <v>0</v>
      </c>
      <c r="AY59" s="47">
        <v>0</v>
      </c>
      <c r="AZ59" s="47">
        <v>0</v>
      </c>
      <c r="BA59" s="47">
        <v>0</v>
      </c>
      <c r="BB59" s="47">
        <v>0</v>
      </c>
      <c r="BC59" s="47">
        <v>0</v>
      </c>
      <c r="BD59" s="47">
        <v>0</v>
      </c>
      <c r="BE59" s="47">
        <v>0</v>
      </c>
      <c r="BF59" s="47">
        <v>0</v>
      </c>
      <c r="BG59" s="47">
        <v>0</v>
      </c>
      <c r="BH59" s="44">
        <f t="shared" si="5"/>
        <v>0.126</v>
      </c>
    </row>
    <row r="60" spans="1:60" s="25" customFormat="1" ht="63.75" customHeight="1" thickBot="1">
      <c r="A60" s="20" t="s">
        <v>101</v>
      </c>
      <c r="B60" s="21" t="s">
        <v>102</v>
      </c>
      <c r="C60" s="26" t="s">
        <v>103</v>
      </c>
      <c r="D60" s="27">
        <v>2017</v>
      </c>
      <c r="E60" s="27">
        <v>2018</v>
      </c>
      <c r="F60" s="27">
        <v>0</v>
      </c>
      <c r="G60" s="27">
        <v>2.1219999999999999</v>
      </c>
      <c r="H60" s="27">
        <v>2.1219999999999999</v>
      </c>
      <c r="I60" s="27">
        <v>2.1219999999999999</v>
      </c>
      <c r="J60" s="27">
        <v>0.77800000000000002</v>
      </c>
      <c r="K60" s="27">
        <v>0</v>
      </c>
      <c r="L60" s="27">
        <v>0</v>
      </c>
      <c r="M60" s="27">
        <v>0.77800000000000002</v>
      </c>
      <c r="N60" s="27">
        <v>0</v>
      </c>
      <c r="O60" s="27">
        <f>0.341+0.415</f>
        <v>0.75600000000000001</v>
      </c>
      <c r="P60" s="27">
        <v>0</v>
      </c>
      <c r="Q60" s="27">
        <v>0</v>
      </c>
      <c r="R60" s="27">
        <f>0.341+0.415</f>
        <v>0.75600000000000001</v>
      </c>
      <c r="S60" s="27">
        <v>0</v>
      </c>
      <c r="T60" s="27">
        <v>0</v>
      </c>
      <c r="U60" s="27">
        <v>0</v>
      </c>
      <c r="V60" s="27">
        <v>0</v>
      </c>
      <c r="W60" s="27">
        <v>0</v>
      </c>
      <c r="X60" s="27">
        <v>0</v>
      </c>
      <c r="Y60" s="27">
        <v>0</v>
      </c>
      <c r="Z60" s="27">
        <v>0</v>
      </c>
      <c r="AA60" s="27">
        <v>0</v>
      </c>
      <c r="AB60" s="27">
        <v>0</v>
      </c>
      <c r="AC60" s="27">
        <v>0</v>
      </c>
      <c r="AD60" s="27">
        <v>0.30299999999999999</v>
      </c>
      <c r="AE60" s="27">
        <v>0</v>
      </c>
      <c r="AF60" s="27">
        <v>0</v>
      </c>
      <c r="AG60" s="27">
        <v>0.30299999999999999</v>
      </c>
      <c r="AH60" s="27">
        <v>0</v>
      </c>
      <c r="AI60" s="27">
        <v>0.34100000000000003</v>
      </c>
      <c r="AJ60" s="27">
        <v>0</v>
      </c>
      <c r="AK60" s="27">
        <v>0</v>
      </c>
      <c r="AL60" s="27">
        <v>0.34100000000000003</v>
      </c>
      <c r="AM60" s="28">
        <v>0</v>
      </c>
      <c r="AN60" s="27">
        <v>0</v>
      </c>
      <c r="AO60" s="27">
        <v>0</v>
      </c>
      <c r="AP60" s="27">
        <v>0</v>
      </c>
      <c r="AQ60" s="27">
        <v>0</v>
      </c>
      <c r="AR60" s="27">
        <v>0</v>
      </c>
      <c r="AS60" s="27">
        <v>0</v>
      </c>
      <c r="AT60" s="27">
        <v>0</v>
      </c>
      <c r="AU60" s="27">
        <v>0</v>
      </c>
      <c r="AV60" s="27">
        <v>0</v>
      </c>
      <c r="AW60" s="47">
        <v>0</v>
      </c>
      <c r="AX60" s="47">
        <v>0.47399999999999998</v>
      </c>
      <c r="AY60" s="47">
        <v>0</v>
      </c>
      <c r="AZ60" s="47">
        <v>0</v>
      </c>
      <c r="BA60" s="47">
        <v>0.47399999999999998</v>
      </c>
      <c r="BB60" s="47">
        <v>0</v>
      </c>
      <c r="BC60" s="47">
        <v>0.41499999999999998</v>
      </c>
      <c r="BD60" s="47">
        <v>0</v>
      </c>
      <c r="BE60" s="47">
        <v>0</v>
      </c>
      <c r="BF60" s="47">
        <v>0.41499999999999998</v>
      </c>
      <c r="BG60" s="47">
        <v>0</v>
      </c>
      <c r="BH60" s="44">
        <f t="shared" si="5"/>
        <v>2.200000000000002E-2</v>
      </c>
    </row>
    <row r="61" spans="1:60" s="25" customFormat="1" ht="60.75" hidden="1" thickBot="1">
      <c r="A61" s="20" t="s">
        <v>104</v>
      </c>
      <c r="B61" s="21" t="s">
        <v>105</v>
      </c>
      <c r="C61" s="26" t="s">
        <v>31</v>
      </c>
      <c r="D61" s="27" t="s">
        <v>27</v>
      </c>
      <c r="E61" s="27" t="s">
        <v>27</v>
      </c>
      <c r="F61" s="27">
        <v>0</v>
      </c>
      <c r="G61" s="27">
        <v>0</v>
      </c>
      <c r="H61" s="27">
        <v>0</v>
      </c>
      <c r="I61" s="27">
        <v>0</v>
      </c>
      <c r="J61" s="27">
        <v>0</v>
      </c>
      <c r="K61" s="27">
        <v>0</v>
      </c>
      <c r="L61" s="27">
        <v>0</v>
      </c>
      <c r="M61" s="27">
        <v>0</v>
      </c>
      <c r="N61" s="27">
        <v>0</v>
      </c>
      <c r="O61" s="27">
        <v>0</v>
      </c>
      <c r="P61" s="27">
        <v>0</v>
      </c>
      <c r="Q61" s="27">
        <v>0</v>
      </c>
      <c r="R61" s="27">
        <v>0</v>
      </c>
      <c r="S61" s="27">
        <v>0</v>
      </c>
      <c r="T61" s="27">
        <v>0</v>
      </c>
      <c r="U61" s="27">
        <v>0</v>
      </c>
      <c r="V61" s="27">
        <v>0</v>
      </c>
      <c r="W61" s="27">
        <v>0</v>
      </c>
      <c r="X61" s="27">
        <v>0</v>
      </c>
      <c r="Y61" s="27">
        <v>0</v>
      </c>
      <c r="Z61" s="27">
        <v>0</v>
      </c>
      <c r="AA61" s="27">
        <v>0</v>
      </c>
      <c r="AB61" s="27">
        <v>0</v>
      </c>
      <c r="AC61" s="27">
        <v>0</v>
      </c>
      <c r="AD61" s="27"/>
      <c r="AE61" s="27"/>
      <c r="AF61" s="27"/>
      <c r="AG61" s="27"/>
      <c r="AH61" s="27"/>
      <c r="AI61" s="27"/>
      <c r="AJ61" s="27"/>
      <c r="AK61" s="27"/>
      <c r="AL61" s="27"/>
      <c r="AM61" s="28"/>
      <c r="AN61" s="27"/>
      <c r="AO61" s="27"/>
      <c r="AP61" s="27"/>
      <c r="AQ61" s="27"/>
      <c r="AR61" s="27"/>
      <c r="AS61" s="27"/>
      <c r="AT61" s="27"/>
      <c r="AU61" s="27"/>
      <c r="AV61" s="27"/>
      <c r="AW61" s="47"/>
      <c r="AX61" s="47"/>
      <c r="AY61" s="47"/>
      <c r="AZ61" s="47"/>
      <c r="BA61" s="47"/>
      <c r="BB61" s="47"/>
      <c r="BC61" s="47"/>
      <c r="BD61" s="47"/>
      <c r="BE61" s="47"/>
      <c r="BF61" s="47"/>
      <c r="BG61" s="47"/>
      <c r="BH61" s="44">
        <f t="shared" si="5"/>
        <v>0</v>
      </c>
    </row>
    <row r="62" spans="1:60" s="25" customFormat="1" ht="45.75" hidden="1" thickBot="1">
      <c r="A62" s="20" t="s">
        <v>106</v>
      </c>
      <c r="B62" s="21" t="s">
        <v>107</v>
      </c>
      <c r="C62" s="26" t="s">
        <v>31</v>
      </c>
      <c r="D62" s="27" t="s">
        <v>27</v>
      </c>
      <c r="E62" s="27" t="s">
        <v>27</v>
      </c>
      <c r="F62" s="27">
        <v>0</v>
      </c>
      <c r="G62" s="27">
        <v>0</v>
      </c>
      <c r="H62" s="27">
        <v>0</v>
      </c>
      <c r="I62" s="27">
        <v>0</v>
      </c>
      <c r="J62" s="27">
        <v>0</v>
      </c>
      <c r="K62" s="27">
        <v>0</v>
      </c>
      <c r="L62" s="27">
        <v>0</v>
      </c>
      <c r="M62" s="27">
        <v>0</v>
      </c>
      <c r="N62" s="27">
        <v>0</v>
      </c>
      <c r="O62" s="27">
        <v>0</v>
      </c>
      <c r="P62" s="27">
        <v>0</v>
      </c>
      <c r="Q62" s="27">
        <v>0</v>
      </c>
      <c r="R62" s="27">
        <v>0</v>
      </c>
      <c r="S62" s="27">
        <v>0</v>
      </c>
      <c r="T62" s="27">
        <v>0</v>
      </c>
      <c r="U62" s="27">
        <v>0</v>
      </c>
      <c r="V62" s="27">
        <v>0</v>
      </c>
      <c r="W62" s="27">
        <v>0</v>
      </c>
      <c r="X62" s="27">
        <v>0</v>
      </c>
      <c r="Y62" s="27">
        <v>0</v>
      </c>
      <c r="Z62" s="27">
        <v>0</v>
      </c>
      <c r="AA62" s="27">
        <v>0</v>
      </c>
      <c r="AB62" s="27">
        <v>0</v>
      </c>
      <c r="AC62" s="27">
        <v>0</v>
      </c>
      <c r="AD62" s="27"/>
      <c r="AE62" s="27"/>
      <c r="AF62" s="27"/>
      <c r="AG62" s="27"/>
      <c r="AH62" s="27"/>
      <c r="AI62" s="27"/>
      <c r="AJ62" s="27"/>
      <c r="AK62" s="27"/>
      <c r="AL62" s="27"/>
      <c r="AM62" s="28"/>
      <c r="AN62" s="27"/>
      <c r="AO62" s="27"/>
      <c r="AP62" s="27"/>
      <c r="AQ62" s="27"/>
      <c r="AR62" s="27"/>
      <c r="AS62" s="27"/>
      <c r="AT62" s="27"/>
      <c r="AU62" s="27"/>
      <c r="AV62" s="27"/>
      <c r="AW62" s="47"/>
      <c r="AX62" s="47"/>
      <c r="AY62" s="47"/>
      <c r="AZ62" s="47"/>
      <c r="BA62" s="47"/>
      <c r="BB62" s="47"/>
      <c r="BC62" s="47"/>
      <c r="BD62" s="47"/>
      <c r="BE62" s="47"/>
      <c r="BF62" s="47"/>
      <c r="BG62" s="47"/>
      <c r="BH62" s="44">
        <f t="shared" si="5"/>
        <v>0</v>
      </c>
    </row>
    <row r="63" spans="1:60" s="25" customFormat="1" ht="60.75" hidden="1" thickBot="1">
      <c r="A63" s="20" t="s">
        <v>108</v>
      </c>
      <c r="B63" s="21" t="s">
        <v>109</v>
      </c>
      <c r="C63" s="26" t="s">
        <v>31</v>
      </c>
      <c r="D63" s="27" t="s">
        <v>27</v>
      </c>
      <c r="E63" s="27" t="s">
        <v>27</v>
      </c>
      <c r="F63" s="27">
        <v>0</v>
      </c>
      <c r="G63" s="27">
        <v>0</v>
      </c>
      <c r="H63" s="27">
        <v>0</v>
      </c>
      <c r="I63" s="27">
        <v>0</v>
      </c>
      <c r="J63" s="27">
        <v>0</v>
      </c>
      <c r="K63" s="27">
        <v>0</v>
      </c>
      <c r="L63" s="27">
        <v>0</v>
      </c>
      <c r="M63" s="27">
        <v>0</v>
      </c>
      <c r="N63" s="27">
        <v>0</v>
      </c>
      <c r="O63" s="27">
        <v>0</v>
      </c>
      <c r="P63" s="27">
        <v>0</v>
      </c>
      <c r="Q63" s="27">
        <v>0</v>
      </c>
      <c r="R63" s="27">
        <v>0</v>
      </c>
      <c r="S63" s="27">
        <v>0</v>
      </c>
      <c r="T63" s="27">
        <v>0</v>
      </c>
      <c r="U63" s="27">
        <v>0</v>
      </c>
      <c r="V63" s="27">
        <v>0</v>
      </c>
      <c r="W63" s="27">
        <v>0</v>
      </c>
      <c r="X63" s="27">
        <v>0</v>
      </c>
      <c r="Y63" s="27">
        <v>0</v>
      </c>
      <c r="Z63" s="27">
        <v>0</v>
      </c>
      <c r="AA63" s="27">
        <v>0</v>
      </c>
      <c r="AB63" s="27">
        <v>0</v>
      </c>
      <c r="AC63" s="27">
        <v>0</v>
      </c>
      <c r="AD63" s="27"/>
      <c r="AE63" s="27"/>
      <c r="AF63" s="27"/>
      <c r="AG63" s="27"/>
      <c r="AH63" s="27"/>
      <c r="AI63" s="27"/>
      <c r="AJ63" s="27"/>
      <c r="AK63" s="27"/>
      <c r="AL63" s="27"/>
      <c r="AM63" s="28"/>
      <c r="AN63" s="27"/>
      <c r="AO63" s="27"/>
      <c r="AP63" s="27"/>
      <c r="AQ63" s="27"/>
      <c r="AR63" s="27"/>
      <c r="AS63" s="27"/>
      <c r="AT63" s="27"/>
      <c r="AU63" s="27"/>
      <c r="AV63" s="27"/>
      <c r="AW63" s="47"/>
      <c r="AX63" s="47"/>
      <c r="AY63" s="47"/>
      <c r="AZ63" s="47"/>
      <c r="BA63" s="47"/>
      <c r="BB63" s="47"/>
      <c r="BC63" s="47"/>
      <c r="BD63" s="47"/>
      <c r="BE63" s="47"/>
      <c r="BF63" s="47"/>
      <c r="BG63" s="47"/>
      <c r="BH63" s="44">
        <f t="shared" si="5"/>
        <v>0</v>
      </c>
    </row>
    <row r="64" spans="1:60" s="25" customFormat="1" ht="60.75" hidden="1" thickBot="1">
      <c r="A64" s="20" t="s">
        <v>110</v>
      </c>
      <c r="B64" s="21" t="s">
        <v>111</v>
      </c>
      <c r="C64" s="26" t="s">
        <v>31</v>
      </c>
      <c r="D64" s="27" t="s">
        <v>27</v>
      </c>
      <c r="E64" s="27" t="s">
        <v>27</v>
      </c>
      <c r="F64" s="27">
        <v>0</v>
      </c>
      <c r="G64" s="27">
        <v>0</v>
      </c>
      <c r="H64" s="27">
        <v>0</v>
      </c>
      <c r="I64" s="27">
        <v>0</v>
      </c>
      <c r="J64" s="27">
        <v>0</v>
      </c>
      <c r="K64" s="27">
        <v>0</v>
      </c>
      <c r="L64" s="27">
        <v>0</v>
      </c>
      <c r="M64" s="27">
        <v>0</v>
      </c>
      <c r="N64" s="27">
        <v>0</v>
      </c>
      <c r="O64" s="27">
        <v>0</v>
      </c>
      <c r="P64" s="27">
        <v>0</v>
      </c>
      <c r="Q64" s="27">
        <v>0</v>
      </c>
      <c r="R64" s="27">
        <v>0</v>
      </c>
      <c r="S64" s="27">
        <v>0</v>
      </c>
      <c r="T64" s="27">
        <v>0</v>
      </c>
      <c r="U64" s="27">
        <v>0</v>
      </c>
      <c r="V64" s="27">
        <v>0</v>
      </c>
      <c r="W64" s="27">
        <v>0</v>
      </c>
      <c r="X64" s="27">
        <v>0</v>
      </c>
      <c r="Y64" s="27">
        <v>0</v>
      </c>
      <c r="Z64" s="27">
        <v>0</v>
      </c>
      <c r="AA64" s="27">
        <v>0</v>
      </c>
      <c r="AB64" s="27">
        <v>0</v>
      </c>
      <c r="AC64" s="27">
        <v>0</v>
      </c>
      <c r="AD64" s="27"/>
      <c r="AE64" s="27"/>
      <c r="AF64" s="27"/>
      <c r="AG64" s="27"/>
      <c r="AH64" s="27"/>
      <c r="AI64" s="27"/>
      <c r="AJ64" s="27"/>
      <c r="AK64" s="27"/>
      <c r="AL64" s="27"/>
      <c r="AM64" s="28"/>
      <c r="AN64" s="27"/>
      <c r="AO64" s="27"/>
      <c r="AP64" s="27"/>
      <c r="AQ64" s="27"/>
      <c r="AR64" s="27"/>
      <c r="AS64" s="27"/>
      <c r="AT64" s="27"/>
      <c r="AU64" s="27"/>
      <c r="AV64" s="27"/>
      <c r="AW64" s="47"/>
      <c r="AX64" s="47"/>
      <c r="AY64" s="47"/>
      <c r="AZ64" s="47"/>
      <c r="BA64" s="47"/>
      <c r="BB64" s="47"/>
      <c r="BC64" s="47"/>
      <c r="BD64" s="47"/>
      <c r="BE64" s="47"/>
      <c r="BF64" s="47"/>
      <c r="BG64" s="47"/>
      <c r="BH64" s="44">
        <f t="shared" si="5"/>
        <v>0</v>
      </c>
    </row>
    <row r="65" spans="1:60" s="25" customFormat="1" ht="30.75" hidden="1" thickBot="1">
      <c r="A65" s="20" t="s">
        <v>112</v>
      </c>
      <c r="B65" s="21" t="s">
        <v>113</v>
      </c>
      <c r="C65" s="26" t="s">
        <v>31</v>
      </c>
      <c r="D65" s="27" t="s">
        <v>27</v>
      </c>
      <c r="E65" s="27" t="s">
        <v>27</v>
      </c>
      <c r="F65" s="27">
        <v>0</v>
      </c>
      <c r="G65" s="27">
        <v>0</v>
      </c>
      <c r="H65" s="27">
        <v>0</v>
      </c>
      <c r="I65" s="27">
        <v>0</v>
      </c>
      <c r="J65" s="27">
        <v>0</v>
      </c>
      <c r="K65" s="27">
        <v>0</v>
      </c>
      <c r="L65" s="27">
        <v>0</v>
      </c>
      <c r="M65" s="27">
        <v>0</v>
      </c>
      <c r="N65" s="27">
        <v>0</v>
      </c>
      <c r="O65" s="27">
        <v>0</v>
      </c>
      <c r="P65" s="27">
        <v>0</v>
      </c>
      <c r="Q65" s="27">
        <v>0</v>
      </c>
      <c r="R65" s="27">
        <v>0</v>
      </c>
      <c r="S65" s="27">
        <v>0</v>
      </c>
      <c r="T65" s="27">
        <v>0</v>
      </c>
      <c r="U65" s="27">
        <v>0</v>
      </c>
      <c r="V65" s="27">
        <v>0</v>
      </c>
      <c r="W65" s="27">
        <v>0</v>
      </c>
      <c r="X65" s="27">
        <v>0</v>
      </c>
      <c r="Y65" s="27">
        <v>0</v>
      </c>
      <c r="Z65" s="27">
        <v>0</v>
      </c>
      <c r="AA65" s="27">
        <v>0</v>
      </c>
      <c r="AB65" s="27">
        <v>0</v>
      </c>
      <c r="AC65" s="27">
        <v>0</v>
      </c>
      <c r="AD65" s="27"/>
      <c r="AE65" s="27"/>
      <c r="AF65" s="27"/>
      <c r="AG65" s="27"/>
      <c r="AH65" s="27"/>
      <c r="AI65" s="27"/>
      <c r="AJ65" s="27"/>
      <c r="AK65" s="27"/>
      <c r="AL65" s="27"/>
      <c r="AM65" s="28"/>
      <c r="AN65" s="27"/>
      <c r="AO65" s="27"/>
      <c r="AP65" s="27"/>
      <c r="AQ65" s="27"/>
      <c r="AR65" s="27"/>
      <c r="AS65" s="27"/>
      <c r="AT65" s="27"/>
      <c r="AU65" s="27"/>
      <c r="AV65" s="27"/>
      <c r="AW65" s="47"/>
      <c r="AX65" s="47"/>
      <c r="AY65" s="47"/>
      <c r="AZ65" s="47"/>
      <c r="BA65" s="47"/>
      <c r="BB65" s="47"/>
      <c r="BC65" s="47"/>
      <c r="BD65" s="47"/>
      <c r="BE65" s="47"/>
      <c r="BF65" s="47"/>
      <c r="BG65" s="47"/>
      <c r="BH65" s="44">
        <f t="shared" si="5"/>
        <v>0</v>
      </c>
    </row>
    <row r="66" spans="1:60" s="25" customFormat="1" ht="45.75" hidden="1" thickBot="1">
      <c r="A66" s="20" t="s">
        <v>114</v>
      </c>
      <c r="B66" s="21" t="s">
        <v>115</v>
      </c>
      <c r="C66" s="26" t="s">
        <v>31</v>
      </c>
      <c r="D66" s="27" t="s">
        <v>27</v>
      </c>
      <c r="E66" s="27" t="s">
        <v>27</v>
      </c>
      <c r="F66" s="27">
        <v>0</v>
      </c>
      <c r="G66" s="27">
        <v>0</v>
      </c>
      <c r="H66" s="27">
        <v>0</v>
      </c>
      <c r="I66" s="27">
        <v>0</v>
      </c>
      <c r="J66" s="27">
        <v>0</v>
      </c>
      <c r="K66" s="27">
        <v>0</v>
      </c>
      <c r="L66" s="27">
        <v>0</v>
      </c>
      <c r="M66" s="27">
        <v>0</v>
      </c>
      <c r="N66" s="27">
        <v>0</v>
      </c>
      <c r="O66" s="27">
        <v>0</v>
      </c>
      <c r="P66" s="27">
        <v>0</v>
      </c>
      <c r="Q66" s="27">
        <v>0</v>
      </c>
      <c r="R66" s="27">
        <v>0</v>
      </c>
      <c r="S66" s="27">
        <v>0</v>
      </c>
      <c r="T66" s="27">
        <v>0</v>
      </c>
      <c r="U66" s="27">
        <v>0</v>
      </c>
      <c r="V66" s="27">
        <v>0</v>
      </c>
      <c r="W66" s="27">
        <v>0</v>
      </c>
      <c r="X66" s="27">
        <v>0</v>
      </c>
      <c r="Y66" s="27">
        <v>0</v>
      </c>
      <c r="Z66" s="27">
        <v>0</v>
      </c>
      <c r="AA66" s="27">
        <v>0</v>
      </c>
      <c r="AB66" s="27">
        <v>0</v>
      </c>
      <c r="AC66" s="27">
        <v>0</v>
      </c>
      <c r="AD66" s="27"/>
      <c r="AE66" s="27"/>
      <c r="AF66" s="27"/>
      <c r="AG66" s="27"/>
      <c r="AH66" s="27"/>
      <c r="AI66" s="27"/>
      <c r="AJ66" s="27"/>
      <c r="AK66" s="27"/>
      <c r="AL66" s="27"/>
      <c r="AM66" s="28"/>
      <c r="AN66" s="27"/>
      <c r="AO66" s="27"/>
      <c r="AP66" s="27"/>
      <c r="AQ66" s="27"/>
      <c r="AR66" s="27"/>
      <c r="AS66" s="27"/>
      <c r="AT66" s="27"/>
      <c r="AU66" s="27"/>
      <c r="AV66" s="27"/>
      <c r="AW66" s="47"/>
      <c r="AX66" s="47"/>
      <c r="AY66" s="47"/>
      <c r="AZ66" s="47"/>
      <c r="BA66" s="47"/>
      <c r="BB66" s="47"/>
      <c r="BC66" s="47"/>
      <c r="BD66" s="47"/>
      <c r="BE66" s="47"/>
      <c r="BF66" s="47"/>
      <c r="BG66" s="47"/>
      <c r="BH66" s="44">
        <f t="shared" si="5"/>
        <v>0</v>
      </c>
    </row>
    <row r="67" spans="1:60" s="25" customFormat="1" ht="60.75" hidden="1" thickBot="1">
      <c r="A67" s="20" t="s">
        <v>116</v>
      </c>
      <c r="B67" s="21" t="s">
        <v>117</v>
      </c>
      <c r="C67" s="26" t="s">
        <v>31</v>
      </c>
      <c r="D67" s="27" t="s">
        <v>27</v>
      </c>
      <c r="E67" s="27" t="s">
        <v>27</v>
      </c>
      <c r="F67" s="27">
        <v>0</v>
      </c>
      <c r="G67" s="27">
        <v>0</v>
      </c>
      <c r="H67" s="27">
        <v>0</v>
      </c>
      <c r="I67" s="27">
        <v>0</v>
      </c>
      <c r="J67" s="27">
        <v>0</v>
      </c>
      <c r="K67" s="27">
        <v>0</v>
      </c>
      <c r="L67" s="27">
        <v>0</v>
      </c>
      <c r="M67" s="27">
        <v>0</v>
      </c>
      <c r="N67" s="27">
        <v>0</v>
      </c>
      <c r="O67" s="27">
        <v>0</v>
      </c>
      <c r="P67" s="27">
        <v>0</v>
      </c>
      <c r="Q67" s="27">
        <v>0</v>
      </c>
      <c r="R67" s="27">
        <v>0</v>
      </c>
      <c r="S67" s="27">
        <v>0</v>
      </c>
      <c r="T67" s="27">
        <v>0</v>
      </c>
      <c r="U67" s="27">
        <v>0</v>
      </c>
      <c r="V67" s="27">
        <v>0</v>
      </c>
      <c r="W67" s="27">
        <v>0</v>
      </c>
      <c r="X67" s="27">
        <v>0</v>
      </c>
      <c r="Y67" s="27">
        <v>0</v>
      </c>
      <c r="Z67" s="27">
        <v>0</v>
      </c>
      <c r="AA67" s="27">
        <v>0</v>
      </c>
      <c r="AB67" s="27">
        <v>0</v>
      </c>
      <c r="AC67" s="27">
        <v>0</v>
      </c>
      <c r="AD67" s="27"/>
      <c r="AE67" s="27"/>
      <c r="AF67" s="27"/>
      <c r="AG67" s="27"/>
      <c r="AH67" s="27"/>
      <c r="AI67" s="27"/>
      <c r="AJ67" s="27"/>
      <c r="AK67" s="27"/>
      <c r="AL67" s="27"/>
      <c r="AM67" s="28"/>
      <c r="AN67" s="27"/>
      <c r="AO67" s="27"/>
      <c r="AP67" s="27"/>
      <c r="AQ67" s="27"/>
      <c r="AR67" s="27"/>
      <c r="AS67" s="27"/>
      <c r="AT67" s="27"/>
      <c r="AU67" s="27"/>
      <c r="AV67" s="27"/>
      <c r="AW67" s="47"/>
      <c r="AX67" s="47"/>
      <c r="AY67" s="47"/>
      <c r="AZ67" s="47"/>
      <c r="BA67" s="47"/>
      <c r="BB67" s="47"/>
      <c r="BC67" s="47"/>
      <c r="BD67" s="47"/>
      <c r="BE67" s="47"/>
      <c r="BF67" s="47"/>
      <c r="BG67" s="47"/>
      <c r="BH67" s="44">
        <f t="shared" si="5"/>
        <v>0</v>
      </c>
    </row>
    <row r="68" spans="1:60" s="25" customFormat="1" ht="75.75" hidden="1" thickBot="1">
      <c r="A68" s="20" t="s">
        <v>118</v>
      </c>
      <c r="B68" s="21" t="s">
        <v>119</v>
      </c>
      <c r="C68" s="26" t="s">
        <v>31</v>
      </c>
      <c r="D68" s="27" t="s">
        <v>27</v>
      </c>
      <c r="E68" s="27" t="s">
        <v>27</v>
      </c>
      <c r="F68" s="27">
        <v>0</v>
      </c>
      <c r="G68" s="27">
        <v>0</v>
      </c>
      <c r="H68" s="27">
        <v>0</v>
      </c>
      <c r="I68" s="27">
        <v>0</v>
      </c>
      <c r="J68" s="27">
        <v>0</v>
      </c>
      <c r="K68" s="27">
        <v>0</v>
      </c>
      <c r="L68" s="27">
        <v>0</v>
      </c>
      <c r="M68" s="27">
        <v>0</v>
      </c>
      <c r="N68" s="27">
        <v>0</v>
      </c>
      <c r="O68" s="27">
        <v>0</v>
      </c>
      <c r="P68" s="27">
        <v>0</v>
      </c>
      <c r="Q68" s="27">
        <v>0</v>
      </c>
      <c r="R68" s="27">
        <v>0</v>
      </c>
      <c r="S68" s="27">
        <v>0</v>
      </c>
      <c r="T68" s="27">
        <v>0</v>
      </c>
      <c r="U68" s="27">
        <v>0</v>
      </c>
      <c r="V68" s="27">
        <v>0</v>
      </c>
      <c r="W68" s="27">
        <v>0</v>
      </c>
      <c r="X68" s="27">
        <v>0</v>
      </c>
      <c r="Y68" s="27">
        <v>0</v>
      </c>
      <c r="Z68" s="27">
        <v>0</v>
      </c>
      <c r="AA68" s="27">
        <v>0</v>
      </c>
      <c r="AB68" s="27">
        <v>0</v>
      </c>
      <c r="AC68" s="27">
        <v>0</v>
      </c>
      <c r="AD68" s="27"/>
      <c r="AE68" s="27"/>
      <c r="AF68" s="27"/>
      <c r="AG68" s="27"/>
      <c r="AH68" s="27"/>
      <c r="AI68" s="27"/>
      <c r="AJ68" s="27"/>
      <c r="AK68" s="27"/>
      <c r="AL68" s="27"/>
      <c r="AM68" s="28"/>
      <c r="AN68" s="27"/>
      <c r="AO68" s="27"/>
      <c r="AP68" s="27"/>
      <c r="AQ68" s="27"/>
      <c r="AR68" s="27"/>
      <c r="AS68" s="27"/>
      <c r="AT68" s="27"/>
      <c r="AU68" s="27"/>
      <c r="AV68" s="27"/>
      <c r="AW68" s="47"/>
      <c r="AX68" s="47"/>
      <c r="AY68" s="47"/>
      <c r="AZ68" s="47"/>
      <c r="BA68" s="47"/>
      <c r="BB68" s="47"/>
      <c r="BC68" s="47"/>
      <c r="BD68" s="47"/>
      <c r="BE68" s="47"/>
      <c r="BF68" s="47"/>
      <c r="BG68" s="47"/>
      <c r="BH68" s="44">
        <f t="shared" si="5"/>
        <v>0</v>
      </c>
    </row>
    <row r="69" spans="1:60" s="25" customFormat="1" ht="75.75" hidden="1" thickBot="1">
      <c r="A69" s="20" t="s">
        <v>120</v>
      </c>
      <c r="B69" s="21" t="s">
        <v>121</v>
      </c>
      <c r="C69" s="26" t="s">
        <v>31</v>
      </c>
      <c r="D69" s="27" t="s">
        <v>27</v>
      </c>
      <c r="E69" s="27" t="s">
        <v>27</v>
      </c>
      <c r="F69" s="27">
        <v>0</v>
      </c>
      <c r="G69" s="27">
        <v>0</v>
      </c>
      <c r="H69" s="27">
        <v>0</v>
      </c>
      <c r="I69" s="27">
        <v>0</v>
      </c>
      <c r="J69" s="27">
        <v>0</v>
      </c>
      <c r="K69" s="27">
        <v>0</v>
      </c>
      <c r="L69" s="27">
        <v>0</v>
      </c>
      <c r="M69" s="27">
        <v>0</v>
      </c>
      <c r="N69" s="27">
        <v>0</v>
      </c>
      <c r="O69" s="27">
        <v>0</v>
      </c>
      <c r="P69" s="27">
        <v>0</v>
      </c>
      <c r="Q69" s="27">
        <v>0</v>
      </c>
      <c r="R69" s="27">
        <v>0</v>
      </c>
      <c r="S69" s="27">
        <v>0</v>
      </c>
      <c r="T69" s="27">
        <v>0</v>
      </c>
      <c r="U69" s="27">
        <v>0</v>
      </c>
      <c r="V69" s="27">
        <v>0</v>
      </c>
      <c r="W69" s="27">
        <v>0</v>
      </c>
      <c r="X69" s="27">
        <v>0</v>
      </c>
      <c r="Y69" s="27">
        <v>0</v>
      </c>
      <c r="Z69" s="27">
        <v>0</v>
      </c>
      <c r="AA69" s="27">
        <v>0</v>
      </c>
      <c r="AB69" s="27">
        <v>0</v>
      </c>
      <c r="AC69" s="27">
        <v>0</v>
      </c>
      <c r="AD69" s="27"/>
      <c r="AE69" s="27"/>
      <c r="AF69" s="27"/>
      <c r="AG69" s="27"/>
      <c r="AH69" s="27"/>
      <c r="AI69" s="27"/>
      <c r="AJ69" s="27"/>
      <c r="AK69" s="27"/>
      <c r="AL69" s="27"/>
      <c r="AM69" s="28"/>
      <c r="AN69" s="27"/>
      <c r="AO69" s="27"/>
      <c r="AP69" s="27"/>
      <c r="AQ69" s="27"/>
      <c r="AR69" s="27"/>
      <c r="AS69" s="27"/>
      <c r="AT69" s="27"/>
      <c r="AU69" s="27"/>
      <c r="AV69" s="27"/>
      <c r="AW69" s="47"/>
      <c r="AX69" s="47"/>
      <c r="AY69" s="47"/>
      <c r="AZ69" s="47"/>
      <c r="BA69" s="47"/>
      <c r="BB69" s="47"/>
      <c r="BC69" s="47"/>
      <c r="BD69" s="47"/>
      <c r="BE69" s="47"/>
      <c r="BF69" s="47"/>
      <c r="BG69" s="47"/>
      <c r="BH69" s="44">
        <f t="shared" si="5"/>
        <v>0</v>
      </c>
    </row>
    <row r="70" spans="1:60" s="25" customFormat="1" ht="45.75" thickBot="1">
      <c r="A70" s="20" t="s">
        <v>122</v>
      </c>
      <c r="B70" s="21" t="s">
        <v>123</v>
      </c>
      <c r="C70" s="26" t="s">
        <v>31</v>
      </c>
      <c r="D70" s="27" t="s">
        <v>27</v>
      </c>
      <c r="E70" s="27" t="s">
        <v>27</v>
      </c>
      <c r="F70" s="27">
        <f t="shared" ref="F70:H70" si="23">SUM(F71:F72)</f>
        <v>0</v>
      </c>
      <c r="G70" s="27">
        <f t="shared" si="23"/>
        <v>12.9315</v>
      </c>
      <c r="H70" s="27">
        <f t="shared" si="23"/>
        <v>12.9315</v>
      </c>
      <c r="I70" s="27">
        <f t="shared" ref="I70:BG70" si="24">SUM(I71:I72)</f>
        <v>12.9315</v>
      </c>
      <c r="J70" s="27">
        <f t="shared" si="24"/>
        <v>5.782</v>
      </c>
      <c r="K70" s="27">
        <f t="shared" si="24"/>
        <v>0</v>
      </c>
      <c r="L70" s="27">
        <f t="shared" si="24"/>
        <v>0</v>
      </c>
      <c r="M70" s="27">
        <f t="shared" si="24"/>
        <v>5.782</v>
      </c>
      <c r="N70" s="27">
        <f t="shared" si="24"/>
        <v>0</v>
      </c>
      <c r="O70" s="27">
        <f t="shared" si="24"/>
        <v>6.1747000000000005</v>
      </c>
      <c r="P70" s="27">
        <f t="shared" si="24"/>
        <v>0</v>
      </c>
      <c r="Q70" s="27">
        <f t="shared" si="24"/>
        <v>0</v>
      </c>
      <c r="R70" s="27">
        <f t="shared" si="24"/>
        <v>6.1747000000000005</v>
      </c>
      <c r="S70" s="27">
        <f t="shared" si="24"/>
        <v>0</v>
      </c>
      <c r="T70" s="27">
        <f t="shared" si="24"/>
        <v>0</v>
      </c>
      <c r="U70" s="27">
        <f t="shared" si="24"/>
        <v>0</v>
      </c>
      <c r="V70" s="27">
        <f t="shared" si="24"/>
        <v>0</v>
      </c>
      <c r="W70" s="27">
        <f t="shared" si="24"/>
        <v>0</v>
      </c>
      <c r="X70" s="27">
        <f t="shared" si="24"/>
        <v>0</v>
      </c>
      <c r="Y70" s="27">
        <f t="shared" si="24"/>
        <v>0</v>
      </c>
      <c r="Z70" s="27">
        <f t="shared" si="24"/>
        <v>0</v>
      </c>
      <c r="AA70" s="27">
        <f t="shared" si="24"/>
        <v>0</v>
      </c>
      <c r="AB70" s="27">
        <f t="shared" si="24"/>
        <v>0</v>
      </c>
      <c r="AC70" s="27">
        <f t="shared" si="24"/>
        <v>0</v>
      </c>
      <c r="AD70" s="27">
        <f t="shared" si="24"/>
        <v>0</v>
      </c>
      <c r="AE70" s="27">
        <f t="shared" si="24"/>
        <v>0</v>
      </c>
      <c r="AF70" s="27">
        <f t="shared" si="24"/>
        <v>0</v>
      </c>
      <c r="AG70" s="27">
        <f t="shared" si="24"/>
        <v>0</v>
      </c>
      <c r="AH70" s="27">
        <f t="shared" si="24"/>
        <v>0</v>
      </c>
      <c r="AI70" s="27">
        <f t="shared" si="24"/>
        <v>2.5867</v>
      </c>
      <c r="AJ70" s="27">
        <f t="shared" si="24"/>
        <v>0</v>
      </c>
      <c r="AK70" s="27">
        <f t="shared" si="24"/>
        <v>0</v>
      </c>
      <c r="AL70" s="27">
        <f t="shared" si="24"/>
        <v>2.5867</v>
      </c>
      <c r="AM70" s="27">
        <f t="shared" si="24"/>
        <v>0</v>
      </c>
      <c r="AN70" s="27">
        <f t="shared" si="24"/>
        <v>0</v>
      </c>
      <c r="AO70" s="27">
        <f t="shared" si="24"/>
        <v>0</v>
      </c>
      <c r="AP70" s="27">
        <f t="shared" si="24"/>
        <v>0</v>
      </c>
      <c r="AQ70" s="27">
        <f t="shared" si="24"/>
        <v>0</v>
      </c>
      <c r="AR70" s="27">
        <f t="shared" si="24"/>
        <v>0</v>
      </c>
      <c r="AS70" s="27">
        <f t="shared" si="24"/>
        <v>1.3560000000000001</v>
      </c>
      <c r="AT70" s="27">
        <f t="shared" si="24"/>
        <v>0</v>
      </c>
      <c r="AU70" s="27">
        <f t="shared" si="24"/>
        <v>0</v>
      </c>
      <c r="AV70" s="27">
        <f t="shared" si="24"/>
        <v>1.3560000000000001</v>
      </c>
      <c r="AW70" s="27">
        <f t="shared" si="24"/>
        <v>0</v>
      </c>
      <c r="AX70" s="27">
        <f t="shared" si="24"/>
        <v>5.7859999999999996</v>
      </c>
      <c r="AY70" s="27">
        <f t="shared" si="24"/>
        <v>0</v>
      </c>
      <c r="AZ70" s="27">
        <f t="shared" si="24"/>
        <v>0</v>
      </c>
      <c r="BA70" s="27">
        <f t="shared" si="24"/>
        <v>5.7859999999999996</v>
      </c>
      <c r="BB70" s="27">
        <f t="shared" si="24"/>
        <v>0</v>
      </c>
      <c r="BC70" s="27">
        <f t="shared" si="24"/>
        <v>2.2320000000000002</v>
      </c>
      <c r="BD70" s="27">
        <f t="shared" si="24"/>
        <v>0</v>
      </c>
      <c r="BE70" s="27">
        <f t="shared" si="24"/>
        <v>0</v>
      </c>
      <c r="BF70" s="27">
        <f t="shared" si="24"/>
        <v>2.2320000000000002</v>
      </c>
      <c r="BG70" s="27">
        <f t="shared" si="24"/>
        <v>0</v>
      </c>
      <c r="BH70" s="44">
        <f t="shared" si="5"/>
        <v>-0.39270000000000049</v>
      </c>
    </row>
    <row r="71" spans="1:60" s="25" customFormat="1" ht="45.75" thickBot="1">
      <c r="A71" s="20" t="s">
        <v>124</v>
      </c>
      <c r="B71" s="40" t="s">
        <v>125</v>
      </c>
      <c r="C71" s="26" t="s">
        <v>126</v>
      </c>
      <c r="D71" s="27">
        <v>2017</v>
      </c>
      <c r="E71" s="27">
        <v>2018</v>
      </c>
      <c r="F71" s="27">
        <v>0</v>
      </c>
      <c r="G71" s="27">
        <v>9.49</v>
      </c>
      <c r="H71" s="27">
        <v>9.49</v>
      </c>
      <c r="I71" s="27">
        <v>9.49</v>
      </c>
      <c r="J71" s="27">
        <v>3.4689999999999999</v>
      </c>
      <c r="K71" s="27">
        <v>0</v>
      </c>
      <c r="L71" s="27">
        <v>0</v>
      </c>
      <c r="M71" s="27">
        <v>3.4689999999999999</v>
      </c>
      <c r="N71" s="27">
        <v>0</v>
      </c>
      <c r="O71" s="27">
        <f>2.5867+AS71</f>
        <v>3.9427000000000003</v>
      </c>
      <c r="P71" s="27">
        <v>0</v>
      </c>
      <c r="Q71" s="27">
        <v>0</v>
      </c>
      <c r="R71" s="27">
        <f>2.5867+AV71</f>
        <v>3.9427000000000003</v>
      </c>
      <c r="S71" s="27">
        <v>0</v>
      </c>
      <c r="T71" s="27">
        <v>0</v>
      </c>
      <c r="U71" s="27">
        <v>0</v>
      </c>
      <c r="V71" s="27">
        <v>0</v>
      </c>
      <c r="W71" s="27">
        <v>0</v>
      </c>
      <c r="X71" s="27">
        <v>0</v>
      </c>
      <c r="Y71" s="27">
        <v>0</v>
      </c>
      <c r="Z71" s="27">
        <v>0</v>
      </c>
      <c r="AA71" s="27">
        <v>0</v>
      </c>
      <c r="AB71" s="27">
        <v>0</v>
      </c>
      <c r="AC71" s="27">
        <v>0</v>
      </c>
      <c r="AD71" s="27">
        <v>0</v>
      </c>
      <c r="AE71" s="27">
        <v>0</v>
      </c>
      <c r="AF71" s="27">
        <v>0</v>
      </c>
      <c r="AG71" s="27">
        <v>0</v>
      </c>
      <c r="AH71" s="27">
        <v>0</v>
      </c>
      <c r="AI71" s="27">
        <v>2.5867</v>
      </c>
      <c r="AJ71" s="27">
        <v>0</v>
      </c>
      <c r="AK71" s="27">
        <v>0</v>
      </c>
      <c r="AL71" s="27">
        <v>2.5867</v>
      </c>
      <c r="AM71" s="28">
        <v>0</v>
      </c>
      <c r="AN71" s="27">
        <v>0</v>
      </c>
      <c r="AO71" s="27">
        <v>0</v>
      </c>
      <c r="AP71" s="27">
        <v>0</v>
      </c>
      <c r="AQ71" s="27">
        <v>0</v>
      </c>
      <c r="AR71" s="27">
        <v>0</v>
      </c>
      <c r="AS71" s="27">
        <v>1.3560000000000001</v>
      </c>
      <c r="AT71" s="27">
        <v>0</v>
      </c>
      <c r="AU71" s="27">
        <v>0</v>
      </c>
      <c r="AV71" s="27">
        <v>1.3560000000000001</v>
      </c>
      <c r="AW71" s="47">
        <v>0</v>
      </c>
      <c r="AX71" s="47">
        <v>3.4689999999999999</v>
      </c>
      <c r="AY71" s="47">
        <v>0</v>
      </c>
      <c r="AZ71" s="47">
        <v>0</v>
      </c>
      <c r="BA71" s="47">
        <v>3.4689999999999999</v>
      </c>
      <c r="BB71" s="47">
        <v>0</v>
      </c>
      <c r="BC71" s="47">
        <v>0</v>
      </c>
      <c r="BD71" s="47">
        <v>0</v>
      </c>
      <c r="BE71" s="47">
        <v>0</v>
      </c>
      <c r="BF71" s="47">
        <v>0</v>
      </c>
      <c r="BG71" s="47">
        <v>0</v>
      </c>
      <c r="BH71" s="44">
        <f t="shared" si="5"/>
        <v>-0.47370000000000045</v>
      </c>
    </row>
    <row r="72" spans="1:60" s="25" customFormat="1" ht="30.75" thickBot="1">
      <c r="A72" s="20" t="s">
        <v>127</v>
      </c>
      <c r="B72" s="21" t="s">
        <v>128</v>
      </c>
      <c r="C72" s="26" t="s">
        <v>129</v>
      </c>
      <c r="D72" s="27">
        <v>2016</v>
      </c>
      <c r="E72" s="27">
        <v>2017</v>
      </c>
      <c r="F72" s="27">
        <v>0</v>
      </c>
      <c r="G72" s="27">
        <v>3.4415</v>
      </c>
      <c r="H72" s="27">
        <v>3.4415</v>
      </c>
      <c r="I72" s="27">
        <v>3.4415</v>
      </c>
      <c r="J72" s="27">
        <v>2.3130000000000002</v>
      </c>
      <c r="K72" s="27">
        <v>0</v>
      </c>
      <c r="L72" s="27">
        <v>0</v>
      </c>
      <c r="M72" s="27">
        <v>2.3130000000000002</v>
      </c>
      <c r="N72" s="27">
        <v>0</v>
      </c>
      <c r="O72" s="27">
        <v>2.2320000000000002</v>
      </c>
      <c r="P72" s="27">
        <v>0</v>
      </c>
      <c r="Q72" s="27">
        <v>0</v>
      </c>
      <c r="R72" s="27">
        <v>2.2320000000000002</v>
      </c>
      <c r="S72" s="27">
        <v>0</v>
      </c>
      <c r="T72" s="27">
        <v>0</v>
      </c>
      <c r="U72" s="27">
        <v>0</v>
      </c>
      <c r="V72" s="27">
        <v>0</v>
      </c>
      <c r="W72" s="27">
        <v>0</v>
      </c>
      <c r="X72" s="27">
        <v>0</v>
      </c>
      <c r="Y72" s="27">
        <v>0</v>
      </c>
      <c r="Z72" s="27">
        <v>0</v>
      </c>
      <c r="AA72" s="27">
        <v>0</v>
      </c>
      <c r="AB72" s="27">
        <v>0</v>
      </c>
      <c r="AC72" s="27">
        <v>0</v>
      </c>
      <c r="AD72" s="27">
        <v>0</v>
      </c>
      <c r="AE72" s="27">
        <v>0</v>
      </c>
      <c r="AF72" s="27">
        <v>0</v>
      </c>
      <c r="AG72" s="27">
        <v>0</v>
      </c>
      <c r="AH72" s="27">
        <v>0</v>
      </c>
      <c r="AI72" s="27">
        <v>0</v>
      </c>
      <c r="AJ72" s="27">
        <v>0</v>
      </c>
      <c r="AK72" s="27">
        <v>0</v>
      </c>
      <c r="AL72" s="27">
        <v>0</v>
      </c>
      <c r="AM72" s="28">
        <v>0</v>
      </c>
      <c r="AN72" s="28">
        <v>0</v>
      </c>
      <c r="AO72" s="28">
        <v>0</v>
      </c>
      <c r="AP72" s="28">
        <v>0</v>
      </c>
      <c r="AQ72" s="28">
        <v>0</v>
      </c>
      <c r="AR72" s="28">
        <v>0</v>
      </c>
      <c r="AS72" s="28">
        <v>0</v>
      </c>
      <c r="AT72" s="28">
        <v>0</v>
      </c>
      <c r="AU72" s="28">
        <v>0</v>
      </c>
      <c r="AV72" s="28">
        <v>0</v>
      </c>
      <c r="AW72" s="47">
        <v>0</v>
      </c>
      <c r="AX72" s="47">
        <v>2.3170000000000002</v>
      </c>
      <c r="AY72" s="47">
        <v>0</v>
      </c>
      <c r="AZ72" s="47">
        <v>0</v>
      </c>
      <c r="BA72" s="47">
        <v>2.3170000000000002</v>
      </c>
      <c r="BB72" s="47">
        <v>0</v>
      </c>
      <c r="BC72" s="47">
        <v>2.2320000000000002</v>
      </c>
      <c r="BD72" s="47">
        <v>0</v>
      </c>
      <c r="BE72" s="47">
        <v>0</v>
      </c>
      <c r="BF72" s="47">
        <v>2.2320000000000002</v>
      </c>
      <c r="BG72" s="47">
        <v>0</v>
      </c>
      <c r="BH72" s="44">
        <f t="shared" si="5"/>
        <v>8.0999999999999961E-2</v>
      </c>
    </row>
    <row r="73" spans="1:60" s="25" customFormat="1" ht="45">
      <c r="A73" s="41" t="s">
        <v>130</v>
      </c>
      <c r="B73" s="42" t="s">
        <v>131</v>
      </c>
      <c r="C73" s="55" t="s">
        <v>31</v>
      </c>
      <c r="D73" s="56" t="s">
        <v>27</v>
      </c>
      <c r="E73" s="56" t="s">
        <v>27</v>
      </c>
      <c r="F73" s="56">
        <v>0</v>
      </c>
      <c r="G73" s="56">
        <v>0</v>
      </c>
      <c r="H73" s="56">
        <v>0</v>
      </c>
      <c r="I73" s="56">
        <v>0</v>
      </c>
      <c r="J73" s="56">
        <v>0</v>
      </c>
      <c r="K73" s="56">
        <v>0</v>
      </c>
      <c r="L73" s="56">
        <v>0</v>
      </c>
      <c r="M73" s="56">
        <v>0</v>
      </c>
      <c r="N73" s="56">
        <v>0</v>
      </c>
      <c r="O73" s="56">
        <v>0</v>
      </c>
      <c r="P73" s="56">
        <v>0</v>
      </c>
      <c r="Q73" s="56">
        <v>0</v>
      </c>
      <c r="R73" s="56">
        <v>0</v>
      </c>
      <c r="S73" s="56">
        <v>0</v>
      </c>
      <c r="T73" s="56">
        <v>0</v>
      </c>
      <c r="U73" s="56">
        <v>0</v>
      </c>
      <c r="V73" s="56">
        <v>0</v>
      </c>
      <c r="W73" s="56">
        <v>0</v>
      </c>
      <c r="X73" s="56">
        <v>0</v>
      </c>
      <c r="Y73" s="56">
        <v>0</v>
      </c>
      <c r="Z73" s="56">
        <v>0</v>
      </c>
      <c r="AA73" s="56">
        <v>0</v>
      </c>
      <c r="AB73" s="56">
        <v>0</v>
      </c>
      <c r="AC73" s="56">
        <v>0</v>
      </c>
      <c r="AD73" s="56">
        <v>0</v>
      </c>
      <c r="AE73" s="56">
        <v>0</v>
      </c>
      <c r="AF73" s="56">
        <v>0</v>
      </c>
      <c r="AG73" s="56">
        <v>0</v>
      </c>
      <c r="AH73" s="56">
        <v>0</v>
      </c>
      <c r="AI73" s="56">
        <v>0</v>
      </c>
      <c r="AJ73" s="56">
        <v>0</v>
      </c>
      <c r="AK73" s="56">
        <v>0</v>
      </c>
      <c r="AL73" s="56">
        <v>0</v>
      </c>
      <c r="AM73" s="57">
        <v>0</v>
      </c>
      <c r="AN73" s="57">
        <v>0</v>
      </c>
      <c r="AO73" s="57">
        <v>0</v>
      </c>
      <c r="AP73" s="57">
        <v>0</v>
      </c>
      <c r="AQ73" s="57">
        <v>0</v>
      </c>
      <c r="AR73" s="57">
        <v>0</v>
      </c>
      <c r="AS73" s="57">
        <v>0</v>
      </c>
      <c r="AT73" s="57">
        <v>0</v>
      </c>
      <c r="AU73" s="57">
        <v>0</v>
      </c>
      <c r="AV73" s="57">
        <v>0</v>
      </c>
      <c r="AW73" s="56">
        <v>0</v>
      </c>
      <c r="AX73" s="56">
        <v>0</v>
      </c>
      <c r="AY73" s="56">
        <v>0</v>
      </c>
      <c r="AZ73" s="56">
        <v>0</v>
      </c>
      <c r="BA73" s="56">
        <v>0</v>
      </c>
      <c r="BB73" s="56">
        <v>0</v>
      </c>
      <c r="BC73" s="56">
        <v>0</v>
      </c>
      <c r="BD73" s="56">
        <v>0</v>
      </c>
      <c r="BE73" s="56">
        <v>0</v>
      </c>
      <c r="BF73" s="56">
        <v>0</v>
      </c>
      <c r="BG73" s="56">
        <v>0</v>
      </c>
      <c r="BH73" s="58">
        <f t="shared" si="5"/>
        <v>0</v>
      </c>
    </row>
    <row r="74" spans="1:60" s="25" customFormat="1" ht="30">
      <c r="A74" s="59" t="s">
        <v>132</v>
      </c>
      <c r="B74" s="60" t="s">
        <v>133</v>
      </c>
      <c r="C74" s="61" t="s">
        <v>31</v>
      </c>
      <c r="D74" s="47" t="s">
        <v>27</v>
      </c>
      <c r="E74" s="47" t="s">
        <v>27</v>
      </c>
      <c r="F74" s="47">
        <v>0</v>
      </c>
      <c r="G74" s="47">
        <v>0</v>
      </c>
      <c r="H74" s="47">
        <v>0</v>
      </c>
      <c r="I74" s="47">
        <v>0</v>
      </c>
      <c r="J74" s="47">
        <v>0</v>
      </c>
      <c r="K74" s="47">
        <v>0</v>
      </c>
      <c r="L74" s="47">
        <v>0</v>
      </c>
      <c r="M74" s="47">
        <v>0</v>
      </c>
      <c r="N74" s="47">
        <v>0</v>
      </c>
      <c r="O74" s="47">
        <v>0</v>
      </c>
      <c r="P74" s="47">
        <v>0</v>
      </c>
      <c r="Q74" s="47">
        <v>0</v>
      </c>
      <c r="R74" s="47">
        <v>0</v>
      </c>
      <c r="S74" s="47">
        <v>0</v>
      </c>
      <c r="T74" s="47">
        <v>0</v>
      </c>
      <c r="U74" s="47">
        <v>0</v>
      </c>
      <c r="V74" s="47">
        <v>0</v>
      </c>
      <c r="W74" s="47">
        <v>0</v>
      </c>
      <c r="X74" s="47">
        <v>0</v>
      </c>
      <c r="Y74" s="47">
        <v>0</v>
      </c>
      <c r="Z74" s="47">
        <v>0</v>
      </c>
      <c r="AA74" s="47">
        <v>0</v>
      </c>
      <c r="AB74" s="47">
        <v>0</v>
      </c>
      <c r="AC74" s="47">
        <v>0</v>
      </c>
      <c r="AD74" s="47">
        <v>0</v>
      </c>
      <c r="AE74" s="47">
        <v>0</v>
      </c>
      <c r="AF74" s="47">
        <v>0</v>
      </c>
      <c r="AG74" s="47">
        <v>0</v>
      </c>
      <c r="AH74" s="47">
        <v>0</v>
      </c>
      <c r="AI74" s="47">
        <v>0</v>
      </c>
      <c r="AJ74" s="47">
        <v>0</v>
      </c>
      <c r="AK74" s="47">
        <v>0</v>
      </c>
      <c r="AL74" s="47">
        <v>0</v>
      </c>
      <c r="AM74" s="47">
        <v>0</v>
      </c>
      <c r="AN74" s="47">
        <v>0</v>
      </c>
      <c r="AO74" s="47">
        <v>0</v>
      </c>
      <c r="AP74" s="47">
        <v>0</v>
      </c>
      <c r="AQ74" s="47">
        <v>0</v>
      </c>
      <c r="AR74" s="47">
        <v>0</v>
      </c>
      <c r="AS74" s="47">
        <v>0</v>
      </c>
      <c r="AT74" s="47">
        <v>0</v>
      </c>
      <c r="AU74" s="47">
        <v>0</v>
      </c>
      <c r="AV74" s="47">
        <v>0</v>
      </c>
      <c r="AW74" s="47">
        <v>0</v>
      </c>
      <c r="AX74" s="47">
        <v>0</v>
      </c>
      <c r="AY74" s="47">
        <v>0</v>
      </c>
      <c r="AZ74" s="47">
        <v>0</v>
      </c>
      <c r="BA74" s="47">
        <v>0</v>
      </c>
      <c r="BB74" s="47">
        <v>0</v>
      </c>
      <c r="BC74" s="47">
        <v>0</v>
      </c>
      <c r="BD74" s="47">
        <v>0</v>
      </c>
      <c r="BE74" s="47">
        <v>0</v>
      </c>
      <c r="BF74" s="47">
        <v>0</v>
      </c>
      <c r="BG74" s="47">
        <v>0</v>
      </c>
      <c r="BH74" s="62">
        <f t="shared" si="5"/>
        <v>0</v>
      </c>
    </row>
  </sheetData>
  <mergeCells count="23">
    <mergeCell ref="J15:BG15"/>
    <mergeCell ref="AX16:BB16"/>
    <mergeCell ref="BC16:BG16"/>
    <mergeCell ref="BH15:BH17"/>
    <mergeCell ref="AD16:AH16"/>
    <mergeCell ref="AI16:AM16"/>
    <mergeCell ref="AN16:AR16"/>
    <mergeCell ref="Z1:BH5"/>
    <mergeCell ref="A7:Y12"/>
    <mergeCell ref="A15:A17"/>
    <mergeCell ref="B15:B17"/>
    <mergeCell ref="C15:C17"/>
    <mergeCell ref="D15:D17"/>
    <mergeCell ref="E15:E16"/>
    <mergeCell ref="F15:F17"/>
    <mergeCell ref="G15:H15"/>
    <mergeCell ref="I15:I16"/>
    <mergeCell ref="G16:H16"/>
    <mergeCell ref="J16:N16"/>
    <mergeCell ref="O16:S16"/>
    <mergeCell ref="T16:X16"/>
    <mergeCell ref="Y16:AC16"/>
    <mergeCell ref="AS16:AW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73"/>
  <sheetViews>
    <sheetView tabSelected="1" topLeftCell="B42" zoomScale="73" zoomScaleNormal="73" workbookViewId="0">
      <selection activeCell="L71" sqref="L71"/>
    </sheetView>
  </sheetViews>
  <sheetFormatPr defaultRowHeight="15"/>
  <cols>
    <col min="2" max="2" width="37.140625" customWidth="1"/>
    <col min="3" max="3" width="14.42578125" customWidth="1"/>
    <col min="4" max="5" width="9.28515625" bestFit="1" customWidth="1"/>
    <col min="6" max="8" width="15" customWidth="1"/>
    <col min="10" max="10" width="9.28515625" bestFit="1" customWidth="1"/>
    <col min="12" max="12" width="9.28515625" bestFit="1" customWidth="1"/>
    <col min="14" max="14" width="9.28515625" bestFit="1" customWidth="1"/>
    <col min="16" max="16" width="9.28515625" bestFit="1" customWidth="1"/>
    <col min="17" max="28" width="9.28515625" customWidth="1"/>
    <col min="30" max="30" width="9.28515625" bestFit="1" customWidth="1"/>
    <col min="32" max="32" width="9.28515625" bestFit="1" customWidth="1"/>
    <col min="34" max="34" width="14.42578125" bestFit="1" customWidth="1"/>
    <col min="35" max="35" width="24.42578125" customWidth="1"/>
  </cols>
  <sheetData>
    <row r="1" spans="1:55">
      <c r="AI1" s="288"/>
    </row>
    <row r="2" spans="1:55">
      <c r="AI2" s="289"/>
    </row>
    <row r="3" spans="1:55">
      <c r="AI3" s="289"/>
    </row>
    <row r="4" spans="1:55">
      <c r="AI4" s="289"/>
    </row>
    <row r="5" spans="1:55">
      <c r="AI5" s="289"/>
    </row>
    <row r="6" spans="1:55">
      <c r="AI6" s="289"/>
    </row>
    <row r="7" spans="1:55" ht="35.25" customHeight="1">
      <c r="A7" s="271" t="s">
        <v>163</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row>
    <row r="8" spans="1:55" s="63" customFormat="1" ht="29.25" customHeight="1">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row>
    <row r="9" spans="1:55" s="63" customFormat="1" ht="31.5" customHeight="1">
      <c r="A9" s="272"/>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row>
    <row r="10" spans="1:55" s="63" customFormat="1" ht="21" customHeight="1">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row>
    <row r="11" spans="1:55" s="63" customFormat="1" ht="22.5" customHeight="1">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row>
    <row r="12" spans="1:55" s="63" customFormat="1">
      <c r="A12" s="272"/>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row>
    <row r="13" spans="1:55" ht="15.75" thickBot="1">
      <c r="A13" s="64"/>
    </row>
    <row r="14" spans="1:55" ht="149.25" customHeight="1" thickBot="1">
      <c r="A14" s="290" t="s">
        <v>0</v>
      </c>
      <c r="B14" s="290" t="s">
        <v>141</v>
      </c>
      <c r="C14" s="290" t="s">
        <v>2</v>
      </c>
      <c r="D14" s="290" t="s">
        <v>3</v>
      </c>
      <c r="E14" s="293" t="s">
        <v>142</v>
      </c>
      <c r="F14" s="295" t="s">
        <v>143</v>
      </c>
      <c r="G14" s="290" t="s">
        <v>144</v>
      </c>
      <c r="H14" s="290" t="s">
        <v>145</v>
      </c>
      <c r="I14" s="299" t="s">
        <v>146</v>
      </c>
      <c r="J14" s="300"/>
      <c r="K14" s="300"/>
      <c r="L14" s="300"/>
      <c r="M14" s="300"/>
      <c r="N14" s="300"/>
      <c r="O14" s="300"/>
      <c r="P14" s="300"/>
      <c r="Q14" s="300"/>
      <c r="R14" s="300"/>
      <c r="S14" s="300"/>
      <c r="T14" s="300"/>
      <c r="U14" s="300"/>
      <c r="V14" s="300"/>
      <c r="W14" s="300"/>
      <c r="X14" s="300"/>
      <c r="Y14" s="300"/>
      <c r="Z14" s="300"/>
      <c r="AA14" s="300"/>
      <c r="AB14" s="298"/>
      <c r="AC14" s="295" t="s">
        <v>147</v>
      </c>
      <c r="AD14" s="293"/>
      <c r="AE14" s="299" t="s">
        <v>148</v>
      </c>
      <c r="AF14" s="300"/>
      <c r="AG14" s="300"/>
      <c r="AH14" s="300"/>
      <c r="AI14" s="290" t="s">
        <v>149</v>
      </c>
    </row>
    <row r="15" spans="1:55" ht="104.25" customHeight="1" thickBot="1">
      <c r="A15" s="291"/>
      <c r="B15" s="291"/>
      <c r="C15" s="291"/>
      <c r="D15" s="291"/>
      <c r="E15" s="294"/>
      <c r="F15" s="296"/>
      <c r="G15" s="291"/>
      <c r="H15" s="291"/>
      <c r="I15" s="299" t="s">
        <v>150</v>
      </c>
      <c r="J15" s="298"/>
      <c r="K15" s="299" t="s">
        <v>151</v>
      </c>
      <c r="L15" s="298"/>
      <c r="M15" s="299" t="s">
        <v>152</v>
      </c>
      <c r="N15" s="298"/>
      <c r="O15" s="299" t="s">
        <v>153</v>
      </c>
      <c r="P15" s="298"/>
      <c r="Q15" s="299" t="s">
        <v>154</v>
      </c>
      <c r="R15" s="298"/>
      <c r="S15" s="299" t="s">
        <v>155</v>
      </c>
      <c r="T15" s="298"/>
      <c r="U15" s="299" t="s">
        <v>156</v>
      </c>
      <c r="V15" s="298"/>
      <c r="W15" s="299" t="s">
        <v>157</v>
      </c>
      <c r="X15" s="298"/>
      <c r="Y15" s="297" t="s">
        <v>164</v>
      </c>
      <c r="Z15" s="298"/>
      <c r="AA15" s="297" t="s">
        <v>165</v>
      </c>
      <c r="AB15" s="298"/>
      <c r="AC15" s="296"/>
      <c r="AD15" s="294"/>
      <c r="AE15" s="299" t="s">
        <v>158</v>
      </c>
      <c r="AF15" s="298"/>
      <c r="AG15" s="299" t="s">
        <v>159</v>
      </c>
      <c r="AH15" s="298"/>
      <c r="AI15" s="291"/>
      <c r="AJ15" s="65"/>
      <c r="AK15" s="65"/>
      <c r="AL15" s="65"/>
      <c r="AM15" s="65"/>
      <c r="AN15" s="65"/>
      <c r="AO15" s="65"/>
      <c r="AP15" s="65"/>
      <c r="AQ15" s="65"/>
      <c r="AR15" s="65"/>
      <c r="AS15" s="65"/>
      <c r="AT15" s="65"/>
      <c r="AU15" s="65"/>
      <c r="AV15" s="65"/>
      <c r="AW15" s="65"/>
      <c r="AX15" s="65"/>
      <c r="AY15" s="65"/>
      <c r="AZ15" s="65"/>
      <c r="BA15" s="65"/>
      <c r="BB15" s="65"/>
      <c r="BC15" s="65"/>
    </row>
    <row r="16" spans="1:55" ht="105.75" thickBot="1">
      <c r="A16" s="292"/>
      <c r="B16" s="292"/>
      <c r="C16" s="292"/>
      <c r="D16" s="292"/>
      <c r="E16" s="66" t="s">
        <v>10</v>
      </c>
      <c r="F16" s="66" t="s">
        <v>10</v>
      </c>
      <c r="G16" s="292"/>
      <c r="H16" s="292"/>
      <c r="I16" s="66" t="s">
        <v>160</v>
      </c>
      <c r="J16" s="66" t="s">
        <v>161</v>
      </c>
      <c r="K16" s="66" t="s">
        <v>160</v>
      </c>
      <c r="L16" s="66" t="s">
        <v>161</v>
      </c>
      <c r="M16" s="66" t="s">
        <v>160</v>
      </c>
      <c r="N16" s="66" t="s">
        <v>161</v>
      </c>
      <c r="O16" s="66" t="s">
        <v>160</v>
      </c>
      <c r="P16" s="66" t="s">
        <v>161</v>
      </c>
      <c r="Q16" s="66" t="s">
        <v>160</v>
      </c>
      <c r="R16" s="66" t="s">
        <v>161</v>
      </c>
      <c r="S16" s="66" t="s">
        <v>160</v>
      </c>
      <c r="T16" s="66" t="s">
        <v>161</v>
      </c>
      <c r="U16" s="66" t="s">
        <v>160</v>
      </c>
      <c r="V16" s="66" t="s">
        <v>161</v>
      </c>
      <c r="W16" s="66" t="s">
        <v>160</v>
      </c>
      <c r="X16" s="66" t="s">
        <v>161</v>
      </c>
      <c r="Y16" s="66" t="s">
        <v>160</v>
      </c>
      <c r="Z16" s="66" t="s">
        <v>161</v>
      </c>
      <c r="AA16" s="66" t="s">
        <v>160</v>
      </c>
      <c r="AB16" s="66" t="s">
        <v>161</v>
      </c>
      <c r="AC16" s="66" t="s">
        <v>160</v>
      </c>
      <c r="AD16" s="66" t="s">
        <v>161</v>
      </c>
      <c r="AE16" s="66" t="s">
        <v>160</v>
      </c>
      <c r="AF16" s="66" t="s">
        <v>161</v>
      </c>
      <c r="AG16" s="66" t="s">
        <v>160</v>
      </c>
      <c r="AH16" s="66" t="s">
        <v>161</v>
      </c>
      <c r="AI16" s="292"/>
      <c r="AJ16" s="65"/>
      <c r="AK16" s="65"/>
      <c r="AL16" s="65"/>
      <c r="AM16" s="65"/>
      <c r="AN16" s="65"/>
      <c r="AO16" s="65"/>
      <c r="AP16" s="65"/>
      <c r="AQ16" s="65"/>
      <c r="AR16" s="65"/>
      <c r="AS16" s="65"/>
      <c r="AT16" s="65"/>
      <c r="AU16" s="65"/>
      <c r="AV16" s="65"/>
      <c r="AW16" s="65"/>
      <c r="AX16" s="65"/>
      <c r="AY16" s="65"/>
      <c r="AZ16" s="65"/>
      <c r="BA16" s="65"/>
      <c r="BB16" s="65"/>
      <c r="BC16" s="65"/>
    </row>
    <row r="17" spans="1:55" ht="15.75" thickBot="1">
      <c r="A17" s="67">
        <v>1</v>
      </c>
      <c r="B17" s="66">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c r="Z17" s="66">
        <v>26</v>
      </c>
      <c r="AA17" s="66">
        <v>27</v>
      </c>
      <c r="AB17" s="66">
        <v>28</v>
      </c>
      <c r="AC17" s="66">
        <v>29</v>
      </c>
      <c r="AD17" s="66">
        <v>30</v>
      </c>
      <c r="AE17" s="66">
        <v>31</v>
      </c>
      <c r="AF17" s="66">
        <v>32</v>
      </c>
      <c r="AG17" s="66">
        <v>33</v>
      </c>
      <c r="AH17" s="66">
        <v>34</v>
      </c>
      <c r="AI17" s="66">
        <v>35</v>
      </c>
      <c r="AJ17" s="65"/>
      <c r="AK17" s="65"/>
      <c r="AL17" s="65"/>
      <c r="AM17" s="65"/>
      <c r="AN17" s="65"/>
      <c r="AO17" s="65"/>
      <c r="AP17" s="65"/>
      <c r="AQ17" s="65"/>
      <c r="AR17" s="65"/>
      <c r="AS17" s="65"/>
      <c r="AT17" s="65"/>
      <c r="AU17" s="65"/>
      <c r="AV17" s="65"/>
      <c r="AW17" s="65"/>
      <c r="AX17" s="65"/>
      <c r="AY17" s="65"/>
      <c r="AZ17" s="65"/>
      <c r="BA17" s="65"/>
      <c r="BB17" s="65"/>
      <c r="BC17" s="65"/>
    </row>
    <row r="18" spans="1:55" s="76" customFormat="1" ht="16.5" customHeight="1" thickBot="1">
      <c r="A18" s="68"/>
      <c r="B18" s="69" t="s">
        <v>26</v>
      </c>
      <c r="C18" s="70"/>
      <c r="D18" s="71" t="s">
        <v>27</v>
      </c>
      <c r="E18" s="71" t="s">
        <v>27</v>
      </c>
      <c r="F18" s="71">
        <f>F20+F43+F66+F69+F72+F73</f>
        <v>75.010999999999996</v>
      </c>
      <c r="G18" s="71">
        <f>G20+G43+G66+G69+G72+G73</f>
        <v>13.577</v>
      </c>
      <c r="H18" s="71">
        <f>H20+H43+H66+H69+H72+H73</f>
        <v>61.433999999999997</v>
      </c>
      <c r="I18" s="71" t="s">
        <v>27</v>
      </c>
      <c r="J18" s="71">
        <f>J20+J43+J66+J69+J72+J73</f>
        <v>40.771000000000001</v>
      </c>
      <c r="K18" s="71" t="s">
        <v>27</v>
      </c>
      <c r="L18" s="72">
        <f>L20+L43+L66+L69+L72+L73</f>
        <v>19.693999999999999</v>
      </c>
      <c r="M18" s="71" t="s">
        <v>27</v>
      </c>
      <c r="N18" s="73">
        <f>N20+N43+N66+N69+N72+N73</f>
        <v>0.38</v>
      </c>
      <c r="O18" s="71" t="s">
        <v>27</v>
      </c>
      <c r="P18" s="71">
        <f>P20+P43+P66+P69+P72+P73</f>
        <v>0.38</v>
      </c>
      <c r="Q18" s="71" t="s">
        <v>27</v>
      </c>
      <c r="R18" s="71">
        <f>R20+R43+R66+R69+R72+R73</f>
        <v>0.76100000000000001</v>
      </c>
      <c r="S18" s="71" t="s">
        <v>27</v>
      </c>
      <c r="T18" s="71">
        <f>T20+T43+T66+T69+T72+T73</f>
        <v>3.62</v>
      </c>
      <c r="U18" s="71" t="s">
        <v>27</v>
      </c>
      <c r="V18" s="71">
        <f>V20+V43+V66+V69+V72+V73</f>
        <v>0.94300000000000006</v>
      </c>
      <c r="W18" s="71" t="s">
        <v>27</v>
      </c>
      <c r="X18" s="71">
        <f>X20+X43+X66+X69+X72+X73</f>
        <v>3.4790000000000001</v>
      </c>
      <c r="Y18" s="71">
        <f>Y20+Y43+Y66+Y69+Y72+Y73</f>
        <v>0</v>
      </c>
      <c r="Z18" s="71">
        <f>Z20+Z43+Z66+Z69+Z72+Z73</f>
        <v>38.686</v>
      </c>
      <c r="AA18" s="71">
        <f>AA20+AA43+AA66+AA69+AA72+AA73</f>
        <v>0</v>
      </c>
      <c r="AB18" s="71">
        <f>AB20+AB43+AB66+AB69+AB72+AB73</f>
        <v>12.215</v>
      </c>
      <c r="AC18" s="71" t="s">
        <v>27</v>
      </c>
      <c r="AD18" s="71">
        <f>AD20+AD43+AD66+AD69+AD72+AD73</f>
        <v>41.739999999999995</v>
      </c>
      <c r="AE18" s="71" t="s">
        <v>27</v>
      </c>
      <c r="AF18" s="71">
        <f>L18-J18</f>
        <v>-21.077000000000002</v>
      </c>
      <c r="AG18" s="71" t="s">
        <v>27</v>
      </c>
      <c r="AH18" s="74">
        <f>(L18/J18*100)-100</f>
        <v>-51.696058472934197</v>
      </c>
      <c r="AI18" s="75" t="s">
        <v>27</v>
      </c>
      <c r="AJ18" s="65"/>
      <c r="AK18" s="65"/>
      <c r="AL18" s="65"/>
      <c r="AM18" s="65"/>
      <c r="AN18" s="65"/>
      <c r="AO18" s="65"/>
      <c r="AP18" s="65"/>
      <c r="AQ18" s="65"/>
      <c r="AR18" s="65"/>
      <c r="AS18" s="65"/>
      <c r="AT18" s="65"/>
      <c r="AU18" s="65"/>
      <c r="AV18" s="65"/>
      <c r="AW18" s="65"/>
      <c r="AX18" s="65"/>
      <c r="AY18" s="65"/>
      <c r="AZ18" s="65"/>
      <c r="BA18" s="65"/>
      <c r="BB18" s="65"/>
      <c r="BC18" s="65"/>
    </row>
    <row r="19" spans="1:55" s="85" customFormat="1" ht="16.5" customHeight="1" thickBot="1">
      <c r="A19" s="77">
        <v>1</v>
      </c>
      <c r="B19" s="78" t="s">
        <v>28</v>
      </c>
      <c r="C19" s="79"/>
      <c r="D19" s="80" t="s">
        <v>27</v>
      </c>
      <c r="E19" s="80" t="s">
        <v>27</v>
      </c>
      <c r="F19" s="81">
        <f t="shared" ref="F19:AH19" si="0">F18</f>
        <v>75.010999999999996</v>
      </c>
      <c r="G19" s="81">
        <f t="shared" si="0"/>
        <v>13.577</v>
      </c>
      <c r="H19" s="81">
        <f t="shared" si="0"/>
        <v>61.433999999999997</v>
      </c>
      <c r="I19" s="81" t="str">
        <f t="shared" si="0"/>
        <v>нд</v>
      </c>
      <c r="J19" s="81">
        <f t="shared" si="0"/>
        <v>40.771000000000001</v>
      </c>
      <c r="K19" s="81" t="s">
        <v>27</v>
      </c>
      <c r="L19" s="82">
        <f t="shared" si="0"/>
        <v>19.693999999999999</v>
      </c>
      <c r="M19" s="81" t="str">
        <f t="shared" si="0"/>
        <v>нд</v>
      </c>
      <c r="N19" s="81">
        <f t="shared" si="0"/>
        <v>0.38</v>
      </c>
      <c r="O19" s="81" t="str">
        <f t="shared" si="0"/>
        <v>нд</v>
      </c>
      <c r="P19" s="81">
        <f t="shared" si="0"/>
        <v>0.38</v>
      </c>
      <c r="Q19" s="81" t="str">
        <f t="shared" si="0"/>
        <v>нд</v>
      </c>
      <c r="R19" s="81">
        <f t="shared" si="0"/>
        <v>0.76100000000000001</v>
      </c>
      <c r="S19" s="81" t="str">
        <f t="shared" si="0"/>
        <v>нд</v>
      </c>
      <c r="T19" s="81">
        <f t="shared" si="0"/>
        <v>3.62</v>
      </c>
      <c r="U19" s="81" t="str">
        <f t="shared" si="0"/>
        <v>нд</v>
      </c>
      <c r="V19" s="81">
        <f t="shared" si="0"/>
        <v>0.94300000000000006</v>
      </c>
      <c r="W19" s="81" t="str">
        <f t="shared" si="0"/>
        <v>нд</v>
      </c>
      <c r="X19" s="81">
        <f t="shared" si="0"/>
        <v>3.4790000000000001</v>
      </c>
      <c r="Y19" s="81">
        <f t="shared" si="0"/>
        <v>0</v>
      </c>
      <c r="Z19" s="81">
        <f t="shared" si="0"/>
        <v>38.686</v>
      </c>
      <c r="AA19" s="81">
        <f t="shared" si="0"/>
        <v>0</v>
      </c>
      <c r="AB19" s="81">
        <f t="shared" si="0"/>
        <v>12.215</v>
      </c>
      <c r="AC19" s="81" t="str">
        <f t="shared" si="0"/>
        <v>нд</v>
      </c>
      <c r="AD19" s="81">
        <f t="shared" si="0"/>
        <v>41.739999999999995</v>
      </c>
      <c r="AE19" s="81" t="str">
        <f t="shared" si="0"/>
        <v>нд</v>
      </c>
      <c r="AF19" s="81">
        <f t="shared" si="0"/>
        <v>-21.077000000000002</v>
      </c>
      <c r="AG19" s="81" t="str">
        <f t="shared" si="0"/>
        <v>нд</v>
      </c>
      <c r="AH19" s="83">
        <f t="shared" si="0"/>
        <v>-51.696058472934197</v>
      </c>
      <c r="AI19" s="84" t="s">
        <v>27</v>
      </c>
      <c r="AJ19" s="65"/>
      <c r="AK19" s="65"/>
      <c r="AL19" s="65"/>
      <c r="AM19" s="65"/>
      <c r="AN19" s="65"/>
      <c r="AO19" s="65"/>
      <c r="AP19" s="65"/>
      <c r="AQ19" s="65"/>
      <c r="AR19" s="65"/>
      <c r="AS19" s="65"/>
      <c r="AT19" s="65"/>
      <c r="AU19" s="65"/>
      <c r="AV19" s="65"/>
      <c r="AW19" s="65"/>
      <c r="AX19" s="65"/>
      <c r="AY19" s="65"/>
      <c r="AZ19" s="65"/>
      <c r="BA19" s="65"/>
      <c r="BB19" s="65"/>
      <c r="BC19" s="65"/>
    </row>
    <row r="20" spans="1:55" s="65" customFormat="1" ht="33.75" customHeight="1" thickBot="1">
      <c r="A20" s="29" t="s">
        <v>29</v>
      </c>
      <c r="B20" s="86" t="s">
        <v>30</v>
      </c>
      <c r="C20" s="87" t="s">
        <v>31</v>
      </c>
      <c r="D20" s="88" t="s">
        <v>27</v>
      </c>
      <c r="E20" s="88" t="s">
        <v>27</v>
      </c>
      <c r="F20" s="88">
        <f>F21+F27+F39</f>
        <v>57.296999999999997</v>
      </c>
      <c r="G20" s="88">
        <f t="shared" ref="G20:AD20" si="1">G21+G27+G39</f>
        <v>11.189</v>
      </c>
      <c r="H20" s="88">
        <f t="shared" si="1"/>
        <v>46.107999999999997</v>
      </c>
      <c r="I20" s="88" t="s">
        <v>27</v>
      </c>
      <c r="J20" s="88">
        <f t="shared" si="1"/>
        <v>32.533000000000001</v>
      </c>
      <c r="K20" s="88" t="s">
        <v>27</v>
      </c>
      <c r="L20" s="88">
        <f t="shared" si="1"/>
        <v>11.048999999999999</v>
      </c>
      <c r="M20" s="88" t="s">
        <v>27</v>
      </c>
      <c r="N20" s="88">
        <f t="shared" ref="N20" si="2">N21+N27+N30+N39</f>
        <v>0</v>
      </c>
      <c r="O20" s="88" t="s">
        <v>27</v>
      </c>
      <c r="P20" s="88">
        <f t="shared" ref="P20:AB20" si="3">P21+P27+P39</f>
        <v>0</v>
      </c>
      <c r="Q20" s="88" t="s">
        <v>27</v>
      </c>
      <c r="R20" s="88">
        <f t="shared" si="3"/>
        <v>0.504</v>
      </c>
      <c r="S20" s="88" t="s">
        <v>27</v>
      </c>
      <c r="T20" s="88">
        <f t="shared" si="3"/>
        <v>1.139</v>
      </c>
      <c r="U20" s="88" t="s">
        <v>27</v>
      </c>
      <c r="V20" s="88">
        <f t="shared" si="3"/>
        <v>0</v>
      </c>
      <c r="W20" s="88" t="s">
        <v>27</v>
      </c>
      <c r="X20" s="88">
        <f t="shared" si="3"/>
        <v>0</v>
      </c>
      <c r="Y20" s="88">
        <f t="shared" si="3"/>
        <v>0</v>
      </c>
      <c r="Z20" s="88">
        <f t="shared" si="3"/>
        <v>32.029000000000003</v>
      </c>
      <c r="AA20" s="88">
        <f t="shared" si="3"/>
        <v>0</v>
      </c>
      <c r="AB20" s="88">
        <f t="shared" si="3"/>
        <v>9.91</v>
      </c>
      <c r="AC20" s="88" t="s">
        <v>27</v>
      </c>
      <c r="AD20" s="88">
        <f t="shared" si="1"/>
        <v>35.058999999999997</v>
      </c>
      <c r="AE20" s="88" t="s">
        <v>27</v>
      </c>
      <c r="AF20" s="88">
        <f>L20-J20</f>
        <v>-21.484000000000002</v>
      </c>
      <c r="AG20" s="88" t="s">
        <v>27</v>
      </c>
      <c r="AH20" s="96">
        <f>(L20/J20*100)-100</f>
        <v>-66.037561860264958</v>
      </c>
      <c r="AI20" s="89" t="s">
        <v>27</v>
      </c>
    </row>
    <row r="21" spans="1:55" s="65" customFormat="1" ht="40.5" customHeight="1" thickBot="1">
      <c r="A21" s="29" t="s">
        <v>32</v>
      </c>
      <c r="B21" s="90" t="s">
        <v>33</v>
      </c>
      <c r="C21" s="91" t="s">
        <v>31</v>
      </c>
      <c r="D21" s="92" t="s">
        <v>27</v>
      </c>
      <c r="E21" s="92" t="s">
        <v>27</v>
      </c>
      <c r="F21" s="92">
        <f>F22+F23+F24</f>
        <v>38.314999999999998</v>
      </c>
      <c r="G21" s="92">
        <f t="shared" ref="G21:AD21" si="4">G22+G23+G24</f>
        <v>11.189</v>
      </c>
      <c r="H21" s="92">
        <f t="shared" si="4"/>
        <v>27.125999999999998</v>
      </c>
      <c r="I21" s="88" t="s">
        <v>27</v>
      </c>
      <c r="J21" s="92">
        <f t="shared" si="4"/>
        <v>27.126000000000001</v>
      </c>
      <c r="K21" s="88" t="s">
        <v>27</v>
      </c>
      <c r="L21" s="92">
        <f t="shared" si="4"/>
        <v>11.048999999999999</v>
      </c>
      <c r="M21" s="88" t="s">
        <v>27</v>
      </c>
      <c r="N21" s="92">
        <f t="shared" ref="N21" si="5">N22+N23+N24</f>
        <v>0</v>
      </c>
      <c r="O21" s="88" t="s">
        <v>27</v>
      </c>
      <c r="P21" s="92">
        <f t="shared" ref="P21:AB21" si="6">P22+P23+P24</f>
        <v>0</v>
      </c>
      <c r="Q21" s="92" t="s">
        <v>27</v>
      </c>
      <c r="R21" s="92">
        <f t="shared" si="6"/>
        <v>0.504</v>
      </c>
      <c r="S21" s="92" t="s">
        <v>27</v>
      </c>
      <c r="T21" s="92">
        <f t="shared" si="6"/>
        <v>1.139</v>
      </c>
      <c r="U21" s="88" t="s">
        <v>27</v>
      </c>
      <c r="V21" s="92">
        <f t="shared" si="6"/>
        <v>0</v>
      </c>
      <c r="W21" s="88" t="s">
        <v>27</v>
      </c>
      <c r="X21" s="92">
        <f t="shared" si="6"/>
        <v>0</v>
      </c>
      <c r="Y21" s="92">
        <f t="shared" si="6"/>
        <v>0</v>
      </c>
      <c r="Z21" s="92">
        <f t="shared" si="6"/>
        <v>26.622000000000003</v>
      </c>
      <c r="AA21" s="92">
        <f t="shared" si="6"/>
        <v>0</v>
      </c>
      <c r="AB21" s="92">
        <f t="shared" si="6"/>
        <v>9.91</v>
      </c>
      <c r="AC21" s="88" t="s">
        <v>27</v>
      </c>
      <c r="AD21" s="92">
        <f t="shared" si="4"/>
        <v>16.076999999999998</v>
      </c>
      <c r="AE21" s="88" t="s">
        <v>27</v>
      </c>
      <c r="AF21" s="88">
        <f t="shared" ref="AF21:AF73" si="7">L21-J21</f>
        <v>-16.077000000000002</v>
      </c>
      <c r="AG21" s="88" t="s">
        <v>27</v>
      </c>
      <c r="AH21" s="96">
        <f t="shared" ref="AH21:AH56" si="8">(L21/J21*100)-100</f>
        <v>-59.267861092678615</v>
      </c>
      <c r="AI21" s="93" t="s">
        <v>27</v>
      </c>
    </row>
    <row r="22" spans="1:55" s="65" customFormat="1" ht="57.75" customHeight="1" thickBot="1">
      <c r="A22" s="29" t="s">
        <v>34</v>
      </c>
      <c r="B22" s="90" t="s">
        <v>35</v>
      </c>
      <c r="C22" s="91" t="s">
        <v>31</v>
      </c>
      <c r="D22" s="92" t="s">
        <v>27</v>
      </c>
      <c r="E22" s="92" t="s">
        <v>27</v>
      </c>
      <c r="F22" s="92">
        <v>0</v>
      </c>
      <c r="G22" s="92">
        <v>0</v>
      </c>
      <c r="H22" s="92">
        <v>0</v>
      </c>
      <c r="I22" s="88" t="s">
        <v>27</v>
      </c>
      <c r="J22" s="92">
        <v>0</v>
      </c>
      <c r="K22" s="88" t="s">
        <v>27</v>
      </c>
      <c r="L22" s="92">
        <v>0</v>
      </c>
      <c r="M22" s="88" t="s">
        <v>27</v>
      </c>
      <c r="N22" s="92">
        <v>0</v>
      </c>
      <c r="O22" s="88" t="s">
        <v>27</v>
      </c>
      <c r="P22" s="92">
        <v>0</v>
      </c>
      <c r="Q22" s="92" t="s">
        <v>27</v>
      </c>
      <c r="R22" s="88">
        <v>0</v>
      </c>
      <c r="S22" s="88" t="s">
        <v>27</v>
      </c>
      <c r="T22" s="88">
        <v>0</v>
      </c>
      <c r="U22" s="88" t="s">
        <v>27</v>
      </c>
      <c r="V22" s="88">
        <v>0</v>
      </c>
      <c r="W22" s="88" t="s">
        <v>27</v>
      </c>
      <c r="X22" s="88">
        <v>0</v>
      </c>
      <c r="Y22" s="88">
        <v>0</v>
      </c>
      <c r="Z22" s="88">
        <v>0</v>
      </c>
      <c r="AA22" s="88">
        <v>0</v>
      </c>
      <c r="AB22" s="88">
        <v>0</v>
      </c>
      <c r="AC22" s="88" t="s">
        <v>27</v>
      </c>
      <c r="AD22" s="92">
        <v>0</v>
      </c>
      <c r="AE22" s="88" t="s">
        <v>27</v>
      </c>
      <c r="AF22" s="88">
        <f t="shared" si="7"/>
        <v>0</v>
      </c>
      <c r="AG22" s="88" t="s">
        <v>27</v>
      </c>
      <c r="AH22" s="88">
        <v>0</v>
      </c>
      <c r="AI22" s="93" t="s">
        <v>27</v>
      </c>
    </row>
    <row r="23" spans="1:55" s="65" customFormat="1" ht="66.75" customHeight="1" thickBot="1">
      <c r="A23" s="29" t="s">
        <v>36</v>
      </c>
      <c r="B23" s="90" t="s">
        <v>37</v>
      </c>
      <c r="C23" s="91" t="s">
        <v>31</v>
      </c>
      <c r="D23" s="92">
        <v>2017</v>
      </c>
      <c r="E23" s="92">
        <v>2017</v>
      </c>
      <c r="F23" s="92">
        <v>1.81</v>
      </c>
      <c r="G23" s="92">
        <v>0</v>
      </c>
      <c r="H23" s="92">
        <f>F23-G23</f>
        <v>1.81</v>
      </c>
      <c r="I23" s="88" t="s">
        <v>27</v>
      </c>
      <c r="J23" s="92">
        <v>1.81</v>
      </c>
      <c r="K23" s="88" t="s">
        <v>27</v>
      </c>
      <c r="L23" s="92">
        <v>1.139</v>
      </c>
      <c r="M23" s="88" t="s">
        <v>27</v>
      </c>
      <c r="N23" s="92">
        <v>0</v>
      </c>
      <c r="O23" s="88" t="s">
        <v>27</v>
      </c>
      <c r="P23" s="92">
        <v>0</v>
      </c>
      <c r="Q23" s="92" t="s">
        <v>27</v>
      </c>
      <c r="R23" s="88">
        <v>0.504</v>
      </c>
      <c r="S23" s="88" t="s">
        <v>27</v>
      </c>
      <c r="T23" s="88">
        <v>1.139</v>
      </c>
      <c r="U23" s="88" t="s">
        <v>27</v>
      </c>
      <c r="V23" s="88">
        <v>0</v>
      </c>
      <c r="W23" s="88" t="s">
        <v>27</v>
      </c>
      <c r="X23" s="88">
        <v>0</v>
      </c>
      <c r="Y23" s="88">
        <v>0</v>
      </c>
      <c r="Z23" s="88">
        <v>1.306</v>
      </c>
      <c r="AA23" s="88">
        <v>0</v>
      </c>
      <c r="AB23" s="88">
        <v>0</v>
      </c>
      <c r="AC23" s="88" t="s">
        <v>27</v>
      </c>
      <c r="AD23" s="92">
        <f>H23-L23</f>
        <v>0.67100000000000004</v>
      </c>
      <c r="AE23" s="88" t="s">
        <v>27</v>
      </c>
      <c r="AF23" s="88">
        <f t="shared" si="7"/>
        <v>-0.67100000000000004</v>
      </c>
      <c r="AG23" s="88" t="s">
        <v>27</v>
      </c>
      <c r="AH23" s="88">
        <v>0</v>
      </c>
      <c r="AI23" s="95" t="s">
        <v>166</v>
      </c>
    </row>
    <row r="24" spans="1:55" s="65" customFormat="1" ht="63" customHeight="1" thickBot="1">
      <c r="A24" s="29" t="s">
        <v>38</v>
      </c>
      <c r="B24" s="90" t="s">
        <v>39</v>
      </c>
      <c r="C24" s="91" t="s">
        <v>31</v>
      </c>
      <c r="D24" s="92" t="s">
        <v>27</v>
      </c>
      <c r="E24" s="92" t="s">
        <v>27</v>
      </c>
      <c r="F24" s="92">
        <f t="shared" ref="F24:AF24" si="9">F25+F26</f>
        <v>36.504999999999995</v>
      </c>
      <c r="G24" s="92">
        <f t="shared" si="9"/>
        <v>11.189</v>
      </c>
      <c r="H24" s="92">
        <f t="shared" si="9"/>
        <v>25.315999999999999</v>
      </c>
      <c r="I24" s="88" t="s">
        <v>27</v>
      </c>
      <c r="J24" s="92">
        <f t="shared" si="9"/>
        <v>25.316000000000003</v>
      </c>
      <c r="K24" s="88" t="s">
        <v>27</v>
      </c>
      <c r="L24" s="92">
        <f t="shared" si="9"/>
        <v>9.91</v>
      </c>
      <c r="M24" s="88" t="s">
        <v>27</v>
      </c>
      <c r="N24" s="92">
        <f t="shared" si="9"/>
        <v>0</v>
      </c>
      <c r="O24" s="88" t="s">
        <v>27</v>
      </c>
      <c r="P24" s="92">
        <f t="shared" si="9"/>
        <v>0</v>
      </c>
      <c r="Q24" s="92" t="s">
        <v>27</v>
      </c>
      <c r="R24" s="92">
        <f t="shared" si="9"/>
        <v>0</v>
      </c>
      <c r="S24" s="88" t="s">
        <v>27</v>
      </c>
      <c r="T24" s="92">
        <f t="shared" si="9"/>
        <v>0</v>
      </c>
      <c r="U24" s="88" t="s">
        <v>27</v>
      </c>
      <c r="V24" s="92">
        <f t="shared" si="9"/>
        <v>0</v>
      </c>
      <c r="W24" s="88" t="s">
        <v>27</v>
      </c>
      <c r="X24" s="92">
        <f t="shared" si="9"/>
        <v>0</v>
      </c>
      <c r="Y24" s="92">
        <f t="shared" si="9"/>
        <v>0</v>
      </c>
      <c r="Z24" s="92">
        <f t="shared" si="9"/>
        <v>25.316000000000003</v>
      </c>
      <c r="AA24" s="92">
        <f t="shared" si="9"/>
        <v>0</v>
      </c>
      <c r="AB24" s="92">
        <f t="shared" si="9"/>
        <v>9.91</v>
      </c>
      <c r="AC24" s="88" t="s">
        <v>27</v>
      </c>
      <c r="AD24" s="92">
        <f t="shared" si="9"/>
        <v>15.405999999999999</v>
      </c>
      <c r="AE24" s="88" t="s">
        <v>27</v>
      </c>
      <c r="AF24" s="92">
        <f t="shared" si="9"/>
        <v>-15.406000000000001</v>
      </c>
      <c r="AG24" s="88" t="s">
        <v>27</v>
      </c>
      <c r="AH24" s="96">
        <f t="shared" si="8"/>
        <v>-60.854795386316958</v>
      </c>
      <c r="AI24" s="93" t="s">
        <v>27</v>
      </c>
    </row>
    <row r="25" spans="1:55" s="65" customFormat="1" ht="99" customHeight="1" thickBot="1">
      <c r="A25" s="29" t="s">
        <v>55</v>
      </c>
      <c r="B25" s="30" t="s">
        <v>137</v>
      </c>
      <c r="C25" s="94" t="s">
        <v>56</v>
      </c>
      <c r="D25" s="92">
        <v>2017</v>
      </c>
      <c r="E25" s="92">
        <v>2017</v>
      </c>
      <c r="F25" s="92">
        <v>9.91</v>
      </c>
      <c r="G25" s="92">
        <v>0</v>
      </c>
      <c r="H25" s="92">
        <f>F25-G25</f>
        <v>9.91</v>
      </c>
      <c r="I25" s="88" t="s">
        <v>27</v>
      </c>
      <c r="J25" s="92">
        <v>9.91</v>
      </c>
      <c r="K25" s="88" t="s">
        <v>27</v>
      </c>
      <c r="L25" s="92">
        <v>9.91</v>
      </c>
      <c r="M25" s="88" t="s">
        <v>27</v>
      </c>
      <c r="N25" s="92">
        <v>0</v>
      </c>
      <c r="O25" s="88" t="s">
        <v>27</v>
      </c>
      <c r="P25" s="92">
        <v>0</v>
      </c>
      <c r="Q25" s="92" t="s">
        <v>27</v>
      </c>
      <c r="R25" s="88">
        <v>0</v>
      </c>
      <c r="S25" s="88" t="s">
        <v>27</v>
      </c>
      <c r="T25" s="88">
        <v>0</v>
      </c>
      <c r="U25" s="88" t="s">
        <v>27</v>
      </c>
      <c r="V25" s="88">
        <v>0</v>
      </c>
      <c r="W25" s="88" t="s">
        <v>27</v>
      </c>
      <c r="X25" s="88">
        <v>0</v>
      </c>
      <c r="Y25" s="88">
        <v>0</v>
      </c>
      <c r="Z25" s="88">
        <v>9.91</v>
      </c>
      <c r="AA25" s="88">
        <v>0</v>
      </c>
      <c r="AB25" s="88">
        <v>9.91</v>
      </c>
      <c r="AC25" s="88" t="s">
        <v>27</v>
      </c>
      <c r="AD25" s="92">
        <f>H25-L25</f>
        <v>0</v>
      </c>
      <c r="AE25" s="88" t="s">
        <v>27</v>
      </c>
      <c r="AF25" s="88">
        <f t="shared" si="7"/>
        <v>0</v>
      </c>
      <c r="AG25" s="88" t="s">
        <v>27</v>
      </c>
      <c r="AH25" s="88">
        <f t="shared" si="8"/>
        <v>0</v>
      </c>
      <c r="AI25" s="95" t="s">
        <v>166</v>
      </c>
    </row>
    <row r="26" spans="1:55" s="65" customFormat="1" ht="97.5" customHeight="1" thickBot="1">
      <c r="A26" s="29" t="s">
        <v>57</v>
      </c>
      <c r="B26" s="30" t="s">
        <v>58</v>
      </c>
      <c r="C26" s="94" t="s">
        <v>59</v>
      </c>
      <c r="D26" s="92">
        <v>2015</v>
      </c>
      <c r="E26" s="92">
        <v>2017</v>
      </c>
      <c r="F26" s="92">
        <v>26.594999999999999</v>
      </c>
      <c r="G26" s="92">
        <v>11.189</v>
      </c>
      <c r="H26" s="92">
        <f>F26-G26</f>
        <v>15.405999999999999</v>
      </c>
      <c r="I26" s="88" t="s">
        <v>27</v>
      </c>
      <c r="J26" s="92">
        <v>15.406000000000001</v>
      </c>
      <c r="K26" s="88" t="s">
        <v>27</v>
      </c>
      <c r="L26" s="92">
        <v>0</v>
      </c>
      <c r="M26" s="88" t="s">
        <v>27</v>
      </c>
      <c r="N26" s="92">
        <v>0</v>
      </c>
      <c r="O26" s="88" t="s">
        <v>27</v>
      </c>
      <c r="P26" s="92">
        <v>0</v>
      </c>
      <c r="Q26" s="92" t="s">
        <v>27</v>
      </c>
      <c r="R26" s="88">
        <v>0</v>
      </c>
      <c r="S26" s="88" t="s">
        <v>27</v>
      </c>
      <c r="T26" s="88">
        <v>0</v>
      </c>
      <c r="U26" s="88" t="s">
        <v>27</v>
      </c>
      <c r="V26" s="88">
        <v>0</v>
      </c>
      <c r="W26" s="88" t="s">
        <v>27</v>
      </c>
      <c r="X26" s="88">
        <v>0</v>
      </c>
      <c r="Y26" s="88">
        <v>0</v>
      </c>
      <c r="Z26" s="88">
        <v>15.406000000000001</v>
      </c>
      <c r="AA26" s="88">
        <v>0</v>
      </c>
      <c r="AB26" s="88">
        <v>0</v>
      </c>
      <c r="AC26" s="88" t="s">
        <v>27</v>
      </c>
      <c r="AD26" s="92">
        <f>H26-L26</f>
        <v>15.405999999999999</v>
      </c>
      <c r="AE26" s="88" t="s">
        <v>27</v>
      </c>
      <c r="AF26" s="88">
        <f t="shared" si="7"/>
        <v>-15.406000000000001</v>
      </c>
      <c r="AG26" s="88" t="s">
        <v>27</v>
      </c>
      <c r="AH26" s="88">
        <f t="shared" si="8"/>
        <v>-100</v>
      </c>
      <c r="AI26" s="95" t="s">
        <v>162</v>
      </c>
    </row>
    <row r="27" spans="1:55" s="65" customFormat="1" ht="48" hidden="1" customHeight="1" thickBot="1">
      <c r="A27" s="29" t="s">
        <v>40</v>
      </c>
      <c r="B27" s="90" t="s">
        <v>41</v>
      </c>
      <c r="C27" s="91" t="s">
        <v>31</v>
      </c>
      <c r="D27" s="92" t="s">
        <v>27</v>
      </c>
      <c r="E27" s="92" t="s">
        <v>27</v>
      </c>
      <c r="F27" s="92">
        <v>0</v>
      </c>
      <c r="G27" s="92">
        <v>0</v>
      </c>
      <c r="H27" s="92">
        <v>0</v>
      </c>
      <c r="I27" s="88" t="s">
        <v>27</v>
      </c>
      <c r="J27" s="92">
        <v>0</v>
      </c>
      <c r="K27" s="88" t="s">
        <v>27</v>
      </c>
      <c r="L27" s="92">
        <v>0</v>
      </c>
      <c r="M27" s="88" t="s">
        <v>27</v>
      </c>
      <c r="N27" s="92">
        <v>0</v>
      </c>
      <c r="O27" s="88" t="s">
        <v>27</v>
      </c>
      <c r="P27" s="92">
        <v>0</v>
      </c>
      <c r="Q27" s="92" t="s">
        <v>27</v>
      </c>
      <c r="R27" s="88"/>
      <c r="S27" s="88" t="s">
        <v>27</v>
      </c>
      <c r="T27" s="88"/>
      <c r="U27" s="88" t="s">
        <v>27</v>
      </c>
      <c r="V27" s="88"/>
      <c r="W27" s="88" t="s">
        <v>27</v>
      </c>
      <c r="X27" s="88"/>
      <c r="Y27" s="88"/>
      <c r="Z27" s="88"/>
      <c r="AA27" s="88"/>
      <c r="AB27" s="88"/>
      <c r="AC27" s="88" t="s">
        <v>27</v>
      </c>
      <c r="AD27" s="92">
        <v>0</v>
      </c>
      <c r="AE27" s="88" t="s">
        <v>27</v>
      </c>
      <c r="AF27" s="88">
        <f t="shared" si="7"/>
        <v>0</v>
      </c>
      <c r="AG27" s="88" t="s">
        <v>27</v>
      </c>
      <c r="AH27" s="88" t="e">
        <f t="shared" si="8"/>
        <v>#DIV/0!</v>
      </c>
      <c r="AI27" s="93" t="s">
        <v>27</v>
      </c>
    </row>
    <row r="28" spans="1:55" s="65" customFormat="1" ht="60" hidden="1" customHeight="1" thickBot="1">
      <c r="A28" s="29" t="s">
        <v>42</v>
      </c>
      <c r="B28" s="90" t="s">
        <v>43</v>
      </c>
      <c r="C28" s="91" t="s">
        <v>31</v>
      </c>
      <c r="D28" s="92" t="s">
        <v>27</v>
      </c>
      <c r="E28" s="92" t="s">
        <v>27</v>
      </c>
      <c r="F28" s="92">
        <v>0</v>
      </c>
      <c r="G28" s="92">
        <v>0</v>
      </c>
      <c r="H28" s="92">
        <v>0</v>
      </c>
      <c r="I28" s="88" t="s">
        <v>27</v>
      </c>
      <c r="J28" s="92">
        <v>0</v>
      </c>
      <c r="K28" s="88" t="s">
        <v>27</v>
      </c>
      <c r="L28" s="92">
        <v>0</v>
      </c>
      <c r="M28" s="88" t="s">
        <v>27</v>
      </c>
      <c r="N28" s="92">
        <v>0</v>
      </c>
      <c r="O28" s="88" t="s">
        <v>27</v>
      </c>
      <c r="P28" s="92">
        <v>0</v>
      </c>
      <c r="Q28" s="92" t="s">
        <v>27</v>
      </c>
      <c r="R28" s="88"/>
      <c r="S28" s="88" t="s">
        <v>27</v>
      </c>
      <c r="T28" s="88"/>
      <c r="U28" s="88" t="s">
        <v>27</v>
      </c>
      <c r="V28" s="88"/>
      <c r="W28" s="88" t="s">
        <v>27</v>
      </c>
      <c r="X28" s="88"/>
      <c r="Y28" s="88"/>
      <c r="Z28" s="88"/>
      <c r="AA28" s="88"/>
      <c r="AB28" s="88"/>
      <c r="AC28" s="88" t="s">
        <v>27</v>
      </c>
      <c r="AD28" s="92">
        <v>0</v>
      </c>
      <c r="AE28" s="88" t="s">
        <v>27</v>
      </c>
      <c r="AF28" s="88">
        <f t="shared" si="7"/>
        <v>0</v>
      </c>
      <c r="AG28" s="88" t="s">
        <v>27</v>
      </c>
      <c r="AH28" s="88" t="e">
        <f t="shared" si="8"/>
        <v>#DIV/0!</v>
      </c>
      <c r="AI28" s="93" t="s">
        <v>27</v>
      </c>
    </row>
    <row r="29" spans="1:55" s="65" customFormat="1" ht="54.75" hidden="1" customHeight="1" thickBot="1">
      <c r="A29" s="29" t="s">
        <v>44</v>
      </c>
      <c r="B29" s="90" t="s">
        <v>45</v>
      </c>
      <c r="C29" s="91" t="s">
        <v>31</v>
      </c>
      <c r="D29" s="92" t="s">
        <v>27</v>
      </c>
      <c r="E29" s="92" t="s">
        <v>27</v>
      </c>
      <c r="F29" s="92">
        <v>0</v>
      </c>
      <c r="G29" s="92">
        <v>0</v>
      </c>
      <c r="H29" s="92">
        <v>0</v>
      </c>
      <c r="I29" s="88" t="s">
        <v>27</v>
      </c>
      <c r="J29" s="92">
        <v>0</v>
      </c>
      <c r="K29" s="88" t="s">
        <v>27</v>
      </c>
      <c r="L29" s="92">
        <v>0</v>
      </c>
      <c r="M29" s="88" t="s">
        <v>27</v>
      </c>
      <c r="N29" s="92">
        <v>0</v>
      </c>
      <c r="O29" s="88" t="s">
        <v>27</v>
      </c>
      <c r="P29" s="92">
        <v>0</v>
      </c>
      <c r="Q29" s="92" t="s">
        <v>27</v>
      </c>
      <c r="R29" s="88"/>
      <c r="S29" s="88" t="s">
        <v>27</v>
      </c>
      <c r="T29" s="88"/>
      <c r="U29" s="88" t="s">
        <v>27</v>
      </c>
      <c r="V29" s="88"/>
      <c r="W29" s="88" t="s">
        <v>27</v>
      </c>
      <c r="X29" s="88"/>
      <c r="Y29" s="88"/>
      <c r="Z29" s="88"/>
      <c r="AA29" s="88"/>
      <c r="AB29" s="88"/>
      <c r="AC29" s="88" t="s">
        <v>27</v>
      </c>
      <c r="AD29" s="92">
        <v>0</v>
      </c>
      <c r="AE29" s="88" t="s">
        <v>27</v>
      </c>
      <c r="AF29" s="88">
        <f t="shared" si="7"/>
        <v>0</v>
      </c>
      <c r="AG29" s="88" t="s">
        <v>27</v>
      </c>
      <c r="AH29" s="88" t="e">
        <f t="shared" si="8"/>
        <v>#DIV/0!</v>
      </c>
      <c r="AI29" s="93" t="s">
        <v>27</v>
      </c>
    </row>
    <row r="30" spans="1:55" s="65" customFormat="1" ht="69" hidden="1" customHeight="1" thickBot="1">
      <c r="A30" s="29" t="s">
        <v>46</v>
      </c>
      <c r="B30" s="90" t="s">
        <v>47</v>
      </c>
      <c r="C30" s="91" t="s">
        <v>31</v>
      </c>
      <c r="D30" s="92" t="s">
        <v>27</v>
      </c>
      <c r="E30" s="92" t="s">
        <v>27</v>
      </c>
      <c r="F30" s="92">
        <v>0</v>
      </c>
      <c r="G30" s="92">
        <v>0</v>
      </c>
      <c r="H30" s="92">
        <v>0</v>
      </c>
      <c r="I30" s="88" t="s">
        <v>27</v>
      </c>
      <c r="J30" s="92">
        <v>0</v>
      </c>
      <c r="K30" s="88" t="s">
        <v>27</v>
      </c>
      <c r="L30" s="92">
        <v>0</v>
      </c>
      <c r="M30" s="88" t="s">
        <v>27</v>
      </c>
      <c r="N30" s="92">
        <v>0</v>
      </c>
      <c r="O30" s="88" t="s">
        <v>27</v>
      </c>
      <c r="P30" s="92">
        <v>0</v>
      </c>
      <c r="Q30" s="92" t="s">
        <v>27</v>
      </c>
      <c r="R30" s="88"/>
      <c r="S30" s="88" t="s">
        <v>27</v>
      </c>
      <c r="T30" s="88"/>
      <c r="U30" s="88" t="s">
        <v>27</v>
      </c>
      <c r="V30" s="88"/>
      <c r="W30" s="88" t="s">
        <v>27</v>
      </c>
      <c r="X30" s="88"/>
      <c r="Y30" s="88"/>
      <c r="Z30" s="88"/>
      <c r="AA30" s="88"/>
      <c r="AB30" s="88"/>
      <c r="AC30" s="88" t="s">
        <v>27</v>
      </c>
      <c r="AD30" s="92">
        <v>0</v>
      </c>
      <c r="AE30" s="88" t="s">
        <v>27</v>
      </c>
      <c r="AF30" s="88">
        <f t="shared" si="7"/>
        <v>0</v>
      </c>
      <c r="AG30" s="88" t="s">
        <v>27</v>
      </c>
      <c r="AH30" s="88" t="e">
        <f t="shared" si="8"/>
        <v>#DIV/0!</v>
      </c>
      <c r="AI30" s="93" t="s">
        <v>27</v>
      </c>
    </row>
    <row r="31" spans="1:55" s="65" customFormat="1" ht="47.25" hidden="1" customHeight="1" thickBot="1">
      <c r="A31" s="29" t="s">
        <v>48</v>
      </c>
      <c r="B31" s="90" t="s">
        <v>49</v>
      </c>
      <c r="C31" s="91" t="s">
        <v>31</v>
      </c>
      <c r="D31" s="92" t="s">
        <v>27</v>
      </c>
      <c r="E31" s="92" t="s">
        <v>27</v>
      </c>
      <c r="F31" s="92">
        <v>0</v>
      </c>
      <c r="G31" s="92">
        <v>0</v>
      </c>
      <c r="H31" s="92">
        <v>0</v>
      </c>
      <c r="I31" s="88" t="s">
        <v>27</v>
      </c>
      <c r="J31" s="92">
        <v>0</v>
      </c>
      <c r="K31" s="88" t="s">
        <v>27</v>
      </c>
      <c r="L31" s="92">
        <v>0</v>
      </c>
      <c r="M31" s="88" t="s">
        <v>27</v>
      </c>
      <c r="N31" s="92">
        <v>0</v>
      </c>
      <c r="O31" s="88" t="s">
        <v>27</v>
      </c>
      <c r="P31" s="92">
        <v>0</v>
      </c>
      <c r="Q31" s="92" t="s">
        <v>27</v>
      </c>
      <c r="R31" s="88"/>
      <c r="S31" s="88" t="s">
        <v>27</v>
      </c>
      <c r="T31" s="88"/>
      <c r="U31" s="88" t="s">
        <v>27</v>
      </c>
      <c r="V31" s="88"/>
      <c r="W31" s="88" t="s">
        <v>27</v>
      </c>
      <c r="X31" s="88"/>
      <c r="Y31" s="88"/>
      <c r="Z31" s="88"/>
      <c r="AA31" s="88"/>
      <c r="AB31" s="88"/>
      <c r="AC31" s="88" t="s">
        <v>27</v>
      </c>
      <c r="AD31" s="92">
        <v>0</v>
      </c>
      <c r="AE31" s="88" t="s">
        <v>27</v>
      </c>
      <c r="AF31" s="88">
        <f t="shared" si="7"/>
        <v>0</v>
      </c>
      <c r="AG31" s="88" t="s">
        <v>27</v>
      </c>
      <c r="AH31" s="88" t="e">
        <f t="shared" si="8"/>
        <v>#DIV/0!</v>
      </c>
      <c r="AI31" s="93" t="s">
        <v>27</v>
      </c>
    </row>
    <row r="32" spans="1:55" s="65" customFormat="1" ht="104.25" hidden="1" customHeight="1" thickBot="1">
      <c r="A32" s="29" t="s">
        <v>48</v>
      </c>
      <c r="B32" s="90" t="s">
        <v>50</v>
      </c>
      <c r="C32" s="91" t="s">
        <v>31</v>
      </c>
      <c r="D32" s="92" t="s">
        <v>27</v>
      </c>
      <c r="E32" s="92" t="s">
        <v>27</v>
      </c>
      <c r="F32" s="92">
        <v>0</v>
      </c>
      <c r="G32" s="92">
        <v>0</v>
      </c>
      <c r="H32" s="92">
        <v>0</v>
      </c>
      <c r="I32" s="88" t="s">
        <v>27</v>
      </c>
      <c r="J32" s="92">
        <v>0</v>
      </c>
      <c r="K32" s="88" t="s">
        <v>27</v>
      </c>
      <c r="L32" s="92">
        <v>0</v>
      </c>
      <c r="M32" s="88" t="s">
        <v>27</v>
      </c>
      <c r="N32" s="92">
        <v>0</v>
      </c>
      <c r="O32" s="88" t="s">
        <v>27</v>
      </c>
      <c r="P32" s="92">
        <v>0</v>
      </c>
      <c r="Q32" s="92" t="s">
        <v>27</v>
      </c>
      <c r="R32" s="88"/>
      <c r="S32" s="88" t="s">
        <v>27</v>
      </c>
      <c r="T32" s="88"/>
      <c r="U32" s="88" t="s">
        <v>27</v>
      </c>
      <c r="V32" s="88"/>
      <c r="W32" s="88" t="s">
        <v>27</v>
      </c>
      <c r="X32" s="88"/>
      <c r="Y32" s="88"/>
      <c r="Z32" s="88"/>
      <c r="AA32" s="88"/>
      <c r="AB32" s="88"/>
      <c r="AC32" s="88" t="s">
        <v>27</v>
      </c>
      <c r="AD32" s="92">
        <v>0</v>
      </c>
      <c r="AE32" s="88" t="s">
        <v>27</v>
      </c>
      <c r="AF32" s="88">
        <f t="shared" si="7"/>
        <v>0</v>
      </c>
      <c r="AG32" s="88" t="s">
        <v>27</v>
      </c>
      <c r="AH32" s="88" t="e">
        <f t="shared" si="8"/>
        <v>#DIV/0!</v>
      </c>
      <c r="AI32" s="93" t="s">
        <v>27</v>
      </c>
    </row>
    <row r="33" spans="1:35" s="65" customFormat="1" ht="101.25" hidden="1" customHeight="1" thickBot="1">
      <c r="A33" s="29" t="s">
        <v>48</v>
      </c>
      <c r="B33" s="90" t="s">
        <v>51</v>
      </c>
      <c r="C33" s="91" t="s">
        <v>31</v>
      </c>
      <c r="D33" s="92" t="s">
        <v>27</v>
      </c>
      <c r="E33" s="92" t="s">
        <v>27</v>
      </c>
      <c r="F33" s="92">
        <v>0</v>
      </c>
      <c r="G33" s="92">
        <v>0</v>
      </c>
      <c r="H33" s="92">
        <v>0</v>
      </c>
      <c r="I33" s="88" t="s">
        <v>27</v>
      </c>
      <c r="J33" s="92">
        <v>0</v>
      </c>
      <c r="K33" s="88" t="s">
        <v>27</v>
      </c>
      <c r="L33" s="92">
        <v>0</v>
      </c>
      <c r="M33" s="88" t="s">
        <v>27</v>
      </c>
      <c r="N33" s="92">
        <v>0</v>
      </c>
      <c r="O33" s="88" t="s">
        <v>27</v>
      </c>
      <c r="P33" s="92">
        <v>0</v>
      </c>
      <c r="Q33" s="92" t="s">
        <v>27</v>
      </c>
      <c r="R33" s="88"/>
      <c r="S33" s="88" t="s">
        <v>27</v>
      </c>
      <c r="T33" s="88"/>
      <c r="U33" s="88" t="s">
        <v>27</v>
      </c>
      <c r="V33" s="88"/>
      <c r="W33" s="88" t="s">
        <v>27</v>
      </c>
      <c r="X33" s="88"/>
      <c r="Y33" s="88"/>
      <c r="Z33" s="88"/>
      <c r="AA33" s="88"/>
      <c r="AB33" s="88"/>
      <c r="AC33" s="88" t="s">
        <v>27</v>
      </c>
      <c r="AD33" s="92">
        <v>0</v>
      </c>
      <c r="AE33" s="88" t="s">
        <v>27</v>
      </c>
      <c r="AF33" s="88">
        <f t="shared" si="7"/>
        <v>0</v>
      </c>
      <c r="AG33" s="88" t="s">
        <v>27</v>
      </c>
      <c r="AH33" s="88" t="e">
        <f t="shared" si="8"/>
        <v>#DIV/0!</v>
      </c>
      <c r="AI33" s="93" t="s">
        <v>27</v>
      </c>
    </row>
    <row r="34" spans="1:35" s="65" customFormat="1" ht="81" hidden="1" customHeight="1" thickBot="1">
      <c r="A34" s="29" t="s">
        <v>48</v>
      </c>
      <c r="B34" s="90" t="s">
        <v>52</v>
      </c>
      <c r="C34" s="91" t="s">
        <v>31</v>
      </c>
      <c r="D34" s="92" t="s">
        <v>27</v>
      </c>
      <c r="E34" s="92" t="s">
        <v>27</v>
      </c>
      <c r="F34" s="92">
        <v>0</v>
      </c>
      <c r="G34" s="92">
        <v>0</v>
      </c>
      <c r="H34" s="92">
        <v>0</v>
      </c>
      <c r="I34" s="88" t="s">
        <v>27</v>
      </c>
      <c r="J34" s="92">
        <v>0</v>
      </c>
      <c r="K34" s="88" t="s">
        <v>27</v>
      </c>
      <c r="L34" s="92">
        <v>0</v>
      </c>
      <c r="M34" s="88" t="s">
        <v>27</v>
      </c>
      <c r="N34" s="92">
        <v>0</v>
      </c>
      <c r="O34" s="88" t="s">
        <v>27</v>
      </c>
      <c r="P34" s="92">
        <v>0</v>
      </c>
      <c r="Q34" s="92" t="s">
        <v>27</v>
      </c>
      <c r="R34" s="88"/>
      <c r="S34" s="88" t="s">
        <v>27</v>
      </c>
      <c r="T34" s="88"/>
      <c r="U34" s="88" t="s">
        <v>27</v>
      </c>
      <c r="V34" s="88"/>
      <c r="W34" s="88" t="s">
        <v>27</v>
      </c>
      <c r="X34" s="88"/>
      <c r="Y34" s="88"/>
      <c r="Z34" s="88"/>
      <c r="AA34" s="88"/>
      <c r="AB34" s="88"/>
      <c r="AC34" s="88" t="s">
        <v>27</v>
      </c>
      <c r="AD34" s="92">
        <v>0</v>
      </c>
      <c r="AE34" s="88" t="s">
        <v>27</v>
      </c>
      <c r="AF34" s="88">
        <f t="shared" si="7"/>
        <v>0</v>
      </c>
      <c r="AG34" s="88" t="s">
        <v>27</v>
      </c>
      <c r="AH34" s="88" t="e">
        <f t="shared" si="8"/>
        <v>#DIV/0!</v>
      </c>
      <c r="AI34" s="93" t="s">
        <v>27</v>
      </c>
    </row>
    <row r="35" spans="1:35" s="65" customFormat="1" ht="61.5" hidden="1" customHeight="1" thickBot="1">
      <c r="A35" s="29" t="s">
        <v>53</v>
      </c>
      <c r="B35" s="90" t="s">
        <v>49</v>
      </c>
      <c r="C35" s="91" t="s">
        <v>31</v>
      </c>
      <c r="D35" s="92" t="s">
        <v>27</v>
      </c>
      <c r="E35" s="92" t="s">
        <v>27</v>
      </c>
      <c r="F35" s="92">
        <v>0</v>
      </c>
      <c r="G35" s="92">
        <v>0</v>
      </c>
      <c r="H35" s="92">
        <v>0</v>
      </c>
      <c r="I35" s="88" t="s">
        <v>27</v>
      </c>
      <c r="J35" s="92">
        <v>0</v>
      </c>
      <c r="K35" s="88" t="s">
        <v>27</v>
      </c>
      <c r="L35" s="92">
        <v>0</v>
      </c>
      <c r="M35" s="88" t="s">
        <v>27</v>
      </c>
      <c r="N35" s="92">
        <v>0</v>
      </c>
      <c r="O35" s="88" t="s">
        <v>27</v>
      </c>
      <c r="P35" s="92">
        <v>0</v>
      </c>
      <c r="Q35" s="92" t="s">
        <v>27</v>
      </c>
      <c r="R35" s="88"/>
      <c r="S35" s="88" t="s">
        <v>27</v>
      </c>
      <c r="T35" s="88"/>
      <c r="U35" s="88" t="s">
        <v>27</v>
      </c>
      <c r="V35" s="88"/>
      <c r="W35" s="88" t="s">
        <v>27</v>
      </c>
      <c r="X35" s="88"/>
      <c r="Y35" s="88"/>
      <c r="Z35" s="88"/>
      <c r="AA35" s="88"/>
      <c r="AB35" s="88"/>
      <c r="AC35" s="88" t="s">
        <v>27</v>
      </c>
      <c r="AD35" s="92">
        <v>0</v>
      </c>
      <c r="AE35" s="88" t="s">
        <v>27</v>
      </c>
      <c r="AF35" s="88">
        <f t="shared" si="7"/>
        <v>0</v>
      </c>
      <c r="AG35" s="88" t="s">
        <v>27</v>
      </c>
      <c r="AH35" s="88" t="e">
        <f t="shared" si="8"/>
        <v>#DIV/0!</v>
      </c>
      <c r="AI35" s="93" t="s">
        <v>27</v>
      </c>
    </row>
    <row r="36" spans="1:35" s="65" customFormat="1" ht="105" hidden="1" customHeight="1" thickBot="1">
      <c r="A36" s="29" t="s">
        <v>53</v>
      </c>
      <c r="B36" s="90" t="s">
        <v>50</v>
      </c>
      <c r="C36" s="91" t="s">
        <v>31</v>
      </c>
      <c r="D36" s="92" t="s">
        <v>27</v>
      </c>
      <c r="E36" s="92" t="s">
        <v>27</v>
      </c>
      <c r="F36" s="92">
        <v>0</v>
      </c>
      <c r="G36" s="92">
        <v>0</v>
      </c>
      <c r="H36" s="92">
        <v>0</v>
      </c>
      <c r="I36" s="88" t="s">
        <v>27</v>
      </c>
      <c r="J36" s="92">
        <v>0</v>
      </c>
      <c r="K36" s="88" t="s">
        <v>27</v>
      </c>
      <c r="L36" s="92">
        <v>0</v>
      </c>
      <c r="M36" s="88" t="s">
        <v>27</v>
      </c>
      <c r="N36" s="92">
        <v>0</v>
      </c>
      <c r="O36" s="88" t="s">
        <v>27</v>
      </c>
      <c r="P36" s="92">
        <v>0</v>
      </c>
      <c r="Q36" s="92" t="s">
        <v>27</v>
      </c>
      <c r="R36" s="88"/>
      <c r="S36" s="88" t="s">
        <v>27</v>
      </c>
      <c r="T36" s="88"/>
      <c r="U36" s="88" t="s">
        <v>27</v>
      </c>
      <c r="V36" s="88"/>
      <c r="W36" s="88" t="s">
        <v>27</v>
      </c>
      <c r="X36" s="88"/>
      <c r="Y36" s="88"/>
      <c r="Z36" s="88"/>
      <c r="AA36" s="88"/>
      <c r="AB36" s="88"/>
      <c r="AC36" s="88" t="s">
        <v>27</v>
      </c>
      <c r="AD36" s="92">
        <v>0</v>
      </c>
      <c r="AE36" s="88" t="s">
        <v>27</v>
      </c>
      <c r="AF36" s="88">
        <f t="shared" si="7"/>
        <v>0</v>
      </c>
      <c r="AG36" s="88" t="s">
        <v>27</v>
      </c>
      <c r="AH36" s="88" t="e">
        <f t="shared" si="8"/>
        <v>#DIV/0!</v>
      </c>
      <c r="AI36" s="93" t="s">
        <v>27</v>
      </c>
    </row>
    <row r="37" spans="1:35" s="65" customFormat="1" ht="93.75" hidden="1" customHeight="1" thickBot="1">
      <c r="A37" s="29" t="s">
        <v>53</v>
      </c>
      <c r="B37" s="90" t="s">
        <v>51</v>
      </c>
      <c r="C37" s="91" t="s">
        <v>31</v>
      </c>
      <c r="D37" s="92" t="s">
        <v>27</v>
      </c>
      <c r="E37" s="92" t="s">
        <v>27</v>
      </c>
      <c r="F37" s="92">
        <v>0</v>
      </c>
      <c r="G37" s="92">
        <v>0</v>
      </c>
      <c r="H37" s="92">
        <v>0</v>
      </c>
      <c r="I37" s="88" t="s">
        <v>27</v>
      </c>
      <c r="J37" s="92">
        <v>0</v>
      </c>
      <c r="K37" s="88" t="s">
        <v>27</v>
      </c>
      <c r="L37" s="92">
        <v>0</v>
      </c>
      <c r="M37" s="88" t="s">
        <v>27</v>
      </c>
      <c r="N37" s="92">
        <v>0</v>
      </c>
      <c r="O37" s="88" t="s">
        <v>27</v>
      </c>
      <c r="P37" s="92">
        <v>0</v>
      </c>
      <c r="Q37" s="92" t="s">
        <v>27</v>
      </c>
      <c r="R37" s="88"/>
      <c r="S37" s="88" t="s">
        <v>27</v>
      </c>
      <c r="T37" s="88"/>
      <c r="U37" s="88" t="s">
        <v>27</v>
      </c>
      <c r="V37" s="88"/>
      <c r="W37" s="88" t="s">
        <v>27</v>
      </c>
      <c r="X37" s="88"/>
      <c r="Y37" s="88"/>
      <c r="Z37" s="88"/>
      <c r="AA37" s="88"/>
      <c r="AB37" s="88"/>
      <c r="AC37" s="88" t="s">
        <v>27</v>
      </c>
      <c r="AD37" s="92">
        <v>0</v>
      </c>
      <c r="AE37" s="88" t="s">
        <v>27</v>
      </c>
      <c r="AF37" s="88">
        <f t="shared" si="7"/>
        <v>0</v>
      </c>
      <c r="AG37" s="88" t="s">
        <v>27</v>
      </c>
      <c r="AH37" s="88" t="e">
        <f t="shared" si="8"/>
        <v>#DIV/0!</v>
      </c>
      <c r="AI37" s="93" t="s">
        <v>27</v>
      </c>
    </row>
    <row r="38" spans="1:35" s="65" customFormat="1" ht="80.25" hidden="1" customHeight="1" thickBot="1">
      <c r="A38" s="29" t="s">
        <v>53</v>
      </c>
      <c r="B38" s="90" t="s">
        <v>54</v>
      </c>
      <c r="C38" s="91" t="s">
        <v>31</v>
      </c>
      <c r="D38" s="92" t="s">
        <v>27</v>
      </c>
      <c r="E38" s="92" t="s">
        <v>27</v>
      </c>
      <c r="F38" s="92">
        <v>0</v>
      </c>
      <c r="G38" s="92">
        <v>0</v>
      </c>
      <c r="H38" s="92">
        <v>0</v>
      </c>
      <c r="I38" s="88" t="s">
        <v>27</v>
      </c>
      <c r="J38" s="92">
        <v>0</v>
      </c>
      <c r="K38" s="88" t="s">
        <v>27</v>
      </c>
      <c r="L38" s="92">
        <v>0</v>
      </c>
      <c r="M38" s="88" t="s">
        <v>27</v>
      </c>
      <c r="N38" s="92">
        <v>0</v>
      </c>
      <c r="O38" s="88" t="s">
        <v>27</v>
      </c>
      <c r="P38" s="92">
        <v>0</v>
      </c>
      <c r="Q38" s="92" t="s">
        <v>27</v>
      </c>
      <c r="R38" s="88"/>
      <c r="S38" s="88" t="s">
        <v>27</v>
      </c>
      <c r="T38" s="88"/>
      <c r="U38" s="88" t="s">
        <v>27</v>
      </c>
      <c r="V38" s="88"/>
      <c r="W38" s="88" t="s">
        <v>27</v>
      </c>
      <c r="X38" s="88"/>
      <c r="Y38" s="88"/>
      <c r="Z38" s="88"/>
      <c r="AA38" s="88"/>
      <c r="AB38" s="88"/>
      <c r="AC38" s="88" t="s">
        <v>27</v>
      </c>
      <c r="AD38" s="92">
        <v>0</v>
      </c>
      <c r="AE38" s="88" t="s">
        <v>27</v>
      </c>
      <c r="AF38" s="88">
        <f t="shared" si="7"/>
        <v>0</v>
      </c>
      <c r="AG38" s="88" t="s">
        <v>27</v>
      </c>
      <c r="AH38" s="88" t="e">
        <f t="shared" si="8"/>
        <v>#DIV/0!</v>
      </c>
      <c r="AI38" s="93" t="s">
        <v>27</v>
      </c>
    </row>
    <row r="39" spans="1:35" s="65" customFormat="1" ht="81.75" customHeight="1" thickBot="1">
      <c r="A39" s="29" t="s">
        <v>60</v>
      </c>
      <c r="B39" s="90" t="s">
        <v>61</v>
      </c>
      <c r="C39" s="91" t="s">
        <v>31</v>
      </c>
      <c r="D39" s="92" t="s">
        <v>27</v>
      </c>
      <c r="E39" s="92" t="s">
        <v>27</v>
      </c>
      <c r="F39" s="92">
        <f>F40+F41</f>
        <v>18.981999999999999</v>
      </c>
      <c r="G39" s="92">
        <f>G40+G41</f>
        <v>0</v>
      </c>
      <c r="H39" s="92">
        <f>H40+H41</f>
        <v>18.981999999999999</v>
      </c>
      <c r="I39" s="88" t="s">
        <v>27</v>
      </c>
      <c r="J39" s="92">
        <f>J40+J41</f>
        <v>5.407</v>
      </c>
      <c r="K39" s="88" t="s">
        <v>27</v>
      </c>
      <c r="L39" s="92">
        <f>L40+L41</f>
        <v>0</v>
      </c>
      <c r="M39" s="88" t="s">
        <v>27</v>
      </c>
      <c r="N39" s="92">
        <f>N40+N41</f>
        <v>0</v>
      </c>
      <c r="O39" s="88" t="s">
        <v>27</v>
      </c>
      <c r="P39" s="92">
        <f>P40+P41</f>
        <v>0</v>
      </c>
      <c r="Q39" s="92" t="s">
        <v>27</v>
      </c>
      <c r="R39" s="92">
        <f t="shared" ref="R39:AB39" si="10">R40+R41</f>
        <v>0</v>
      </c>
      <c r="S39" s="92" t="s">
        <v>27</v>
      </c>
      <c r="T39" s="92">
        <f t="shared" si="10"/>
        <v>0</v>
      </c>
      <c r="U39" s="88" t="s">
        <v>27</v>
      </c>
      <c r="V39" s="92">
        <f t="shared" si="10"/>
        <v>0</v>
      </c>
      <c r="W39" s="88" t="s">
        <v>27</v>
      </c>
      <c r="X39" s="92">
        <f t="shared" si="10"/>
        <v>0</v>
      </c>
      <c r="Y39" s="92">
        <f t="shared" si="10"/>
        <v>0</v>
      </c>
      <c r="Z39" s="92">
        <f t="shared" si="10"/>
        <v>5.407</v>
      </c>
      <c r="AA39" s="92">
        <f t="shared" si="10"/>
        <v>0</v>
      </c>
      <c r="AB39" s="92">
        <f t="shared" si="10"/>
        <v>0</v>
      </c>
      <c r="AC39" s="88" t="s">
        <v>27</v>
      </c>
      <c r="AD39" s="92">
        <f>AD40+AD41</f>
        <v>18.981999999999999</v>
      </c>
      <c r="AE39" s="88" t="s">
        <v>27</v>
      </c>
      <c r="AF39" s="88">
        <f t="shared" si="7"/>
        <v>-5.407</v>
      </c>
      <c r="AG39" s="88" t="s">
        <v>27</v>
      </c>
      <c r="AH39" s="88">
        <v>0</v>
      </c>
      <c r="AI39" s="93" t="s">
        <v>27</v>
      </c>
    </row>
    <row r="40" spans="1:35" s="65" customFormat="1" ht="73.5" customHeight="1" thickBot="1">
      <c r="A40" s="29" t="s">
        <v>62</v>
      </c>
      <c r="B40" s="90" t="s">
        <v>63</v>
      </c>
      <c r="C40" s="91" t="s">
        <v>31</v>
      </c>
      <c r="D40" s="92" t="s">
        <v>27</v>
      </c>
      <c r="E40" s="92" t="s">
        <v>27</v>
      </c>
      <c r="F40" s="92">
        <f>F42</f>
        <v>18.981999999999999</v>
      </c>
      <c r="G40" s="92">
        <f t="shared" ref="G40:AB40" si="11">G42</f>
        <v>0</v>
      </c>
      <c r="H40" s="92">
        <f t="shared" si="11"/>
        <v>18.981999999999999</v>
      </c>
      <c r="I40" s="92" t="str">
        <f t="shared" si="11"/>
        <v>нд</v>
      </c>
      <c r="J40" s="92">
        <f t="shared" si="11"/>
        <v>5.407</v>
      </c>
      <c r="K40" s="92" t="str">
        <f t="shared" si="11"/>
        <v>нд</v>
      </c>
      <c r="L40" s="92">
        <f t="shared" si="11"/>
        <v>0</v>
      </c>
      <c r="M40" s="92" t="str">
        <f t="shared" si="11"/>
        <v>нд</v>
      </c>
      <c r="N40" s="92">
        <f t="shared" si="11"/>
        <v>0</v>
      </c>
      <c r="O40" s="92" t="str">
        <f t="shared" si="11"/>
        <v>нд</v>
      </c>
      <c r="P40" s="92">
        <f t="shared" si="11"/>
        <v>0</v>
      </c>
      <c r="Q40" s="92" t="str">
        <f t="shared" si="11"/>
        <v>нд</v>
      </c>
      <c r="R40" s="92">
        <f t="shared" si="11"/>
        <v>0</v>
      </c>
      <c r="S40" s="92" t="str">
        <f t="shared" si="11"/>
        <v>нд</v>
      </c>
      <c r="T40" s="92">
        <f t="shared" si="11"/>
        <v>0</v>
      </c>
      <c r="U40" s="92" t="str">
        <f t="shared" si="11"/>
        <v>нд</v>
      </c>
      <c r="V40" s="92">
        <f t="shared" si="11"/>
        <v>0</v>
      </c>
      <c r="W40" s="92" t="str">
        <f t="shared" si="11"/>
        <v>нд</v>
      </c>
      <c r="X40" s="92">
        <f t="shared" si="11"/>
        <v>0</v>
      </c>
      <c r="Y40" s="92">
        <f t="shared" si="11"/>
        <v>0</v>
      </c>
      <c r="Z40" s="92">
        <f t="shared" si="11"/>
        <v>5.407</v>
      </c>
      <c r="AA40" s="92">
        <f t="shared" si="11"/>
        <v>0</v>
      </c>
      <c r="AB40" s="92">
        <f t="shared" si="11"/>
        <v>0</v>
      </c>
      <c r="AC40" s="88" t="s">
        <v>27</v>
      </c>
      <c r="AD40" s="92">
        <f>AD42</f>
        <v>18.981999999999999</v>
      </c>
      <c r="AE40" s="88" t="s">
        <v>27</v>
      </c>
      <c r="AF40" s="88">
        <f t="shared" si="7"/>
        <v>-5.407</v>
      </c>
      <c r="AG40" s="88" t="s">
        <v>27</v>
      </c>
      <c r="AH40" s="88">
        <v>0</v>
      </c>
      <c r="AI40" s="93" t="s">
        <v>27</v>
      </c>
    </row>
    <row r="41" spans="1:35" s="65" customFormat="1" ht="78" hidden="1" customHeight="1" thickBot="1">
      <c r="A41" s="29" t="s">
        <v>64</v>
      </c>
      <c r="B41" s="90" t="s">
        <v>65</v>
      </c>
      <c r="C41" s="91" t="s">
        <v>31</v>
      </c>
      <c r="D41" s="92" t="s">
        <v>27</v>
      </c>
      <c r="E41" s="92" t="s">
        <v>27</v>
      </c>
      <c r="F41" s="92">
        <v>0</v>
      </c>
      <c r="G41" s="92">
        <v>0</v>
      </c>
      <c r="H41" s="92">
        <v>0</v>
      </c>
      <c r="I41" s="88" t="s">
        <v>27</v>
      </c>
      <c r="J41" s="92">
        <v>0</v>
      </c>
      <c r="K41" s="88" t="s">
        <v>27</v>
      </c>
      <c r="L41" s="92">
        <v>0</v>
      </c>
      <c r="M41" s="88" t="s">
        <v>27</v>
      </c>
      <c r="N41" s="92">
        <v>0</v>
      </c>
      <c r="O41" s="88" t="s">
        <v>27</v>
      </c>
      <c r="P41" s="92">
        <v>0</v>
      </c>
      <c r="Q41" s="92" t="s">
        <v>27</v>
      </c>
      <c r="R41" s="88"/>
      <c r="S41" s="88" t="s">
        <v>27</v>
      </c>
      <c r="T41" s="88"/>
      <c r="U41" s="88" t="s">
        <v>27</v>
      </c>
      <c r="V41" s="88"/>
      <c r="W41" s="88" t="s">
        <v>27</v>
      </c>
      <c r="X41" s="88"/>
      <c r="Y41" s="88"/>
      <c r="Z41" s="88"/>
      <c r="AA41" s="88"/>
      <c r="AB41" s="88"/>
      <c r="AC41" s="88" t="s">
        <v>27</v>
      </c>
      <c r="AD41" s="92">
        <v>0</v>
      </c>
      <c r="AE41" s="88" t="s">
        <v>27</v>
      </c>
      <c r="AF41" s="88">
        <f t="shared" si="7"/>
        <v>0</v>
      </c>
      <c r="AG41" s="88" t="s">
        <v>27</v>
      </c>
      <c r="AH41" s="88" t="e">
        <f t="shared" si="8"/>
        <v>#DIV/0!</v>
      </c>
      <c r="AI41" s="93" t="s">
        <v>27</v>
      </c>
    </row>
    <row r="42" spans="1:35" s="65" customFormat="1" ht="78" customHeight="1">
      <c r="A42" s="110" t="s">
        <v>138</v>
      </c>
      <c r="B42" s="111" t="s">
        <v>139</v>
      </c>
      <c r="C42" s="110" t="s">
        <v>140</v>
      </c>
      <c r="D42" s="92">
        <v>2017</v>
      </c>
      <c r="E42" s="92">
        <v>2019</v>
      </c>
      <c r="F42" s="92">
        <v>18.981999999999999</v>
      </c>
      <c r="G42" s="92">
        <v>0</v>
      </c>
      <c r="H42" s="92">
        <v>18.981999999999999</v>
      </c>
      <c r="I42" s="88" t="s">
        <v>27</v>
      </c>
      <c r="J42" s="92">
        <v>5.407</v>
      </c>
      <c r="K42" s="88" t="s">
        <v>27</v>
      </c>
      <c r="L42" s="92">
        <v>0</v>
      </c>
      <c r="M42" s="88" t="s">
        <v>27</v>
      </c>
      <c r="N42" s="92">
        <v>0</v>
      </c>
      <c r="O42" s="88" t="s">
        <v>27</v>
      </c>
      <c r="P42" s="92">
        <v>0</v>
      </c>
      <c r="Q42" s="92" t="s">
        <v>27</v>
      </c>
      <c r="R42" s="88">
        <v>0</v>
      </c>
      <c r="S42" s="88" t="s">
        <v>27</v>
      </c>
      <c r="T42" s="88">
        <v>0</v>
      </c>
      <c r="U42" s="88" t="s">
        <v>27</v>
      </c>
      <c r="V42" s="88">
        <v>0</v>
      </c>
      <c r="W42" s="88" t="s">
        <v>27</v>
      </c>
      <c r="X42" s="88">
        <v>0</v>
      </c>
      <c r="Y42" s="88">
        <v>0</v>
      </c>
      <c r="Z42" s="88">
        <v>5.407</v>
      </c>
      <c r="AA42" s="88">
        <v>0</v>
      </c>
      <c r="AB42" s="88">
        <v>0</v>
      </c>
      <c r="AC42" s="88" t="s">
        <v>27</v>
      </c>
      <c r="AD42" s="92">
        <f>H42-L42</f>
        <v>18.981999999999999</v>
      </c>
      <c r="AE42" s="88" t="s">
        <v>27</v>
      </c>
      <c r="AF42" s="88">
        <f t="shared" si="7"/>
        <v>-5.407</v>
      </c>
      <c r="AG42" s="88" t="s">
        <v>27</v>
      </c>
      <c r="AH42" s="96">
        <f t="shared" si="8"/>
        <v>-100</v>
      </c>
      <c r="AI42" s="95" t="s">
        <v>167</v>
      </c>
    </row>
    <row r="43" spans="1:35" s="65" customFormat="1" ht="49.5" customHeight="1" thickBot="1">
      <c r="A43" s="29" t="s">
        <v>66</v>
      </c>
      <c r="B43" s="90" t="s">
        <v>67</v>
      </c>
      <c r="C43" s="91" t="s">
        <v>31</v>
      </c>
      <c r="D43" s="92" t="s">
        <v>27</v>
      </c>
      <c r="E43" s="92" t="s">
        <v>27</v>
      </c>
      <c r="F43" s="92">
        <f>F44+F48+F51+F63</f>
        <v>6.7550000000000008</v>
      </c>
      <c r="G43" s="92">
        <f>G44+G48+G51+G63</f>
        <v>1.4320000000000002</v>
      </c>
      <c r="H43" s="92">
        <f>H44+H48+H51+H63</f>
        <v>5.3230000000000004</v>
      </c>
      <c r="I43" s="88" t="s">
        <v>27</v>
      </c>
      <c r="J43" s="92">
        <f>J44+J48+J51+J63</f>
        <v>3.3369999999999997</v>
      </c>
      <c r="K43" s="88" t="s">
        <v>27</v>
      </c>
      <c r="L43" s="92">
        <f>L44+L48+L51+L63</f>
        <v>3.4140000000000001</v>
      </c>
      <c r="M43" s="88" t="s">
        <v>27</v>
      </c>
      <c r="N43" s="92">
        <f>N44+N48+N51+N63</f>
        <v>0.38</v>
      </c>
      <c r="O43" s="88" t="s">
        <v>27</v>
      </c>
      <c r="P43" s="92">
        <f>P44+P48+P51+P63</f>
        <v>0.38</v>
      </c>
      <c r="Q43" s="92" t="s">
        <v>27</v>
      </c>
      <c r="R43" s="92">
        <f>R44+R48+R51+R63</f>
        <v>0.25700000000000001</v>
      </c>
      <c r="S43" s="92" t="s">
        <v>27</v>
      </c>
      <c r="T43" s="92">
        <f>T44+T48+T51+T63</f>
        <v>0.28899999999999998</v>
      </c>
      <c r="U43" s="88" t="s">
        <v>27</v>
      </c>
      <c r="V43" s="92">
        <f>V44+V48+V51+V63</f>
        <v>0.94300000000000006</v>
      </c>
      <c r="W43" s="88" t="s">
        <v>27</v>
      </c>
      <c r="X43" s="92">
        <f>X44+X48+X51+X63</f>
        <v>2.33</v>
      </c>
      <c r="Y43" s="92">
        <f t="shared" ref="Y43:AB43" si="12">Y44+Y48+Y51+Y63</f>
        <v>0</v>
      </c>
      <c r="Z43" s="92">
        <f t="shared" si="12"/>
        <v>1.7570000000000001</v>
      </c>
      <c r="AA43" s="92">
        <f t="shared" si="12"/>
        <v>0</v>
      </c>
      <c r="AB43" s="92">
        <f t="shared" si="12"/>
        <v>0.41499999999999998</v>
      </c>
      <c r="AC43" s="88" t="s">
        <v>27</v>
      </c>
      <c r="AD43" s="92">
        <f>AD44+AD48+AD51+AD63</f>
        <v>1.9089999999999998</v>
      </c>
      <c r="AE43" s="88" t="s">
        <v>27</v>
      </c>
      <c r="AF43" s="88">
        <f t="shared" si="7"/>
        <v>7.7000000000000401E-2</v>
      </c>
      <c r="AG43" s="88" t="s">
        <v>27</v>
      </c>
      <c r="AH43" s="96">
        <f t="shared" si="8"/>
        <v>2.3074617920287892</v>
      </c>
      <c r="AI43" s="93" t="s">
        <v>27</v>
      </c>
    </row>
    <row r="44" spans="1:35" s="65" customFormat="1" ht="61.5" customHeight="1" thickBot="1">
      <c r="A44" s="29" t="s">
        <v>68</v>
      </c>
      <c r="B44" s="90" t="s">
        <v>69</v>
      </c>
      <c r="C44" s="91" t="s">
        <v>31</v>
      </c>
      <c r="D44" s="92" t="s">
        <v>27</v>
      </c>
      <c r="E44" s="92" t="s">
        <v>27</v>
      </c>
      <c r="F44" s="92">
        <f>F45+F47</f>
        <v>1.355</v>
      </c>
      <c r="G44" s="92">
        <f>G45+G47</f>
        <v>0</v>
      </c>
      <c r="H44" s="92">
        <f>H45+H47</f>
        <v>1.355</v>
      </c>
      <c r="I44" s="88" t="s">
        <v>27</v>
      </c>
      <c r="J44" s="92">
        <f>J45+J47</f>
        <v>1.355</v>
      </c>
      <c r="K44" s="88" t="s">
        <v>27</v>
      </c>
      <c r="L44" s="92">
        <f>L45+L47</f>
        <v>1.35</v>
      </c>
      <c r="M44" s="88" t="s">
        <v>27</v>
      </c>
      <c r="N44" s="92">
        <f>N45+N47</f>
        <v>0</v>
      </c>
      <c r="O44" s="88" t="s">
        <v>27</v>
      </c>
      <c r="P44" s="97">
        <f>P45+P47</f>
        <v>0</v>
      </c>
      <c r="Q44" s="92" t="s">
        <v>27</v>
      </c>
      <c r="R44" s="92">
        <f>R45+R47</f>
        <v>0</v>
      </c>
      <c r="S44" s="92" t="s">
        <v>27</v>
      </c>
      <c r="T44" s="92">
        <f>T45+T47</f>
        <v>0</v>
      </c>
      <c r="U44" s="88" t="s">
        <v>27</v>
      </c>
      <c r="V44" s="92">
        <f>V45+V47</f>
        <v>0</v>
      </c>
      <c r="W44" s="88" t="s">
        <v>27</v>
      </c>
      <c r="X44" s="92">
        <f>X45+X47</f>
        <v>1.35</v>
      </c>
      <c r="Y44" s="92">
        <f t="shared" ref="Y44:AB44" si="13">Y45+Y47</f>
        <v>0</v>
      </c>
      <c r="Z44" s="92">
        <f t="shared" si="13"/>
        <v>1.355</v>
      </c>
      <c r="AA44" s="92">
        <f t="shared" si="13"/>
        <v>0</v>
      </c>
      <c r="AB44" s="92">
        <f t="shared" si="13"/>
        <v>0</v>
      </c>
      <c r="AC44" s="88" t="s">
        <v>27</v>
      </c>
      <c r="AD44" s="92">
        <f>AD45+AD47</f>
        <v>4.9999999999998934E-3</v>
      </c>
      <c r="AE44" s="88" t="s">
        <v>27</v>
      </c>
      <c r="AF44" s="88">
        <f t="shared" si="7"/>
        <v>-4.9999999999998934E-3</v>
      </c>
      <c r="AG44" s="88" t="s">
        <v>27</v>
      </c>
      <c r="AH44" s="96">
        <f t="shared" si="8"/>
        <v>-0.36900369003689093</v>
      </c>
      <c r="AI44" s="93" t="s">
        <v>27</v>
      </c>
    </row>
    <row r="45" spans="1:35" s="65" customFormat="1" ht="57" customHeight="1" thickBot="1">
      <c r="A45" s="29" t="s">
        <v>70</v>
      </c>
      <c r="B45" s="90" t="s">
        <v>71</v>
      </c>
      <c r="C45" s="91" t="s">
        <v>31</v>
      </c>
      <c r="D45" s="92" t="s">
        <v>27</v>
      </c>
      <c r="E45" s="92" t="s">
        <v>27</v>
      </c>
      <c r="F45" s="92">
        <f>F46</f>
        <v>1.355</v>
      </c>
      <c r="G45" s="92">
        <f t="shared" ref="G45:H45" si="14">G46</f>
        <v>0</v>
      </c>
      <c r="H45" s="92">
        <f t="shared" si="14"/>
        <v>1.355</v>
      </c>
      <c r="I45" s="88" t="s">
        <v>27</v>
      </c>
      <c r="J45" s="92">
        <f>J46</f>
        <v>1.355</v>
      </c>
      <c r="K45" s="88" t="s">
        <v>27</v>
      </c>
      <c r="L45" s="92">
        <f>L46</f>
        <v>1.35</v>
      </c>
      <c r="M45" s="88" t="s">
        <v>27</v>
      </c>
      <c r="N45" s="92">
        <f>N46</f>
        <v>0</v>
      </c>
      <c r="O45" s="88" t="s">
        <v>27</v>
      </c>
      <c r="P45" s="92">
        <f>P46</f>
        <v>0</v>
      </c>
      <c r="Q45" s="92" t="s">
        <v>27</v>
      </c>
      <c r="R45" s="92">
        <f>R46</f>
        <v>0</v>
      </c>
      <c r="S45" s="92" t="s">
        <v>27</v>
      </c>
      <c r="T45" s="92">
        <f>T46</f>
        <v>0</v>
      </c>
      <c r="U45" s="88" t="s">
        <v>27</v>
      </c>
      <c r="V45" s="88">
        <v>0</v>
      </c>
      <c r="W45" s="88" t="s">
        <v>27</v>
      </c>
      <c r="X45" s="88">
        <f>X46</f>
        <v>1.35</v>
      </c>
      <c r="Y45" s="88">
        <v>0</v>
      </c>
      <c r="Z45" s="88">
        <f>Z46</f>
        <v>1.355</v>
      </c>
      <c r="AA45" s="88">
        <v>0</v>
      </c>
      <c r="AB45" s="88">
        <v>0</v>
      </c>
      <c r="AC45" s="88" t="s">
        <v>27</v>
      </c>
      <c r="AD45" s="92">
        <f>H45-L45</f>
        <v>4.9999999999998934E-3</v>
      </c>
      <c r="AE45" s="88" t="s">
        <v>27</v>
      </c>
      <c r="AF45" s="88">
        <f t="shared" si="7"/>
        <v>-4.9999999999998934E-3</v>
      </c>
      <c r="AG45" s="88" t="s">
        <v>27</v>
      </c>
      <c r="AH45" s="96">
        <f t="shared" si="8"/>
        <v>-0.36900369003689093</v>
      </c>
      <c r="AI45" s="93" t="s">
        <v>27</v>
      </c>
    </row>
    <row r="46" spans="1:35" s="65" customFormat="1" ht="57" customHeight="1" thickBot="1">
      <c r="A46" s="34" t="s">
        <v>72</v>
      </c>
      <c r="B46" s="35" t="s">
        <v>73</v>
      </c>
      <c r="C46" s="98" t="s">
        <v>74</v>
      </c>
      <c r="D46" s="92">
        <v>2017</v>
      </c>
      <c r="E46" s="92">
        <v>2017</v>
      </c>
      <c r="F46" s="92">
        <v>1.355</v>
      </c>
      <c r="G46" s="92">
        <v>0</v>
      </c>
      <c r="H46" s="92">
        <v>1.355</v>
      </c>
      <c r="I46" s="88" t="s">
        <v>27</v>
      </c>
      <c r="J46" s="92">
        <v>1.355</v>
      </c>
      <c r="K46" s="88" t="s">
        <v>27</v>
      </c>
      <c r="L46" s="92">
        <v>1.35</v>
      </c>
      <c r="M46" s="88" t="s">
        <v>27</v>
      </c>
      <c r="N46" s="92">
        <v>0</v>
      </c>
      <c r="O46" s="88" t="s">
        <v>27</v>
      </c>
      <c r="P46" s="92">
        <v>0</v>
      </c>
      <c r="Q46" s="92" t="s">
        <v>27</v>
      </c>
      <c r="R46" s="88">
        <v>0</v>
      </c>
      <c r="S46" s="88" t="s">
        <v>27</v>
      </c>
      <c r="T46" s="88">
        <v>0</v>
      </c>
      <c r="U46" s="88" t="s">
        <v>27</v>
      </c>
      <c r="V46" s="88">
        <v>0</v>
      </c>
      <c r="W46" s="88" t="s">
        <v>27</v>
      </c>
      <c r="X46" s="88">
        <v>1.35</v>
      </c>
      <c r="Y46" s="88">
        <v>0</v>
      </c>
      <c r="Z46" s="88">
        <v>1.355</v>
      </c>
      <c r="AA46" s="88">
        <v>0</v>
      </c>
      <c r="AB46" s="88">
        <v>0</v>
      </c>
      <c r="AC46" s="88" t="s">
        <v>27</v>
      </c>
      <c r="AD46" s="92">
        <f>H46-L46</f>
        <v>4.9999999999998934E-3</v>
      </c>
      <c r="AE46" s="88" t="s">
        <v>27</v>
      </c>
      <c r="AF46" s="88">
        <f t="shared" si="7"/>
        <v>-4.9999999999998934E-3</v>
      </c>
      <c r="AG46" s="88" t="s">
        <v>27</v>
      </c>
      <c r="AH46" s="96">
        <f t="shared" si="8"/>
        <v>-0.36900369003689093</v>
      </c>
      <c r="AI46" s="95" t="s">
        <v>166</v>
      </c>
    </row>
    <row r="47" spans="1:35" s="65" customFormat="1" ht="66.75" customHeight="1" thickBot="1">
      <c r="A47" s="29" t="s">
        <v>75</v>
      </c>
      <c r="B47" s="90" t="s">
        <v>76</v>
      </c>
      <c r="C47" s="91" t="s">
        <v>31</v>
      </c>
      <c r="D47" s="92" t="s">
        <v>27</v>
      </c>
      <c r="E47" s="92" t="s">
        <v>27</v>
      </c>
      <c r="F47" s="92">
        <v>0</v>
      </c>
      <c r="G47" s="92">
        <v>0</v>
      </c>
      <c r="H47" s="92">
        <v>0</v>
      </c>
      <c r="I47" s="88" t="s">
        <v>27</v>
      </c>
      <c r="J47" s="99">
        <v>0</v>
      </c>
      <c r="K47" s="88" t="s">
        <v>27</v>
      </c>
      <c r="L47" s="97">
        <v>0</v>
      </c>
      <c r="M47" s="88" t="s">
        <v>27</v>
      </c>
      <c r="N47" s="92">
        <v>0</v>
      </c>
      <c r="O47" s="88" t="s">
        <v>27</v>
      </c>
      <c r="P47" s="97">
        <v>0</v>
      </c>
      <c r="Q47" s="92" t="s">
        <v>27</v>
      </c>
      <c r="R47" s="97">
        <v>0</v>
      </c>
      <c r="S47" s="97" t="s">
        <v>27</v>
      </c>
      <c r="T47" s="97">
        <v>0</v>
      </c>
      <c r="U47" s="88" t="s">
        <v>27</v>
      </c>
      <c r="V47" s="96">
        <v>0</v>
      </c>
      <c r="W47" s="88" t="s">
        <v>27</v>
      </c>
      <c r="X47" s="96">
        <v>0</v>
      </c>
      <c r="Y47" s="96">
        <v>0</v>
      </c>
      <c r="Z47" s="96">
        <v>0</v>
      </c>
      <c r="AA47" s="96">
        <v>0</v>
      </c>
      <c r="AB47" s="96">
        <v>0</v>
      </c>
      <c r="AC47" s="88" t="s">
        <v>27</v>
      </c>
      <c r="AD47" s="92">
        <v>0</v>
      </c>
      <c r="AE47" s="88" t="s">
        <v>27</v>
      </c>
      <c r="AF47" s="88">
        <f t="shared" si="7"/>
        <v>0</v>
      </c>
      <c r="AG47" s="88" t="s">
        <v>27</v>
      </c>
      <c r="AH47" s="88">
        <v>0</v>
      </c>
      <c r="AI47" s="93" t="s">
        <v>27</v>
      </c>
    </row>
    <row r="48" spans="1:35" s="65" customFormat="1" ht="56.25" hidden="1" customHeight="1" thickBot="1">
      <c r="A48" s="29" t="s">
        <v>77</v>
      </c>
      <c r="B48" s="90" t="s">
        <v>78</v>
      </c>
      <c r="C48" s="91" t="s">
        <v>31</v>
      </c>
      <c r="D48" s="92" t="s">
        <v>27</v>
      </c>
      <c r="E48" s="92" t="s">
        <v>27</v>
      </c>
      <c r="F48" s="92">
        <v>0</v>
      </c>
      <c r="G48" s="92">
        <f>G49+G50</f>
        <v>0</v>
      </c>
      <c r="H48" s="92">
        <f>H49+H50</f>
        <v>0</v>
      </c>
      <c r="I48" s="88" t="s">
        <v>27</v>
      </c>
      <c r="J48" s="92">
        <f t="shared" ref="J48" si="15">J49+J50</f>
        <v>0</v>
      </c>
      <c r="K48" s="88" t="s">
        <v>27</v>
      </c>
      <c r="L48" s="92">
        <v>0</v>
      </c>
      <c r="M48" s="88" t="s">
        <v>27</v>
      </c>
      <c r="N48" s="92">
        <f t="shared" ref="N48" si="16">N49+N50</f>
        <v>0</v>
      </c>
      <c r="O48" s="88" t="s">
        <v>27</v>
      </c>
      <c r="P48" s="92">
        <v>0</v>
      </c>
      <c r="Q48" s="92" t="s">
        <v>27</v>
      </c>
      <c r="R48" s="88"/>
      <c r="S48" s="88" t="s">
        <v>27</v>
      </c>
      <c r="T48" s="88"/>
      <c r="U48" s="88" t="s">
        <v>27</v>
      </c>
      <c r="V48" s="88"/>
      <c r="W48" s="88" t="s">
        <v>27</v>
      </c>
      <c r="X48" s="88"/>
      <c r="Y48" s="88"/>
      <c r="Z48" s="88"/>
      <c r="AA48" s="88"/>
      <c r="AB48" s="88"/>
      <c r="AC48" s="88" t="s">
        <v>27</v>
      </c>
      <c r="AD48" s="92">
        <f t="shared" ref="AD48" si="17">AD49+AD50</f>
        <v>0</v>
      </c>
      <c r="AE48" s="88" t="s">
        <v>27</v>
      </c>
      <c r="AF48" s="88">
        <f t="shared" si="7"/>
        <v>0</v>
      </c>
      <c r="AG48" s="88" t="s">
        <v>27</v>
      </c>
      <c r="AH48" s="88" t="e">
        <f t="shared" si="8"/>
        <v>#DIV/0!</v>
      </c>
      <c r="AI48" s="93" t="s">
        <v>27</v>
      </c>
    </row>
    <row r="49" spans="1:35" s="65" customFormat="1" ht="50.25" hidden="1" customHeight="1" thickBot="1">
      <c r="A49" s="29" t="s">
        <v>79</v>
      </c>
      <c r="B49" s="90" t="s">
        <v>80</v>
      </c>
      <c r="C49" s="91" t="s">
        <v>31</v>
      </c>
      <c r="D49" s="92" t="s">
        <v>27</v>
      </c>
      <c r="E49" s="92" t="s">
        <v>27</v>
      </c>
      <c r="F49" s="92">
        <v>0</v>
      </c>
      <c r="G49" s="92">
        <v>0</v>
      </c>
      <c r="H49" s="92">
        <v>0</v>
      </c>
      <c r="I49" s="88" t="s">
        <v>27</v>
      </c>
      <c r="J49" s="92">
        <v>0</v>
      </c>
      <c r="K49" s="88" t="s">
        <v>27</v>
      </c>
      <c r="L49" s="92">
        <v>0</v>
      </c>
      <c r="M49" s="88" t="s">
        <v>27</v>
      </c>
      <c r="N49" s="92">
        <v>0</v>
      </c>
      <c r="O49" s="88" t="s">
        <v>27</v>
      </c>
      <c r="P49" s="92">
        <v>0</v>
      </c>
      <c r="Q49" s="92" t="s">
        <v>27</v>
      </c>
      <c r="R49" s="88"/>
      <c r="S49" s="88" t="s">
        <v>27</v>
      </c>
      <c r="T49" s="88"/>
      <c r="U49" s="88" t="s">
        <v>27</v>
      </c>
      <c r="V49" s="88"/>
      <c r="W49" s="88" t="s">
        <v>27</v>
      </c>
      <c r="X49" s="88"/>
      <c r="Y49" s="88"/>
      <c r="Z49" s="88"/>
      <c r="AA49" s="88"/>
      <c r="AB49" s="88"/>
      <c r="AC49" s="88" t="s">
        <v>27</v>
      </c>
      <c r="AD49" s="92">
        <v>0</v>
      </c>
      <c r="AE49" s="88" t="s">
        <v>27</v>
      </c>
      <c r="AF49" s="88">
        <f t="shared" si="7"/>
        <v>0</v>
      </c>
      <c r="AG49" s="88" t="s">
        <v>27</v>
      </c>
      <c r="AH49" s="88" t="e">
        <f t="shared" si="8"/>
        <v>#DIV/0!</v>
      </c>
      <c r="AI49" s="93" t="s">
        <v>27</v>
      </c>
    </row>
    <row r="50" spans="1:35" s="65" customFormat="1" ht="42.75" hidden="1" customHeight="1" thickBot="1">
      <c r="A50" s="29" t="s">
        <v>81</v>
      </c>
      <c r="B50" s="90" t="s">
        <v>82</v>
      </c>
      <c r="C50" s="91" t="s">
        <v>31</v>
      </c>
      <c r="D50" s="92" t="s">
        <v>27</v>
      </c>
      <c r="E50" s="92" t="s">
        <v>27</v>
      </c>
      <c r="F50" s="92">
        <v>0</v>
      </c>
      <c r="G50" s="92">
        <v>0</v>
      </c>
      <c r="H50" s="92">
        <v>0</v>
      </c>
      <c r="I50" s="88" t="s">
        <v>27</v>
      </c>
      <c r="J50" s="92">
        <v>0</v>
      </c>
      <c r="K50" s="88" t="s">
        <v>27</v>
      </c>
      <c r="L50" s="92">
        <v>0</v>
      </c>
      <c r="M50" s="88" t="s">
        <v>27</v>
      </c>
      <c r="N50" s="92">
        <v>0</v>
      </c>
      <c r="O50" s="88" t="s">
        <v>27</v>
      </c>
      <c r="P50" s="92">
        <v>0</v>
      </c>
      <c r="Q50" s="92" t="s">
        <v>27</v>
      </c>
      <c r="R50" s="88"/>
      <c r="S50" s="88" t="s">
        <v>27</v>
      </c>
      <c r="T50" s="88"/>
      <c r="U50" s="88" t="s">
        <v>27</v>
      </c>
      <c r="V50" s="88"/>
      <c r="W50" s="88" t="s">
        <v>27</v>
      </c>
      <c r="X50" s="88"/>
      <c r="Y50" s="88"/>
      <c r="Z50" s="88"/>
      <c r="AA50" s="88"/>
      <c r="AB50" s="88"/>
      <c r="AC50" s="88" t="s">
        <v>27</v>
      </c>
      <c r="AD50" s="92">
        <v>0</v>
      </c>
      <c r="AE50" s="88" t="s">
        <v>27</v>
      </c>
      <c r="AF50" s="88">
        <f t="shared" si="7"/>
        <v>0</v>
      </c>
      <c r="AG50" s="88" t="s">
        <v>27</v>
      </c>
      <c r="AH50" s="88" t="e">
        <f t="shared" si="8"/>
        <v>#DIV/0!</v>
      </c>
      <c r="AI50" s="93" t="s">
        <v>27</v>
      </c>
    </row>
    <row r="51" spans="1:35" s="65" customFormat="1" ht="45" customHeight="1" thickBot="1">
      <c r="A51" s="29" t="s">
        <v>83</v>
      </c>
      <c r="B51" s="90" t="s">
        <v>84</v>
      </c>
      <c r="C51" s="91" t="s">
        <v>31</v>
      </c>
      <c r="D51" s="92" t="s">
        <v>27</v>
      </c>
      <c r="E51" s="92" t="s">
        <v>27</v>
      </c>
      <c r="F51" s="92">
        <f>F52+F53+F54+F55+F56</f>
        <v>5.4</v>
      </c>
      <c r="G51" s="92">
        <f t="shared" ref="G51:AD51" si="18">G52+G53+G54+G55+G56</f>
        <v>1.4320000000000002</v>
      </c>
      <c r="H51" s="92">
        <f t="shared" si="18"/>
        <v>3.968</v>
      </c>
      <c r="I51" s="88" t="s">
        <v>27</v>
      </c>
      <c r="J51" s="92">
        <f t="shared" si="18"/>
        <v>1.982</v>
      </c>
      <c r="K51" s="88" t="s">
        <v>27</v>
      </c>
      <c r="L51" s="92">
        <f t="shared" si="18"/>
        <v>2.0640000000000001</v>
      </c>
      <c r="M51" s="88" t="s">
        <v>27</v>
      </c>
      <c r="N51" s="92">
        <f t="shared" ref="N51" si="19">N52+N53+N54+N55+N56</f>
        <v>0.38</v>
      </c>
      <c r="O51" s="88" t="s">
        <v>27</v>
      </c>
      <c r="P51" s="92">
        <f t="shared" ref="P51:AB51" si="20">P52+P53+P54+P55+P56</f>
        <v>0.38</v>
      </c>
      <c r="Q51" s="92" t="s">
        <v>27</v>
      </c>
      <c r="R51" s="92">
        <f t="shared" si="20"/>
        <v>0.25700000000000001</v>
      </c>
      <c r="S51" s="92" t="s">
        <v>27</v>
      </c>
      <c r="T51" s="92">
        <f t="shared" si="20"/>
        <v>0.28899999999999998</v>
      </c>
      <c r="U51" s="88" t="s">
        <v>27</v>
      </c>
      <c r="V51" s="92">
        <f t="shared" si="20"/>
        <v>0.94300000000000006</v>
      </c>
      <c r="W51" s="88" t="s">
        <v>27</v>
      </c>
      <c r="X51" s="92">
        <f t="shared" si="20"/>
        <v>0.98</v>
      </c>
      <c r="Y51" s="92">
        <f t="shared" si="20"/>
        <v>0</v>
      </c>
      <c r="Z51" s="92">
        <f t="shared" si="20"/>
        <v>0.40200000000000002</v>
      </c>
      <c r="AA51" s="92">
        <f t="shared" si="20"/>
        <v>0</v>
      </c>
      <c r="AB51" s="92">
        <f t="shared" si="20"/>
        <v>0.41499999999999998</v>
      </c>
      <c r="AC51" s="88" t="s">
        <v>27</v>
      </c>
      <c r="AD51" s="92">
        <f t="shared" si="18"/>
        <v>1.9039999999999999</v>
      </c>
      <c r="AE51" s="88" t="s">
        <v>27</v>
      </c>
      <c r="AF51" s="88">
        <f t="shared" si="7"/>
        <v>8.2000000000000073E-2</v>
      </c>
      <c r="AG51" s="88" t="s">
        <v>27</v>
      </c>
      <c r="AH51" s="96">
        <f t="shared" si="8"/>
        <v>4.1372351160444083</v>
      </c>
      <c r="AI51" s="93" t="s">
        <v>27</v>
      </c>
    </row>
    <row r="52" spans="1:35" s="65" customFormat="1" ht="44.25" hidden="1" customHeight="1" thickBot="1">
      <c r="A52" s="29" t="s">
        <v>85</v>
      </c>
      <c r="B52" s="90" t="s">
        <v>86</v>
      </c>
      <c r="C52" s="91" t="s">
        <v>31</v>
      </c>
      <c r="D52" s="92" t="s">
        <v>27</v>
      </c>
      <c r="E52" s="92" t="s">
        <v>27</v>
      </c>
      <c r="F52" s="92">
        <v>0</v>
      </c>
      <c r="G52" s="92">
        <v>0</v>
      </c>
      <c r="H52" s="92">
        <v>0</v>
      </c>
      <c r="I52" s="88" t="s">
        <v>27</v>
      </c>
      <c r="J52" s="92">
        <v>0</v>
      </c>
      <c r="K52" s="88" t="s">
        <v>27</v>
      </c>
      <c r="L52" s="92">
        <v>0</v>
      </c>
      <c r="M52" s="88" t="s">
        <v>27</v>
      </c>
      <c r="N52" s="101">
        <v>0</v>
      </c>
      <c r="O52" s="88" t="s">
        <v>27</v>
      </c>
      <c r="P52" s="92">
        <v>0</v>
      </c>
      <c r="Q52" s="92" t="s">
        <v>27</v>
      </c>
      <c r="R52" s="88"/>
      <c r="S52" s="88" t="s">
        <v>27</v>
      </c>
      <c r="T52" s="88"/>
      <c r="U52" s="88" t="s">
        <v>27</v>
      </c>
      <c r="V52" s="88"/>
      <c r="W52" s="88" t="s">
        <v>27</v>
      </c>
      <c r="X52" s="88"/>
      <c r="Y52" s="88"/>
      <c r="Z52" s="88"/>
      <c r="AA52" s="88"/>
      <c r="AB52" s="88"/>
      <c r="AC52" s="88" t="s">
        <v>27</v>
      </c>
      <c r="AD52" s="92">
        <v>0</v>
      </c>
      <c r="AE52" s="88" t="s">
        <v>27</v>
      </c>
      <c r="AF52" s="88">
        <f t="shared" si="7"/>
        <v>0</v>
      </c>
      <c r="AG52" s="88" t="s">
        <v>27</v>
      </c>
      <c r="AH52" s="88" t="e">
        <f t="shared" si="8"/>
        <v>#DIV/0!</v>
      </c>
      <c r="AI52" s="93" t="s">
        <v>27</v>
      </c>
    </row>
    <row r="53" spans="1:35" s="65" customFormat="1" ht="42" hidden="1" customHeight="1" thickBot="1">
      <c r="A53" s="29" t="s">
        <v>87</v>
      </c>
      <c r="B53" s="90" t="s">
        <v>88</v>
      </c>
      <c r="C53" s="91" t="s">
        <v>31</v>
      </c>
      <c r="D53" s="92" t="s">
        <v>27</v>
      </c>
      <c r="E53" s="92" t="s">
        <v>27</v>
      </c>
      <c r="F53" s="92">
        <v>0</v>
      </c>
      <c r="G53" s="92">
        <v>0</v>
      </c>
      <c r="H53" s="92">
        <v>0</v>
      </c>
      <c r="I53" s="88" t="s">
        <v>27</v>
      </c>
      <c r="J53" s="92">
        <v>0</v>
      </c>
      <c r="K53" s="88" t="s">
        <v>27</v>
      </c>
      <c r="L53" s="92">
        <v>0</v>
      </c>
      <c r="M53" s="88" t="s">
        <v>27</v>
      </c>
      <c r="N53" s="92">
        <v>0</v>
      </c>
      <c r="O53" s="88" t="s">
        <v>27</v>
      </c>
      <c r="P53" s="92">
        <v>0</v>
      </c>
      <c r="Q53" s="92" t="s">
        <v>27</v>
      </c>
      <c r="R53" s="88"/>
      <c r="S53" s="88" t="s">
        <v>27</v>
      </c>
      <c r="T53" s="88"/>
      <c r="U53" s="88" t="s">
        <v>27</v>
      </c>
      <c r="V53" s="88"/>
      <c r="W53" s="88" t="s">
        <v>27</v>
      </c>
      <c r="X53" s="88"/>
      <c r="Y53" s="88"/>
      <c r="Z53" s="88"/>
      <c r="AA53" s="88"/>
      <c r="AB53" s="88"/>
      <c r="AC53" s="88" t="s">
        <v>27</v>
      </c>
      <c r="AD53" s="92">
        <v>0</v>
      </c>
      <c r="AE53" s="88" t="s">
        <v>27</v>
      </c>
      <c r="AF53" s="88">
        <f t="shared" si="7"/>
        <v>0</v>
      </c>
      <c r="AG53" s="88" t="s">
        <v>27</v>
      </c>
      <c r="AH53" s="88" t="e">
        <f t="shared" si="8"/>
        <v>#DIV/0!</v>
      </c>
      <c r="AI53" s="93" t="s">
        <v>27</v>
      </c>
    </row>
    <row r="54" spans="1:35" s="65" customFormat="1" ht="39" hidden="1" customHeight="1" thickBot="1">
      <c r="A54" s="29" t="s">
        <v>89</v>
      </c>
      <c r="B54" s="90" t="s">
        <v>90</v>
      </c>
      <c r="C54" s="91" t="s">
        <v>31</v>
      </c>
      <c r="D54" s="92" t="s">
        <v>27</v>
      </c>
      <c r="E54" s="92" t="s">
        <v>27</v>
      </c>
      <c r="F54" s="92">
        <v>0</v>
      </c>
      <c r="G54" s="92">
        <v>0</v>
      </c>
      <c r="H54" s="92">
        <v>0</v>
      </c>
      <c r="I54" s="88" t="s">
        <v>27</v>
      </c>
      <c r="J54" s="92">
        <v>0</v>
      </c>
      <c r="K54" s="88" t="s">
        <v>27</v>
      </c>
      <c r="L54" s="92">
        <v>0</v>
      </c>
      <c r="M54" s="88" t="s">
        <v>27</v>
      </c>
      <c r="N54" s="92">
        <v>0</v>
      </c>
      <c r="O54" s="88" t="s">
        <v>27</v>
      </c>
      <c r="P54" s="92">
        <v>0</v>
      </c>
      <c r="Q54" s="92" t="s">
        <v>27</v>
      </c>
      <c r="R54" s="88"/>
      <c r="S54" s="88" t="s">
        <v>27</v>
      </c>
      <c r="T54" s="88"/>
      <c r="U54" s="88" t="s">
        <v>27</v>
      </c>
      <c r="V54" s="88"/>
      <c r="W54" s="88" t="s">
        <v>27</v>
      </c>
      <c r="X54" s="88"/>
      <c r="Y54" s="88"/>
      <c r="Z54" s="88"/>
      <c r="AA54" s="88"/>
      <c r="AB54" s="88"/>
      <c r="AC54" s="88" t="s">
        <v>27</v>
      </c>
      <c r="AD54" s="92">
        <v>0</v>
      </c>
      <c r="AE54" s="88" t="s">
        <v>27</v>
      </c>
      <c r="AF54" s="88">
        <f t="shared" si="7"/>
        <v>0</v>
      </c>
      <c r="AG54" s="88" t="s">
        <v>27</v>
      </c>
      <c r="AH54" s="88" t="e">
        <f t="shared" si="8"/>
        <v>#DIV/0!</v>
      </c>
      <c r="AI54" s="93" t="s">
        <v>27</v>
      </c>
    </row>
    <row r="55" spans="1:35" s="65" customFormat="1" ht="35.25" hidden="1" customHeight="1" thickBot="1">
      <c r="A55" s="29" t="s">
        <v>91</v>
      </c>
      <c r="B55" s="90" t="s">
        <v>92</v>
      </c>
      <c r="C55" s="91" t="s">
        <v>31</v>
      </c>
      <c r="D55" s="92" t="s">
        <v>27</v>
      </c>
      <c r="E55" s="92" t="s">
        <v>27</v>
      </c>
      <c r="F55" s="92">
        <v>0</v>
      </c>
      <c r="G55" s="92">
        <v>0</v>
      </c>
      <c r="H55" s="92">
        <v>0</v>
      </c>
      <c r="I55" s="88" t="s">
        <v>27</v>
      </c>
      <c r="J55" s="92">
        <v>0</v>
      </c>
      <c r="K55" s="88" t="s">
        <v>27</v>
      </c>
      <c r="L55" s="92">
        <v>0</v>
      </c>
      <c r="M55" s="88" t="s">
        <v>27</v>
      </c>
      <c r="N55" s="92">
        <v>0</v>
      </c>
      <c r="O55" s="88" t="s">
        <v>27</v>
      </c>
      <c r="P55" s="92">
        <v>0</v>
      </c>
      <c r="Q55" s="92" t="s">
        <v>27</v>
      </c>
      <c r="R55" s="88"/>
      <c r="S55" s="88" t="s">
        <v>27</v>
      </c>
      <c r="T55" s="88"/>
      <c r="U55" s="88" t="s">
        <v>27</v>
      </c>
      <c r="V55" s="88"/>
      <c r="W55" s="88" t="s">
        <v>27</v>
      </c>
      <c r="X55" s="88"/>
      <c r="Y55" s="88"/>
      <c r="Z55" s="88"/>
      <c r="AA55" s="88"/>
      <c r="AB55" s="88"/>
      <c r="AC55" s="88" t="s">
        <v>27</v>
      </c>
      <c r="AD55" s="92">
        <v>0</v>
      </c>
      <c r="AE55" s="88" t="s">
        <v>27</v>
      </c>
      <c r="AF55" s="88">
        <f t="shared" si="7"/>
        <v>0</v>
      </c>
      <c r="AG55" s="88" t="s">
        <v>27</v>
      </c>
      <c r="AH55" s="88" t="e">
        <f t="shared" si="8"/>
        <v>#DIV/0!</v>
      </c>
      <c r="AI55" s="93" t="s">
        <v>27</v>
      </c>
    </row>
    <row r="56" spans="1:35" s="65" customFormat="1" ht="60.75" customHeight="1" thickBot="1">
      <c r="A56" s="29" t="s">
        <v>93</v>
      </c>
      <c r="B56" s="90" t="s">
        <v>94</v>
      </c>
      <c r="C56" s="91" t="s">
        <v>31</v>
      </c>
      <c r="D56" s="92" t="s">
        <v>27</v>
      </c>
      <c r="E56" s="92" t="s">
        <v>27</v>
      </c>
      <c r="F56" s="92">
        <f t="shared" ref="F56:AD56" si="21">F57+F58+F59</f>
        <v>5.4</v>
      </c>
      <c r="G56" s="92">
        <f t="shared" si="21"/>
        <v>1.4320000000000002</v>
      </c>
      <c r="H56" s="92">
        <f t="shared" si="21"/>
        <v>3.968</v>
      </c>
      <c r="I56" s="88" t="s">
        <v>27</v>
      </c>
      <c r="J56" s="92">
        <f t="shared" si="21"/>
        <v>1.982</v>
      </c>
      <c r="K56" s="88" t="s">
        <v>27</v>
      </c>
      <c r="L56" s="92">
        <f t="shared" si="21"/>
        <v>2.0640000000000001</v>
      </c>
      <c r="M56" s="88" t="s">
        <v>27</v>
      </c>
      <c r="N56" s="99">
        <f t="shared" ref="N56" si="22">N57+N58+N59</f>
        <v>0.38</v>
      </c>
      <c r="O56" s="88" t="s">
        <v>27</v>
      </c>
      <c r="P56" s="92">
        <f t="shared" ref="P56:AB56" si="23">P57+P58+P59</f>
        <v>0.38</v>
      </c>
      <c r="Q56" s="92" t="s">
        <v>27</v>
      </c>
      <c r="R56" s="92">
        <f t="shared" si="23"/>
        <v>0.25700000000000001</v>
      </c>
      <c r="S56" s="92" t="s">
        <v>27</v>
      </c>
      <c r="T56" s="92">
        <f t="shared" si="23"/>
        <v>0.28899999999999998</v>
      </c>
      <c r="U56" s="88" t="s">
        <v>27</v>
      </c>
      <c r="V56" s="92">
        <f t="shared" si="23"/>
        <v>0.94300000000000006</v>
      </c>
      <c r="W56" s="88" t="s">
        <v>27</v>
      </c>
      <c r="X56" s="92">
        <f t="shared" si="23"/>
        <v>0.98</v>
      </c>
      <c r="Y56" s="92">
        <f t="shared" si="23"/>
        <v>0</v>
      </c>
      <c r="Z56" s="92">
        <f t="shared" si="23"/>
        <v>0.40200000000000002</v>
      </c>
      <c r="AA56" s="92">
        <f t="shared" si="23"/>
        <v>0</v>
      </c>
      <c r="AB56" s="92">
        <f t="shared" si="23"/>
        <v>0.41499999999999998</v>
      </c>
      <c r="AC56" s="88" t="s">
        <v>27</v>
      </c>
      <c r="AD56" s="92">
        <f t="shared" si="21"/>
        <v>1.9039999999999999</v>
      </c>
      <c r="AE56" s="88" t="s">
        <v>27</v>
      </c>
      <c r="AF56" s="88">
        <f t="shared" si="7"/>
        <v>8.2000000000000073E-2</v>
      </c>
      <c r="AG56" s="88" t="s">
        <v>27</v>
      </c>
      <c r="AH56" s="96">
        <f t="shared" si="8"/>
        <v>4.1372351160444083</v>
      </c>
      <c r="AI56" s="93" t="s">
        <v>27</v>
      </c>
    </row>
    <row r="57" spans="1:35" s="65" customFormat="1" ht="78" customHeight="1" thickBot="1">
      <c r="A57" s="29" t="s">
        <v>95</v>
      </c>
      <c r="B57" s="30" t="s">
        <v>96</v>
      </c>
      <c r="C57" s="94" t="s">
        <v>97</v>
      </c>
      <c r="D57" s="92">
        <v>2015</v>
      </c>
      <c r="E57" s="92">
        <v>2017</v>
      </c>
      <c r="F57" s="92">
        <v>1.907</v>
      </c>
      <c r="G57" s="92">
        <v>1.1140000000000001</v>
      </c>
      <c r="H57" s="92">
        <f>F57-G57</f>
        <v>0.79299999999999993</v>
      </c>
      <c r="I57" s="88" t="s">
        <v>27</v>
      </c>
      <c r="J57" s="92">
        <v>0.79300000000000004</v>
      </c>
      <c r="K57" s="88" t="s">
        <v>27</v>
      </c>
      <c r="L57" s="92">
        <f>0.38+X57</f>
        <v>0.86099999999999999</v>
      </c>
      <c r="M57" s="88" t="s">
        <v>27</v>
      </c>
      <c r="N57" s="92">
        <v>0.38</v>
      </c>
      <c r="O57" s="88" t="s">
        <v>27</v>
      </c>
      <c r="P57" s="92">
        <v>0.38</v>
      </c>
      <c r="Q57" s="92" t="s">
        <v>27</v>
      </c>
      <c r="R57" s="92">
        <v>0</v>
      </c>
      <c r="S57" s="88" t="s">
        <v>27</v>
      </c>
      <c r="T57" s="92">
        <v>0</v>
      </c>
      <c r="U57" s="88" t="s">
        <v>27</v>
      </c>
      <c r="V57" s="88">
        <v>0.41299999999999998</v>
      </c>
      <c r="W57" s="88" t="s">
        <v>27</v>
      </c>
      <c r="X57" s="88">
        <v>0.48099999999999998</v>
      </c>
      <c r="Y57" s="88">
        <v>0</v>
      </c>
      <c r="Z57" s="88">
        <v>0</v>
      </c>
      <c r="AA57" s="88">
        <v>0</v>
      </c>
      <c r="AB57" s="88">
        <v>0</v>
      </c>
      <c r="AC57" s="88" t="s">
        <v>27</v>
      </c>
      <c r="AD57" s="92">
        <f>H57-L57</f>
        <v>-6.800000000000006E-2</v>
      </c>
      <c r="AE57" s="88" t="s">
        <v>27</v>
      </c>
      <c r="AF57" s="88">
        <f>L57-J57</f>
        <v>6.7999999999999949E-2</v>
      </c>
      <c r="AG57" s="88" t="s">
        <v>27</v>
      </c>
      <c r="AH57" s="96">
        <f>(L57/J57*100)-100</f>
        <v>8.5750315258512018</v>
      </c>
      <c r="AI57" s="95" t="s">
        <v>166</v>
      </c>
    </row>
    <row r="58" spans="1:35" s="65" customFormat="1" ht="63" customHeight="1" thickBot="1">
      <c r="A58" s="29" t="s">
        <v>98</v>
      </c>
      <c r="B58" s="86" t="s">
        <v>99</v>
      </c>
      <c r="C58" s="94" t="s">
        <v>100</v>
      </c>
      <c r="D58" s="92">
        <v>2015</v>
      </c>
      <c r="E58" s="92">
        <v>2019</v>
      </c>
      <c r="F58" s="92">
        <v>1.6950000000000001</v>
      </c>
      <c r="G58" s="92">
        <v>0.318</v>
      </c>
      <c r="H58" s="92">
        <f>F58-G58</f>
        <v>1.377</v>
      </c>
      <c r="I58" s="88" t="s">
        <v>27</v>
      </c>
      <c r="J58" s="92">
        <v>0.53</v>
      </c>
      <c r="K58" s="88" t="s">
        <v>27</v>
      </c>
      <c r="L58" s="92">
        <v>0.499</v>
      </c>
      <c r="M58" s="88" t="s">
        <v>27</v>
      </c>
      <c r="N58" s="92">
        <v>0</v>
      </c>
      <c r="O58" s="88" t="s">
        <v>27</v>
      </c>
      <c r="P58" s="92">
        <v>0</v>
      </c>
      <c r="Q58" s="92" t="s">
        <v>27</v>
      </c>
      <c r="R58" s="92">
        <v>0</v>
      </c>
      <c r="S58" s="88" t="s">
        <v>27</v>
      </c>
      <c r="T58" s="92">
        <v>0</v>
      </c>
      <c r="U58" s="88" t="s">
        <v>27</v>
      </c>
      <c r="V58" s="88">
        <v>0.53</v>
      </c>
      <c r="W58" s="88" t="s">
        <v>27</v>
      </c>
      <c r="X58" s="88">
        <v>0.499</v>
      </c>
      <c r="Y58" s="88">
        <v>0</v>
      </c>
      <c r="Z58" s="88">
        <v>0</v>
      </c>
      <c r="AA58" s="88">
        <v>0</v>
      </c>
      <c r="AB58" s="88">
        <v>0</v>
      </c>
      <c r="AC58" s="88" t="s">
        <v>27</v>
      </c>
      <c r="AD58" s="92">
        <f>H58-L58</f>
        <v>0.878</v>
      </c>
      <c r="AE58" s="88" t="s">
        <v>27</v>
      </c>
      <c r="AF58" s="88">
        <f>L58-J58</f>
        <v>-3.1000000000000028E-2</v>
      </c>
      <c r="AG58" s="88" t="s">
        <v>27</v>
      </c>
      <c r="AH58" s="96">
        <f>(L58/J58*100)-100</f>
        <v>-5.8490566037735903</v>
      </c>
      <c r="AI58" s="95" t="s">
        <v>167</v>
      </c>
    </row>
    <row r="59" spans="1:35" s="65" customFormat="1" ht="69" customHeight="1" thickBot="1">
      <c r="A59" s="29" t="s">
        <v>101</v>
      </c>
      <c r="B59" s="90" t="s">
        <v>102</v>
      </c>
      <c r="C59" s="94" t="s">
        <v>103</v>
      </c>
      <c r="D59" s="92">
        <v>2017</v>
      </c>
      <c r="E59" s="92">
        <v>2018</v>
      </c>
      <c r="F59" s="92">
        <v>1.798</v>
      </c>
      <c r="G59" s="92">
        <v>0</v>
      </c>
      <c r="H59" s="92">
        <f>F59-G59</f>
        <v>1.798</v>
      </c>
      <c r="I59" s="88" t="s">
        <v>27</v>
      </c>
      <c r="J59" s="92">
        <v>0.65900000000000003</v>
      </c>
      <c r="K59" s="88" t="s">
        <v>27</v>
      </c>
      <c r="L59" s="92">
        <v>0.70399999999999996</v>
      </c>
      <c r="M59" s="88" t="s">
        <v>27</v>
      </c>
      <c r="N59" s="92">
        <v>0</v>
      </c>
      <c r="O59" s="88" t="s">
        <v>27</v>
      </c>
      <c r="P59" s="92">
        <v>0</v>
      </c>
      <c r="Q59" s="92" t="s">
        <v>27</v>
      </c>
      <c r="R59" s="92">
        <v>0.25700000000000001</v>
      </c>
      <c r="S59" s="88" t="s">
        <v>27</v>
      </c>
      <c r="T59" s="92">
        <v>0.28899999999999998</v>
      </c>
      <c r="U59" s="88" t="s">
        <v>27</v>
      </c>
      <c r="V59" s="88">
        <v>0</v>
      </c>
      <c r="W59" s="88" t="s">
        <v>27</v>
      </c>
      <c r="X59" s="88">
        <v>0</v>
      </c>
      <c r="Y59" s="88">
        <v>0</v>
      </c>
      <c r="Z59" s="88">
        <v>0.40200000000000002</v>
      </c>
      <c r="AA59" s="88">
        <v>0</v>
      </c>
      <c r="AB59" s="88">
        <v>0.41499999999999998</v>
      </c>
      <c r="AC59" s="88" t="s">
        <v>27</v>
      </c>
      <c r="AD59" s="92">
        <f>H59-L59</f>
        <v>1.0940000000000001</v>
      </c>
      <c r="AE59" s="88" t="s">
        <v>27</v>
      </c>
      <c r="AF59" s="88">
        <f t="shared" si="7"/>
        <v>4.4999999999999929E-2</v>
      </c>
      <c r="AG59" s="88" t="s">
        <v>27</v>
      </c>
      <c r="AH59" s="96">
        <f>(L59/J59*100)-100</f>
        <v>6.8285280728376279</v>
      </c>
      <c r="AI59" s="95" t="s">
        <v>166</v>
      </c>
    </row>
    <row r="60" spans="1:35" s="65" customFormat="1" ht="45.75" hidden="1" customHeight="1" thickBot="1">
      <c r="A60" s="29" t="s">
        <v>104</v>
      </c>
      <c r="B60" s="90" t="s">
        <v>105</v>
      </c>
      <c r="C60" s="91" t="s">
        <v>31</v>
      </c>
      <c r="D60" s="92" t="s">
        <v>27</v>
      </c>
      <c r="E60" s="92" t="s">
        <v>27</v>
      </c>
      <c r="F60" s="92">
        <v>0</v>
      </c>
      <c r="G60" s="92">
        <v>0</v>
      </c>
      <c r="H60" s="92">
        <v>0</v>
      </c>
      <c r="I60" s="88" t="s">
        <v>27</v>
      </c>
      <c r="J60" s="92">
        <v>0</v>
      </c>
      <c r="K60" s="88" t="s">
        <v>27</v>
      </c>
      <c r="L60" s="92">
        <v>0</v>
      </c>
      <c r="M60" s="88" t="s">
        <v>27</v>
      </c>
      <c r="N60" s="92">
        <v>0</v>
      </c>
      <c r="O60" s="88" t="s">
        <v>27</v>
      </c>
      <c r="P60" s="92">
        <v>0</v>
      </c>
      <c r="Q60" s="92" t="s">
        <v>27</v>
      </c>
      <c r="R60" s="88"/>
      <c r="S60" s="92" t="s">
        <v>27</v>
      </c>
      <c r="T60" s="88"/>
      <c r="U60" s="88" t="s">
        <v>27</v>
      </c>
      <c r="V60" s="88"/>
      <c r="W60" s="88" t="s">
        <v>27</v>
      </c>
      <c r="X60" s="88"/>
      <c r="Y60" s="88"/>
      <c r="Z60" s="88"/>
      <c r="AA60" s="88"/>
      <c r="AB60" s="88"/>
      <c r="AC60" s="88" t="s">
        <v>27</v>
      </c>
      <c r="AD60" s="92">
        <v>0</v>
      </c>
      <c r="AE60" s="88" t="s">
        <v>27</v>
      </c>
      <c r="AF60" s="88">
        <f t="shared" si="7"/>
        <v>0</v>
      </c>
      <c r="AG60" s="88" t="s">
        <v>27</v>
      </c>
      <c r="AH60" s="96" t="e">
        <f t="shared" ref="AH60:AH71" si="24">(L60/J60*100)-100</f>
        <v>#DIV/0!</v>
      </c>
      <c r="AI60" s="93" t="s">
        <v>27</v>
      </c>
    </row>
    <row r="61" spans="1:35" s="65" customFormat="1" ht="43.5" hidden="1" customHeight="1" thickBot="1">
      <c r="A61" s="29" t="s">
        <v>106</v>
      </c>
      <c r="B61" s="90" t="s">
        <v>107</v>
      </c>
      <c r="C61" s="91" t="s">
        <v>31</v>
      </c>
      <c r="D61" s="92" t="s">
        <v>27</v>
      </c>
      <c r="E61" s="92" t="s">
        <v>27</v>
      </c>
      <c r="F61" s="92">
        <v>0</v>
      </c>
      <c r="G61" s="92">
        <v>0</v>
      </c>
      <c r="H61" s="92">
        <v>0</v>
      </c>
      <c r="I61" s="88" t="s">
        <v>27</v>
      </c>
      <c r="J61" s="92">
        <v>0</v>
      </c>
      <c r="K61" s="88" t="s">
        <v>27</v>
      </c>
      <c r="L61" s="92">
        <v>0</v>
      </c>
      <c r="M61" s="88" t="s">
        <v>27</v>
      </c>
      <c r="N61" s="92">
        <v>0</v>
      </c>
      <c r="O61" s="88" t="s">
        <v>27</v>
      </c>
      <c r="P61" s="92">
        <v>0</v>
      </c>
      <c r="Q61" s="92" t="s">
        <v>27</v>
      </c>
      <c r="R61" s="88"/>
      <c r="S61" s="92" t="s">
        <v>27</v>
      </c>
      <c r="T61" s="88"/>
      <c r="U61" s="88" t="s">
        <v>27</v>
      </c>
      <c r="V61" s="88"/>
      <c r="W61" s="88" t="s">
        <v>27</v>
      </c>
      <c r="X61" s="88"/>
      <c r="Y61" s="88"/>
      <c r="Z61" s="88"/>
      <c r="AA61" s="88"/>
      <c r="AB61" s="88"/>
      <c r="AC61" s="88" t="s">
        <v>27</v>
      </c>
      <c r="AD61" s="92">
        <v>0</v>
      </c>
      <c r="AE61" s="88" t="s">
        <v>27</v>
      </c>
      <c r="AF61" s="88">
        <f t="shared" si="7"/>
        <v>0</v>
      </c>
      <c r="AG61" s="88" t="s">
        <v>27</v>
      </c>
      <c r="AH61" s="96" t="e">
        <f t="shared" si="24"/>
        <v>#DIV/0!</v>
      </c>
      <c r="AI61" s="93" t="s">
        <v>27</v>
      </c>
    </row>
    <row r="62" spans="1:35" s="65" customFormat="1" ht="52.5" hidden="1" customHeight="1" thickBot="1">
      <c r="A62" s="29" t="s">
        <v>108</v>
      </c>
      <c r="B62" s="90" t="s">
        <v>109</v>
      </c>
      <c r="C62" s="91" t="s">
        <v>31</v>
      </c>
      <c r="D62" s="92" t="s">
        <v>27</v>
      </c>
      <c r="E62" s="92" t="s">
        <v>27</v>
      </c>
      <c r="F62" s="92">
        <v>0</v>
      </c>
      <c r="G62" s="92">
        <v>0</v>
      </c>
      <c r="H62" s="92">
        <v>0</v>
      </c>
      <c r="I62" s="88" t="s">
        <v>27</v>
      </c>
      <c r="J62" s="92">
        <v>0</v>
      </c>
      <c r="K62" s="88" t="s">
        <v>27</v>
      </c>
      <c r="L62" s="92">
        <v>0</v>
      </c>
      <c r="M62" s="88" t="s">
        <v>27</v>
      </c>
      <c r="N62" s="92">
        <v>0</v>
      </c>
      <c r="O62" s="88" t="s">
        <v>27</v>
      </c>
      <c r="P62" s="92">
        <v>0</v>
      </c>
      <c r="Q62" s="92" t="s">
        <v>27</v>
      </c>
      <c r="R62" s="88"/>
      <c r="S62" s="92" t="s">
        <v>27</v>
      </c>
      <c r="T62" s="88"/>
      <c r="U62" s="88" t="s">
        <v>27</v>
      </c>
      <c r="V62" s="88"/>
      <c r="W62" s="88" t="s">
        <v>27</v>
      </c>
      <c r="X62" s="88"/>
      <c r="Y62" s="88"/>
      <c r="Z62" s="88"/>
      <c r="AA62" s="88"/>
      <c r="AB62" s="88"/>
      <c r="AC62" s="88" t="s">
        <v>27</v>
      </c>
      <c r="AD62" s="92">
        <v>0</v>
      </c>
      <c r="AE62" s="88" t="s">
        <v>27</v>
      </c>
      <c r="AF62" s="88">
        <f t="shared" si="7"/>
        <v>0</v>
      </c>
      <c r="AG62" s="88" t="s">
        <v>27</v>
      </c>
      <c r="AH62" s="96" t="e">
        <f t="shared" si="24"/>
        <v>#DIV/0!</v>
      </c>
      <c r="AI62" s="93" t="s">
        <v>27</v>
      </c>
    </row>
    <row r="63" spans="1:35" s="65" customFormat="1" ht="62.25" hidden="1" customHeight="1" thickBot="1">
      <c r="A63" s="29" t="s">
        <v>110</v>
      </c>
      <c r="B63" s="90" t="s">
        <v>111</v>
      </c>
      <c r="C63" s="91" t="s">
        <v>31</v>
      </c>
      <c r="D63" s="92" t="s">
        <v>27</v>
      </c>
      <c r="E63" s="92" t="s">
        <v>27</v>
      </c>
      <c r="F63" s="92">
        <v>0</v>
      </c>
      <c r="G63" s="92">
        <v>0</v>
      </c>
      <c r="H63" s="92">
        <v>0</v>
      </c>
      <c r="I63" s="88" t="s">
        <v>27</v>
      </c>
      <c r="J63" s="92">
        <v>0</v>
      </c>
      <c r="K63" s="88" t="s">
        <v>27</v>
      </c>
      <c r="L63" s="92">
        <v>0</v>
      </c>
      <c r="M63" s="88" t="s">
        <v>27</v>
      </c>
      <c r="N63" s="92">
        <v>0</v>
      </c>
      <c r="O63" s="88" t="s">
        <v>27</v>
      </c>
      <c r="P63" s="92">
        <v>0</v>
      </c>
      <c r="Q63" s="92" t="s">
        <v>27</v>
      </c>
      <c r="R63" s="88"/>
      <c r="S63" s="92" t="s">
        <v>27</v>
      </c>
      <c r="T63" s="88"/>
      <c r="U63" s="88" t="s">
        <v>27</v>
      </c>
      <c r="V63" s="88"/>
      <c r="W63" s="88" t="s">
        <v>27</v>
      </c>
      <c r="X63" s="88"/>
      <c r="Y63" s="88"/>
      <c r="Z63" s="88"/>
      <c r="AA63" s="88"/>
      <c r="AB63" s="88"/>
      <c r="AC63" s="88" t="s">
        <v>27</v>
      </c>
      <c r="AD63" s="92">
        <v>0</v>
      </c>
      <c r="AE63" s="88" t="s">
        <v>27</v>
      </c>
      <c r="AF63" s="88">
        <f t="shared" si="7"/>
        <v>0</v>
      </c>
      <c r="AG63" s="88" t="s">
        <v>27</v>
      </c>
      <c r="AH63" s="96" t="e">
        <f t="shared" si="24"/>
        <v>#DIV/0!</v>
      </c>
      <c r="AI63" s="93" t="s">
        <v>27</v>
      </c>
    </row>
    <row r="64" spans="1:35" s="65" customFormat="1" ht="46.5" hidden="1" customHeight="1" thickBot="1">
      <c r="A64" s="29" t="s">
        <v>112</v>
      </c>
      <c r="B64" s="90" t="s">
        <v>113</v>
      </c>
      <c r="C64" s="91" t="s">
        <v>31</v>
      </c>
      <c r="D64" s="92" t="s">
        <v>27</v>
      </c>
      <c r="E64" s="92" t="s">
        <v>27</v>
      </c>
      <c r="F64" s="92">
        <v>0</v>
      </c>
      <c r="G64" s="92">
        <v>0</v>
      </c>
      <c r="H64" s="92">
        <v>0</v>
      </c>
      <c r="I64" s="88" t="s">
        <v>27</v>
      </c>
      <c r="J64" s="92">
        <v>0</v>
      </c>
      <c r="K64" s="88" t="s">
        <v>27</v>
      </c>
      <c r="L64" s="92">
        <v>0</v>
      </c>
      <c r="M64" s="88" t="s">
        <v>27</v>
      </c>
      <c r="N64" s="92">
        <v>0</v>
      </c>
      <c r="O64" s="88" t="s">
        <v>27</v>
      </c>
      <c r="P64" s="92">
        <v>0</v>
      </c>
      <c r="Q64" s="92" t="s">
        <v>27</v>
      </c>
      <c r="R64" s="88"/>
      <c r="S64" s="92" t="s">
        <v>27</v>
      </c>
      <c r="T64" s="88"/>
      <c r="U64" s="88" t="s">
        <v>27</v>
      </c>
      <c r="V64" s="88"/>
      <c r="W64" s="88" t="s">
        <v>27</v>
      </c>
      <c r="X64" s="88"/>
      <c r="Y64" s="88"/>
      <c r="Z64" s="88"/>
      <c r="AA64" s="88"/>
      <c r="AB64" s="88"/>
      <c r="AC64" s="88" t="s">
        <v>27</v>
      </c>
      <c r="AD64" s="92">
        <v>0</v>
      </c>
      <c r="AE64" s="88" t="s">
        <v>27</v>
      </c>
      <c r="AF64" s="88">
        <f t="shared" si="7"/>
        <v>0</v>
      </c>
      <c r="AG64" s="88" t="s">
        <v>27</v>
      </c>
      <c r="AH64" s="96" t="e">
        <f t="shared" si="24"/>
        <v>#DIV/0!</v>
      </c>
      <c r="AI64" s="93" t="s">
        <v>27</v>
      </c>
    </row>
    <row r="65" spans="1:55" s="65" customFormat="1" ht="53.25" hidden="1" customHeight="1" thickBot="1">
      <c r="A65" s="29" t="s">
        <v>114</v>
      </c>
      <c r="B65" s="90" t="s">
        <v>115</v>
      </c>
      <c r="C65" s="91" t="s">
        <v>31</v>
      </c>
      <c r="D65" s="92" t="s">
        <v>27</v>
      </c>
      <c r="E65" s="92" t="s">
        <v>27</v>
      </c>
      <c r="F65" s="92">
        <v>0</v>
      </c>
      <c r="G65" s="92">
        <v>0</v>
      </c>
      <c r="H65" s="92">
        <v>0</v>
      </c>
      <c r="I65" s="88" t="s">
        <v>27</v>
      </c>
      <c r="J65" s="92">
        <v>0</v>
      </c>
      <c r="K65" s="88" t="s">
        <v>27</v>
      </c>
      <c r="L65" s="92">
        <v>0</v>
      </c>
      <c r="M65" s="88" t="s">
        <v>27</v>
      </c>
      <c r="N65" s="92">
        <v>0</v>
      </c>
      <c r="O65" s="88" t="s">
        <v>27</v>
      </c>
      <c r="P65" s="92">
        <v>0</v>
      </c>
      <c r="Q65" s="92" t="s">
        <v>27</v>
      </c>
      <c r="R65" s="88"/>
      <c r="S65" s="92" t="s">
        <v>27</v>
      </c>
      <c r="T65" s="88"/>
      <c r="U65" s="88" t="s">
        <v>27</v>
      </c>
      <c r="V65" s="88"/>
      <c r="W65" s="88" t="s">
        <v>27</v>
      </c>
      <c r="X65" s="88"/>
      <c r="Y65" s="88"/>
      <c r="Z65" s="88"/>
      <c r="AA65" s="88"/>
      <c r="AB65" s="88"/>
      <c r="AC65" s="88" t="s">
        <v>27</v>
      </c>
      <c r="AD65" s="92">
        <v>0</v>
      </c>
      <c r="AE65" s="88" t="s">
        <v>27</v>
      </c>
      <c r="AF65" s="88">
        <f t="shared" si="7"/>
        <v>0</v>
      </c>
      <c r="AG65" s="88" t="s">
        <v>27</v>
      </c>
      <c r="AH65" s="96" t="e">
        <f t="shared" si="24"/>
        <v>#DIV/0!</v>
      </c>
      <c r="AI65" s="93" t="s">
        <v>27</v>
      </c>
    </row>
    <row r="66" spans="1:55" s="65" customFormat="1" ht="57" hidden="1" customHeight="1" thickBot="1">
      <c r="A66" s="29" t="s">
        <v>116</v>
      </c>
      <c r="B66" s="90" t="s">
        <v>117</v>
      </c>
      <c r="C66" s="91" t="s">
        <v>31</v>
      </c>
      <c r="D66" s="92" t="s">
        <v>27</v>
      </c>
      <c r="E66" s="92" t="s">
        <v>27</v>
      </c>
      <c r="F66" s="92">
        <v>0</v>
      </c>
      <c r="G66" s="92">
        <v>0</v>
      </c>
      <c r="H66" s="92">
        <v>0</v>
      </c>
      <c r="I66" s="88" t="s">
        <v>27</v>
      </c>
      <c r="J66" s="92">
        <v>0</v>
      </c>
      <c r="K66" s="88" t="s">
        <v>27</v>
      </c>
      <c r="L66" s="92">
        <v>0</v>
      </c>
      <c r="M66" s="88" t="s">
        <v>27</v>
      </c>
      <c r="N66" s="92">
        <v>0</v>
      </c>
      <c r="O66" s="88" t="s">
        <v>27</v>
      </c>
      <c r="P66" s="92">
        <v>0</v>
      </c>
      <c r="Q66" s="92" t="s">
        <v>27</v>
      </c>
      <c r="R66" s="88"/>
      <c r="S66" s="92" t="s">
        <v>27</v>
      </c>
      <c r="T66" s="88"/>
      <c r="U66" s="88" t="s">
        <v>27</v>
      </c>
      <c r="V66" s="88"/>
      <c r="W66" s="88" t="s">
        <v>27</v>
      </c>
      <c r="X66" s="88"/>
      <c r="Y66" s="88"/>
      <c r="Z66" s="88"/>
      <c r="AA66" s="88"/>
      <c r="AB66" s="88"/>
      <c r="AC66" s="88" t="s">
        <v>27</v>
      </c>
      <c r="AD66" s="92">
        <v>0</v>
      </c>
      <c r="AE66" s="88" t="s">
        <v>27</v>
      </c>
      <c r="AF66" s="88">
        <f t="shared" si="7"/>
        <v>0</v>
      </c>
      <c r="AG66" s="88" t="s">
        <v>27</v>
      </c>
      <c r="AH66" s="96" t="e">
        <f t="shared" si="24"/>
        <v>#DIV/0!</v>
      </c>
      <c r="AI66" s="93" t="s">
        <v>27</v>
      </c>
    </row>
    <row r="67" spans="1:55" s="65" customFormat="1" ht="54" hidden="1" customHeight="1" thickBot="1">
      <c r="A67" s="29" t="s">
        <v>118</v>
      </c>
      <c r="B67" s="90" t="s">
        <v>119</v>
      </c>
      <c r="C67" s="91" t="s">
        <v>31</v>
      </c>
      <c r="D67" s="92" t="s">
        <v>27</v>
      </c>
      <c r="E67" s="92" t="s">
        <v>27</v>
      </c>
      <c r="F67" s="92">
        <v>0</v>
      </c>
      <c r="G67" s="92">
        <v>0</v>
      </c>
      <c r="H67" s="92">
        <v>0</v>
      </c>
      <c r="I67" s="88" t="s">
        <v>27</v>
      </c>
      <c r="J67" s="92">
        <v>0</v>
      </c>
      <c r="K67" s="88" t="s">
        <v>27</v>
      </c>
      <c r="L67" s="92">
        <v>0</v>
      </c>
      <c r="M67" s="88" t="s">
        <v>27</v>
      </c>
      <c r="N67" s="92">
        <v>0</v>
      </c>
      <c r="O67" s="88" t="s">
        <v>27</v>
      </c>
      <c r="P67" s="92">
        <v>0</v>
      </c>
      <c r="Q67" s="92" t="s">
        <v>27</v>
      </c>
      <c r="R67" s="88"/>
      <c r="S67" s="92" t="s">
        <v>27</v>
      </c>
      <c r="T67" s="88"/>
      <c r="U67" s="88" t="s">
        <v>27</v>
      </c>
      <c r="V67" s="88"/>
      <c r="W67" s="88" t="s">
        <v>27</v>
      </c>
      <c r="X67" s="88"/>
      <c r="Y67" s="88"/>
      <c r="Z67" s="88"/>
      <c r="AA67" s="88"/>
      <c r="AB67" s="88"/>
      <c r="AC67" s="88" t="s">
        <v>27</v>
      </c>
      <c r="AD67" s="92">
        <v>0</v>
      </c>
      <c r="AE67" s="88" t="s">
        <v>27</v>
      </c>
      <c r="AF67" s="88">
        <f t="shared" si="7"/>
        <v>0</v>
      </c>
      <c r="AG67" s="88" t="s">
        <v>27</v>
      </c>
      <c r="AH67" s="96" t="e">
        <f t="shared" si="24"/>
        <v>#DIV/0!</v>
      </c>
      <c r="AI67" s="93" t="s">
        <v>27</v>
      </c>
    </row>
    <row r="68" spans="1:55" s="65" customFormat="1" ht="52.5" hidden="1" customHeight="1" thickBot="1">
      <c r="A68" s="29" t="s">
        <v>120</v>
      </c>
      <c r="B68" s="90" t="s">
        <v>121</v>
      </c>
      <c r="C68" s="91" t="s">
        <v>31</v>
      </c>
      <c r="D68" s="92" t="s">
        <v>27</v>
      </c>
      <c r="E68" s="92" t="s">
        <v>27</v>
      </c>
      <c r="F68" s="92">
        <v>0</v>
      </c>
      <c r="G68" s="92">
        <v>0</v>
      </c>
      <c r="H68" s="92">
        <v>0</v>
      </c>
      <c r="I68" s="88" t="s">
        <v>27</v>
      </c>
      <c r="J68" s="92">
        <v>0</v>
      </c>
      <c r="K68" s="88" t="s">
        <v>27</v>
      </c>
      <c r="L68" s="92">
        <v>0</v>
      </c>
      <c r="M68" s="88" t="s">
        <v>27</v>
      </c>
      <c r="N68" s="92">
        <v>0</v>
      </c>
      <c r="O68" s="88" t="s">
        <v>27</v>
      </c>
      <c r="P68" s="92">
        <v>0</v>
      </c>
      <c r="Q68" s="92" t="s">
        <v>27</v>
      </c>
      <c r="R68" s="88"/>
      <c r="S68" s="92" t="s">
        <v>27</v>
      </c>
      <c r="T68" s="88"/>
      <c r="U68" s="88" t="s">
        <v>27</v>
      </c>
      <c r="V68" s="88"/>
      <c r="W68" s="88" t="s">
        <v>27</v>
      </c>
      <c r="X68" s="88"/>
      <c r="Y68" s="88"/>
      <c r="Z68" s="88"/>
      <c r="AA68" s="88"/>
      <c r="AB68" s="88"/>
      <c r="AC68" s="88" t="s">
        <v>27</v>
      </c>
      <c r="AD68" s="92">
        <v>0</v>
      </c>
      <c r="AE68" s="88" t="s">
        <v>27</v>
      </c>
      <c r="AF68" s="88">
        <f t="shared" si="7"/>
        <v>0</v>
      </c>
      <c r="AG68" s="88" t="s">
        <v>27</v>
      </c>
      <c r="AH68" s="96" t="e">
        <f t="shared" si="24"/>
        <v>#DIV/0!</v>
      </c>
      <c r="AI68" s="93" t="s">
        <v>27</v>
      </c>
    </row>
    <row r="69" spans="1:55" s="65" customFormat="1" ht="46.5" customHeight="1" thickBot="1">
      <c r="A69" s="29" t="s">
        <v>122</v>
      </c>
      <c r="B69" s="90" t="s">
        <v>123</v>
      </c>
      <c r="C69" s="91" t="s">
        <v>31</v>
      </c>
      <c r="D69" s="92" t="s">
        <v>27</v>
      </c>
      <c r="E69" s="92" t="s">
        <v>27</v>
      </c>
      <c r="F69" s="92">
        <f>SUM(F70:F71)</f>
        <v>10.959</v>
      </c>
      <c r="G69" s="92">
        <f>SUM(G70:G71)</f>
        <v>0.95599999999999996</v>
      </c>
      <c r="H69" s="92">
        <f>SUM(H70:H71)</f>
        <v>10.003</v>
      </c>
      <c r="I69" s="88" t="s">
        <v>27</v>
      </c>
      <c r="J69" s="92">
        <f t="shared" ref="J69:AD69" si="25">SUM(J70:J71)</f>
        <v>4.9009999999999998</v>
      </c>
      <c r="K69" s="88" t="s">
        <v>27</v>
      </c>
      <c r="L69" s="92">
        <f t="shared" si="25"/>
        <v>5.2309999999999999</v>
      </c>
      <c r="M69" s="88" t="s">
        <v>27</v>
      </c>
      <c r="N69" s="92">
        <f t="shared" ref="N69" si="26">SUM(N70:N71)</f>
        <v>0</v>
      </c>
      <c r="O69" s="88" t="s">
        <v>27</v>
      </c>
      <c r="P69" s="92">
        <f t="shared" ref="P69:AB69" si="27">SUM(P70:P71)</f>
        <v>0</v>
      </c>
      <c r="Q69" s="92" t="s">
        <v>27</v>
      </c>
      <c r="R69" s="92">
        <f t="shared" si="27"/>
        <v>0</v>
      </c>
      <c r="S69" s="92" t="s">
        <v>27</v>
      </c>
      <c r="T69" s="92">
        <f t="shared" si="27"/>
        <v>2.1920000000000002</v>
      </c>
      <c r="U69" s="88" t="s">
        <v>27</v>
      </c>
      <c r="V69" s="92">
        <f t="shared" si="27"/>
        <v>0</v>
      </c>
      <c r="W69" s="88" t="s">
        <v>27</v>
      </c>
      <c r="X69" s="92">
        <f t="shared" si="27"/>
        <v>1.149</v>
      </c>
      <c r="Y69" s="92">
        <f t="shared" si="27"/>
        <v>0</v>
      </c>
      <c r="Z69" s="92">
        <f t="shared" si="27"/>
        <v>4.9000000000000004</v>
      </c>
      <c r="AA69" s="92">
        <f t="shared" si="27"/>
        <v>0</v>
      </c>
      <c r="AB69" s="92">
        <f t="shared" si="27"/>
        <v>1.89</v>
      </c>
      <c r="AC69" s="88" t="s">
        <v>27</v>
      </c>
      <c r="AD69" s="92">
        <f t="shared" si="25"/>
        <v>4.7719999999999994</v>
      </c>
      <c r="AE69" s="88" t="s">
        <v>27</v>
      </c>
      <c r="AF69" s="88">
        <f t="shared" si="7"/>
        <v>0.33000000000000007</v>
      </c>
      <c r="AG69" s="88" t="s">
        <v>27</v>
      </c>
      <c r="AH69" s="96">
        <f t="shared" si="24"/>
        <v>6.733319730667219</v>
      </c>
      <c r="AI69" s="93" t="s">
        <v>27</v>
      </c>
    </row>
    <row r="70" spans="1:55" s="65" customFormat="1" ht="49.5" customHeight="1" thickBot="1">
      <c r="A70" s="29" t="s">
        <v>124</v>
      </c>
      <c r="B70" s="40" t="s">
        <v>125</v>
      </c>
      <c r="C70" s="51" t="s">
        <v>126</v>
      </c>
      <c r="D70" s="47">
        <v>2017</v>
      </c>
      <c r="E70" s="47">
        <v>2018</v>
      </c>
      <c r="F70" s="92">
        <v>8.0419999999999998</v>
      </c>
      <c r="G70" s="92">
        <v>0</v>
      </c>
      <c r="H70" s="92">
        <f>F70-G70</f>
        <v>8.0419999999999998</v>
      </c>
      <c r="I70" s="88" t="s">
        <v>27</v>
      </c>
      <c r="J70" s="92">
        <v>2.94</v>
      </c>
      <c r="K70" s="88" t="s">
        <v>27</v>
      </c>
      <c r="L70" s="92">
        <v>3.3410000000000002</v>
      </c>
      <c r="M70" s="88" t="s">
        <v>27</v>
      </c>
      <c r="N70" s="92">
        <v>0</v>
      </c>
      <c r="O70" s="88" t="s">
        <v>27</v>
      </c>
      <c r="P70" s="92">
        <v>0</v>
      </c>
      <c r="Q70" s="92" t="s">
        <v>27</v>
      </c>
      <c r="R70" s="88">
        <v>0</v>
      </c>
      <c r="S70" s="92" t="s">
        <v>27</v>
      </c>
      <c r="T70" s="88">
        <v>2.1920000000000002</v>
      </c>
      <c r="U70" s="88" t="s">
        <v>27</v>
      </c>
      <c r="V70" s="88">
        <v>0</v>
      </c>
      <c r="W70" s="88" t="s">
        <v>27</v>
      </c>
      <c r="X70" s="88">
        <v>1.149</v>
      </c>
      <c r="Y70" s="88">
        <v>0</v>
      </c>
      <c r="Z70" s="88">
        <v>2.94</v>
      </c>
      <c r="AA70" s="88">
        <v>0</v>
      </c>
      <c r="AB70" s="88">
        <v>0</v>
      </c>
      <c r="AC70" s="88" t="s">
        <v>27</v>
      </c>
      <c r="AD70" s="92">
        <f>H70-L70</f>
        <v>4.7009999999999996</v>
      </c>
      <c r="AE70" s="88" t="s">
        <v>27</v>
      </c>
      <c r="AF70" s="88">
        <f t="shared" si="7"/>
        <v>0.40100000000000025</v>
      </c>
      <c r="AG70" s="88" t="s">
        <v>27</v>
      </c>
      <c r="AH70" s="96">
        <f t="shared" si="24"/>
        <v>13.639455782312936</v>
      </c>
      <c r="AI70" s="95" t="s">
        <v>166</v>
      </c>
    </row>
    <row r="71" spans="1:55" s="65" customFormat="1" ht="61.5" customHeight="1" thickBot="1">
      <c r="A71" s="29" t="s">
        <v>127</v>
      </c>
      <c r="B71" s="86" t="s">
        <v>128</v>
      </c>
      <c r="C71" s="102" t="s">
        <v>129</v>
      </c>
      <c r="D71" s="92">
        <v>2016</v>
      </c>
      <c r="E71" s="92">
        <v>2017</v>
      </c>
      <c r="F71" s="92">
        <v>2.9169999999999998</v>
      </c>
      <c r="G71" s="92">
        <v>0.95599999999999996</v>
      </c>
      <c r="H71" s="101">
        <f>F71-G71</f>
        <v>1.9609999999999999</v>
      </c>
      <c r="I71" s="88" t="s">
        <v>27</v>
      </c>
      <c r="J71" s="101">
        <v>1.9610000000000001</v>
      </c>
      <c r="K71" s="88" t="s">
        <v>27</v>
      </c>
      <c r="L71" s="92">
        <v>1.89</v>
      </c>
      <c r="M71" s="88" t="s">
        <v>27</v>
      </c>
      <c r="N71" s="92">
        <v>0</v>
      </c>
      <c r="O71" s="88" t="s">
        <v>27</v>
      </c>
      <c r="P71" s="92">
        <v>0</v>
      </c>
      <c r="Q71" s="92" t="s">
        <v>27</v>
      </c>
      <c r="R71" s="92">
        <v>0</v>
      </c>
      <c r="S71" s="92" t="s">
        <v>27</v>
      </c>
      <c r="T71" s="92">
        <v>0</v>
      </c>
      <c r="U71" s="88" t="s">
        <v>27</v>
      </c>
      <c r="V71" s="88">
        <v>0</v>
      </c>
      <c r="W71" s="88" t="s">
        <v>27</v>
      </c>
      <c r="X71" s="88">
        <v>0</v>
      </c>
      <c r="Y71" s="88">
        <v>0</v>
      </c>
      <c r="Z71" s="88">
        <v>1.96</v>
      </c>
      <c r="AA71" s="88">
        <v>0</v>
      </c>
      <c r="AB71" s="88">
        <v>1.89</v>
      </c>
      <c r="AC71" s="88" t="s">
        <v>27</v>
      </c>
      <c r="AD71" s="101">
        <f>H71-L71</f>
        <v>7.0999999999999952E-2</v>
      </c>
      <c r="AE71" s="88" t="s">
        <v>27</v>
      </c>
      <c r="AF71" s="107">
        <f>L71-J71</f>
        <v>-7.1000000000000174E-2</v>
      </c>
      <c r="AG71" s="88" t="s">
        <v>27</v>
      </c>
      <c r="AH71" s="96">
        <f t="shared" si="24"/>
        <v>-3.6206017338092948</v>
      </c>
      <c r="AI71" s="95" t="s">
        <v>166</v>
      </c>
    </row>
    <row r="72" spans="1:55" ht="57.75" customHeight="1" thickBot="1">
      <c r="A72" s="103" t="s">
        <v>130</v>
      </c>
      <c r="B72" s="4" t="s">
        <v>131</v>
      </c>
      <c r="C72" s="91" t="s">
        <v>31</v>
      </c>
      <c r="D72" s="104" t="s">
        <v>27</v>
      </c>
      <c r="E72" s="104" t="s">
        <v>27</v>
      </c>
      <c r="F72" s="104">
        <v>0</v>
      </c>
      <c r="G72" s="104">
        <v>0</v>
      </c>
      <c r="H72" s="104">
        <v>0</v>
      </c>
      <c r="I72" s="88" t="s">
        <v>27</v>
      </c>
      <c r="J72" s="104">
        <v>0</v>
      </c>
      <c r="K72" s="88" t="s">
        <v>27</v>
      </c>
      <c r="L72" s="104">
        <v>0</v>
      </c>
      <c r="M72" s="88" t="s">
        <v>27</v>
      </c>
      <c r="N72" s="92">
        <v>0</v>
      </c>
      <c r="O72" s="88" t="s">
        <v>27</v>
      </c>
      <c r="P72" s="104">
        <v>0</v>
      </c>
      <c r="Q72" s="92" t="s">
        <v>27</v>
      </c>
      <c r="R72" s="104">
        <v>0</v>
      </c>
      <c r="S72" s="92" t="s">
        <v>27</v>
      </c>
      <c r="T72" s="104">
        <v>0</v>
      </c>
      <c r="U72" s="88" t="s">
        <v>27</v>
      </c>
      <c r="V72" s="105">
        <v>0</v>
      </c>
      <c r="W72" s="88" t="s">
        <v>27</v>
      </c>
      <c r="X72" s="105">
        <v>0</v>
      </c>
      <c r="Y72" s="105">
        <v>0</v>
      </c>
      <c r="Z72" s="105">
        <v>0</v>
      </c>
      <c r="AA72" s="105">
        <v>0</v>
      </c>
      <c r="AB72" s="105">
        <v>0</v>
      </c>
      <c r="AC72" s="88" t="s">
        <v>27</v>
      </c>
      <c r="AD72" s="104">
        <v>0</v>
      </c>
      <c r="AE72" s="88" t="s">
        <v>27</v>
      </c>
      <c r="AF72" s="88">
        <f t="shared" si="7"/>
        <v>0</v>
      </c>
      <c r="AG72" s="88" t="s">
        <v>27</v>
      </c>
      <c r="AH72" s="88">
        <v>0</v>
      </c>
      <c r="AI72" s="106" t="s">
        <v>27</v>
      </c>
      <c r="AJ72" s="65"/>
      <c r="AK72" s="65"/>
      <c r="AL72" s="65"/>
      <c r="AM72" s="65"/>
      <c r="AN72" s="65"/>
      <c r="AO72" s="65"/>
      <c r="AP72" s="65"/>
      <c r="AQ72" s="65"/>
      <c r="AR72" s="65"/>
      <c r="AS72" s="65"/>
      <c r="AT72" s="65"/>
      <c r="AU72" s="65"/>
      <c r="AV72" s="65"/>
      <c r="AW72" s="65"/>
      <c r="AX72" s="65"/>
      <c r="AY72" s="65"/>
      <c r="AZ72" s="65"/>
      <c r="BA72" s="65"/>
      <c r="BB72" s="65"/>
      <c r="BC72" s="65"/>
    </row>
    <row r="73" spans="1:55" s="65" customFormat="1" ht="43.5" customHeight="1">
      <c r="A73" s="108" t="s">
        <v>132</v>
      </c>
      <c r="B73" s="109" t="s">
        <v>133</v>
      </c>
      <c r="C73" s="91" t="s">
        <v>31</v>
      </c>
      <c r="D73" s="92" t="s">
        <v>27</v>
      </c>
      <c r="E73" s="92" t="s">
        <v>27</v>
      </c>
      <c r="F73" s="92">
        <v>0</v>
      </c>
      <c r="G73" s="92">
        <v>0</v>
      </c>
      <c r="H73" s="92">
        <v>0</v>
      </c>
      <c r="I73" s="92" t="s">
        <v>27</v>
      </c>
      <c r="J73" s="92">
        <v>0</v>
      </c>
      <c r="K73" s="92" t="s">
        <v>27</v>
      </c>
      <c r="L73" s="92">
        <v>0</v>
      </c>
      <c r="M73" s="92" t="s">
        <v>27</v>
      </c>
      <c r="N73" s="92">
        <v>0</v>
      </c>
      <c r="O73" s="92" t="s">
        <v>27</v>
      </c>
      <c r="P73" s="92">
        <v>0</v>
      </c>
      <c r="Q73" s="92" t="s">
        <v>27</v>
      </c>
      <c r="R73" s="92">
        <v>0</v>
      </c>
      <c r="S73" s="92" t="s">
        <v>27</v>
      </c>
      <c r="T73" s="92">
        <v>0</v>
      </c>
      <c r="U73" s="88" t="s">
        <v>27</v>
      </c>
      <c r="V73" s="92">
        <v>0</v>
      </c>
      <c r="W73" s="88" t="s">
        <v>27</v>
      </c>
      <c r="X73" s="92">
        <v>0</v>
      </c>
      <c r="Y73" s="92">
        <v>0</v>
      </c>
      <c r="Z73" s="92">
        <v>0</v>
      </c>
      <c r="AA73" s="92">
        <v>0</v>
      </c>
      <c r="AB73" s="92">
        <v>0</v>
      </c>
      <c r="AC73" s="92" t="s">
        <v>27</v>
      </c>
      <c r="AD73" s="92">
        <v>0</v>
      </c>
      <c r="AE73" s="92" t="s">
        <v>27</v>
      </c>
      <c r="AF73" s="92">
        <f t="shared" si="7"/>
        <v>0</v>
      </c>
      <c r="AG73" s="92" t="s">
        <v>27</v>
      </c>
      <c r="AH73" s="92">
        <v>0</v>
      </c>
      <c r="AI73" s="93" t="s">
        <v>27</v>
      </c>
    </row>
  </sheetData>
  <mergeCells count="26">
    <mergeCell ref="W15:X15"/>
    <mergeCell ref="AE15:AF15"/>
    <mergeCell ref="AG15:AH15"/>
    <mergeCell ref="AC14:AD15"/>
    <mergeCell ref="AE14:AH14"/>
    <mergeCell ref="M15:N15"/>
    <mergeCell ref="O15:P15"/>
    <mergeCell ref="Q15:R15"/>
    <mergeCell ref="S15:T15"/>
    <mergeCell ref="U15:V15"/>
    <mergeCell ref="AI1:AI6"/>
    <mergeCell ref="A7:AI12"/>
    <mergeCell ref="A14:A16"/>
    <mergeCell ref="B14:B16"/>
    <mergeCell ref="C14:C16"/>
    <mergeCell ref="D14:D16"/>
    <mergeCell ref="E14:E15"/>
    <mergeCell ref="F14:F15"/>
    <mergeCell ref="G14:G16"/>
    <mergeCell ref="H14:H16"/>
    <mergeCell ref="Y15:Z15"/>
    <mergeCell ref="AA15:AB15"/>
    <mergeCell ref="I14:AB14"/>
    <mergeCell ref="AI14:AI16"/>
    <mergeCell ref="I15:J15"/>
    <mergeCell ref="K15:L1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77"/>
  <sheetViews>
    <sheetView topLeftCell="A3" zoomScale="73" zoomScaleNormal="73" workbookViewId="0">
      <selection activeCell="A46" sqref="A46:C46"/>
    </sheetView>
  </sheetViews>
  <sheetFormatPr defaultRowHeight="15"/>
  <cols>
    <col min="2" max="2" width="37.140625" customWidth="1"/>
    <col min="3" max="3" width="14.42578125" customWidth="1"/>
  </cols>
  <sheetData>
    <row r="1" spans="1:38" ht="15" customHeight="1"/>
    <row r="2" spans="1:38" ht="15" customHeight="1"/>
    <row r="3" spans="1:38" ht="15" customHeight="1"/>
    <row r="4" spans="1:38" ht="15" customHeight="1"/>
    <row r="5" spans="1:38" ht="15" customHeight="1"/>
    <row r="6" spans="1:38" ht="15" customHeight="1"/>
    <row r="7" spans="1:38">
      <c r="A7" s="271" t="s">
        <v>181</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row>
    <row r="8" spans="1:38" s="63" customFormat="1" ht="39.75" customHeight="1">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row>
    <row r="9" spans="1:38" s="63" customFormat="1" ht="40.5" customHeight="1">
      <c r="A9" s="272"/>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row>
    <row r="10" spans="1:38" s="63" customFormat="1">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row>
    <row r="11" spans="1:38" s="63" customFormat="1">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row>
    <row r="12" spans="1:38" s="63" customFormat="1">
      <c r="A12" s="272"/>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row>
    <row r="13" spans="1:38" s="63" customFormat="1">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row>
    <row r="14" spans="1:38" s="63" customFormat="1">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row>
    <row r="15" spans="1:38" s="63" customFormat="1" ht="12.75" customHeight="1">
      <c r="A15" s="272"/>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row>
    <row r="16" spans="1:38">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row>
    <row r="17" spans="1:58" ht="15.75" thickBot="1">
      <c r="A17" s="112"/>
    </row>
    <row r="18" spans="1:58" ht="51" customHeight="1">
      <c r="A18" s="302" t="s">
        <v>0</v>
      </c>
      <c r="B18" s="302" t="s">
        <v>141</v>
      </c>
      <c r="C18" s="302" t="s">
        <v>2</v>
      </c>
      <c r="D18" s="301" t="s">
        <v>168</v>
      </c>
      <c r="E18" s="301"/>
      <c r="F18" s="301"/>
      <c r="G18" s="301"/>
      <c r="H18" s="301"/>
      <c r="I18" s="301" t="s">
        <v>169</v>
      </c>
      <c r="J18" s="301"/>
      <c r="K18" s="301"/>
      <c r="L18" s="301"/>
      <c r="M18" s="301"/>
      <c r="N18" s="301" t="s">
        <v>170</v>
      </c>
      <c r="O18" s="301"/>
      <c r="P18" s="301"/>
      <c r="Q18" s="301"/>
      <c r="R18" s="301"/>
      <c r="S18" s="301" t="s">
        <v>171</v>
      </c>
      <c r="T18" s="301"/>
      <c r="U18" s="301"/>
      <c r="V18" s="301"/>
      <c r="W18" s="301"/>
      <c r="X18" s="301" t="s">
        <v>182</v>
      </c>
      <c r="Y18" s="301"/>
      <c r="Z18" s="301"/>
      <c r="AA18" s="301"/>
      <c r="AB18" s="301"/>
      <c r="AC18" s="301" t="s">
        <v>172</v>
      </c>
      <c r="AD18" s="301"/>
      <c r="AE18" s="301"/>
      <c r="AF18" s="301"/>
      <c r="AG18" s="301"/>
      <c r="AH18" s="301" t="s">
        <v>173</v>
      </c>
      <c r="AI18" s="301"/>
      <c r="AJ18" s="301"/>
      <c r="AK18" s="301"/>
      <c r="AL18" s="301"/>
      <c r="AM18" s="301" t="s">
        <v>174</v>
      </c>
      <c r="AN18" s="301"/>
      <c r="AO18" s="301"/>
      <c r="AP18" s="301"/>
      <c r="AQ18" s="301"/>
      <c r="AR18" s="301" t="s">
        <v>175</v>
      </c>
      <c r="AS18" s="301"/>
      <c r="AT18" s="301"/>
      <c r="AU18" s="301"/>
      <c r="AV18" s="301"/>
      <c r="AW18" s="301" t="s">
        <v>183</v>
      </c>
      <c r="AX18" s="301"/>
      <c r="AY18" s="301"/>
      <c r="AZ18" s="301"/>
      <c r="BA18" s="301"/>
    </row>
    <row r="19" spans="1:58" ht="19.5" customHeight="1">
      <c r="A19" s="303"/>
      <c r="B19" s="303"/>
      <c r="C19" s="303"/>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c r="AW19" s="301"/>
      <c r="AX19" s="301"/>
      <c r="AY19" s="301"/>
      <c r="AZ19" s="301"/>
      <c r="BA19" s="301"/>
      <c r="BB19" s="65"/>
      <c r="BC19" s="65"/>
      <c r="BD19" s="65"/>
      <c r="BE19" s="65"/>
      <c r="BF19" s="65"/>
    </row>
    <row r="20" spans="1:58" ht="120.75" thickBot="1">
      <c r="A20" s="304"/>
      <c r="B20" s="304"/>
      <c r="C20" s="304"/>
      <c r="D20" s="113" t="s">
        <v>176</v>
      </c>
      <c r="E20" s="113" t="s">
        <v>177</v>
      </c>
      <c r="F20" s="113" t="s">
        <v>178</v>
      </c>
      <c r="G20" s="113" t="s">
        <v>179</v>
      </c>
      <c r="H20" s="113" t="s">
        <v>180</v>
      </c>
      <c r="I20" s="113" t="s">
        <v>176</v>
      </c>
      <c r="J20" s="113" t="s">
        <v>177</v>
      </c>
      <c r="K20" s="113" t="s">
        <v>178</v>
      </c>
      <c r="L20" s="113" t="s">
        <v>179</v>
      </c>
      <c r="M20" s="113" t="s">
        <v>180</v>
      </c>
      <c r="N20" s="113" t="s">
        <v>176</v>
      </c>
      <c r="O20" s="113" t="s">
        <v>177</v>
      </c>
      <c r="P20" s="113" t="s">
        <v>178</v>
      </c>
      <c r="Q20" s="113" t="s">
        <v>179</v>
      </c>
      <c r="R20" s="113" t="s">
        <v>180</v>
      </c>
      <c r="S20" s="113" t="s">
        <v>176</v>
      </c>
      <c r="T20" s="113" t="s">
        <v>177</v>
      </c>
      <c r="U20" s="113" t="s">
        <v>178</v>
      </c>
      <c r="V20" s="113" t="s">
        <v>179</v>
      </c>
      <c r="W20" s="113" t="s">
        <v>180</v>
      </c>
      <c r="X20" s="113" t="s">
        <v>176</v>
      </c>
      <c r="Y20" s="113" t="s">
        <v>177</v>
      </c>
      <c r="Z20" s="113" t="s">
        <v>178</v>
      </c>
      <c r="AA20" s="113" t="s">
        <v>179</v>
      </c>
      <c r="AB20" s="113" t="s">
        <v>180</v>
      </c>
      <c r="AC20" s="113" t="s">
        <v>176</v>
      </c>
      <c r="AD20" s="113" t="s">
        <v>177</v>
      </c>
      <c r="AE20" s="113" t="s">
        <v>178</v>
      </c>
      <c r="AF20" s="113" t="s">
        <v>179</v>
      </c>
      <c r="AG20" s="113" t="s">
        <v>180</v>
      </c>
      <c r="AH20" s="113" t="s">
        <v>176</v>
      </c>
      <c r="AI20" s="113" t="s">
        <v>177</v>
      </c>
      <c r="AJ20" s="113" t="s">
        <v>178</v>
      </c>
      <c r="AK20" s="113" t="s">
        <v>179</v>
      </c>
      <c r="AL20" s="113" t="s">
        <v>180</v>
      </c>
      <c r="AM20" s="113" t="s">
        <v>176</v>
      </c>
      <c r="AN20" s="113" t="s">
        <v>177</v>
      </c>
      <c r="AO20" s="113" t="s">
        <v>178</v>
      </c>
      <c r="AP20" s="113" t="s">
        <v>179</v>
      </c>
      <c r="AQ20" s="113" t="s">
        <v>180</v>
      </c>
      <c r="AR20" s="113" t="s">
        <v>176</v>
      </c>
      <c r="AS20" s="113" t="s">
        <v>177</v>
      </c>
      <c r="AT20" s="113" t="s">
        <v>178</v>
      </c>
      <c r="AU20" s="113" t="s">
        <v>179</v>
      </c>
      <c r="AV20" s="113" t="s">
        <v>180</v>
      </c>
      <c r="AW20" s="113" t="s">
        <v>176</v>
      </c>
      <c r="AX20" s="113" t="s">
        <v>177</v>
      </c>
      <c r="AY20" s="113" t="s">
        <v>178</v>
      </c>
      <c r="AZ20" s="113" t="s">
        <v>179</v>
      </c>
      <c r="BA20" s="113" t="s">
        <v>180</v>
      </c>
      <c r="BB20" s="65"/>
      <c r="BC20" s="65"/>
      <c r="BD20" s="65"/>
      <c r="BE20" s="65"/>
      <c r="BF20" s="65"/>
    </row>
    <row r="21" spans="1:58" ht="15.75" thickBot="1">
      <c r="A21" s="114">
        <v>1</v>
      </c>
      <c r="B21" s="113">
        <v>2</v>
      </c>
      <c r="C21" s="113">
        <v>3</v>
      </c>
      <c r="D21" s="113">
        <v>4</v>
      </c>
      <c r="E21" s="113">
        <v>5</v>
      </c>
      <c r="F21" s="113">
        <v>6</v>
      </c>
      <c r="G21" s="113">
        <v>7</v>
      </c>
      <c r="H21" s="113">
        <v>8</v>
      </c>
      <c r="I21" s="113">
        <v>9</v>
      </c>
      <c r="J21" s="113">
        <v>10</v>
      </c>
      <c r="K21" s="113">
        <v>11</v>
      </c>
      <c r="L21" s="113">
        <v>12</v>
      </c>
      <c r="M21" s="113">
        <v>13</v>
      </c>
      <c r="N21" s="113">
        <v>14</v>
      </c>
      <c r="O21" s="113">
        <v>15</v>
      </c>
      <c r="P21" s="113">
        <v>16</v>
      </c>
      <c r="Q21" s="113">
        <v>17</v>
      </c>
      <c r="R21" s="113">
        <v>18</v>
      </c>
      <c r="S21" s="113">
        <v>19</v>
      </c>
      <c r="T21" s="113">
        <v>20</v>
      </c>
      <c r="U21" s="113">
        <v>21</v>
      </c>
      <c r="V21" s="113">
        <v>22</v>
      </c>
      <c r="W21" s="113">
        <v>23</v>
      </c>
      <c r="X21" s="113">
        <v>24</v>
      </c>
      <c r="Y21" s="113">
        <v>25</v>
      </c>
      <c r="Z21" s="113">
        <v>26</v>
      </c>
      <c r="AA21" s="113">
        <v>27</v>
      </c>
      <c r="AB21" s="113">
        <v>28</v>
      </c>
      <c r="AC21" s="113">
        <v>24</v>
      </c>
      <c r="AD21" s="113">
        <v>25</v>
      </c>
      <c r="AE21" s="113">
        <v>26</v>
      </c>
      <c r="AF21" s="113">
        <v>27</v>
      </c>
      <c r="AG21" s="113">
        <v>28</v>
      </c>
      <c r="AH21" s="113">
        <v>29</v>
      </c>
      <c r="AI21" s="113">
        <v>30</v>
      </c>
      <c r="AJ21" s="113">
        <v>31</v>
      </c>
      <c r="AK21" s="113">
        <v>32</v>
      </c>
      <c r="AL21" s="113">
        <v>33</v>
      </c>
      <c r="AM21" s="113">
        <v>34</v>
      </c>
      <c r="AN21" s="113">
        <v>35</v>
      </c>
      <c r="AO21" s="113">
        <v>36</v>
      </c>
      <c r="AP21" s="113">
        <v>37</v>
      </c>
      <c r="AQ21" s="113">
        <v>38</v>
      </c>
      <c r="AR21" s="113">
        <v>39</v>
      </c>
      <c r="AS21" s="113">
        <v>40</v>
      </c>
      <c r="AT21" s="113">
        <v>41</v>
      </c>
      <c r="AU21" s="113">
        <v>42</v>
      </c>
      <c r="AV21" s="113">
        <v>43</v>
      </c>
      <c r="AW21" s="113">
        <v>44</v>
      </c>
      <c r="AX21" s="113">
        <v>45</v>
      </c>
      <c r="AY21" s="113">
        <v>46</v>
      </c>
      <c r="AZ21" s="113">
        <v>47</v>
      </c>
      <c r="BA21" s="113">
        <v>48</v>
      </c>
      <c r="BB21" s="65"/>
      <c r="BC21" s="65"/>
      <c r="BD21" s="65"/>
      <c r="BE21" s="65"/>
      <c r="BF21" s="65"/>
    </row>
    <row r="22" spans="1:58" s="76" customFormat="1" ht="16.5" customHeight="1" thickBot="1">
      <c r="A22" s="68"/>
      <c r="B22" s="69" t="s">
        <v>26</v>
      </c>
      <c r="C22" s="70"/>
      <c r="D22" s="71">
        <f t="shared" ref="D22:AB22" si="0">D24+D47+D70+D73+D76+D77</f>
        <v>40.771000000000001</v>
      </c>
      <c r="E22" s="115">
        <f t="shared" si="0"/>
        <v>0</v>
      </c>
      <c r="F22" s="115">
        <f t="shared" si="0"/>
        <v>0</v>
      </c>
      <c r="G22" s="115">
        <f t="shared" si="0"/>
        <v>0</v>
      </c>
      <c r="H22" s="71">
        <f t="shared" si="0"/>
        <v>40.771000000000001</v>
      </c>
      <c r="I22" s="115">
        <f t="shared" si="0"/>
        <v>0.38</v>
      </c>
      <c r="J22" s="115">
        <f t="shared" si="0"/>
        <v>0</v>
      </c>
      <c r="K22" s="115">
        <f t="shared" si="0"/>
        <v>0</v>
      </c>
      <c r="L22" s="115">
        <f t="shared" si="0"/>
        <v>0</v>
      </c>
      <c r="M22" s="115">
        <f t="shared" si="0"/>
        <v>0.38</v>
      </c>
      <c r="N22" s="115">
        <f t="shared" si="0"/>
        <v>3.62</v>
      </c>
      <c r="O22" s="115">
        <f t="shared" si="0"/>
        <v>0</v>
      </c>
      <c r="P22" s="115">
        <f t="shared" si="0"/>
        <v>0</v>
      </c>
      <c r="Q22" s="115">
        <f t="shared" si="0"/>
        <v>0</v>
      </c>
      <c r="R22" s="115">
        <f t="shared" si="0"/>
        <v>3.62</v>
      </c>
      <c r="S22" s="115">
        <f t="shared" si="0"/>
        <v>3.4790000000000001</v>
      </c>
      <c r="T22" s="115">
        <f t="shared" si="0"/>
        <v>0</v>
      </c>
      <c r="U22" s="115">
        <f t="shared" si="0"/>
        <v>0</v>
      </c>
      <c r="V22" s="115">
        <f t="shared" si="0"/>
        <v>0</v>
      </c>
      <c r="W22" s="115">
        <f t="shared" si="0"/>
        <v>3.4790000000000001</v>
      </c>
      <c r="X22" s="115">
        <f t="shared" si="0"/>
        <v>12.215</v>
      </c>
      <c r="Y22" s="115">
        <f t="shared" si="0"/>
        <v>0</v>
      </c>
      <c r="Z22" s="115">
        <f t="shared" si="0"/>
        <v>0</v>
      </c>
      <c r="AA22" s="115">
        <f t="shared" si="0"/>
        <v>0</v>
      </c>
      <c r="AB22" s="115">
        <f t="shared" si="0"/>
        <v>12.215</v>
      </c>
      <c r="AC22" s="115">
        <f t="shared" ref="AC22:AF22" si="1">AC24+AC47+AC70+AC73+AC76+AC77</f>
        <v>-21.077000000000005</v>
      </c>
      <c r="AD22" s="115">
        <f t="shared" si="1"/>
        <v>0</v>
      </c>
      <c r="AE22" s="115">
        <f t="shared" si="1"/>
        <v>0</v>
      </c>
      <c r="AF22" s="115">
        <f t="shared" si="1"/>
        <v>0</v>
      </c>
      <c r="AG22" s="115">
        <f t="shared" ref="AG22:BA22" si="2">AG24+AG47+AG70+AG73+AG76+AG77</f>
        <v>-21.077000000000005</v>
      </c>
      <c r="AH22" s="115">
        <f t="shared" si="2"/>
        <v>0.38</v>
      </c>
      <c r="AI22" s="115">
        <f t="shared" si="2"/>
        <v>0</v>
      </c>
      <c r="AJ22" s="115">
        <f t="shared" si="2"/>
        <v>0</v>
      </c>
      <c r="AK22" s="115">
        <f t="shared" si="2"/>
        <v>0</v>
      </c>
      <c r="AL22" s="115">
        <f t="shared" si="2"/>
        <v>0.38</v>
      </c>
      <c r="AM22" s="115">
        <f t="shared" si="2"/>
        <v>3.62</v>
      </c>
      <c r="AN22" s="115">
        <f t="shared" si="2"/>
        <v>0</v>
      </c>
      <c r="AO22" s="115">
        <f t="shared" si="2"/>
        <v>0</v>
      </c>
      <c r="AP22" s="115">
        <f t="shared" si="2"/>
        <v>0</v>
      </c>
      <c r="AQ22" s="115">
        <f t="shared" si="2"/>
        <v>3.62</v>
      </c>
      <c r="AR22" s="115">
        <f t="shared" si="2"/>
        <v>3.4790000000000001</v>
      </c>
      <c r="AS22" s="115">
        <f t="shared" si="2"/>
        <v>0</v>
      </c>
      <c r="AT22" s="115">
        <f t="shared" si="2"/>
        <v>6.1400000000000003E-2</v>
      </c>
      <c r="AU22" s="115">
        <f t="shared" si="2"/>
        <v>1.268</v>
      </c>
      <c r="AV22" s="115">
        <f t="shared" si="2"/>
        <v>2.1494</v>
      </c>
      <c r="AW22" s="115">
        <f t="shared" si="2"/>
        <v>12.215</v>
      </c>
      <c r="AX22" s="115">
        <f t="shared" si="2"/>
        <v>0</v>
      </c>
      <c r="AY22" s="115">
        <f t="shared" si="2"/>
        <v>0</v>
      </c>
      <c r="AZ22" s="115">
        <f t="shared" si="2"/>
        <v>0</v>
      </c>
      <c r="BA22" s="115">
        <f t="shared" si="2"/>
        <v>12.215</v>
      </c>
      <c r="BB22" s="65"/>
      <c r="BC22" s="65"/>
      <c r="BD22" s="65"/>
      <c r="BE22" s="65"/>
      <c r="BF22" s="65"/>
    </row>
    <row r="23" spans="1:58" s="85" customFormat="1" ht="16.5" customHeight="1" thickBot="1">
      <c r="A23" s="77">
        <v>1</v>
      </c>
      <c r="B23" s="78" t="s">
        <v>28</v>
      </c>
      <c r="C23" s="79"/>
      <c r="D23" s="81">
        <f t="shared" ref="D23:AV23" si="3">D22</f>
        <v>40.771000000000001</v>
      </c>
      <c r="E23" s="116">
        <f t="shared" si="3"/>
        <v>0</v>
      </c>
      <c r="F23" s="116">
        <f t="shared" si="3"/>
        <v>0</v>
      </c>
      <c r="G23" s="116">
        <f t="shared" si="3"/>
        <v>0</v>
      </c>
      <c r="H23" s="81">
        <f t="shared" si="3"/>
        <v>40.771000000000001</v>
      </c>
      <c r="I23" s="116">
        <f t="shared" si="3"/>
        <v>0.38</v>
      </c>
      <c r="J23" s="116">
        <f t="shared" si="3"/>
        <v>0</v>
      </c>
      <c r="K23" s="116">
        <f t="shared" si="3"/>
        <v>0</v>
      </c>
      <c r="L23" s="116">
        <f t="shared" si="3"/>
        <v>0</v>
      </c>
      <c r="M23" s="116">
        <f t="shared" si="3"/>
        <v>0.38</v>
      </c>
      <c r="N23" s="116">
        <f t="shared" si="3"/>
        <v>3.62</v>
      </c>
      <c r="O23" s="116">
        <f t="shared" si="3"/>
        <v>0</v>
      </c>
      <c r="P23" s="116">
        <f t="shared" si="3"/>
        <v>0</v>
      </c>
      <c r="Q23" s="116">
        <f t="shared" si="3"/>
        <v>0</v>
      </c>
      <c r="R23" s="116">
        <f t="shared" si="3"/>
        <v>3.62</v>
      </c>
      <c r="S23" s="116">
        <f t="shared" si="3"/>
        <v>3.4790000000000001</v>
      </c>
      <c r="T23" s="116">
        <f t="shared" si="3"/>
        <v>0</v>
      </c>
      <c r="U23" s="116">
        <f t="shared" si="3"/>
        <v>0</v>
      </c>
      <c r="V23" s="116">
        <f t="shared" si="3"/>
        <v>0</v>
      </c>
      <c r="W23" s="116">
        <f t="shared" si="3"/>
        <v>3.4790000000000001</v>
      </c>
      <c r="X23" s="116">
        <f t="shared" si="3"/>
        <v>12.215</v>
      </c>
      <c r="Y23" s="116">
        <f t="shared" si="3"/>
        <v>0</v>
      </c>
      <c r="Z23" s="116">
        <f t="shared" si="3"/>
        <v>0</v>
      </c>
      <c r="AA23" s="116">
        <f t="shared" si="3"/>
        <v>0</v>
      </c>
      <c r="AB23" s="116">
        <f t="shared" si="3"/>
        <v>12.215</v>
      </c>
      <c r="AC23" s="116">
        <f t="shared" si="3"/>
        <v>-21.077000000000005</v>
      </c>
      <c r="AD23" s="116">
        <f t="shared" si="3"/>
        <v>0</v>
      </c>
      <c r="AE23" s="116">
        <f t="shared" si="3"/>
        <v>0</v>
      </c>
      <c r="AF23" s="116">
        <f t="shared" si="3"/>
        <v>0</v>
      </c>
      <c r="AG23" s="116">
        <f t="shared" si="3"/>
        <v>-21.077000000000005</v>
      </c>
      <c r="AH23" s="116">
        <f t="shared" si="3"/>
        <v>0.38</v>
      </c>
      <c r="AI23" s="116">
        <f t="shared" si="3"/>
        <v>0</v>
      </c>
      <c r="AJ23" s="116">
        <f t="shared" si="3"/>
        <v>0</v>
      </c>
      <c r="AK23" s="116">
        <f t="shared" si="3"/>
        <v>0</v>
      </c>
      <c r="AL23" s="116">
        <f t="shared" si="3"/>
        <v>0.38</v>
      </c>
      <c r="AM23" s="116">
        <f t="shared" si="3"/>
        <v>3.62</v>
      </c>
      <c r="AN23" s="116">
        <f t="shared" si="3"/>
        <v>0</v>
      </c>
      <c r="AO23" s="116">
        <f t="shared" si="3"/>
        <v>0</v>
      </c>
      <c r="AP23" s="116">
        <f t="shared" si="3"/>
        <v>0</v>
      </c>
      <c r="AQ23" s="116">
        <f t="shared" si="3"/>
        <v>3.62</v>
      </c>
      <c r="AR23" s="116">
        <f t="shared" si="3"/>
        <v>3.4790000000000001</v>
      </c>
      <c r="AS23" s="116">
        <f t="shared" si="3"/>
        <v>0</v>
      </c>
      <c r="AT23" s="116">
        <f t="shared" si="3"/>
        <v>6.1400000000000003E-2</v>
      </c>
      <c r="AU23" s="116">
        <f t="shared" si="3"/>
        <v>1.268</v>
      </c>
      <c r="AV23" s="116">
        <f t="shared" si="3"/>
        <v>2.1494</v>
      </c>
      <c r="AW23" s="116">
        <f t="shared" ref="AW23:BA23" si="4">AW22</f>
        <v>12.215</v>
      </c>
      <c r="AX23" s="116">
        <f t="shared" si="4"/>
        <v>0</v>
      </c>
      <c r="AY23" s="116">
        <f t="shared" si="4"/>
        <v>0</v>
      </c>
      <c r="AZ23" s="116">
        <f t="shared" si="4"/>
        <v>0</v>
      </c>
      <c r="BA23" s="116">
        <f t="shared" si="4"/>
        <v>12.215</v>
      </c>
      <c r="BB23" s="65"/>
      <c r="BC23" s="65"/>
      <c r="BD23" s="65"/>
      <c r="BE23" s="65"/>
      <c r="BF23" s="65"/>
    </row>
    <row r="24" spans="1:58" s="65" customFormat="1" ht="33.75" customHeight="1" thickBot="1">
      <c r="A24" s="29" t="s">
        <v>29</v>
      </c>
      <c r="B24" s="86" t="s">
        <v>30</v>
      </c>
      <c r="C24" s="87" t="s">
        <v>31</v>
      </c>
      <c r="D24" s="88">
        <f t="shared" ref="D24:AV24" si="5">D25+D31+D43</f>
        <v>32.533000000000001</v>
      </c>
      <c r="E24" s="117">
        <f t="shared" si="5"/>
        <v>0</v>
      </c>
      <c r="F24" s="117">
        <f t="shared" si="5"/>
        <v>0</v>
      </c>
      <c r="G24" s="117">
        <f t="shared" si="5"/>
        <v>0</v>
      </c>
      <c r="H24" s="88">
        <f t="shared" si="5"/>
        <v>32.533000000000001</v>
      </c>
      <c r="I24" s="117">
        <f t="shared" si="5"/>
        <v>0</v>
      </c>
      <c r="J24" s="117">
        <f t="shared" si="5"/>
        <v>0</v>
      </c>
      <c r="K24" s="117">
        <f t="shared" si="5"/>
        <v>0</v>
      </c>
      <c r="L24" s="117">
        <f t="shared" si="5"/>
        <v>0</v>
      </c>
      <c r="M24" s="117">
        <f t="shared" si="5"/>
        <v>0</v>
      </c>
      <c r="N24" s="117">
        <f t="shared" si="5"/>
        <v>1.139</v>
      </c>
      <c r="O24" s="117">
        <f t="shared" si="5"/>
        <v>0</v>
      </c>
      <c r="P24" s="117">
        <f t="shared" si="5"/>
        <v>0</v>
      </c>
      <c r="Q24" s="117">
        <f t="shared" si="5"/>
        <v>0</v>
      </c>
      <c r="R24" s="117">
        <f t="shared" si="5"/>
        <v>1.139</v>
      </c>
      <c r="S24" s="117">
        <f t="shared" si="5"/>
        <v>0</v>
      </c>
      <c r="T24" s="117">
        <f t="shared" si="5"/>
        <v>0</v>
      </c>
      <c r="U24" s="117">
        <f t="shared" si="5"/>
        <v>0</v>
      </c>
      <c r="V24" s="117">
        <f t="shared" si="5"/>
        <v>0</v>
      </c>
      <c r="W24" s="117">
        <f t="shared" si="5"/>
        <v>0</v>
      </c>
      <c r="X24" s="117">
        <f t="shared" si="5"/>
        <v>9.91</v>
      </c>
      <c r="Y24" s="117">
        <f t="shared" si="5"/>
        <v>0</v>
      </c>
      <c r="Z24" s="117">
        <f t="shared" si="5"/>
        <v>0</v>
      </c>
      <c r="AA24" s="117">
        <f t="shared" si="5"/>
        <v>0</v>
      </c>
      <c r="AB24" s="117">
        <f t="shared" si="5"/>
        <v>9.91</v>
      </c>
      <c r="AC24" s="117">
        <f>AC25+AC31+AC43</f>
        <v>-21.484000000000002</v>
      </c>
      <c r="AD24" s="117">
        <f t="shared" si="5"/>
        <v>0</v>
      </c>
      <c r="AE24" s="117">
        <f t="shared" si="5"/>
        <v>0</v>
      </c>
      <c r="AF24" s="117">
        <f t="shared" si="5"/>
        <v>0</v>
      </c>
      <c r="AG24" s="117">
        <f t="shared" si="5"/>
        <v>-21.484000000000002</v>
      </c>
      <c r="AH24" s="117">
        <f t="shared" si="5"/>
        <v>0</v>
      </c>
      <c r="AI24" s="117">
        <f t="shared" si="5"/>
        <v>0</v>
      </c>
      <c r="AJ24" s="117">
        <f t="shared" si="5"/>
        <v>0</v>
      </c>
      <c r="AK24" s="117">
        <f t="shared" si="5"/>
        <v>0</v>
      </c>
      <c r="AL24" s="117">
        <f t="shared" si="5"/>
        <v>0</v>
      </c>
      <c r="AM24" s="117">
        <f t="shared" si="5"/>
        <v>1.139</v>
      </c>
      <c r="AN24" s="117">
        <f t="shared" si="5"/>
        <v>0</v>
      </c>
      <c r="AO24" s="117">
        <f t="shared" si="5"/>
        <v>0</v>
      </c>
      <c r="AP24" s="117">
        <f t="shared" si="5"/>
        <v>0</v>
      </c>
      <c r="AQ24" s="117">
        <f t="shared" si="5"/>
        <v>1.139</v>
      </c>
      <c r="AR24" s="117">
        <f t="shared" si="5"/>
        <v>0</v>
      </c>
      <c r="AS24" s="117">
        <f t="shared" si="5"/>
        <v>0</v>
      </c>
      <c r="AT24" s="117">
        <f t="shared" si="5"/>
        <v>0</v>
      </c>
      <c r="AU24" s="117">
        <f t="shared" si="5"/>
        <v>0</v>
      </c>
      <c r="AV24" s="117">
        <f t="shared" si="5"/>
        <v>0</v>
      </c>
      <c r="AW24" s="117">
        <f t="shared" ref="AW24:BA24" si="6">AW25+AW31+AW43</f>
        <v>9.91</v>
      </c>
      <c r="AX24" s="117">
        <f t="shared" si="6"/>
        <v>0</v>
      </c>
      <c r="AY24" s="117">
        <f t="shared" si="6"/>
        <v>0</v>
      </c>
      <c r="AZ24" s="117">
        <f t="shared" si="6"/>
        <v>0</v>
      </c>
      <c r="BA24" s="117">
        <f t="shared" si="6"/>
        <v>9.91</v>
      </c>
    </row>
    <row r="25" spans="1:58" s="65" customFormat="1" ht="40.5" customHeight="1" thickBot="1">
      <c r="A25" s="29" t="s">
        <v>32</v>
      </c>
      <c r="B25" s="90" t="s">
        <v>33</v>
      </c>
      <c r="C25" s="91" t="s">
        <v>31</v>
      </c>
      <c r="D25" s="92">
        <f t="shared" ref="D25:AV25" si="7">D26+D27+D28</f>
        <v>27.126000000000001</v>
      </c>
      <c r="E25" s="118">
        <f t="shared" si="7"/>
        <v>0</v>
      </c>
      <c r="F25" s="118">
        <f t="shared" si="7"/>
        <v>0</v>
      </c>
      <c r="G25" s="118">
        <f t="shared" si="7"/>
        <v>0</v>
      </c>
      <c r="H25" s="92">
        <f t="shared" si="7"/>
        <v>27.126000000000001</v>
      </c>
      <c r="I25" s="118">
        <f t="shared" si="7"/>
        <v>0</v>
      </c>
      <c r="J25" s="118">
        <f t="shared" si="7"/>
        <v>0</v>
      </c>
      <c r="K25" s="118">
        <f t="shared" si="7"/>
        <v>0</v>
      </c>
      <c r="L25" s="118">
        <f t="shared" si="7"/>
        <v>0</v>
      </c>
      <c r="M25" s="118">
        <f t="shared" si="7"/>
        <v>0</v>
      </c>
      <c r="N25" s="118">
        <f t="shared" si="7"/>
        <v>1.139</v>
      </c>
      <c r="O25" s="118">
        <f t="shared" si="7"/>
        <v>0</v>
      </c>
      <c r="P25" s="118">
        <f t="shared" si="7"/>
        <v>0</v>
      </c>
      <c r="Q25" s="118">
        <f t="shared" si="7"/>
        <v>0</v>
      </c>
      <c r="R25" s="118">
        <f t="shared" si="7"/>
        <v>1.139</v>
      </c>
      <c r="S25" s="118">
        <f t="shared" si="7"/>
        <v>0</v>
      </c>
      <c r="T25" s="118">
        <f t="shared" si="7"/>
        <v>0</v>
      </c>
      <c r="U25" s="118">
        <f t="shared" si="7"/>
        <v>0</v>
      </c>
      <c r="V25" s="118">
        <f t="shared" si="7"/>
        <v>0</v>
      </c>
      <c r="W25" s="118">
        <f t="shared" si="7"/>
        <v>0</v>
      </c>
      <c r="X25" s="118">
        <f t="shared" si="7"/>
        <v>9.91</v>
      </c>
      <c r="Y25" s="118">
        <f t="shared" si="7"/>
        <v>0</v>
      </c>
      <c r="Z25" s="118">
        <f t="shared" si="7"/>
        <v>0</v>
      </c>
      <c r="AA25" s="118">
        <f t="shared" si="7"/>
        <v>0</v>
      </c>
      <c r="AB25" s="118">
        <f t="shared" si="7"/>
        <v>9.91</v>
      </c>
      <c r="AC25" s="118">
        <f t="shared" si="7"/>
        <v>-16.077000000000002</v>
      </c>
      <c r="AD25" s="118">
        <f t="shared" si="7"/>
        <v>0</v>
      </c>
      <c r="AE25" s="118">
        <f t="shared" si="7"/>
        <v>0</v>
      </c>
      <c r="AF25" s="118">
        <f t="shared" si="7"/>
        <v>0</v>
      </c>
      <c r="AG25" s="118">
        <f t="shared" si="7"/>
        <v>-16.077000000000002</v>
      </c>
      <c r="AH25" s="118">
        <f t="shared" si="7"/>
        <v>0</v>
      </c>
      <c r="AI25" s="118">
        <f t="shared" si="7"/>
        <v>0</v>
      </c>
      <c r="AJ25" s="118">
        <f t="shared" si="7"/>
        <v>0</v>
      </c>
      <c r="AK25" s="118">
        <f t="shared" si="7"/>
        <v>0</v>
      </c>
      <c r="AL25" s="118">
        <f t="shared" si="7"/>
        <v>0</v>
      </c>
      <c r="AM25" s="118">
        <f t="shared" si="7"/>
        <v>1.139</v>
      </c>
      <c r="AN25" s="118">
        <f t="shared" si="7"/>
        <v>0</v>
      </c>
      <c r="AO25" s="118">
        <f t="shared" si="7"/>
        <v>0</v>
      </c>
      <c r="AP25" s="118">
        <f t="shared" si="7"/>
        <v>0</v>
      </c>
      <c r="AQ25" s="118">
        <f t="shared" si="7"/>
        <v>1.139</v>
      </c>
      <c r="AR25" s="118">
        <f t="shared" si="7"/>
        <v>0</v>
      </c>
      <c r="AS25" s="118">
        <f t="shared" si="7"/>
        <v>0</v>
      </c>
      <c r="AT25" s="118">
        <f t="shared" si="7"/>
        <v>0</v>
      </c>
      <c r="AU25" s="118">
        <f t="shared" si="7"/>
        <v>0</v>
      </c>
      <c r="AV25" s="118">
        <f t="shared" si="7"/>
        <v>0</v>
      </c>
      <c r="AW25" s="118">
        <f t="shared" ref="AW25:BA25" si="8">AW26+AW27+AW28</f>
        <v>9.91</v>
      </c>
      <c r="AX25" s="118">
        <f t="shared" si="8"/>
        <v>0</v>
      </c>
      <c r="AY25" s="118">
        <f t="shared" si="8"/>
        <v>0</v>
      </c>
      <c r="AZ25" s="118">
        <f t="shared" si="8"/>
        <v>0</v>
      </c>
      <c r="BA25" s="118">
        <f t="shared" si="8"/>
        <v>9.91</v>
      </c>
    </row>
    <row r="26" spans="1:58" s="65" customFormat="1" ht="57.75" customHeight="1" thickBot="1">
      <c r="A26" s="29" t="s">
        <v>34</v>
      </c>
      <c r="B26" s="90" t="s">
        <v>35</v>
      </c>
      <c r="C26" s="91" t="s">
        <v>31</v>
      </c>
      <c r="D26" s="92">
        <v>0</v>
      </c>
      <c r="E26" s="118">
        <v>0</v>
      </c>
      <c r="F26" s="118">
        <v>0</v>
      </c>
      <c r="G26" s="118">
        <v>0</v>
      </c>
      <c r="H26" s="92">
        <v>0</v>
      </c>
      <c r="I26" s="118">
        <v>0</v>
      </c>
      <c r="J26" s="118">
        <v>0</v>
      </c>
      <c r="K26" s="118">
        <v>0</v>
      </c>
      <c r="L26" s="118">
        <v>0</v>
      </c>
      <c r="M26" s="118">
        <v>0</v>
      </c>
      <c r="N26" s="118">
        <v>0</v>
      </c>
      <c r="O26" s="118">
        <v>0</v>
      </c>
      <c r="P26" s="118">
        <v>0</v>
      </c>
      <c r="Q26" s="118">
        <v>0</v>
      </c>
      <c r="R26" s="118">
        <v>0</v>
      </c>
      <c r="S26" s="118">
        <v>0</v>
      </c>
      <c r="T26" s="118">
        <v>0</v>
      </c>
      <c r="U26" s="118">
        <v>0</v>
      </c>
      <c r="V26" s="118">
        <v>0</v>
      </c>
      <c r="W26" s="118">
        <v>0</v>
      </c>
      <c r="X26" s="118">
        <v>0</v>
      </c>
      <c r="Y26" s="118">
        <v>0</v>
      </c>
      <c r="Z26" s="118">
        <v>0</v>
      </c>
      <c r="AA26" s="118">
        <v>0</v>
      </c>
      <c r="AB26" s="118">
        <v>0</v>
      </c>
      <c r="AC26" s="118">
        <v>0</v>
      </c>
      <c r="AD26" s="118">
        <v>0</v>
      </c>
      <c r="AE26" s="118">
        <v>0</v>
      </c>
      <c r="AF26" s="118">
        <v>0</v>
      </c>
      <c r="AG26" s="118">
        <v>0</v>
      </c>
      <c r="AH26" s="118">
        <v>0</v>
      </c>
      <c r="AI26" s="118">
        <v>0</v>
      </c>
      <c r="AJ26" s="118">
        <v>0</v>
      </c>
      <c r="AK26" s="118">
        <v>0</v>
      </c>
      <c r="AL26" s="118">
        <v>0</v>
      </c>
      <c r="AM26" s="118">
        <v>0</v>
      </c>
      <c r="AN26" s="118">
        <v>0</v>
      </c>
      <c r="AO26" s="118">
        <v>0</v>
      </c>
      <c r="AP26" s="118">
        <v>0</v>
      </c>
      <c r="AQ26" s="118">
        <v>0</v>
      </c>
      <c r="AR26" s="118">
        <v>0</v>
      </c>
      <c r="AS26" s="118">
        <v>0</v>
      </c>
      <c r="AT26" s="118">
        <v>0</v>
      </c>
      <c r="AU26" s="118">
        <v>0</v>
      </c>
      <c r="AV26" s="118">
        <v>0</v>
      </c>
      <c r="AW26" s="118">
        <v>0</v>
      </c>
      <c r="AX26" s="118">
        <v>0</v>
      </c>
      <c r="AY26" s="118">
        <v>0</v>
      </c>
      <c r="AZ26" s="118">
        <v>0</v>
      </c>
      <c r="BA26" s="118">
        <v>0</v>
      </c>
    </row>
    <row r="27" spans="1:58" s="65" customFormat="1" ht="66.75" customHeight="1" thickBot="1">
      <c r="A27" s="29" t="s">
        <v>36</v>
      </c>
      <c r="B27" s="90" t="s">
        <v>37</v>
      </c>
      <c r="C27" s="91" t="s">
        <v>31</v>
      </c>
      <c r="D27" s="92">
        <v>1.81</v>
      </c>
      <c r="E27" s="118">
        <v>0</v>
      </c>
      <c r="F27" s="118">
        <v>0</v>
      </c>
      <c r="G27" s="118">
        <v>0</v>
      </c>
      <c r="H27" s="92">
        <v>1.81</v>
      </c>
      <c r="I27" s="118">
        <v>0</v>
      </c>
      <c r="J27" s="118">
        <v>0</v>
      </c>
      <c r="K27" s="118">
        <v>0</v>
      </c>
      <c r="L27" s="118">
        <v>0</v>
      </c>
      <c r="M27" s="118">
        <v>0</v>
      </c>
      <c r="N27" s="118">
        <v>1.139</v>
      </c>
      <c r="O27" s="118">
        <v>0</v>
      </c>
      <c r="P27" s="118">
        <v>0</v>
      </c>
      <c r="Q27" s="118">
        <v>0</v>
      </c>
      <c r="R27" s="118">
        <v>1.139</v>
      </c>
      <c r="S27" s="118">
        <v>0</v>
      </c>
      <c r="T27" s="118">
        <v>0</v>
      </c>
      <c r="U27" s="118">
        <v>0</v>
      </c>
      <c r="V27" s="118">
        <v>0</v>
      </c>
      <c r="W27" s="118">
        <v>0</v>
      </c>
      <c r="X27" s="118">
        <v>0</v>
      </c>
      <c r="Y27" s="118">
        <v>0</v>
      </c>
      <c r="Z27" s="118">
        <v>0</v>
      </c>
      <c r="AA27" s="118">
        <v>0</v>
      </c>
      <c r="AB27" s="118">
        <v>0</v>
      </c>
      <c r="AC27" s="118">
        <f>I27+N27-D27</f>
        <v>-0.67100000000000004</v>
      </c>
      <c r="AD27" s="118">
        <v>0</v>
      </c>
      <c r="AE27" s="118">
        <v>0</v>
      </c>
      <c r="AF27" s="118">
        <v>0</v>
      </c>
      <c r="AG27" s="118">
        <f>M27+R27-H27</f>
        <v>-0.67100000000000004</v>
      </c>
      <c r="AH27" s="118">
        <v>0</v>
      </c>
      <c r="AI27" s="118">
        <v>0</v>
      </c>
      <c r="AJ27" s="118">
        <v>0</v>
      </c>
      <c r="AK27" s="118">
        <v>0</v>
      </c>
      <c r="AL27" s="118">
        <v>0</v>
      </c>
      <c r="AM27" s="118">
        <v>1.139</v>
      </c>
      <c r="AN27" s="118">
        <v>0</v>
      </c>
      <c r="AO27" s="118">
        <v>0</v>
      </c>
      <c r="AP27" s="118">
        <v>0</v>
      </c>
      <c r="AQ27" s="118">
        <v>1.139</v>
      </c>
      <c r="AR27" s="118">
        <v>0</v>
      </c>
      <c r="AS27" s="118">
        <v>0</v>
      </c>
      <c r="AT27" s="118">
        <v>0</v>
      </c>
      <c r="AU27" s="118">
        <v>0</v>
      </c>
      <c r="AV27" s="118">
        <v>0</v>
      </c>
      <c r="AW27" s="118">
        <v>0</v>
      </c>
      <c r="AX27" s="118">
        <v>0</v>
      </c>
      <c r="AY27" s="118">
        <v>0</v>
      </c>
      <c r="AZ27" s="118">
        <v>0</v>
      </c>
      <c r="BA27" s="118">
        <v>0</v>
      </c>
    </row>
    <row r="28" spans="1:58" s="65" customFormat="1" ht="63" customHeight="1" thickBot="1">
      <c r="A28" s="29" t="s">
        <v>38</v>
      </c>
      <c r="B28" s="90" t="s">
        <v>39</v>
      </c>
      <c r="C28" s="91" t="s">
        <v>31</v>
      </c>
      <c r="D28" s="92">
        <f t="shared" ref="D28:AV28" si="9">D29+D30</f>
        <v>25.316000000000003</v>
      </c>
      <c r="E28" s="118">
        <f t="shared" si="9"/>
        <v>0</v>
      </c>
      <c r="F28" s="118">
        <f t="shared" si="9"/>
        <v>0</v>
      </c>
      <c r="G28" s="118">
        <f t="shared" si="9"/>
        <v>0</v>
      </c>
      <c r="H28" s="92">
        <f t="shared" si="9"/>
        <v>25.316000000000003</v>
      </c>
      <c r="I28" s="118">
        <f t="shared" si="9"/>
        <v>0</v>
      </c>
      <c r="J28" s="118">
        <f t="shared" si="9"/>
        <v>0</v>
      </c>
      <c r="K28" s="118">
        <f t="shared" si="9"/>
        <v>0</v>
      </c>
      <c r="L28" s="118">
        <f t="shared" si="9"/>
        <v>0</v>
      </c>
      <c r="M28" s="118">
        <f t="shared" si="9"/>
        <v>0</v>
      </c>
      <c r="N28" s="118">
        <f t="shared" si="9"/>
        <v>0</v>
      </c>
      <c r="O28" s="118">
        <f t="shared" si="9"/>
        <v>0</v>
      </c>
      <c r="P28" s="118">
        <f t="shared" si="9"/>
        <v>0</v>
      </c>
      <c r="Q28" s="118">
        <f t="shared" si="9"/>
        <v>0</v>
      </c>
      <c r="R28" s="118">
        <f t="shared" si="9"/>
        <v>0</v>
      </c>
      <c r="S28" s="118">
        <f t="shared" si="9"/>
        <v>0</v>
      </c>
      <c r="T28" s="118">
        <f t="shared" si="9"/>
        <v>0</v>
      </c>
      <c r="U28" s="118">
        <f t="shared" si="9"/>
        <v>0</v>
      </c>
      <c r="V28" s="118">
        <f t="shared" si="9"/>
        <v>0</v>
      </c>
      <c r="W28" s="118">
        <f t="shared" si="9"/>
        <v>0</v>
      </c>
      <c r="X28" s="118">
        <f t="shared" si="9"/>
        <v>9.91</v>
      </c>
      <c r="Y28" s="118">
        <f t="shared" si="9"/>
        <v>0</v>
      </c>
      <c r="Z28" s="118">
        <f t="shared" si="9"/>
        <v>0</v>
      </c>
      <c r="AA28" s="118">
        <f t="shared" si="9"/>
        <v>0</v>
      </c>
      <c r="AB28" s="118">
        <f t="shared" si="9"/>
        <v>9.91</v>
      </c>
      <c r="AC28" s="118">
        <f t="shared" si="9"/>
        <v>-15.406000000000001</v>
      </c>
      <c r="AD28" s="118">
        <f t="shared" si="9"/>
        <v>0</v>
      </c>
      <c r="AE28" s="118">
        <f t="shared" si="9"/>
        <v>0</v>
      </c>
      <c r="AF28" s="118">
        <f t="shared" si="9"/>
        <v>0</v>
      </c>
      <c r="AG28" s="118">
        <f t="shared" si="9"/>
        <v>-15.406000000000001</v>
      </c>
      <c r="AH28" s="118">
        <f t="shared" si="9"/>
        <v>0</v>
      </c>
      <c r="AI28" s="118">
        <f t="shared" si="9"/>
        <v>0</v>
      </c>
      <c r="AJ28" s="118">
        <f t="shared" si="9"/>
        <v>0</v>
      </c>
      <c r="AK28" s="118">
        <f t="shared" si="9"/>
        <v>0</v>
      </c>
      <c r="AL28" s="118">
        <f t="shared" si="9"/>
        <v>0</v>
      </c>
      <c r="AM28" s="118">
        <f t="shared" si="9"/>
        <v>0</v>
      </c>
      <c r="AN28" s="118">
        <f t="shared" si="9"/>
        <v>0</v>
      </c>
      <c r="AO28" s="118">
        <f t="shared" si="9"/>
        <v>0</v>
      </c>
      <c r="AP28" s="118">
        <f t="shared" si="9"/>
        <v>0</v>
      </c>
      <c r="AQ28" s="118">
        <f t="shared" si="9"/>
        <v>0</v>
      </c>
      <c r="AR28" s="118">
        <f t="shared" si="9"/>
        <v>0</v>
      </c>
      <c r="AS28" s="118">
        <f t="shared" si="9"/>
        <v>0</v>
      </c>
      <c r="AT28" s="118">
        <f t="shared" si="9"/>
        <v>0</v>
      </c>
      <c r="AU28" s="118">
        <f t="shared" si="9"/>
        <v>0</v>
      </c>
      <c r="AV28" s="118">
        <f t="shared" si="9"/>
        <v>0</v>
      </c>
      <c r="AW28" s="118">
        <f t="shared" ref="AW28:BA28" si="10">AW29+AW30</f>
        <v>9.91</v>
      </c>
      <c r="AX28" s="118">
        <f t="shared" si="10"/>
        <v>0</v>
      </c>
      <c r="AY28" s="118">
        <f t="shared" si="10"/>
        <v>0</v>
      </c>
      <c r="AZ28" s="118">
        <f t="shared" si="10"/>
        <v>0</v>
      </c>
      <c r="BA28" s="118">
        <f t="shared" si="10"/>
        <v>9.91</v>
      </c>
    </row>
    <row r="29" spans="1:58" s="65" customFormat="1" ht="106.5" customHeight="1" thickBot="1">
      <c r="A29" s="29" t="s">
        <v>55</v>
      </c>
      <c r="B29" s="30" t="s">
        <v>137</v>
      </c>
      <c r="C29" s="94" t="s">
        <v>56</v>
      </c>
      <c r="D29" s="92">
        <v>9.91</v>
      </c>
      <c r="E29" s="118">
        <v>0</v>
      </c>
      <c r="F29" s="118">
        <v>0</v>
      </c>
      <c r="G29" s="118">
        <v>0</v>
      </c>
      <c r="H29" s="92">
        <v>9.91</v>
      </c>
      <c r="I29" s="118">
        <v>0</v>
      </c>
      <c r="J29" s="118">
        <v>0</v>
      </c>
      <c r="K29" s="118">
        <v>0</v>
      </c>
      <c r="L29" s="118">
        <v>0</v>
      </c>
      <c r="M29" s="118">
        <v>0</v>
      </c>
      <c r="N29" s="118">
        <v>0</v>
      </c>
      <c r="O29" s="118">
        <v>0</v>
      </c>
      <c r="P29" s="118">
        <v>0</v>
      </c>
      <c r="Q29" s="118">
        <v>0</v>
      </c>
      <c r="R29" s="118">
        <v>0</v>
      </c>
      <c r="S29" s="118">
        <v>0</v>
      </c>
      <c r="T29" s="118">
        <v>0</v>
      </c>
      <c r="U29" s="118">
        <v>0</v>
      </c>
      <c r="V29" s="118">
        <v>0</v>
      </c>
      <c r="W29" s="118">
        <v>0</v>
      </c>
      <c r="X29" s="118">
        <v>9.91</v>
      </c>
      <c r="Y29" s="118">
        <v>0</v>
      </c>
      <c r="Z29" s="118">
        <v>0</v>
      </c>
      <c r="AA29" s="118">
        <v>0</v>
      </c>
      <c r="AB29" s="118">
        <v>9.91</v>
      </c>
      <c r="AC29" s="118">
        <f>I29+N29+S29+X29-D29</f>
        <v>0</v>
      </c>
      <c r="AD29" s="118">
        <f t="shared" ref="AD29:AG29" si="11">J29+O29+T29+Y29-E29</f>
        <v>0</v>
      </c>
      <c r="AE29" s="118">
        <f t="shared" si="11"/>
        <v>0</v>
      </c>
      <c r="AF29" s="118">
        <f t="shared" si="11"/>
        <v>0</v>
      </c>
      <c r="AG29" s="118">
        <f t="shared" si="11"/>
        <v>0</v>
      </c>
      <c r="AH29" s="118">
        <v>0</v>
      </c>
      <c r="AI29" s="118">
        <v>0</v>
      </c>
      <c r="AJ29" s="118">
        <v>0</v>
      </c>
      <c r="AK29" s="118">
        <v>0</v>
      </c>
      <c r="AL29" s="118">
        <v>0</v>
      </c>
      <c r="AM29" s="118">
        <v>0</v>
      </c>
      <c r="AN29" s="118">
        <v>0</v>
      </c>
      <c r="AO29" s="118">
        <v>0</v>
      </c>
      <c r="AP29" s="118">
        <v>0</v>
      </c>
      <c r="AQ29" s="118">
        <v>0</v>
      </c>
      <c r="AR29" s="118">
        <v>0</v>
      </c>
      <c r="AS29" s="118">
        <v>0</v>
      </c>
      <c r="AT29" s="118">
        <v>0</v>
      </c>
      <c r="AU29" s="118">
        <v>0</v>
      </c>
      <c r="AV29" s="118">
        <v>0</v>
      </c>
      <c r="AW29" s="118">
        <v>9.91</v>
      </c>
      <c r="AX29" s="118">
        <v>0</v>
      </c>
      <c r="AY29" s="118">
        <v>0</v>
      </c>
      <c r="AZ29" s="118">
        <v>0</v>
      </c>
      <c r="BA29" s="118">
        <v>9.91</v>
      </c>
    </row>
    <row r="30" spans="1:58" s="65" customFormat="1" ht="97.5" customHeight="1" thickBot="1">
      <c r="A30" s="29" t="s">
        <v>57</v>
      </c>
      <c r="B30" s="30" t="s">
        <v>58</v>
      </c>
      <c r="C30" s="94" t="s">
        <v>59</v>
      </c>
      <c r="D30" s="92">
        <v>15.406000000000001</v>
      </c>
      <c r="E30" s="118">
        <v>0</v>
      </c>
      <c r="F30" s="118">
        <v>0</v>
      </c>
      <c r="G30" s="118">
        <v>0</v>
      </c>
      <c r="H30" s="92">
        <v>15.406000000000001</v>
      </c>
      <c r="I30" s="118">
        <v>0</v>
      </c>
      <c r="J30" s="118">
        <v>0</v>
      </c>
      <c r="K30" s="118">
        <v>0</v>
      </c>
      <c r="L30" s="118">
        <v>0</v>
      </c>
      <c r="M30" s="118">
        <v>0</v>
      </c>
      <c r="N30" s="118">
        <v>0</v>
      </c>
      <c r="O30" s="118">
        <v>0</v>
      </c>
      <c r="P30" s="118">
        <v>0</v>
      </c>
      <c r="Q30" s="118">
        <v>0</v>
      </c>
      <c r="R30" s="118">
        <v>0</v>
      </c>
      <c r="S30" s="118">
        <v>0</v>
      </c>
      <c r="T30" s="118">
        <v>0</v>
      </c>
      <c r="U30" s="118">
        <v>0</v>
      </c>
      <c r="V30" s="118">
        <v>0</v>
      </c>
      <c r="W30" s="118">
        <v>0</v>
      </c>
      <c r="X30" s="118">
        <v>0</v>
      </c>
      <c r="Y30" s="118">
        <v>0</v>
      </c>
      <c r="Z30" s="118">
        <v>0</v>
      </c>
      <c r="AA30" s="118">
        <v>0</v>
      </c>
      <c r="AB30" s="118">
        <v>0</v>
      </c>
      <c r="AC30" s="118">
        <f>I30+N30-D30</f>
        <v>-15.406000000000001</v>
      </c>
      <c r="AD30" s="118">
        <f>J30-E30</f>
        <v>0</v>
      </c>
      <c r="AE30" s="118">
        <f>K30-F30</f>
        <v>0</v>
      </c>
      <c r="AF30" s="118">
        <f>K30-G30</f>
        <v>0</v>
      </c>
      <c r="AG30" s="118">
        <f>M30+R30-H30</f>
        <v>-15.406000000000001</v>
      </c>
      <c r="AH30" s="118">
        <v>0</v>
      </c>
      <c r="AI30" s="118">
        <v>0</v>
      </c>
      <c r="AJ30" s="118">
        <v>0</v>
      </c>
      <c r="AK30" s="118">
        <v>0</v>
      </c>
      <c r="AL30" s="118">
        <v>0</v>
      </c>
      <c r="AM30" s="118">
        <v>0</v>
      </c>
      <c r="AN30" s="118">
        <v>0</v>
      </c>
      <c r="AO30" s="118">
        <v>0</v>
      </c>
      <c r="AP30" s="118">
        <v>0</v>
      </c>
      <c r="AQ30" s="118">
        <v>0</v>
      </c>
      <c r="AR30" s="118">
        <v>0</v>
      </c>
      <c r="AS30" s="118">
        <v>0</v>
      </c>
      <c r="AT30" s="118">
        <v>0</v>
      </c>
      <c r="AU30" s="118">
        <v>0</v>
      </c>
      <c r="AV30" s="118">
        <v>0</v>
      </c>
      <c r="AW30" s="118">
        <v>0</v>
      </c>
      <c r="AX30" s="118">
        <v>0</v>
      </c>
      <c r="AY30" s="118">
        <v>0</v>
      </c>
      <c r="AZ30" s="118">
        <v>0</v>
      </c>
      <c r="BA30" s="118">
        <v>0</v>
      </c>
    </row>
    <row r="31" spans="1:58" s="65" customFormat="1" ht="48" hidden="1" customHeight="1" thickBot="1">
      <c r="A31" s="29" t="s">
        <v>40</v>
      </c>
      <c r="B31" s="90" t="s">
        <v>41</v>
      </c>
      <c r="C31" s="91" t="s">
        <v>31</v>
      </c>
      <c r="D31" s="92">
        <v>0</v>
      </c>
      <c r="E31" s="118">
        <v>0</v>
      </c>
      <c r="F31" s="118">
        <v>0</v>
      </c>
      <c r="G31" s="118">
        <v>0</v>
      </c>
      <c r="H31" s="92">
        <v>0</v>
      </c>
      <c r="I31" s="118">
        <v>0</v>
      </c>
      <c r="J31" s="118">
        <v>0</v>
      </c>
      <c r="K31" s="118">
        <v>0</v>
      </c>
      <c r="L31" s="118">
        <v>0</v>
      </c>
      <c r="M31" s="118">
        <v>0</v>
      </c>
      <c r="N31" s="118"/>
      <c r="O31" s="118"/>
      <c r="P31" s="118"/>
      <c r="Q31" s="118"/>
      <c r="R31" s="118"/>
      <c r="S31" s="118"/>
      <c r="T31" s="118"/>
      <c r="U31" s="118"/>
      <c r="V31" s="118"/>
      <c r="W31" s="118"/>
      <c r="X31" s="118"/>
      <c r="Y31" s="118"/>
      <c r="Z31" s="118"/>
      <c r="AA31" s="118"/>
      <c r="AB31" s="118"/>
      <c r="AC31" s="118">
        <v>0</v>
      </c>
      <c r="AD31" s="118">
        <v>0</v>
      </c>
      <c r="AE31" s="118">
        <v>0</v>
      </c>
      <c r="AF31" s="118">
        <v>0</v>
      </c>
      <c r="AG31" s="118">
        <v>0</v>
      </c>
      <c r="AH31" s="118">
        <v>0</v>
      </c>
      <c r="AI31" s="118">
        <v>0</v>
      </c>
      <c r="AJ31" s="118">
        <v>0</v>
      </c>
      <c r="AK31" s="118">
        <v>0</v>
      </c>
      <c r="AL31" s="118">
        <v>0</v>
      </c>
      <c r="AM31" s="118">
        <v>0</v>
      </c>
      <c r="AN31" s="118">
        <v>0</v>
      </c>
      <c r="AO31" s="118">
        <v>0</v>
      </c>
      <c r="AP31" s="118">
        <v>0</v>
      </c>
      <c r="AQ31" s="118">
        <v>0</v>
      </c>
      <c r="AR31" s="118">
        <v>0</v>
      </c>
      <c r="AS31" s="118">
        <v>0</v>
      </c>
      <c r="AT31" s="118">
        <v>0</v>
      </c>
      <c r="AU31" s="118">
        <v>0</v>
      </c>
      <c r="AV31" s="118">
        <v>0</v>
      </c>
      <c r="AW31" s="118">
        <v>0</v>
      </c>
      <c r="AX31" s="118">
        <v>0</v>
      </c>
      <c r="AY31" s="118">
        <v>0</v>
      </c>
      <c r="AZ31" s="118">
        <v>0</v>
      </c>
      <c r="BA31" s="118">
        <v>0</v>
      </c>
    </row>
    <row r="32" spans="1:58" s="65" customFormat="1" ht="60" hidden="1" customHeight="1" thickBot="1">
      <c r="A32" s="29" t="s">
        <v>42</v>
      </c>
      <c r="B32" s="90" t="s">
        <v>43</v>
      </c>
      <c r="C32" s="91" t="s">
        <v>31</v>
      </c>
      <c r="D32" s="92">
        <v>0</v>
      </c>
      <c r="E32" s="118">
        <v>0</v>
      </c>
      <c r="F32" s="118">
        <v>0</v>
      </c>
      <c r="G32" s="118">
        <v>0</v>
      </c>
      <c r="H32" s="92">
        <v>0</v>
      </c>
      <c r="I32" s="118">
        <v>0</v>
      </c>
      <c r="J32" s="118">
        <v>0</v>
      </c>
      <c r="K32" s="118">
        <v>0</v>
      </c>
      <c r="L32" s="118">
        <v>0</v>
      </c>
      <c r="M32" s="118">
        <v>0</v>
      </c>
      <c r="N32" s="118"/>
      <c r="O32" s="118"/>
      <c r="P32" s="118"/>
      <c r="Q32" s="118"/>
      <c r="R32" s="118"/>
      <c r="S32" s="118"/>
      <c r="T32" s="118"/>
      <c r="U32" s="118"/>
      <c r="V32" s="118"/>
      <c r="W32" s="118"/>
      <c r="X32" s="118"/>
      <c r="Y32" s="118"/>
      <c r="Z32" s="118"/>
      <c r="AA32" s="118"/>
      <c r="AB32" s="118"/>
      <c r="AC32" s="118">
        <v>0</v>
      </c>
      <c r="AD32" s="118">
        <v>0</v>
      </c>
      <c r="AE32" s="118">
        <v>0</v>
      </c>
      <c r="AF32" s="118">
        <v>0</v>
      </c>
      <c r="AG32" s="118">
        <v>0</v>
      </c>
      <c r="AH32" s="118">
        <v>0</v>
      </c>
      <c r="AI32" s="118">
        <v>0</v>
      </c>
      <c r="AJ32" s="118">
        <v>0</v>
      </c>
      <c r="AK32" s="118">
        <v>0</v>
      </c>
      <c r="AL32" s="118">
        <v>0</v>
      </c>
      <c r="AM32" s="118">
        <v>0</v>
      </c>
      <c r="AN32" s="118">
        <v>0</v>
      </c>
      <c r="AO32" s="118">
        <v>0</v>
      </c>
      <c r="AP32" s="118">
        <v>0</v>
      </c>
      <c r="AQ32" s="118">
        <v>0</v>
      </c>
      <c r="AR32" s="118">
        <v>0</v>
      </c>
      <c r="AS32" s="118">
        <v>0</v>
      </c>
      <c r="AT32" s="118">
        <v>0</v>
      </c>
      <c r="AU32" s="118">
        <v>0</v>
      </c>
      <c r="AV32" s="118">
        <v>0</v>
      </c>
      <c r="AW32" s="118">
        <v>0</v>
      </c>
      <c r="AX32" s="118">
        <v>0</v>
      </c>
      <c r="AY32" s="118">
        <v>0</v>
      </c>
      <c r="AZ32" s="118">
        <v>0</v>
      </c>
      <c r="BA32" s="118">
        <v>0</v>
      </c>
    </row>
    <row r="33" spans="1:53" s="65" customFormat="1" ht="54.75" hidden="1" customHeight="1" thickBot="1">
      <c r="A33" s="29" t="s">
        <v>44</v>
      </c>
      <c r="B33" s="90" t="s">
        <v>45</v>
      </c>
      <c r="C33" s="91" t="s">
        <v>31</v>
      </c>
      <c r="D33" s="92">
        <v>0</v>
      </c>
      <c r="E33" s="118">
        <v>0</v>
      </c>
      <c r="F33" s="118">
        <v>0</v>
      </c>
      <c r="G33" s="118">
        <v>0</v>
      </c>
      <c r="H33" s="92">
        <v>0</v>
      </c>
      <c r="I33" s="118">
        <v>0</v>
      </c>
      <c r="J33" s="118">
        <v>0</v>
      </c>
      <c r="K33" s="118">
        <v>0</v>
      </c>
      <c r="L33" s="118">
        <v>0</v>
      </c>
      <c r="M33" s="118">
        <v>0</v>
      </c>
      <c r="N33" s="118"/>
      <c r="O33" s="118"/>
      <c r="P33" s="118"/>
      <c r="Q33" s="118"/>
      <c r="R33" s="118"/>
      <c r="S33" s="118"/>
      <c r="T33" s="118"/>
      <c r="U33" s="118"/>
      <c r="V33" s="118"/>
      <c r="W33" s="118"/>
      <c r="X33" s="118"/>
      <c r="Y33" s="118"/>
      <c r="Z33" s="118"/>
      <c r="AA33" s="118"/>
      <c r="AB33" s="118"/>
      <c r="AC33" s="118">
        <v>0</v>
      </c>
      <c r="AD33" s="118">
        <v>0</v>
      </c>
      <c r="AE33" s="118">
        <v>0</v>
      </c>
      <c r="AF33" s="118">
        <v>0</v>
      </c>
      <c r="AG33" s="118">
        <v>0</v>
      </c>
      <c r="AH33" s="118">
        <v>0</v>
      </c>
      <c r="AI33" s="118">
        <v>0</v>
      </c>
      <c r="AJ33" s="118">
        <v>0</v>
      </c>
      <c r="AK33" s="118">
        <v>0</v>
      </c>
      <c r="AL33" s="118">
        <v>0</v>
      </c>
      <c r="AM33" s="118">
        <v>0</v>
      </c>
      <c r="AN33" s="118">
        <v>0</v>
      </c>
      <c r="AO33" s="118">
        <v>0</v>
      </c>
      <c r="AP33" s="118">
        <v>0</v>
      </c>
      <c r="AQ33" s="118">
        <v>0</v>
      </c>
      <c r="AR33" s="118">
        <v>0</v>
      </c>
      <c r="AS33" s="118">
        <v>0</v>
      </c>
      <c r="AT33" s="118">
        <v>0</v>
      </c>
      <c r="AU33" s="118">
        <v>0</v>
      </c>
      <c r="AV33" s="118">
        <v>0</v>
      </c>
      <c r="AW33" s="118">
        <v>0</v>
      </c>
      <c r="AX33" s="118">
        <v>0</v>
      </c>
      <c r="AY33" s="118">
        <v>0</v>
      </c>
      <c r="AZ33" s="118">
        <v>0</v>
      </c>
      <c r="BA33" s="118">
        <v>0</v>
      </c>
    </row>
    <row r="34" spans="1:53" s="65" customFormat="1" ht="69" hidden="1" customHeight="1" thickBot="1">
      <c r="A34" s="29" t="s">
        <v>46</v>
      </c>
      <c r="B34" s="90" t="s">
        <v>47</v>
      </c>
      <c r="C34" s="91" t="s">
        <v>31</v>
      </c>
      <c r="D34" s="92">
        <v>0</v>
      </c>
      <c r="E34" s="118">
        <v>0</v>
      </c>
      <c r="F34" s="118">
        <v>0</v>
      </c>
      <c r="G34" s="118">
        <v>0</v>
      </c>
      <c r="H34" s="92">
        <v>0</v>
      </c>
      <c r="I34" s="118">
        <v>0</v>
      </c>
      <c r="J34" s="118">
        <v>0</v>
      </c>
      <c r="K34" s="118">
        <v>0</v>
      </c>
      <c r="L34" s="118">
        <v>0</v>
      </c>
      <c r="M34" s="118">
        <v>0</v>
      </c>
      <c r="N34" s="118"/>
      <c r="O34" s="118"/>
      <c r="P34" s="118"/>
      <c r="Q34" s="118"/>
      <c r="R34" s="118"/>
      <c r="S34" s="118"/>
      <c r="T34" s="118"/>
      <c r="U34" s="118"/>
      <c r="V34" s="118"/>
      <c r="W34" s="118"/>
      <c r="X34" s="118"/>
      <c r="Y34" s="118"/>
      <c r="Z34" s="118"/>
      <c r="AA34" s="118"/>
      <c r="AB34" s="118"/>
      <c r="AC34" s="118">
        <v>0</v>
      </c>
      <c r="AD34" s="118">
        <v>0</v>
      </c>
      <c r="AE34" s="118">
        <v>0</v>
      </c>
      <c r="AF34" s="118">
        <v>0</v>
      </c>
      <c r="AG34" s="118">
        <v>0</v>
      </c>
      <c r="AH34" s="118">
        <v>0</v>
      </c>
      <c r="AI34" s="118">
        <v>0</v>
      </c>
      <c r="AJ34" s="118">
        <v>0</v>
      </c>
      <c r="AK34" s="118">
        <v>0</v>
      </c>
      <c r="AL34" s="118">
        <v>0</v>
      </c>
      <c r="AM34" s="118">
        <v>0</v>
      </c>
      <c r="AN34" s="118">
        <v>0</v>
      </c>
      <c r="AO34" s="118">
        <v>0</v>
      </c>
      <c r="AP34" s="118">
        <v>0</v>
      </c>
      <c r="AQ34" s="118">
        <v>0</v>
      </c>
      <c r="AR34" s="118">
        <v>0</v>
      </c>
      <c r="AS34" s="118">
        <v>0</v>
      </c>
      <c r="AT34" s="118">
        <v>0</v>
      </c>
      <c r="AU34" s="118">
        <v>0</v>
      </c>
      <c r="AV34" s="118">
        <v>0</v>
      </c>
      <c r="AW34" s="118">
        <v>0</v>
      </c>
      <c r="AX34" s="118">
        <v>0</v>
      </c>
      <c r="AY34" s="118">
        <v>0</v>
      </c>
      <c r="AZ34" s="118">
        <v>0</v>
      </c>
      <c r="BA34" s="118">
        <v>0</v>
      </c>
    </row>
    <row r="35" spans="1:53" s="65" customFormat="1" ht="47.25" hidden="1" customHeight="1" thickBot="1">
      <c r="A35" s="29" t="s">
        <v>48</v>
      </c>
      <c r="B35" s="90" t="s">
        <v>49</v>
      </c>
      <c r="C35" s="91" t="s">
        <v>31</v>
      </c>
      <c r="D35" s="92">
        <v>0</v>
      </c>
      <c r="E35" s="118">
        <v>0</v>
      </c>
      <c r="F35" s="118">
        <v>0</v>
      </c>
      <c r="G35" s="118">
        <v>0</v>
      </c>
      <c r="H35" s="92">
        <v>0</v>
      </c>
      <c r="I35" s="118">
        <v>0</v>
      </c>
      <c r="J35" s="118">
        <v>0</v>
      </c>
      <c r="K35" s="118">
        <v>0</v>
      </c>
      <c r="L35" s="118">
        <v>0</v>
      </c>
      <c r="M35" s="118">
        <v>0</v>
      </c>
      <c r="N35" s="118"/>
      <c r="O35" s="118"/>
      <c r="P35" s="118"/>
      <c r="Q35" s="118"/>
      <c r="R35" s="118"/>
      <c r="S35" s="118"/>
      <c r="T35" s="118"/>
      <c r="U35" s="118"/>
      <c r="V35" s="118"/>
      <c r="W35" s="118"/>
      <c r="X35" s="118"/>
      <c r="Y35" s="118"/>
      <c r="Z35" s="118"/>
      <c r="AA35" s="118"/>
      <c r="AB35" s="118"/>
      <c r="AC35" s="118">
        <v>0</v>
      </c>
      <c r="AD35" s="118">
        <v>0</v>
      </c>
      <c r="AE35" s="118">
        <v>0</v>
      </c>
      <c r="AF35" s="118">
        <v>0</v>
      </c>
      <c r="AG35" s="118">
        <v>0</v>
      </c>
      <c r="AH35" s="118">
        <v>0</v>
      </c>
      <c r="AI35" s="118">
        <v>0</v>
      </c>
      <c r="AJ35" s="118">
        <v>0</v>
      </c>
      <c r="AK35" s="118">
        <v>0</v>
      </c>
      <c r="AL35" s="118">
        <v>0</v>
      </c>
      <c r="AM35" s="118">
        <v>0</v>
      </c>
      <c r="AN35" s="118">
        <v>0</v>
      </c>
      <c r="AO35" s="118">
        <v>0</v>
      </c>
      <c r="AP35" s="118">
        <v>0</v>
      </c>
      <c r="AQ35" s="118">
        <v>0</v>
      </c>
      <c r="AR35" s="118">
        <v>0</v>
      </c>
      <c r="AS35" s="118">
        <v>0</v>
      </c>
      <c r="AT35" s="118">
        <v>0</v>
      </c>
      <c r="AU35" s="118">
        <v>0</v>
      </c>
      <c r="AV35" s="118">
        <v>0</v>
      </c>
      <c r="AW35" s="118">
        <v>0</v>
      </c>
      <c r="AX35" s="118">
        <v>0</v>
      </c>
      <c r="AY35" s="118">
        <v>0</v>
      </c>
      <c r="AZ35" s="118">
        <v>0</v>
      </c>
      <c r="BA35" s="118">
        <v>0</v>
      </c>
    </row>
    <row r="36" spans="1:53" s="65" customFormat="1" ht="104.25" hidden="1" customHeight="1" thickBot="1">
      <c r="A36" s="29" t="s">
        <v>48</v>
      </c>
      <c r="B36" s="90" t="s">
        <v>50</v>
      </c>
      <c r="C36" s="91" t="s">
        <v>31</v>
      </c>
      <c r="D36" s="92">
        <v>0</v>
      </c>
      <c r="E36" s="118">
        <v>0</v>
      </c>
      <c r="F36" s="118">
        <v>0</v>
      </c>
      <c r="G36" s="118">
        <v>0</v>
      </c>
      <c r="H36" s="92">
        <v>0</v>
      </c>
      <c r="I36" s="118">
        <v>0</v>
      </c>
      <c r="J36" s="118">
        <v>0</v>
      </c>
      <c r="K36" s="118">
        <v>0</v>
      </c>
      <c r="L36" s="118">
        <v>0</v>
      </c>
      <c r="M36" s="118">
        <v>0</v>
      </c>
      <c r="N36" s="118"/>
      <c r="O36" s="118"/>
      <c r="P36" s="118"/>
      <c r="Q36" s="118"/>
      <c r="R36" s="118"/>
      <c r="S36" s="118"/>
      <c r="T36" s="118"/>
      <c r="U36" s="118"/>
      <c r="V36" s="118"/>
      <c r="W36" s="118"/>
      <c r="X36" s="118"/>
      <c r="Y36" s="118"/>
      <c r="Z36" s="118"/>
      <c r="AA36" s="118"/>
      <c r="AB36" s="118"/>
      <c r="AC36" s="118">
        <v>0</v>
      </c>
      <c r="AD36" s="118">
        <v>0</v>
      </c>
      <c r="AE36" s="118">
        <v>0</v>
      </c>
      <c r="AF36" s="118">
        <v>0</v>
      </c>
      <c r="AG36" s="118">
        <v>0</v>
      </c>
      <c r="AH36" s="118">
        <v>0</v>
      </c>
      <c r="AI36" s="118">
        <v>0</v>
      </c>
      <c r="AJ36" s="118">
        <v>0</v>
      </c>
      <c r="AK36" s="118">
        <v>0</v>
      </c>
      <c r="AL36" s="118">
        <v>0</v>
      </c>
      <c r="AM36" s="118">
        <v>0</v>
      </c>
      <c r="AN36" s="118">
        <v>0</v>
      </c>
      <c r="AO36" s="118">
        <v>0</v>
      </c>
      <c r="AP36" s="118">
        <v>0</v>
      </c>
      <c r="AQ36" s="118">
        <v>0</v>
      </c>
      <c r="AR36" s="118">
        <v>0</v>
      </c>
      <c r="AS36" s="118">
        <v>0</v>
      </c>
      <c r="AT36" s="118">
        <v>0</v>
      </c>
      <c r="AU36" s="118">
        <v>0</v>
      </c>
      <c r="AV36" s="118">
        <v>0</v>
      </c>
      <c r="AW36" s="118">
        <v>0</v>
      </c>
      <c r="AX36" s="118">
        <v>0</v>
      </c>
      <c r="AY36" s="118">
        <v>0</v>
      </c>
      <c r="AZ36" s="118">
        <v>0</v>
      </c>
      <c r="BA36" s="118">
        <v>0</v>
      </c>
    </row>
    <row r="37" spans="1:53" s="65" customFormat="1" ht="101.25" hidden="1" customHeight="1" thickBot="1">
      <c r="A37" s="29" t="s">
        <v>48</v>
      </c>
      <c r="B37" s="90" t="s">
        <v>51</v>
      </c>
      <c r="C37" s="91" t="s">
        <v>31</v>
      </c>
      <c r="D37" s="92">
        <v>0</v>
      </c>
      <c r="E37" s="118">
        <v>0</v>
      </c>
      <c r="F37" s="118">
        <v>0</v>
      </c>
      <c r="G37" s="118">
        <v>0</v>
      </c>
      <c r="H37" s="92">
        <v>0</v>
      </c>
      <c r="I37" s="118">
        <v>0</v>
      </c>
      <c r="J37" s="118">
        <v>0</v>
      </c>
      <c r="K37" s="118">
        <v>0</v>
      </c>
      <c r="L37" s="118">
        <v>0</v>
      </c>
      <c r="M37" s="118">
        <v>0</v>
      </c>
      <c r="N37" s="118"/>
      <c r="O37" s="118"/>
      <c r="P37" s="118"/>
      <c r="Q37" s="118"/>
      <c r="R37" s="118"/>
      <c r="S37" s="118"/>
      <c r="T37" s="118"/>
      <c r="U37" s="118"/>
      <c r="V37" s="118"/>
      <c r="W37" s="118"/>
      <c r="X37" s="118"/>
      <c r="Y37" s="118"/>
      <c r="Z37" s="118"/>
      <c r="AA37" s="118"/>
      <c r="AB37" s="118"/>
      <c r="AC37" s="118">
        <v>0</v>
      </c>
      <c r="AD37" s="118">
        <v>0</v>
      </c>
      <c r="AE37" s="118">
        <v>0</v>
      </c>
      <c r="AF37" s="118">
        <v>0</v>
      </c>
      <c r="AG37" s="118">
        <v>0</v>
      </c>
      <c r="AH37" s="118">
        <v>0</v>
      </c>
      <c r="AI37" s="118">
        <v>0</v>
      </c>
      <c r="AJ37" s="118">
        <v>0</v>
      </c>
      <c r="AK37" s="118">
        <v>0</v>
      </c>
      <c r="AL37" s="118">
        <v>0</v>
      </c>
      <c r="AM37" s="118">
        <v>0</v>
      </c>
      <c r="AN37" s="118">
        <v>0</v>
      </c>
      <c r="AO37" s="118">
        <v>0</v>
      </c>
      <c r="AP37" s="118">
        <v>0</v>
      </c>
      <c r="AQ37" s="118">
        <v>0</v>
      </c>
      <c r="AR37" s="118">
        <v>0</v>
      </c>
      <c r="AS37" s="118">
        <v>0</v>
      </c>
      <c r="AT37" s="118">
        <v>0</v>
      </c>
      <c r="AU37" s="118">
        <v>0</v>
      </c>
      <c r="AV37" s="118">
        <v>0</v>
      </c>
      <c r="AW37" s="118">
        <v>0</v>
      </c>
      <c r="AX37" s="118">
        <v>0</v>
      </c>
      <c r="AY37" s="118">
        <v>0</v>
      </c>
      <c r="AZ37" s="118">
        <v>0</v>
      </c>
      <c r="BA37" s="118">
        <v>0</v>
      </c>
    </row>
    <row r="38" spans="1:53" s="65" customFormat="1" ht="81" hidden="1" customHeight="1" thickBot="1">
      <c r="A38" s="29" t="s">
        <v>48</v>
      </c>
      <c r="B38" s="90" t="s">
        <v>52</v>
      </c>
      <c r="C38" s="91" t="s">
        <v>31</v>
      </c>
      <c r="D38" s="92">
        <v>0</v>
      </c>
      <c r="E38" s="118">
        <v>0</v>
      </c>
      <c r="F38" s="118">
        <v>0</v>
      </c>
      <c r="G38" s="118">
        <v>0</v>
      </c>
      <c r="H38" s="92">
        <v>0</v>
      </c>
      <c r="I38" s="118">
        <v>0</v>
      </c>
      <c r="J38" s="118">
        <v>0</v>
      </c>
      <c r="K38" s="118">
        <v>0</v>
      </c>
      <c r="L38" s="118">
        <v>0</v>
      </c>
      <c r="M38" s="118">
        <v>0</v>
      </c>
      <c r="N38" s="118"/>
      <c r="O38" s="118"/>
      <c r="P38" s="118"/>
      <c r="Q38" s="118"/>
      <c r="R38" s="118"/>
      <c r="S38" s="118"/>
      <c r="T38" s="118"/>
      <c r="U38" s="118"/>
      <c r="V38" s="118"/>
      <c r="W38" s="118"/>
      <c r="X38" s="118"/>
      <c r="Y38" s="118"/>
      <c r="Z38" s="118"/>
      <c r="AA38" s="118"/>
      <c r="AB38" s="118"/>
      <c r="AC38" s="118">
        <v>0</v>
      </c>
      <c r="AD38" s="118">
        <v>0</v>
      </c>
      <c r="AE38" s="118">
        <v>0</v>
      </c>
      <c r="AF38" s="118">
        <v>0</v>
      </c>
      <c r="AG38" s="118">
        <v>0</v>
      </c>
      <c r="AH38" s="118">
        <v>0</v>
      </c>
      <c r="AI38" s="118">
        <v>0</v>
      </c>
      <c r="AJ38" s="118">
        <v>0</v>
      </c>
      <c r="AK38" s="118">
        <v>0</v>
      </c>
      <c r="AL38" s="118">
        <v>0</v>
      </c>
      <c r="AM38" s="118">
        <v>0</v>
      </c>
      <c r="AN38" s="118">
        <v>0</v>
      </c>
      <c r="AO38" s="118">
        <v>0</v>
      </c>
      <c r="AP38" s="118">
        <v>0</v>
      </c>
      <c r="AQ38" s="118">
        <v>0</v>
      </c>
      <c r="AR38" s="118">
        <v>0</v>
      </c>
      <c r="AS38" s="118">
        <v>0</v>
      </c>
      <c r="AT38" s="118">
        <v>0</v>
      </c>
      <c r="AU38" s="118">
        <v>0</v>
      </c>
      <c r="AV38" s="118">
        <v>0</v>
      </c>
      <c r="AW38" s="118">
        <v>0</v>
      </c>
      <c r="AX38" s="118">
        <v>0</v>
      </c>
      <c r="AY38" s="118">
        <v>0</v>
      </c>
      <c r="AZ38" s="118">
        <v>0</v>
      </c>
      <c r="BA38" s="118">
        <v>0</v>
      </c>
    </row>
    <row r="39" spans="1:53" s="65" customFormat="1" ht="61.5" hidden="1" customHeight="1" thickBot="1">
      <c r="A39" s="29" t="s">
        <v>53</v>
      </c>
      <c r="B39" s="90" t="s">
        <v>49</v>
      </c>
      <c r="C39" s="91" t="s">
        <v>31</v>
      </c>
      <c r="D39" s="92">
        <v>0</v>
      </c>
      <c r="E39" s="118">
        <v>0</v>
      </c>
      <c r="F39" s="118">
        <v>0</v>
      </c>
      <c r="G39" s="118">
        <v>0</v>
      </c>
      <c r="H39" s="92">
        <v>0</v>
      </c>
      <c r="I39" s="118">
        <v>0</v>
      </c>
      <c r="J39" s="118">
        <v>0</v>
      </c>
      <c r="K39" s="118">
        <v>0</v>
      </c>
      <c r="L39" s="118">
        <v>0</v>
      </c>
      <c r="M39" s="118">
        <v>0</v>
      </c>
      <c r="N39" s="118"/>
      <c r="O39" s="118"/>
      <c r="P39" s="118"/>
      <c r="Q39" s="118"/>
      <c r="R39" s="118"/>
      <c r="S39" s="118"/>
      <c r="T39" s="118"/>
      <c r="U39" s="118"/>
      <c r="V39" s="118"/>
      <c r="W39" s="118"/>
      <c r="X39" s="118"/>
      <c r="Y39" s="118"/>
      <c r="Z39" s="118"/>
      <c r="AA39" s="118"/>
      <c r="AB39" s="118"/>
      <c r="AC39" s="118">
        <v>0</v>
      </c>
      <c r="AD39" s="118">
        <v>0</v>
      </c>
      <c r="AE39" s="118">
        <v>0</v>
      </c>
      <c r="AF39" s="118">
        <v>0</v>
      </c>
      <c r="AG39" s="118">
        <v>0</v>
      </c>
      <c r="AH39" s="118">
        <v>0</v>
      </c>
      <c r="AI39" s="118">
        <v>0</v>
      </c>
      <c r="AJ39" s="118">
        <v>0</v>
      </c>
      <c r="AK39" s="118">
        <v>0</v>
      </c>
      <c r="AL39" s="118">
        <v>0</v>
      </c>
      <c r="AM39" s="118">
        <v>0</v>
      </c>
      <c r="AN39" s="118">
        <v>0</v>
      </c>
      <c r="AO39" s="118">
        <v>0</v>
      </c>
      <c r="AP39" s="118">
        <v>0</v>
      </c>
      <c r="AQ39" s="118">
        <v>0</v>
      </c>
      <c r="AR39" s="118">
        <v>0</v>
      </c>
      <c r="AS39" s="118">
        <v>0</v>
      </c>
      <c r="AT39" s="118">
        <v>0</v>
      </c>
      <c r="AU39" s="118">
        <v>0</v>
      </c>
      <c r="AV39" s="118">
        <v>0</v>
      </c>
      <c r="AW39" s="118">
        <v>0</v>
      </c>
      <c r="AX39" s="118">
        <v>0</v>
      </c>
      <c r="AY39" s="118">
        <v>0</v>
      </c>
      <c r="AZ39" s="118">
        <v>0</v>
      </c>
      <c r="BA39" s="118">
        <v>0</v>
      </c>
    </row>
    <row r="40" spans="1:53" s="65" customFormat="1" ht="105" hidden="1" customHeight="1" thickBot="1">
      <c r="A40" s="29" t="s">
        <v>53</v>
      </c>
      <c r="B40" s="90" t="s">
        <v>50</v>
      </c>
      <c r="C40" s="91" t="s">
        <v>31</v>
      </c>
      <c r="D40" s="92">
        <v>0</v>
      </c>
      <c r="E40" s="118">
        <v>0</v>
      </c>
      <c r="F40" s="118">
        <v>0</v>
      </c>
      <c r="G40" s="118">
        <v>0</v>
      </c>
      <c r="H40" s="92">
        <v>0</v>
      </c>
      <c r="I40" s="118">
        <v>0</v>
      </c>
      <c r="J40" s="118">
        <v>0</v>
      </c>
      <c r="K40" s="118">
        <v>0</v>
      </c>
      <c r="L40" s="118">
        <v>0</v>
      </c>
      <c r="M40" s="118">
        <v>0</v>
      </c>
      <c r="N40" s="118"/>
      <c r="O40" s="118"/>
      <c r="P40" s="118"/>
      <c r="Q40" s="118"/>
      <c r="R40" s="118"/>
      <c r="S40" s="118"/>
      <c r="T40" s="118"/>
      <c r="U40" s="118"/>
      <c r="V40" s="118"/>
      <c r="W40" s="118"/>
      <c r="X40" s="118"/>
      <c r="Y40" s="118"/>
      <c r="Z40" s="118"/>
      <c r="AA40" s="118"/>
      <c r="AB40" s="118"/>
      <c r="AC40" s="118">
        <v>0</v>
      </c>
      <c r="AD40" s="118">
        <v>0</v>
      </c>
      <c r="AE40" s="118">
        <v>0</v>
      </c>
      <c r="AF40" s="118">
        <v>0</v>
      </c>
      <c r="AG40" s="118">
        <v>0</v>
      </c>
      <c r="AH40" s="118">
        <v>0</v>
      </c>
      <c r="AI40" s="118">
        <v>0</v>
      </c>
      <c r="AJ40" s="118">
        <v>0</v>
      </c>
      <c r="AK40" s="118">
        <v>0</v>
      </c>
      <c r="AL40" s="118">
        <v>0</v>
      </c>
      <c r="AM40" s="118">
        <v>0</v>
      </c>
      <c r="AN40" s="118">
        <v>0</v>
      </c>
      <c r="AO40" s="118">
        <v>0</v>
      </c>
      <c r="AP40" s="118">
        <v>0</v>
      </c>
      <c r="AQ40" s="118">
        <v>0</v>
      </c>
      <c r="AR40" s="118">
        <v>0</v>
      </c>
      <c r="AS40" s="118">
        <v>0</v>
      </c>
      <c r="AT40" s="118">
        <v>0</v>
      </c>
      <c r="AU40" s="118">
        <v>0</v>
      </c>
      <c r="AV40" s="118">
        <v>0</v>
      </c>
      <c r="AW40" s="118">
        <v>0</v>
      </c>
      <c r="AX40" s="118">
        <v>0</v>
      </c>
      <c r="AY40" s="118">
        <v>0</v>
      </c>
      <c r="AZ40" s="118">
        <v>0</v>
      </c>
      <c r="BA40" s="118">
        <v>0</v>
      </c>
    </row>
    <row r="41" spans="1:53" s="65" customFormat="1" ht="93.75" hidden="1" customHeight="1" thickBot="1">
      <c r="A41" s="29" t="s">
        <v>53</v>
      </c>
      <c r="B41" s="90" t="s">
        <v>51</v>
      </c>
      <c r="C41" s="91" t="s">
        <v>31</v>
      </c>
      <c r="D41" s="92">
        <v>0</v>
      </c>
      <c r="E41" s="118">
        <v>0</v>
      </c>
      <c r="F41" s="118">
        <v>0</v>
      </c>
      <c r="G41" s="118">
        <v>0</v>
      </c>
      <c r="H41" s="92">
        <v>0</v>
      </c>
      <c r="I41" s="118">
        <v>0</v>
      </c>
      <c r="J41" s="118">
        <v>0</v>
      </c>
      <c r="K41" s="118">
        <v>0</v>
      </c>
      <c r="L41" s="118">
        <v>0</v>
      </c>
      <c r="M41" s="118">
        <v>0</v>
      </c>
      <c r="N41" s="118"/>
      <c r="O41" s="118"/>
      <c r="P41" s="118"/>
      <c r="Q41" s="118"/>
      <c r="R41" s="118"/>
      <c r="S41" s="118"/>
      <c r="T41" s="118"/>
      <c r="U41" s="118"/>
      <c r="V41" s="118"/>
      <c r="W41" s="118"/>
      <c r="X41" s="118"/>
      <c r="Y41" s="118"/>
      <c r="Z41" s="118"/>
      <c r="AA41" s="118"/>
      <c r="AB41" s="118"/>
      <c r="AC41" s="118">
        <v>0</v>
      </c>
      <c r="AD41" s="118">
        <v>0</v>
      </c>
      <c r="AE41" s="118">
        <v>0</v>
      </c>
      <c r="AF41" s="118">
        <v>0</v>
      </c>
      <c r="AG41" s="118">
        <v>0</v>
      </c>
      <c r="AH41" s="118">
        <v>0</v>
      </c>
      <c r="AI41" s="118">
        <v>0</v>
      </c>
      <c r="AJ41" s="118">
        <v>0</v>
      </c>
      <c r="AK41" s="118">
        <v>0</v>
      </c>
      <c r="AL41" s="118">
        <v>0</v>
      </c>
      <c r="AM41" s="118">
        <v>0</v>
      </c>
      <c r="AN41" s="118">
        <v>0</v>
      </c>
      <c r="AO41" s="118">
        <v>0</v>
      </c>
      <c r="AP41" s="118">
        <v>0</v>
      </c>
      <c r="AQ41" s="118">
        <v>0</v>
      </c>
      <c r="AR41" s="118">
        <v>0</v>
      </c>
      <c r="AS41" s="118">
        <v>0</v>
      </c>
      <c r="AT41" s="118">
        <v>0</v>
      </c>
      <c r="AU41" s="118">
        <v>0</v>
      </c>
      <c r="AV41" s="118">
        <v>0</v>
      </c>
      <c r="AW41" s="118">
        <v>0</v>
      </c>
      <c r="AX41" s="118">
        <v>0</v>
      </c>
      <c r="AY41" s="118">
        <v>0</v>
      </c>
      <c r="AZ41" s="118">
        <v>0</v>
      </c>
      <c r="BA41" s="118">
        <v>0</v>
      </c>
    </row>
    <row r="42" spans="1:53" s="65" customFormat="1" ht="80.25" hidden="1" customHeight="1" thickBot="1">
      <c r="A42" s="29" t="s">
        <v>53</v>
      </c>
      <c r="B42" s="90" t="s">
        <v>54</v>
      </c>
      <c r="C42" s="91" t="s">
        <v>31</v>
      </c>
      <c r="D42" s="92">
        <v>0</v>
      </c>
      <c r="E42" s="118">
        <v>0</v>
      </c>
      <c r="F42" s="118">
        <v>0</v>
      </c>
      <c r="G42" s="118">
        <v>0</v>
      </c>
      <c r="H42" s="92">
        <v>0</v>
      </c>
      <c r="I42" s="118">
        <v>0</v>
      </c>
      <c r="J42" s="118">
        <v>0</v>
      </c>
      <c r="K42" s="118">
        <v>0</v>
      </c>
      <c r="L42" s="118">
        <v>0</v>
      </c>
      <c r="M42" s="118">
        <v>0</v>
      </c>
      <c r="N42" s="118"/>
      <c r="O42" s="118"/>
      <c r="P42" s="118"/>
      <c r="Q42" s="118"/>
      <c r="R42" s="118"/>
      <c r="S42" s="118"/>
      <c r="T42" s="118"/>
      <c r="U42" s="118"/>
      <c r="V42" s="118"/>
      <c r="W42" s="118"/>
      <c r="X42" s="118"/>
      <c r="Y42" s="118"/>
      <c r="Z42" s="118"/>
      <c r="AA42" s="118"/>
      <c r="AB42" s="118"/>
      <c r="AC42" s="118">
        <v>0</v>
      </c>
      <c r="AD42" s="118">
        <v>0</v>
      </c>
      <c r="AE42" s="118">
        <v>0</v>
      </c>
      <c r="AF42" s="118">
        <v>0</v>
      </c>
      <c r="AG42" s="118">
        <v>0</v>
      </c>
      <c r="AH42" s="118">
        <v>0</v>
      </c>
      <c r="AI42" s="118">
        <v>0</v>
      </c>
      <c r="AJ42" s="118">
        <v>0</v>
      </c>
      <c r="AK42" s="118">
        <v>0</v>
      </c>
      <c r="AL42" s="118">
        <v>0</v>
      </c>
      <c r="AM42" s="118">
        <v>0</v>
      </c>
      <c r="AN42" s="118">
        <v>0</v>
      </c>
      <c r="AO42" s="118">
        <v>0</v>
      </c>
      <c r="AP42" s="118">
        <v>0</v>
      </c>
      <c r="AQ42" s="118">
        <v>0</v>
      </c>
      <c r="AR42" s="118">
        <v>0</v>
      </c>
      <c r="AS42" s="118">
        <v>0</v>
      </c>
      <c r="AT42" s="118">
        <v>0</v>
      </c>
      <c r="AU42" s="118">
        <v>0</v>
      </c>
      <c r="AV42" s="118">
        <v>0</v>
      </c>
      <c r="AW42" s="118">
        <v>0</v>
      </c>
      <c r="AX42" s="118">
        <v>0</v>
      </c>
      <c r="AY42" s="118">
        <v>0</v>
      </c>
      <c r="AZ42" s="118">
        <v>0</v>
      </c>
      <c r="BA42" s="118">
        <v>0</v>
      </c>
    </row>
    <row r="43" spans="1:53" s="65" customFormat="1" ht="81.75" customHeight="1" thickBot="1">
      <c r="A43" s="29" t="s">
        <v>60</v>
      </c>
      <c r="B43" s="90" t="s">
        <v>61</v>
      </c>
      <c r="C43" s="91" t="s">
        <v>31</v>
      </c>
      <c r="D43" s="92">
        <f t="shared" ref="D43:AV43" si="12">D44+D45</f>
        <v>5.407</v>
      </c>
      <c r="E43" s="118">
        <f t="shared" si="12"/>
        <v>0</v>
      </c>
      <c r="F43" s="118">
        <f t="shared" si="12"/>
        <v>0</v>
      </c>
      <c r="G43" s="118">
        <f t="shared" si="12"/>
        <v>0</v>
      </c>
      <c r="H43" s="92">
        <f t="shared" si="12"/>
        <v>5.407</v>
      </c>
      <c r="I43" s="118">
        <f t="shared" si="12"/>
        <v>0</v>
      </c>
      <c r="J43" s="118">
        <f t="shared" si="12"/>
        <v>0</v>
      </c>
      <c r="K43" s="118">
        <f t="shared" si="12"/>
        <v>0</v>
      </c>
      <c r="L43" s="118">
        <f t="shared" si="12"/>
        <v>0</v>
      </c>
      <c r="M43" s="118">
        <f t="shared" si="12"/>
        <v>0</v>
      </c>
      <c r="N43" s="118">
        <f t="shared" si="12"/>
        <v>0</v>
      </c>
      <c r="O43" s="118">
        <f t="shared" si="12"/>
        <v>0</v>
      </c>
      <c r="P43" s="118">
        <f t="shared" si="12"/>
        <v>0</v>
      </c>
      <c r="Q43" s="118">
        <f t="shared" si="12"/>
        <v>0</v>
      </c>
      <c r="R43" s="118">
        <f t="shared" si="12"/>
        <v>0</v>
      </c>
      <c r="S43" s="118">
        <v>0</v>
      </c>
      <c r="T43" s="118">
        <v>0</v>
      </c>
      <c r="U43" s="118">
        <v>0</v>
      </c>
      <c r="V43" s="118">
        <v>0</v>
      </c>
      <c r="W43" s="118">
        <v>0</v>
      </c>
      <c r="X43" s="118">
        <v>0</v>
      </c>
      <c r="Y43" s="118">
        <v>0</v>
      </c>
      <c r="Z43" s="118">
        <v>0</v>
      </c>
      <c r="AA43" s="118">
        <v>0</v>
      </c>
      <c r="AB43" s="118">
        <v>0</v>
      </c>
      <c r="AC43" s="118">
        <f t="shared" si="12"/>
        <v>-5.407</v>
      </c>
      <c r="AD43" s="118">
        <f t="shared" si="12"/>
        <v>0</v>
      </c>
      <c r="AE43" s="118">
        <f t="shared" si="12"/>
        <v>0</v>
      </c>
      <c r="AF43" s="118">
        <f t="shared" si="12"/>
        <v>0</v>
      </c>
      <c r="AG43" s="118">
        <f t="shared" si="12"/>
        <v>-5.407</v>
      </c>
      <c r="AH43" s="118">
        <f t="shared" si="12"/>
        <v>0</v>
      </c>
      <c r="AI43" s="118">
        <f t="shared" si="12"/>
        <v>0</v>
      </c>
      <c r="AJ43" s="118">
        <f t="shared" si="12"/>
        <v>0</v>
      </c>
      <c r="AK43" s="118">
        <f t="shared" si="12"/>
        <v>0</v>
      </c>
      <c r="AL43" s="118">
        <f t="shared" si="12"/>
        <v>0</v>
      </c>
      <c r="AM43" s="118">
        <f t="shared" si="12"/>
        <v>0</v>
      </c>
      <c r="AN43" s="118">
        <f t="shared" si="12"/>
        <v>0</v>
      </c>
      <c r="AO43" s="118">
        <f t="shared" si="12"/>
        <v>0</v>
      </c>
      <c r="AP43" s="118">
        <f t="shared" si="12"/>
        <v>0</v>
      </c>
      <c r="AQ43" s="118">
        <f t="shared" si="12"/>
        <v>0</v>
      </c>
      <c r="AR43" s="118">
        <f t="shared" si="12"/>
        <v>0</v>
      </c>
      <c r="AS43" s="118">
        <f t="shared" si="12"/>
        <v>0</v>
      </c>
      <c r="AT43" s="118">
        <f t="shared" si="12"/>
        <v>0</v>
      </c>
      <c r="AU43" s="118">
        <f t="shared" si="12"/>
        <v>0</v>
      </c>
      <c r="AV43" s="118">
        <f t="shared" si="12"/>
        <v>0</v>
      </c>
      <c r="AW43" s="118">
        <f t="shared" ref="AW43:BA43" si="13">AW44+AW45</f>
        <v>0</v>
      </c>
      <c r="AX43" s="118">
        <f t="shared" si="13"/>
        <v>0</v>
      </c>
      <c r="AY43" s="118">
        <f t="shared" si="13"/>
        <v>0</v>
      </c>
      <c r="AZ43" s="118">
        <f t="shared" si="13"/>
        <v>0</v>
      </c>
      <c r="BA43" s="118">
        <f t="shared" si="13"/>
        <v>0</v>
      </c>
    </row>
    <row r="44" spans="1:53" s="65" customFormat="1" ht="73.5" customHeight="1" thickBot="1">
      <c r="A44" s="29" t="s">
        <v>62</v>
      </c>
      <c r="B44" s="90" t="s">
        <v>63</v>
      </c>
      <c r="C44" s="91" t="s">
        <v>31</v>
      </c>
      <c r="D44" s="92">
        <f>D46</f>
        <v>5.407</v>
      </c>
      <c r="E44" s="92">
        <f t="shared" ref="E44:AG44" si="14">E46</f>
        <v>0</v>
      </c>
      <c r="F44" s="92">
        <f t="shared" si="14"/>
        <v>0</v>
      </c>
      <c r="G44" s="92">
        <f t="shared" si="14"/>
        <v>0</v>
      </c>
      <c r="H44" s="92">
        <f t="shared" si="14"/>
        <v>5.407</v>
      </c>
      <c r="I44" s="92">
        <f t="shared" si="14"/>
        <v>0</v>
      </c>
      <c r="J44" s="92">
        <f t="shared" si="14"/>
        <v>0</v>
      </c>
      <c r="K44" s="92">
        <f t="shared" si="14"/>
        <v>0</v>
      </c>
      <c r="L44" s="92">
        <f t="shared" si="14"/>
        <v>0</v>
      </c>
      <c r="M44" s="92">
        <f t="shared" si="14"/>
        <v>0</v>
      </c>
      <c r="N44" s="92">
        <f t="shared" si="14"/>
        <v>0</v>
      </c>
      <c r="O44" s="92">
        <f t="shared" si="14"/>
        <v>0</v>
      </c>
      <c r="P44" s="92">
        <f t="shared" si="14"/>
        <v>0</v>
      </c>
      <c r="Q44" s="92">
        <f t="shared" si="14"/>
        <v>0</v>
      </c>
      <c r="R44" s="92">
        <f t="shared" si="14"/>
        <v>0</v>
      </c>
      <c r="S44" s="92">
        <f t="shared" si="14"/>
        <v>0</v>
      </c>
      <c r="T44" s="92">
        <f t="shared" si="14"/>
        <v>0</v>
      </c>
      <c r="U44" s="92">
        <f t="shared" si="14"/>
        <v>0</v>
      </c>
      <c r="V44" s="92">
        <f t="shared" si="14"/>
        <v>0</v>
      </c>
      <c r="W44" s="92">
        <f t="shared" si="14"/>
        <v>0</v>
      </c>
      <c r="X44" s="92">
        <f t="shared" si="14"/>
        <v>0</v>
      </c>
      <c r="Y44" s="92">
        <f t="shared" si="14"/>
        <v>0</v>
      </c>
      <c r="Z44" s="92">
        <f t="shared" si="14"/>
        <v>0</v>
      </c>
      <c r="AA44" s="92">
        <f t="shared" si="14"/>
        <v>0</v>
      </c>
      <c r="AB44" s="92">
        <f t="shared" si="14"/>
        <v>0</v>
      </c>
      <c r="AC44" s="92">
        <f t="shared" si="14"/>
        <v>-5.407</v>
      </c>
      <c r="AD44" s="92">
        <f t="shared" si="14"/>
        <v>0</v>
      </c>
      <c r="AE44" s="92">
        <f t="shared" si="14"/>
        <v>0</v>
      </c>
      <c r="AF44" s="92">
        <f t="shared" si="14"/>
        <v>0</v>
      </c>
      <c r="AG44" s="92">
        <f t="shared" si="14"/>
        <v>-5.407</v>
      </c>
      <c r="AH44" s="118">
        <v>0</v>
      </c>
      <c r="AI44" s="118">
        <v>0</v>
      </c>
      <c r="AJ44" s="118">
        <v>0</v>
      </c>
      <c r="AK44" s="118">
        <v>0</v>
      </c>
      <c r="AL44" s="118">
        <v>0</v>
      </c>
      <c r="AM44" s="118">
        <v>0</v>
      </c>
      <c r="AN44" s="118">
        <v>0</v>
      </c>
      <c r="AO44" s="118">
        <v>0</v>
      </c>
      <c r="AP44" s="118">
        <v>0</v>
      </c>
      <c r="AQ44" s="118">
        <v>0</v>
      </c>
      <c r="AR44" s="118">
        <v>0</v>
      </c>
      <c r="AS44" s="118">
        <v>0</v>
      </c>
      <c r="AT44" s="118">
        <v>0</v>
      </c>
      <c r="AU44" s="118">
        <v>0</v>
      </c>
      <c r="AV44" s="118">
        <v>0</v>
      </c>
      <c r="AW44" s="118">
        <v>0</v>
      </c>
      <c r="AX44" s="118">
        <v>0</v>
      </c>
      <c r="AY44" s="118">
        <v>0</v>
      </c>
      <c r="AZ44" s="118">
        <v>0</v>
      </c>
      <c r="BA44" s="118">
        <v>0</v>
      </c>
    </row>
    <row r="45" spans="1:53" s="65" customFormat="1" ht="78" hidden="1" customHeight="1" thickBot="1">
      <c r="A45" s="29" t="s">
        <v>64</v>
      </c>
      <c r="B45" s="90" t="s">
        <v>65</v>
      </c>
      <c r="C45" s="91" t="s">
        <v>31</v>
      </c>
      <c r="D45" s="92">
        <v>0</v>
      </c>
      <c r="E45" s="118">
        <v>0</v>
      </c>
      <c r="F45" s="118">
        <v>0</v>
      </c>
      <c r="G45" s="118">
        <v>0</v>
      </c>
      <c r="H45" s="92">
        <v>0</v>
      </c>
      <c r="I45" s="118">
        <v>0</v>
      </c>
      <c r="J45" s="118">
        <v>0</v>
      </c>
      <c r="K45" s="118">
        <v>0</v>
      </c>
      <c r="L45" s="118">
        <v>0</v>
      </c>
      <c r="M45" s="118">
        <v>0</v>
      </c>
      <c r="N45" s="118"/>
      <c r="O45" s="118"/>
      <c r="P45" s="118"/>
      <c r="Q45" s="118"/>
      <c r="R45" s="118"/>
      <c r="S45" s="118"/>
      <c r="T45" s="118"/>
      <c r="U45" s="118"/>
      <c r="V45" s="118"/>
      <c r="W45" s="118"/>
      <c r="X45" s="118"/>
      <c r="Y45" s="118"/>
      <c r="Z45" s="118"/>
      <c r="AA45" s="118"/>
      <c r="AB45" s="118"/>
      <c r="AC45" s="118">
        <v>0</v>
      </c>
      <c r="AD45" s="118">
        <v>0</v>
      </c>
      <c r="AE45" s="118">
        <v>0</v>
      </c>
      <c r="AF45" s="118">
        <v>0</v>
      </c>
      <c r="AG45" s="118">
        <v>0</v>
      </c>
      <c r="AH45" s="118">
        <v>0</v>
      </c>
      <c r="AI45" s="118">
        <v>0</v>
      </c>
      <c r="AJ45" s="118">
        <v>0</v>
      </c>
      <c r="AK45" s="118">
        <v>0</v>
      </c>
      <c r="AL45" s="118">
        <v>0</v>
      </c>
      <c r="AM45" s="118">
        <v>0</v>
      </c>
      <c r="AN45" s="118">
        <v>0</v>
      </c>
      <c r="AO45" s="118">
        <v>0</v>
      </c>
      <c r="AP45" s="118">
        <v>0</v>
      </c>
      <c r="AQ45" s="118">
        <v>0</v>
      </c>
      <c r="AR45" s="118">
        <v>0</v>
      </c>
      <c r="AS45" s="118">
        <v>0</v>
      </c>
      <c r="AT45" s="118">
        <v>0</v>
      </c>
      <c r="AU45" s="118">
        <v>0</v>
      </c>
      <c r="AV45" s="118">
        <v>0</v>
      </c>
      <c r="AW45" s="118">
        <v>0</v>
      </c>
      <c r="AX45" s="118">
        <v>0</v>
      </c>
      <c r="AY45" s="118">
        <v>0</v>
      </c>
      <c r="AZ45" s="118">
        <v>0</v>
      </c>
      <c r="BA45" s="118">
        <v>0</v>
      </c>
    </row>
    <row r="46" spans="1:53" s="65" customFormat="1" ht="78" customHeight="1">
      <c r="A46" s="110" t="s">
        <v>138</v>
      </c>
      <c r="B46" s="111" t="s">
        <v>139</v>
      </c>
      <c r="C46" s="110" t="s">
        <v>140</v>
      </c>
      <c r="D46" s="92">
        <v>5.407</v>
      </c>
      <c r="E46" s="118">
        <v>0</v>
      </c>
      <c r="F46" s="118">
        <v>0</v>
      </c>
      <c r="G46" s="118">
        <v>0</v>
      </c>
      <c r="H46" s="92">
        <v>5.407</v>
      </c>
      <c r="I46" s="118">
        <v>0</v>
      </c>
      <c r="J46" s="118">
        <v>0</v>
      </c>
      <c r="K46" s="118">
        <v>0</v>
      </c>
      <c r="L46" s="118">
        <v>0</v>
      </c>
      <c r="M46" s="118">
        <v>0</v>
      </c>
      <c r="N46" s="118">
        <v>0</v>
      </c>
      <c r="O46" s="118">
        <v>0</v>
      </c>
      <c r="P46" s="118">
        <v>0</v>
      </c>
      <c r="Q46" s="118">
        <v>0</v>
      </c>
      <c r="R46" s="118">
        <v>0</v>
      </c>
      <c r="S46" s="118">
        <v>0</v>
      </c>
      <c r="T46" s="118">
        <v>0</v>
      </c>
      <c r="U46" s="118">
        <v>0</v>
      </c>
      <c r="V46" s="118">
        <v>0</v>
      </c>
      <c r="W46" s="118">
        <v>0</v>
      </c>
      <c r="X46" s="118">
        <v>0</v>
      </c>
      <c r="Y46" s="118">
        <v>0</v>
      </c>
      <c r="Z46" s="118">
        <v>0</v>
      </c>
      <c r="AA46" s="118">
        <v>0</v>
      </c>
      <c r="AB46" s="118">
        <v>0</v>
      </c>
      <c r="AC46" s="118">
        <f>I46+N46+S46+X46-D46</f>
        <v>-5.407</v>
      </c>
      <c r="AD46" s="118">
        <f t="shared" ref="AD46:AG46" si="15">J46+O46+T46+Y46-E46</f>
        <v>0</v>
      </c>
      <c r="AE46" s="118">
        <f t="shared" si="15"/>
        <v>0</v>
      </c>
      <c r="AF46" s="118">
        <f t="shared" si="15"/>
        <v>0</v>
      </c>
      <c r="AG46" s="118">
        <f t="shared" si="15"/>
        <v>-5.407</v>
      </c>
      <c r="AH46" s="118"/>
      <c r="AI46" s="118"/>
      <c r="AJ46" s="118"/>
      <c r="AK46" s="118"/>
      <c r="AL46" s="118"/>
      <c r="AM46" s="118"/>
      <c r="AN46" s="118"/>
      <c r="AO46" s="118"/>
      <c r="AP46" s="118"/>
      <c r="AQ46" s="118"/>
      <c r="AR46" s="118"/>
      <c r="AS46" s="118"/>
      <c r="AT46" s="118"/>
      <c r="AU46" s="118"/>
      <c r="AV46" s="118"/>
      <c r="AW46" s="118"/>
      <c r="AX46" s="118"/>
      <c r="AY46" s="118"/>
      <c r="AZ46" s="118"/>
      <c r="BA46" s="118"/>
    </row>
    <row r="47" spans="1:53" s="65" customFormat="1" ht="49.5" customHeight="1" thickBot="1">
      <c r="A47" s="29" t="s">
        <v>66</v>
      </c>
      <c r="B47" s="90" t="s">
        <v>67</v>
      </c>
      <c r="C47" s="91" t="s">
        <v>31</v>
      </c>
      <c r="D47" s="92">
        <f t="shared" ref="D47:AI47" si="16">D48+D52+D55+D67</f>
        <v>3.3369999999999997</v>
      </c>
      <c r="E47" s="118">
        <f t="shared" si="16"/>
        <v>0</v>
      </c>
      <c r="F47" s="118">
        <f t="shared" si="16"/>
        <v>0</v>
      </c>
      <c r="G47" s="118">
        <f t="shared" si="16"/>
        <v>0</v>
      </c>
      <c r="H47" s="92">
        <f t="shared" si="16"/>
        <v>3.3369999999999997</v>
      </c>
      <c r="I47" s="118">
        <f t="shared" si="16"/>
        <v>0.38</v>
      </c>
      <c r="J47" s="118">
        <f t="shared" si="16"/>
        <v>0</v>
      </c>
      <c r="K47" s="118">
        <f t="shared" si="16"/>
        <v>0</v>
      </c>
      <c r="L47" s="118">
        <f t="shared" si="16"/>
        <v>0</v>
      </c>
      <c r="M47" s="118">
        <f t="shared" si="16"/>
        <v>0.38</v>
      </c>
      <c r="N47" s="118">
        <f t="shared" si="16"/>
        <v>0.28899999999999998</v>
      </c>
      <c r="O47" s="118">
        <f t="shared" si="16"/>
        <v>0</v>
      </c>
      <c r="P47" s="118">
        <f t="shared" si="16"/>
        <v>0</v>
      </c>
      <c r="Q47" s="118">
        <f t="shared" si="16"/>
        <v>0</v>
      </c>
      <c r="R47" s="118">
        <f t="shared" si="16"/>
        <v>0.28899999999999998</v>
      </c>
      <c r="S47" s="118">
        <f t="shared" si="16"/>
        <v>2.33</v>
      </c>
      <c r="T47" s="118">
        <f t="shared" si="16"/>
        <v>0</v>
      </c>
      <c r="U47" s="118">
        <f t="shared" si="16"/>
        <v>0</v>
      </c>
      <c r="V47" s="118">
        <f t="shared" si="16"/>
        <v>0</v>
      </c>
      <c r="W47" s="118">
        <f t="shared" si="16"/>
        <v>2.33</v>
      </c>
      <c r="X47" s="118">
        <f t="shared" si="16"/>
        <v>0.41499999999999998</v>
      </c>
      <c r="Y47" s="118">
        <f t="shared" si="16"/>
        <v>0</v>
      </c>
      <c r="Z47" s="118">
        <f t="shared" si="16"/>
        <v>0</v>
      </c>
      <c r="AA47" s="118">
        <f t="shared" si="16"/>
        <v>0</v>
      </c>
      <c r="AB47" s="118">
        <f t="shared" si="16"/>
        <v>0.41499999999999998</v>
      </c>
      <c r="AC47" s="118">
        <f t="shared" si="16"/>
        <v>7.6999999999999957E-2</v>
      </c>
      <c r="AD47" s="118">
        <f t="shared" si="16"/>
        <v>0</v>
      </c>
      <c r="AE47" s="118">
        <f t="shared" si="16"/>
        <v>0</v>
      </c>
      <c r="AF47" s="118">
        <f t="shared" si="16"/>
        <v>0</v>
      </c>
      <c r="AG47" s="118">
        <f t="shared" si="16"/>
        <v>7.6999999999999957E-2</v>
      </c>
      <c r="AH47" s="118">
        <f t="shared" si="16"/>
        <v>0.38</v>
      </c>
      <c r="AI47" s="118">
        <f t="shared" si="16"/>
        <v>0</v>
      </c>
      <c r="AJ47" s="118">
        <f t="shared" ref="AJ47:BA47" si="17">AJ48+AJ52+AJ55+AJ67</f>
        <v>0</v>
      </c>
      <c r="AK47" s="118">
        <f t="shared" si="17"/>
        <v>0</v>
      </c>
      <c r="AL47" s="118">
        <f t="shared" si="17"/>
        <v>0.38</v>
      </c>
      <c r="AM47" s="118">
        <f t="shared" si="17"/>
        <v>0.28899999999999998</v>
      </c>
      <c r="AN47" s="118">
        <f t="shared" si="17"/>
        <v>0</v>
      </c>
      <c r="AO47" s="118">
        <f t="shared" si="17"/>
        <v>0</v>
      </c>
      <c r="AP47" s="118">
        <f t="shared" si="17"/>
        <v>0</v>
      </c>
      <c r="AQ47" s="118">
        <f t="shared" si="17"/>
        <v>0.28899999999999998</v>
      </c>
      <c r="AR47" s="118">
        <f t="shared" si="17"/>
        <v>2.33</v>
      </c>
      <c r="AS47" s="118">
        <f t="shared" si="17"/>
        <v>0</v>
      </c>
      <c r="AT47" s="118">
        <f t="shared" si="17"/>
        <v>6.1400000000000003E-2</v>
      </c>
      <c r="AU47" s="118">
        <f t="shared" si="17"/>
        <v>1.268</v>
      </c>
      <c r="AV47" s="118">
        <f t="shared" si="17"/>
        <v>1.0004</v>
      </c>
      <c r="AW47" s="118">
        <f t="shared" si="17"/>
        <v>0.41499999999999998</v>
      </c>
      <c r="AX47" s="118">
        <f t="shared" si="17"/>
        <v>0</v>
      </c>
      <c r="AY47" s="118">
        <f t="shared" si="17"/>
        <v>0</v>
      </c>
      <c r="AZ47" s="118">
        <f t="shared" si="17"/>
        <v>0</v>
      </c>
      <c r="BA47" s="118">
        <f t="shared" si="17"/>
        <v>0.41499999999999998</v>
      </c>
    </row>
    <row r="48" spans="1:53" s="65" customFormat="1" ht="61.5" customHeight="1" thickBot="1">
      <c r="A48" s="29" t="s">
        <v>68</v>
      </c>
      <c r="B48" s="90" t="s">
        <v>69</v>
      </c>
      <c r="C48" s="91" t="s">
        <v>31</v>
      </c>
      <c r="D48" s="92">
        <f t="shared" ref="D48:AI48" si="18">D49+D51</f>
        <v>1.355</v>
      </c>
      <c r="E48" s="118">
        <f t="shared" si="18"/>
        <v>0</v>
      </c>
      <c r="F48" s="118">
        <f t="shared" si="18"/>
        <v>0</v>
      </c>
      <c r="G48" s="118">
        <f t="shared" si="18"/>
        <v>0</v>
      </c>
      <c r="H48" s="92">
        <f t="shared" si="18"/>
        <v>1.355</v>
      </c>
      <c r="I48" s="118">
        <f t="shared" si="18"/>
        <v>0</v>
      </c>
      <c r="J48" s="118">
        <f t="shared" si="18"/>
        <v>0</v>
      </c>
      <c r="K48" s="118">
        <f t="shared" si="18"/>
        <v>0</v>
      </c>
      <c r="L48" s="118">
        <f t="shared" si="18"/>
        <v>0</v>
      </c>
      <c r="M48" s="118">
        <f t="shared" si="18"/>
        <v>0</v>
      </c>
      <c r="N48" s="118">
        <f t="shared" si="18"/>
        <v>0</v>
      </c>
      <c r="O48" s="118">
        <f t="shared" si="18"/>
        <v>0</v>
      </c>
      <c r="P48" s="118">
        <f t="shared" si="18"/>
        <v>0</v>
      </c>
      <c r="Q48" s="118">
        <f t="shared" si="18"/>
        <v>0</v>
      </c>
      <c r="R48" s="118">
        <f t="shared" si="18"/>
        <v>0</v>
      </c>
      <c r="S48" s="118">
        <f t="shared" si="18"/>
        <v>1.35</v>
      </c>
      <c r="T48" s="118">
        <f t="shared" si="18"/>
        <v>0</v>
      </c>
      <c r="U48" s="118">
        <f t="shared" si="18"/>
        <v>0</v>
      </c>
      <c r="V48" s="118">
        <f t="shared" si="18"/>
        <v>0</v>
      </c>
      <c r="W48" s="118">
        <f t="shared" si="18"/>
        <v>1.35</v>
      </c>
      <c r="X48" s="118">
        <f t="shared" si="18"/>
        <v>0</v>
      </c>
      <c r="Y48" s="118">
        <f t="shared" si="18"/>
        <v>0</v>
      </c>
      <c r="Z48" s="118">
        <f t="shared" si="18"/>
        <v>0</v>
      </c>
      <c r="AA48" s="118">
        <f t="shared" si="18"/>
        <v>0</v>
      </c>
      <c r="AB48" s="118">
        <f t="shared" si="18"/>
        <v>0</v>
      </c>
      <c r="AC48" s="118">
        <f t="shared" si="18"/>
        <v>-4.9999999999998934E-3</v>
      </c>
      <c r="AD48" s="118">
        <f t="shared" si="18"/>
        <v>0</v>
      </c>
      <c r="AE48" s="118">
        <f t="shared" si="18"/>
        <v>0</v>
      </c>
      <c r="AF48" s="118">
        <f t="shared" si="18"/>
        <v>0</v>
      </c>
      <c r="AG48" s="118">
        <f t="shared" si="18"/>
        <v>-4.9999999999998934E-3</v>
      </c>
      <c r="AH48" s="118">
        <f t="shared" si="18"/>
        <v>0</v>
      </c>
      <c r="AI48" s="118">
        <f t="shared" si="18"/>
        <v>0</v>
      </c>
      <c r="AJ48" s="118">
        <f t="shared" ref="AJ48:BA48" si="19">AJ49+AJ51</f>
        <v>0</v>
      </c>
      <c r="AK48" s="118">
        <f t="shared" si="19"/>
        <v>0</v>
      </c>
      <c r="AL48" s="118">
        <f t="shared" si="19"/>
        <v>0</v>
      </c>
      <c r="AM48" s="118">
        <f t="shared" si="19"/>
        <v>0</v>
      </c>
      <c r="AN48" s="118">
        <f t="shared" si="19"/>
        <v>0</v>
      </c>
      <c r="AO48" s="118">
        <f t="shared" si="19"/>
        <v>0</v>
      </c>
      <c r="AP48" s="118">
        <f t="shared" si="19"/>
        <v>0</v>
      </c>
      <c r="AQ48" s="118">
        <f t="shared" si="19"/>
        <v>0</v>
      </c>
      <c r="AR48" s="118">
        <f t="shared" si="19"/>
        <v>1.35</v>
      </c>
      <c r="AS48" s="118">
        <f t="shared" si="19"/>
        <v>0</v>
      </c>
      <c r="AT48" s="118">
        <f t="shared" si="19"/>
        <v>6.1400000000000003E-2</v>
      </c>
      <c r="AU48" s="118">
        <f t="shared" si="19"/>
        <v>1.268</v>
      </c>
      <c r="AV48" s="118">
        <f t="shared" si="19"/>
        <v>2.0400000000000001E-2</v>
      </c>
      <c r="AW48" s="118">
        <f t="shared" si="19"/>
        <v>0</v>
      </c>
      <c r="AX48" s="118">
        <f t="shared" si="19"/>
        <v>0</v>
      </c>
      <c r="AY48" s="118">
        <f t="shared" si="19"/>
        <v>0</v>
      </c>
      <c r="AZ48" s="118">
        <f t="shared" si="19"/>
        <v>0</v>
      </c>
      <c r="BA48" s="118">
        <f t="shared" si="19"/>
        <v>0</v>
      </c>
    </row>
    <row r="49" spans="1:53" s="65" customFormat="1" ht="57" customHeight="1" thickBot="1">
      <c r="A49" s="29" t="s">
        <v>70</v>
      </c>
      <c r="B49" s="90" t="s">
        <v>71</v>
      </c>
      <c r="C49" s="91" t="s">
        <v>31</v>
      </c>
      <c r="D49" s="92">
        <f>D50</f>
        <v>1.355</v>
      </c>
      <c r="E49" s="92">
        <f t="shared" ref="E49:AG49" si="20">E50</f>
        <v>0</v>
      </c>
      <c r="F49" s="92">
        <f t="shared" si="20"/>
        <v>0</v>
      </c>
      <c r="G49" s="92">
        <f t="shared" si="20"/>
        <v>0</v>
      </c>
      <c r="H49" s="92">
        <f t="shared" si="20"/>
        <v>1.355</v>
      </c>
      <c r="I49" s="92">
        <f t="shared" si="20"/>
        <v>0</v>
      </c>
      <c r="J49" s="92">
        <f t="shared" si="20"/>
        <v>0</v>
      </c>
      <c r="K49" s="92">
        <f t="shared" si="20"/>
        <v>0</v>
      </c>
      <c r="L49" s="92">
        <f t="shared" si="20"/>
        <v>0</v>
      </c>
      <c r="M49" s="92">
        <f t="shared" si="20"/>
        <v>0</v>
      </c>
      <c r="N49" s="92">
        <f t="shared" si="20"/>
        <v>0</v>
      </c>
      <c r="O49" s="92">
        <f t="shared" si="20"/>
        <v>0</v>
      </c>
      <c r="P49" s="92">
        <f t="shared" si="20"/>
        <v>0</v>
      </c>
      <c r="Q49" s="92">
        <f t="shared" si="20"/>
        <v>0</v>
      </c>
      <c r="R49" s="92">
        <f t="shared" si="20"/>
        <v>0</v>
      </c>
      <c r="S49" s="92">
        <f t="shared" si="20"/>
        <v>1.35</v>
      </c>
      <c r="T49" s="92">
        <f t="shared" si="20"/>
        <v>0</v>
      </c>
      <c r="U49" s="92">
        <f t="shared" si="20"/>
        <v>0</v>
      </c>
      <c r="V49" s="92">
        <f t="shared" si="20"/>
        <v>0</v>
      </c>
      <c r="W49" s="92">
        <f t="shared" si="20"/>
        <v>1.35</v>
      </c>
      <c r="X49" s="92">
        <f t="shared" si="20"/>
        <v>0</v>
      </c>
      <c r="Y49" s="92">
        <f t="shared" si="20"/>
        <v>0</v>
      </c>
      <c r="Z49" s="92">
        <f t="shared" si="20"/>
        <v>0</v>
      </c>
      <c r="AA49" s="92">
        <f t="shared" si="20"/>
        <v>0</v>
      </c>
      <c r="AB49" s="92">
        <f t="shared" si="20"/>
        <v>0</v>
      </c>
      <c r="AC49" s="92">
        <f t="shared" si="20"/>
        <v>-4.9999999999998934E-3</v>
      </c>
      <c r="AD49" s="92">
        <f t="shared" si="20"/>
        <v>0</v>
      </c>
      <c r="AE49" s="92">
        <f t="shared" si="20"/>
        <v>0</v>
      </c>
      <c r="AF49" s="92">
        <f t="shared" si="20"/>
        <v>0</v>
      </c>
      <c r="AG49" s="92">
        <f t="shared" si="20"/>
        <v>-4.9999999999998934E-3</v>
      </c>
      <c r="AH49" s="92">
        <f>AH50</f>
        <v>0</v>
      </c>
      <c r="AI49" s="92">
        <f t="shared" ref="AI49:BA49" si="21">AI50</f>
        <v>0</v>
      </c>
      <c r="AJ49" s="92">
        <f t="shared" si="21"/>
        <v>0</v>
      </c>
      <c r="AK49" s="92">
        <f t="shared" si="21"/>
        <v>0</v>
      </c>
      <c r="AL49" s="92">
        <f t="shared" si="21"/>
        <v>0</v>
      </c>
      <c r="AM49" s="92">
        <f t="shared" si="21"/>
        <v>0</v>
      </c>
      <c r="AN49" s="92">
        <f t="shared" si="21"/>
        <v>0</v>
      </c>
      <c r="AO49" s="92">
        <f t="shared" si="21"/>
        <v>0</v>
      </c>
      <c r="AP49" s="92">
        <f t="shared" si="21"/>
        <v>0</v>
      </c>
      <c r="AQ49" s="92">
        <f t="shared" si="21"/>
        <v>0</v>
      </c>
      <c r="AR49" s="92">
        <f t="shared" si="21"/>
        <v>1.35</v>
      </c>
      <c r="AS49" s="92">
        <f t="shared" si="21"/>
        <v>0</v>
      </c>
      <c r="AT49" s="92">
        <f t="shared" si="21"/>
        <v>6.1400000000000003E-2</v>
      </c>
      <c r="AU49" s="92">
        <f t="shared" si="21"/>
        <v>1.268</v>
      </c>
      <c r="AV49" s="92">
        <f t="shared" si="21"/>
        <v>2.0400000000000001E-2</v>
      </c>
      <c r="AW49" s="92">
        <f t="shared" si="21"/>
        <v>0</v>
      </c>
      <c r="AX49" s="92">
        <f t="shared" si="21"/>
        <v>0</v>
      </c>
      <c r="AY49" s="92">
        <f t="shared" si="21"/>
        <v>0</v>
      </c>
      <c r="AZ49" s="92">
        <f t="shared" si="21"/>
        <v>0</v>
      </c>
      <c r="BA49" s="92">
        <f t="shared" si="21"/>
        <v>0</v>
      </c>
    </row>
    <row r="50" spans="1:53" s="65" customFormat="1" ht="57" customHeight="1" thickBot="1">
      <c r="A50" s="34" t="s">
        <v>72</v>
      </c>
      <c r="B50" s="35" t="s">
        <v>73</v>
      </c>
      <c r="C50" s="98" t="s">
        <v>74</v>
      </c>
      <c r="D50" s="92">
        <v>1.355</v>
      </c>
      <c r="E50" s="118">
        <v>0</v>
      </c>
      <c r="F50" s="118">
        <v>0</v>
      </c>
      <c r="G50" s="118">
        <v>0</v>
      </c>
      <c r="H50" s="92">
        <v>1.355</v>
      </c>
      <c r="I50" s="118">
        <v>0</v>
      </c>
      <c r="J50" s="118">
        <v>0</v>
      </c>
      <c r="K50" s="118">
        <v>0</v>
      </c>
      <c r="L50" s="118">
        <v>0</v>
      </c>
      <c r="M50" s="118">
        <v>0</v>
      </c>
      <c r="N50" s="118">
        <v>0</v>
      </c>
      <c r="O50" s="118">
        <v>0</v>
      </c>
      <c r="P50" s="118">
        <v>0</v>
      </c>
      <c r="Q50" s="118">
        <v>0</v>
      </c>
      <c r="R50" s="118">
        <v>0</v>
      </c>
      <c r="S50" s="118">
        <v>1.35</v>
      </c>
      <c r="T50" s="118">
        <v>0</v>
      </c>
      <c r="U50" s="118">
        <v>0</v>
      </c>
      <c r="V50" s="118">
        <v>0</v>
      </c>
      <c r="W50" s="118">
        <v>1.35</v>
      </c>
      <c r="X50" s="118">
        <v>0</v>
      </c>
      <c r="Y50" s="118">
        <v>0</v>
      </c>
      <c r="Z50" s="118">
        <v>0</v>
      </c>
      <c r="AA50" s="118">
        <v>0</v>
      </c>
      <c r="AB50" s="118">
        <v>0</v>
      </c>
      <c r="AC50" s="118">
        <f>I50+N50+S50+X50-D50</f>
        <v>-4.9999999999998934E-3</v>
      </c>
      <c r="AD50" s="118">
        <f t="shared" ref="AD50:AG50" si="22">J50+O50+T50+Y50-E50</f>
        <v>0</v>
      </c>
      <c r="AE50" s="118">
        <f t="shared" si="22"/>
        <v>0</v>
      </c>
      <c r="AF50" s="118">
        <f t="shared" si="22"/>
        <v>0</v>
      </c>
      <c r="AG50" s="118">
        <f t="shared" si="22"/>
        <v>-4.9999999999998934E-3</v>
      </c>
      <c r="AH50" s="118">
        <v>0</v>
      </c>
      <c r="AI50" s="118">
        <v>0</v>
      </c>
      <c r="AJ50" s="118">
        <v>0</v>
      </c>
      <c r="AK50" s="118">
        <v>0</v>
      </c>
      <c r="AL50" s="118">
        <v>0</v>
      </c>
      <c r="AM50" s="118">
        <v>0</v>
      </c>
      <c r="AN50" s="118">
        <v>0</v>
      </c>
      <c r="AO50" s="118">
        <v>0</v>
      </c>
      <c r="AP50" s="118">
        <v>0</v>
      </c>
      <c r="AQ50" s="118">
        <v>0</v>
      </c>
      <c r="AR50" s="118">
        <v>1.35</v>
      </c>
      <c r="AS50" s="118">
        <v>0</v>
      </c>
      <c r="AT50" s="118">
        <v>6.1400000000000003E-2</v>
      </c>
      <c r="AU50" s="118">
        <v>1.268</v>
      </c>
      <c r="AV50" s="118">
        <v>2.0400000000000001E-2</v>
      </c>
      <c r="AW50" s="118">
        <v>0</v>
      </c>
      <c r="AX50" s="118">
        <v>0</v>
      </c>
      <c r="AY50" s="118">
        <v>0</v>
      </c>
      <c r="AZ50" s="118">
        <v>0</v>
      </c>
      <c r="BA50" s="118">
        <v>0</v>
      </c>
    </row>
    <row r="51" spans="1:53" s="65" customFormat="1" ht="66.75" customHeight="1" thickBot="1">
      <c r="A51" s="29" t="s">
        <v>75</v>
      </c>
      <c r="B51" s="90" t="s">
        <v>76</v>
      </c>
      <c r="C51" s="91" t="s">
        <v>31</v>
      </c>
      <c r="D51" s="118">
        <v>0</v>
      </c>
      <c r="E51" s="118">
        <v>0</v>
      </c>
      <c r="F51" s="118">
        <v>0</v>
      </c>
      <c r="G51" s="118">
        <v>0</v>
      </c>
      <c r="H51" s="118">
        <v>0</v>
      </c>
      <c r="I51" s="118">
        <v>0</v>
      </c>
      <c r="J51" s="118">
        <v>0</v>
      </c>
      <c r="K51" s="118">
        <v>0</v>
      </c>
      <c r="L51" s="118">
        <v>0</v>
      </c>
      <c r="M51" s="118">
        <v>0</v>
      </c>
      <c r="N51" s="118">
        <v>0</v>
      </c>
      <c r="O51" s="118">
        <v>0</v>
      </c>
      <c r="P51" s="118">
        <v>0</v>
      </c>
      <c r="Q51" s="118">
        <v>0</v>
      </c>
      <c r="R51" s="118">
        <v>0</v>
      </c>
      <c r="S51" s="118">
        <v>0</v>
      </c>
      <c r="T51" s="118">
        <v>0</v>
      </c>
      <c r="U51" s="118">
        <v>0</v>
      </c>
      <c r="V51" s="118">
        <v>0</v>
      </c>
      <c r="W51" s="118">
        <v>0</v>
      </c>
      <c r="X51" s="118">
        <v>0</v>
      </c>
      <c r="Y51" s="118">
        <v>0</v>
      </c>
      <c r="Z51" s="118">
        <v>0</v>
      </c>
      <c r="AA51" s="118">
        <v>0</v>
      </c>
      <c r="AB51" s="118">
        <v>0</v>
      </c>
      <c r="AC51" s="118">
        <v>0</v>
      </c>
      <c r="AD51" s="118">
        <v>0</v>
      </c>
      <c r="AE51" s="118">
        <v>0</v>
      </c>
      <c r="AF51" s="118">
        <v>0</v>
      </c>
      <c r="AG51" s="118">
        <v>0</v>
      </c>
      <c r="AH51" s="118">
        <v>0</v>
      </c>
      <c r="AI51" s="118">
        <v>0</v>
      </c>
      <c r="AJ51" s="118">
        <v>0</v>
      </c>
      <c r="AK51" s="118">
        <v>0</v>
      </c>
      <c r="AL51" s="118">
        <v>0</v>
      </c>
      <c r="AM51" s="118">
        <v>0</v>
      </c>
      <c r="AN51" s="118">
        <v>0</v>
      </c>
      <c r="AO51" s="118">
        <v>0</v>
      </c>
      <c r="AP51" s="118">
        <v>0</v>
      </c>
      <c r="AQ51" s="118">
        <v>0</v>
      </c>
      <c r="AR51" s="118">
        <v>0</v>
      </c>
      <c r="AS51" s="118">
        <v>0</v>
      </c>
      <c r="AT51" s="118">
        <v>0</v>
      </c>
      <c r="AU51" s="118">
        <v>0</v>
      </c>
      <c r="AV51" s="118">
        <v>0</v>
      </c>
      <c r="AW51" s="118">
        <v>0</v>
      </c>
      <c r="AX51" s="118">
        <v>0</v>
      </c>
      <c r="AY51" s="118">
        <v>0</v>
      </c>
      <c r="AZ51" s="118">
        <v>0</v>
      </c>
      <c r="BA51" s="118">
        <v>0</v>
      </c>
    </row>
    <row r="52" spans="1:53" s="65" customFormat="1" ht="56.25" hidden="1" customHeight="1" thickBot="1">
      <c r="A52" s="29" t="s">
        <v>77</v>
      </c>
      <c r="B52" s="90" t="s">
        <v>78</v>
      </c>
      <c r="C52" s="91" t="s">
        <v>31</v>
      </c>
      <c r="D52" s="92">
        <f t="shared" ref="D52" si="23">D53+D54</f>
        <v>0</v>
      </c>
      <c r="E52" s="118">
        <v>0</v>
      </c>
      <c r="F52" s="118">
        <v>0</v>
      </c>
      <c r="G52" s="118">
        <v>0</v>
      </c>
      <c r="H52" s="92">
        <f t="shared" ref="H52" si="24">H53+H54</f>
        <v>0</v>
      </c>
      <c r="I52" s="118">
        <v>0</v>
      </c>
      <c r="J52" s="118">
        <v>0</v>
      </c>
      <c r="K52" s="118">
        <v>0</v>
      </c>
      <c r="L52" s="118">
        <v>0</v>
      </c>
      <c r="M52" s="118">
        <v>0</v>
      </c>
      <c r="N52" s="118"/>
      <c r="O52" s="118"/>
      <c r="P52" s="118"/>
      <c r="Q52" s="118"/>
      <c r="R52" s="118"/>
      <c r="S52" s="118"/>
      <c r="T52" s="118"/>
      <c r="U52" s="118"/>
      <c r="V52" s="118"/>
      <c r="W52" s="118"/>
      <c r="X52" s="118"/>
      <c r="Y52" s="118"/>
      <c r="Z52" s="118"/>
      <c r="AA52" s="118"/>
      <c r="AB52" s="118"/>
      <c r="AC52" s="118">
        <v>0</v>
      </c>
      <c r="AD52" s="118">
        <v>0</v>
      </c>
      <c r="AE52" s="118">
        <f>AE53+AE54</f>
        <v>0</v>
      </c>
      <c r="AF52" s="118">
        <v>0</v>
      </c>
      <c r="AG52" s="118">
        <f>AG53+AG54</f>
        <v>0</v>
      </c>
      <c r="AH52" s="118">
        <f t="shared" ref="AH52:AV52" si="25">AH53+AH54</f>
        <v>0</v>
      </c>
      <c r="AI52" s="118">
        <f t="shared" si="25"/>
        <v>0</v>
      </c>
      <c r="AJ52" s="118">
        <f t="shared" si="25"/>
        <v>0</v>
      </c>
      <c r="AK52" s="118">
        <f t="shared" si="25"/>
        <v>0</v>
      </c>
      <c r="AL52" s="118">
        <f t="shared" si="25"/>
        <v>0</v>
      </c>
      <c r="AM52" s="118">
        <f t="shared" si="25"/>
        <v>0</v>
      </c>
      <c r="AN52" s="118">
        <f t="shared" si="25"/>
        <v>0</v>
      </c>
      <c r="AO52" s="118">
        <f t="shared" si="25"/>
        <v>0</v>
      </c>
      <c r="AP52" s="118">
        <f t="shared" si="25"/>
        <v>0</v>
      </c>
      <c r="AQ52" s="118">
        <f t="shared" si="25"/>
        <v>0</v>
      </c>
      <c r="AR52" s="118">
        <f t="shared" si="25"/>
        <v>0</v>
      </c>
      <c r="AS52" s="118">
        <f t="shared" si="25"/>
        <v>0</v>
      </c>
      <c r="AT52" s="118">
        <f t="shared" si="25"/>
        <v>0</v>
      </c>
      <c r="AU52" s="118">
        <f t="shared" si="25"/>
        <v>0</v>
      </c>
      <c r="AV52" s="118">
        <f t="shared" si="25"/>
        <v>0</v>
      </c>
      <c r="AW52" s="118">
        <f t="shared" ref="AW52:BA52" si="26">AW53+AW54</f>
        <v>0</v>
      </c>
      <c r="AX52" s="118">
        <f t="shared" si="26"/>
        <v>0</v>
      </c>
      <c r="AY52" s="118">
        <f t="shared" si="26"/>
        <v>0</v>
      </c>
      <c r="AZ52" s="118">
        <f t="shared" si="26"/>
        <v>0</v>
      </c>
      <c r="BA52" s="118">
        <f t="shared" si="26"/>
        <v>0</v>
      </c>
    </row>
    <row r="53" spans="1:53" s="65" customFormat="1" ht="50.25" hidden="1" customHeight="1" thickBot="1">
      <c r="A53" s="29" t="s">
        <v>79</v>
      </c>
      <c r="B53" s="90" t="s">
        <v>80</v>
      </c>
      <c r="C53" s="91" t="s">
        <v>31</v>
      </c>
      <c r="D53" s="92">
        <v>0</v>
      </c>
      <c r="E53" s="118">
        <v>0</v>
      </c>
      <c r="F53" s="118">
        <v>0</v>
      </c>
      <c r="G53" s="118">
        <v>0</v>
      </c>
      <c r="H53" s="92">
        <v>0</v>
      </c>
      <c r="I53" s="118">
        <v>0</v>
      </c>
      <c r="J53" s="118">
        <v>0</v>
      </c>
      <c r="K53" s="118">
        <v>0</v>
      </c>
      <c r="L53" s="118">
        <v>0</v>
      </c>
      <c r="M53" s="118">
        <v>0</v>
      </c>
      <c r="N53" s="118"/>
      <c r="O53" s="118"/>
      <c r="P53" s="118"/>
      <c r="Q53" s="118"/>
      <c r="R53" s="118"/>
      <c r="S53" s="118"/>
      <c r="T53" s="118"/>
      <c r="U53" s="118"/>
      <c r="V53" s="118"/>
      <c r="W53" s="118"/>
      <c r="X53" s="118"/>
      <c r="Y53" s="118"/>
      <c r="Z53" s="118"/>
      <c r="AA53" s="118"/>
      <c r="AB53" s="118"/>
      <c r="AC53" s="118">
        <v>0</v>
      </c>
      <c r="AD53" s="118">
        <v>0</v>
      </c>
      <c r="AE53" s="118">
        <v>0</v>
      </c>
      <c r="AF53" s="118">
        <v>0</v>
      </c>
      <c r="AG53" s="118">
        <v>0</v>
      </c>
      <c r="AH53" s="118">
        <v>0</v>
      </c>
      <c r="AI53" s="118">
        <v>0</v>
      </c>
      <c r="AJ53" s="118">
        <v>0</v>
      </c>
      <c r="AK53" s="118">
        <v>0</v>
      </c>
      <c r="AL53" s="118">
        <v>0</v>
      </c>
      <c r="AM53" s="118">
        <v>0</v>
      </c>
      <c r="AN53" s="118">
        <v>0</v>
      </c>
      <c r="AO53" s="118">
        <v>0</v>
      </c>
      <c r="AP53" s="118">
        <v>0</v>
      </c>
      <c r="AQ53" s="118">
        <v>0</v>
      </c>
      <c r="AR53" s="118">
        <v>0</v>
      </c>
      <c r="AS53" s="118">
        <v>0</v>
      </c>
      <c r="AT53" s="118">
        <v>0</v>
      </c>
      <c r="AU53" s="118">
        <v>0</v>
      </c>
      <c r="AV53" s="118">
        <v>0</v>
      </c>
      <c r="AW53" s="118">
        <v>0</v>
      </c>
      <c r="AX53" s="118">
        <v>0</v>
      </c>
      <c r="AY53" s="118">
        <v>0</v>
      </c>
      <c r="AZ53" s="118">
        <v>0</v>
      </c>
      <c r="BA53" s="118">
        <v>0</v>
      </c>
    </row>
    <row r="54" spans="1:53" s="65" customFormat="1" ht="42.75" hidden="1" customHeight="1" thickBot="1">
      <c r="A54" s="29" t="s">
        <v>81</v>
      </c>
      <c r="B54" s="90" t="s">
        <v>82</v>
      </c>
      <c r="C54" s="91" t="s">
        <v>31</v>
      </c>
      <c r="D54" s="92">
        <v>0</v>
      </c>
      <c r="E54" s="118">
        <v>0</v>
      </c>
      <c r="F54" s="118">
        <v>0</v>
      </c>
      <c r="G54" s="118">
        <v>0</v>
      </c>
      <c r="H54" s="92">
        <v>0</v>
      </c>
      <c r="I54" s="118">
        <v>0</v>
      </c>
      <c r="J54" s="118">
        <v>0</v>
      </c>
      <c r="K54" s="118">
        <v>0</v>
      </c>
      <c r="L54" s="118">
        <v>0</v>
      </c>
      <c r="M54" s="118">
        <v>0</v>
      </c>
      <c r="N54" s="118"/>
      <c r="O54" s="118"/>
      <c r="P54" s="118"/>
      <c r="Q54" s="118"/>
      <c r="R54" s="118"/>
      <c r="S54" s="118"/>
      <c r="T54" s="118"/>
      <c r="U54" s="118"/>
      <c r="V54" s="118"/>
      <c r="W54" s="118"/>
      <c r="X54" s="118"/>
      <c r="Y54" s="118"/>
      <c r="Z54" s="118"/>
      <c r="AA54" s="118"/>
      <c r="AB54" s="118"/>
      <c r="AC54" s="118">
        <v>0</v>
      </c>
      <c r="AD54" s="118">
        <v>0</v>
      </c>
      <c r="AE54" s="118">
        <v>0</v>
      </c>
      <c r="AF54" s="118">
        <v>0</v>
      </c>
      <c r="AG54" s="118">
        <v>0</v>
      </c>
      <c r="AH54" s="118">
        <v>0</v>
      </c>
      <c r="AI54" s="118">
        <v>0</v>
      </c>
      <c r="AJ54" s="118">
        <v>0</v>
      </c>
      <c r="AK54" s="118">
        <v>0</v>
      </c>
      <c r="AL54" s="118">
        <v>0</v>
      </c>
      <c r="AM54" s="118">
        <v>0</v>
      </c>
      <c r="AN54" s="118">
        <v>0</v>
      </c>
      <c r="AO54" s="118">
        <v>0</v>
      </c>
      <c r="AP54" s="118">
        <v>0</v>
      </c>
      <c r="AQ54" s="118">
        <v>0</v>
      </c>
      <c r="AR54" s="118">
        <v>0</v>
      </c>
      <c r="AS54" s="118">
        <v>0</v>
      </c>
      <c r="AT54" s="118">
        <v>0</v>
      </c>
      <c r="AU54" s="118">
        <v>0</v>
      </c>
      <c r="AV54" s="118">
        <v>0</v>
      </c>
      <c r="AW54" s="118">
        <v>0</v>
      </c>
      <c r="AX54" s="118">
        <v>0</v>
      </c>
      <c r="AY54" s="118">
        <v>0</v>
      </c>
      <c r="AZ54" s="118">
        <v>0</v>
      </c>
      <c r="BA54" s="118">
        <v>0</v>
      </c>
    </row>
    <row r="55" spans="1:53" s="65" customFormat="1" ht="45" customHeight="1" thickBot="1">
      <c r="A55" s="29" t="s">
        <v>83</v>
      </c>
      <c r="B55" s="90" t="s">
        <v>84</v>
      </c>
      <c r="C55" s="91" t="s">
        <v>31</v>
      </c>
      <c r="D55" s="92">
        <f t="shared" ref="D55:AV55" si="27">D56+D57+D58+D59+D60</f>
        <v>1.982</v>
      </c>
      <c r="E55" s="118">
        <f t="shared" si="27"/>
        <v>0</v>
      </c>
      <c r="F55" s="118">
        <f t="shared" si="27"/>
        <v>0</v>
      </c>
      <c r="G55" s="118">
        <f t="shared" si="27"/>
        <v>0</v>
      </c>
      <c r="H55" s="92">
        <f t="shared" si="27"/>
        <v>1.982</v>
      </c>
      <c r="I55" s="118">
        <f t="shared" si="27"/>
        <v>0.38</v>
      </c>
      <c r="J55" s="118">
        <f t="shared" si="27"/>
        <v>0</v>
      </c>
      <c r="K55" s="118">
        <f t="shared" si="27"/>
        <v>0</v>
      </c>
      <c r="L55" s="118">
        <f t="shared" si="27"/>
        <v>0</v>
      </c>
      <c r="M55" s="118">
        <f t="shared" si="27"/>
        <v>0.38</v>
      </c>
      <c r="N55" s="118">
        <f t="shared" si="27"/>
        <v>0.28899999999999998</v>
      </c>
      <c r="O55" s="118">
        <f t="shared" si="27"/>
        <v>0</v>
      </c>
      <c r="P55" s="118">
        <f t="shared" si="27"/>
        <v>0</v>
      </c>
      <c r="Q55" s="118">
        <f t="shared" si="27"/>
        <v>0</v>
      </c>
      <c r="R55" s="118">
        <f t="shared" si="27"/>
        <v>0.28899999999999998</v>
      </c>
      <c r="S55" s="118">
        <f t="shared" si="27"/>
        <v>0.98</v>
      </c>
      <c r="T55" s="118">
        <f t="shared" si="27"/>
        <v>0</v>
      </c>
      <c r="U55" s="118">
        <f t="shared" si="27"/>
        <v>0</v>
      </c>
      <c r="V55" s="118">
        <f t="shared" si="27"/>
        <v>0</v>
      </c>
      <c r="W55" s="118">
        <f t="shared" si="27"/>
        <v>0.98</v>
      </c>
      <c r="X55" s="118">
        <f t="shared" si="27"/>
        <v>0.41499999999999998</v>
      </c>
      <c r="Y55" s="118">
        <f t="shared" si="27"/>
        <v>0</v>
      </c>
      <c r="Z55" s="118">
        <f t="shared" si="27"/>
        <v>0</v>
      </c>
      <c r="AA55" s="118">
        <f t="shared" si="27"/>
        <v>0</v>
      </c>
      <c r="AB55" s="118">
        <f t="shared" si="27"/>
        <v>0.41499999999999998</v>
      </c>
      <c r="AC55" s="118">
        <f t="shared" si="27"/>
        <v>8.1999999999999851E-2</v>
      </c>
      <c r="AD55" s="118">
        <f t="shared" si="27"/>
        <v>0</v>
      </c>
      <c r="AE55" s="118">
        <f t="shared" si="27"/>
        <v>0</v>
      </c>
      <c r="AF55" s="118">
        <f t="shared" si="27"/>
        <v>0</v>
      </c>
      <c r="AG55" s="118">
        <f t="shared" si="27"/>
        <v>8.1999999999999851E-2</v>
      </c>
      <c r="AH55" s="118">
        <f t="shared" si="27"/>
        <v>0.38</v>
      </c>
      <c r="AI55" s="118">
        <f t="shared" si="27"/>
        <v>0</v>
      </c>
      <c r="AJ55" s="118">
        <f t="shared" si="27"/>
        <v>0</v>
      </c>
      <c r="AK55" s="118">
        <f t="shared" si="27"/>
        <v>0</v>
      </c>
      <c r="AL55" s="118">
        <f t="shared" si="27"/>
        <v>0.38</v>
      </c>
      <c r="AM55" s="118">
        <f t="shared" si="27"/>
        <v>0.28899999999999998</v>
      </c>
      <c r="AN55" s="118">
        <f t="shared" si="27"/>
        <v>0</v>
      </c>
      <c r="AO55" s="118">
        <f t="shared" si="27"/>
        <v>0</v>
      </c>
      <c r="AP55" s="118">
        <f t="shared" si="27"/>
        <v>0</v>
      </c>
      <c r="AQ55" s="118">
        <f t="shared" si="27"/>
        <v>0.28899999999999998</v>
      </c>
      <c r="AR55" s="118">
        <f t="shared" si="27"/>
        <v>0.98</v>
      </c>
      <c r="AS55" s="118">
        <f t="shared" si="27"/>
        <v>0</v>
      </c>
      <c r="AT55" s="118">
        <f t="shared" si="27"/>
        <v>0</v>
      </c>
      <c r="AU55" s="118">
        <f t="shared" si="27"/>
        <v>0</v>
      </c>
      <c r="AV55" s="118">
        <f t="shared" si="27"/>
        <v>0.98</v>
      </c>
      <c r="AW55" s="118">
        <f t="shared" ref="AW55:BA55" si="28">AW56+AW57+AW58+AW59+AW60</f>
        <v>0.41499999999999998</v>
      </c>
      <c r="AX55" s="118">
        <f t="shared" si="28"/>
        <v>0</v>
      </c>
      <c r="AY55" s="118">
        <f t="shared" si="28"/>
        <v>0</v>
      </c>
      <c r="AZ55" s="118">
        <f t="shared" si="28"/>
        <v>0</v>
      </c>
      <c r="BA55" s="118">
        <f t="shared" si="28"/>
        <v>0.41499999999999998</v>
      </c>
    </row>
    <row r="56" spans="1:53" s="65" customFormat="1" ht="44.25" hidden="1" customHeight="1" thickBot="1">
      <c r="A56" s="29" t="s">
        <v>85</v>
      </c>
      <c r="B56" s="90" t="s">
        <v>86</v>
      </c>
      <c r="C56" s="91" t="s">
        <v>31</v>
      </c>
      <c r="D56" s="92">
        <v>0</v>
      </c>
      <c r="E56" s="118">
        <v>0</v>
      </c>
      <c r="F56" s="118">
        <v>0</v>
      </c>
      <c r="G56" s="118">
        <v>0</v>
      </c>
      <c r="H56" s="92">
        <v>0</v>
      </c>
      <c r="I56" s="118">
        <v>0</v>
      </c>
      <c r="J56" s="118">
        <v>0</v>
      </c>
      <c r="K56" s="118">
        <v>0</v>
      </c>
      <c r="L56" s="118">
        <v>0</v>
      </c>
      <c r="M56" s="118">
        <v>0</v>
      </c>
      <c r="N56" s="118"/>
      <c r="O56" s="118"/>
      <c r="P56" s="118"/>
      <c r="Q56" s="118"/>
      <c r="R56" s="118"/>
      <c r="S56" s="118"/>
      <c r="T56" s="118"/>
      <c r="U56" s="118"/>
      <c r="V56" s="118"/>
      <c r="W56" s="118"/>
      <c r="X56" s="118"/>
      <c r="Y56" s="118"/>
      <c r="Z56" s="118"/>
      <c r="AA56" s="118"/>
      <c r="AB56" s="118"/>
      <c r="AC56" s="118">
        <v>0</v>
      </c>
      <c r="AD56" s="118">
        <v>0</v>
      </c>
      <c r="AE56" s="118">
        <v>0</v>
      </c>
      <c r="AF56" s="118">
        <v>0</v>
      </c>
      <c r="AG56" s="118">
        <v>0</v>
      </c>
      <c r="AH56" s="118">
        <v>0</v>
      </c>
      <c r="AI56" s="118">
        <v>0</v>
      </c>
      <c r="AJ56" s="118">
        <v>0</v>
      </c>
      <c r="AK56" s="118">
        <v>0</v>
      </c>
      <c r="AL56" s="118">
        <v>0</v>
      </c>
      <c r="AM56" s="118">
        <v>0</v>
      </c>
      <c r="AN56" s="118">
        <v>0</v>
      </c>
      <c r="AO56" s="118">
        <v>0</v>
      </c>
      <c r="AP56" s="118">
        <v>0</v>
      </c>
      <c r="AQ56" s="118">
        <v>0</v>
      </c>
      <c r="AR56" s="118">
        <v>0</v>
      </c>
      <c r="AS56" s="118">
        <v>0</v>
      </c>
      <c r="AT56" s="118">
        <v>0</v>
      </c>
      <c r="AU56" s="118">
        <v>0</v>
      </c>
      <c r="AV56" s="118">
        <v>0</v>
      </c>
      <c r="AW56" s="118">
        <v>0</v>
      </c>
      <c r="AX56" s="118">
        <v>0</v>
      </c>
      <c r="AY56" s="118">
        <v>0</v>
      </c>
      <c r="AZ56" s="118">
        <v>0</v>
      </c>
      <c r="BA56" s="118">
        <v>0</v>
      </c>
    </row>
    <row r="57" spans="1:53" s="65" customFormat="1" ht="42" hidden="1" customHeight="1" thickBot="1">
      <c r="A57" s="29" t="s">
        <v>87</v>
      </c>
      <c r="B57" s="90" t="s">
        <v>88</v>
      </c>
      <c r="C57" s="91" t="s">
        <v>31</v>
      </c>
      <c r="D57" s="92">
        <v>0</v>
      </c>
      <c r="E57" s="118">
        <v>0</v>
      </c>
      <c r="F57" s="118">
        <v>0</v>
      </c>
      <c r="G57" s="118">
        <v>0</v>
      </c>
      <c r="H57" s="92">
        <v>0</v>
      </c>
      <c r="I57" s="118">
        <v>0</v>
      </c>
      <c r="J57" s="118">
        <v>0</v>
      </c>
      <c r="K57" s="118">
        <v>0</v>
      </c>
      <c r="L57" s="118">
        <v>0</v>
      </c>
      <c r="M57" s="118">
        <v>0</v>
      </c>
      <c r="N57" s="118"/>
      <c r="O57" s="118"/>
      <c r="P57" s="118"/>
      <c r="Q57" s="118"/>
      <c r="R57" s="118"/>
      <c r="S57" s="118"/>
      <c r="T57" s="118"/>
      <c r="U57" s="118"/>
      <c r="V57" s="118"/>
      <c r="W57" s="118"/>
      <c r="X57" s="118"/>
      <c r="Y57" s="118"/>
      <c r="Z57" s="118"/>
      <c r="AA57" s="118"/>
      <c r="AB57" s="118"/>
      <c r="AC57" s="118">
        <v>0</v>
      </c>
      <c r="AD57" s="118">
        <v>0</v>
      </c>
      <c r="AE57" s="118">
        <v>0</v>
      </c>
      <c r="AF57" s="118">
        <v>0</v>
      </c>
      <c r="AG57" s="118">
        <v>0</v>
      </c>
      <c r="AH57" s="118">
        <v>0</v>
      </c>
      <c r="AI57" s="118">
        <v>0</v>
      </c>
      <c r="AJ57" s="118">
        <v>0</v>
      </c>
      <c r="AK57" s="118">
        <v>0</v>
      </c>
      <c r="AL57" s="118">
        <v>0</v>
      </c>
      <c r="AM57" s="118">
        <v>0</v>
      </c>
      <c r="AN57" s="118">
        <v>0</v>
      </c>
      <c r="AO57" s="118">
        <v>0</v>
      </c>
      <c r="AP57" s="118">
        <v>0</v>
      </c>
      <c r="AQ57" s="118">
        <v>0</v>
      </c>
      <c r="AR57" s="118">
        <v>0</v>
      </c>
      <c r="AS57" s="118">
        <v>0</v>
      </c>
      <c r="AT57" s="118">
        <v>0</v>
      </c>
      <c r="AU57" s="118">
        <v>0</v>
      </c>
      <c r="AV57" s="118">
        <v>0</v>
      </c>
      <c r="AW57" s="118">
        <v>0</v>
      </c>
      <c r="AX57" s="118">
        <v>0</v>
      </c>
      <c r="AY57" s="118">
        <v>0</v>
      </c>
      <c r="AZ57" s="118">
        <v>0</v>
      </c>
      <c r="BA57" s="118">
        <v>0</v>
      </c>
    </row>
    <row r="58" spans="1:53" s="65" customFormat="1" ht="39" hidden="1" customHeight="1" thickBot="1">
      <c r="A58" s="29" t="s">
        <v>89</v>
      </c>
      <c r="B58" s="90" t="s">
        <v>90</v>
      </c>
      <c r="C58" s="91" t="s">
        <v>31</v>
      </c>
      <c r="D58" s="92">
        <v>0</v>
      </c>
      <c r="E58" s="118">
        <v>0</v>
      </c>
      <c r="F58" s="118">
        <v>0</v>
      </c>
      <c r="G58" s="118">
        <v>0</v>
      </c>
      <c r="H58" s="92">
        <v>0</v>
      </c>
      <c r="I58" s="118">
        <v>0</v>
      </c>
      <c r="J58" s="118">
        <v>0</v>
      </c>
      <c r="K58" s="118">
        <v>0</v>
      </c>
      <c r="L58" s="118">
        <v>0</v>
      </c>
      <c r="M58" s="118">
        <v>0</v>
      </c>
      <c r="N58" s="118"/>
      <c r="O58" s="118"/>
      <c r="P58" s="118"/>
      <c r="Q58" s="118"/>
      <c r="R58" s="118"/>
      <c r="S58" s="118"/>
      <c r="T58" s="118"/>
      <c r="U58" s="118"/>
      <c r="V58" s="118"/>
      <c r="W58" s="118"/>
      <c r="X58" s="118"/>
      <c r="Y58" s="118"/>
      <c r="Z58" s="118"/>
      <c r="AA58" s="118"/>
      <c r="AB58" s="118"/>
      <c r="AC58" s="118">
        <v>0</v>
      </c>
      <c r="AD58" s="118">
        <v>0</v>
      </c>
      <c r="AE58" s="118">
        <v>0</v>
      </c>
      <c r="AF58" s="118">
        <v>0</v>
      </c>
      <c r="AG58" s="118">
        <v>0</v>
      </c>
      <c r="AH58" s="118">
        <v>0</v>
      </c>
      <c r="AI58" s="118">
        <v>0</v>
      </c>
      <c r="AJ58" s="118">
        <v>0</v>
      </c>
      <c r="AK58" s="118">
        <v>0</v>
      </c>
      <c r="AL58" s="118">
        <v>0</v>
      </c>
      <c r="AM58" s="118">
        <v>0</v>
      </c>
      <c r="AN58" s="118">
        <v>0</v>
      </c>
      <c r="AO58" s="118">
        <v>0</v>
      </c>
      <c r="AP58" s="118">
        <v>0</v>
      </c>
      <c r="AQ58" s="118">
        <v>0</v>
      </c>
      <c r="AR58" s="118">
        <v>0</v>
      </c>
      <c r="AS58" s="118">
        <v>0</v>
      </c>
      <c r="AT58" s="118">
        <v>0</v>
      </c>
      <c r="AU58" s="118">
        <v>0</v>
      </c>
      <c r="AV58" s="118">
        <v>0</v>
      </c>
      <c r="AW58" s="118">
        <v>0</v>
      </c>
      <c r="AX58" s="118">
        <v>0</v>
      </c>
      <c r="AY58" s="118">
        <v>0</v>
      </c>
      <c r="AZ58" s="118">
        <v>0</v>
      </c>
      <c r="BA58" s="118">
        <v>0</v>
      </c>
    </row>
    <row r="59" spans="1:53" s="65" customFormat="1" ht="35.25" hidden="1" customHeight="1" thickBot="1">
      <c r="A59" s="29" t="s">
        <v>91</v>
      </c>
      <c r="B59" s="90" t="s">
        <v>92</v>
      </c>
      <c r="C59" s="91" t="s">
        <v>31</v>
      </c>
      <c r="D59" s="92">
        <v>0</v>
      </c>
      <c r="E59" s="118">
        <v>0</v>
      </c>
      <c r="F59" s="118">
        <v>0</v>
      </c>
      <c r="G59" s="118">
        <v>0</v>
      </c>
      <c r="H59" s="92">
        <v>0</v>
      </c>
      <c r="I59" s="118">
        <v>0</v>
      </c>
      <c r="J59" s="118">
        <v>0</v>
      </c>
      <c r="K59" s="118">
        <v>0</v>
      </c>
      <c r="L59" s="118">
        <v>0</v>
      </c>
      <c r="M59" s="118">
        <v>0</v>
      </c>
      <c r="N59" s="118"/>
      <c r="O59" s="118"/>
      <c r="P59" s="118"/>
      <c r="Q59" s="118"/>
      <c r="R59" s="118"/>
      <c r="S59" s="118"/>
      <c r="T59" s="118"/>
      <c r="U59" s="118"/>
      <c r="V59" s="118"/>
      <c r="W59" s="118"/>
      <c r="X59" s="118"/>
      <c r="Y59" s="118"/>
      <c r="Z59" s="118"/>
      <c r="AA59" s="118"/>
      <c r="AB59" s="118"/>
      <c r="AC59" s="118">
        <v>0</v>
      </c>
      <c r="AD59" s="118">
        <v>0</v>
      </c>
      <c r="AE59" s="118">
        <v>0</v>
      </c>
      <c r="AF59" s="118">
        <v>0</v>
      </c>
      <c r="AG59" s="118">
        <v>0</v>
      </c>
      <c r="AH59" s="118">
        <v>0</v>
      </c>
      <c r="AI59" s="118">
        <v>0</v>
      </c>
      <c r="AJ59" s="118">
        <v>0</v>
      </c>
      <c r="AK59" s="118">
        <v>0</v>
      </c>
      <c r="AL59" s="118">
        <v>0</v>
      </c>
      <c r="AM59" s="118">
        <v>0</v>
      </c>
      <c r="AN59" s="118">
        <v>0</v>
      </c>
      <c r="AO59" s="118">
        <v>0</v>
      </c>
      <c r="AP59" s="118">
        <v>0</v>
      </c>
      <c r="AQ59" s="118">
        <v>0</v>
      </c>
      <c r="AR59" s="118">
        <v>0</v>
      </c>
      <c r="AS59" s="118">
        <v>0</v>
      </c>
      <c r="AT59" s="118">
        <v>0</v>
      </c>
      <c r="AU59" s="118">
        <v>0</v>
      </c>
      <c r="AV59" s="118">
        <v>0</v>
      </c>
      <c r="AW59" s="118">
        <v>0</v>
      </c>
      <c r="AX59" s="118">
        <v>0</v>
      </c>
      <c r="AY59" s="118">
        <v>0</v>
      </c>
      <c r="AZ59" s="118">
        <v>0</v>
      </c>
      <c r="BA59" s="118">
        <v>0</v>
      </c>
    </row>
    <row r="60" spans="1:53" s="65" customFormat="1" ht="60.75" customHeight="1" thickBot="1">
      <c r="A60" s="29" t="s">
        <v>93</v>
      </c>
      <c r="B60" s="90" t="s">
        <v>94</v>
      </c>
      <c r="C60" s="91" t="s">
        <v>31</v>
      </c>
      <c r="D60" s="92">
        <f t="shared" ref="D60:AV60" si="29">D61+D62+D63</f>
        <v>1.982</v>
      </c>
      <c r="E60" s="118">
        <f t="shared" si="29"/>
        <v>0</v>
      </c>
      <c r="F60" s="118">
        <f t="shared" si="29"/>
        <v>0</v>
      </c>
      <c r="G60" s="118">
        <f t="shared" si="29"/>
        <v>0</v>
      </c>
      <c r="H60" s="92">
        <f t="shared" si="29"/>
        <v>1.982</v>
      </c>
      <c r="I60" s="118">
        <f t="shared" si="29"/>
        <v>0.38</v>
      </c>
      <c r="J60" s="118">
        <f t="shared" si="29"/>
        <v>0</v>
      </c>
      <c r="K60" s="118">
        <f t="shared" si="29"/>
        <v>0</v>
      </c>
      <c r="L60" s="118">
        <f t="shared" si="29"/>
        <v>0</v>
      </c>
      <c r="M60" s="118">
        <f t="shared" si="29"/>
        <v>0.38</v>
      </c>
      <c r="N60" s="118">
        <f t="shared" si="29"/>
        <v>0.28899999999999998</v>
      </c>
      <c r="O60" s="118">
        <f t="shared" si="29"/>
        <v>0</v>
      </c>
      <c r="P60" s="118">
        <f t="shared" si="29"/>
        <v>0</v>
      </c>
      <c r="Q60" s="118">
        <f t="shared" si="29"/>
        <v>0</v>
      </c>
      <c r="R60" s="118">
        <f t="shared" si="29"/>
        <v>0.28899999999999998</v>
      </c>
      <c r="S60" s="118">
        <f t="shared" si="29"/>
        <v>0.98</v>
      </c>
      <c r="T60" s="118">
        <f t="shared" si="29"/>
        <v>0</v>
      </c>
      <c r="U60" s="118">
        <f t="shared" si="29"/>
        <v>0</v>
      </c>
      <c r="V60" s="118">
        <f t="shared" si="29"/>
        <v>0</v>
      </c>
      <c r="W60" s="118">
        <f t="shared" si="29"/>
        <v>0.98</v>
      </c>
      <c r="X60" s="118">
        <f t="shared" si="29"/>
        <v>0.41499999999999998</v>
      </c>
      <c r="Y60" s="118">
        <f t="shared" si="29"/>
        <v>0</v>
      </c>
      <c r="Z60" s="118">
        <f t="shared" si="29"/>
        <v>0</v>
      </c>
      <c r="AA60" s="118">
        <f t="shared" si="29"/>
        <v>0</v>
      </c>
      <c r="AB60" s="118">
        <f t="shared" si="29"/>
        <v>0.41499999999999998</v>
      </c>
      <c r="AC60" s="118">
        <f t="shared" si="29"/>
        <v>8.1999999999999851E-2</v>
      </c>
      <c r="AD60" s="118">
        <f t="shared" si="29"/>
        <v>0</v>
      </c>
      <c r="AE60" s="118">
        <f t="shared" si="29"/>
        <v>0</v>
      </c>
      <c r="AF60" s="118">
        <f t="shared" si="29"/>
        <v>0</v>
      </c>
      <c r="AG60" s="118">
        <f t="shared" si="29"/>
        <v>8.1999999999999851E-2</v>
      </c>
      <c r="AH60" s="118">
        <f t="shared" si="29"/>
        <v>0.38</v>
      </c>
      <c r="AI60" s="118">
        <f t="shared" si="29"/>
        <v>0</v>
      </c>
      <c r="AJ60" s="118">
        <f t="shared" si="29"/>
        <v>0</v>
      </c>
      <c r="AK60" s="118">
        <f t="shared" si="29"/>
        <v>0</v>
      </c>
      <c r="AL60" s="118">
        <f t="shared" si="29"/>
        <v>0.38</v>
      </c>
      <c r="AM60" s="118">
        <f t="shared" si="29"/>
        <v>0.28899999999999998</v>
      </c>
      <c r="AN60" s="118">
        <f t="shared" si="29"/>
        <v>0</v>
      </c>
      <c r="AO60" s="118">
        <f t="shared" si="29"/>
        <v>0</v>
      </c>
      <c r="AP60" s="118">
        <f t="shared" si="29"/>
        <v>0</v>
      </c>
      <c r="AQ60" s="118">
        <f t="shared" si="29"/>
        <v>0.28899999999999998</v>
      </c>
      <c r="AR60" s="118">
        <f t="shared" si="29"/>
        <v>0.98</v>
      </c>
      <c r="AS60" s="118">
        <f t="shared" si="29"/>
        <v>0</v>
      </c>
      <c r="AT60" s="118">
        <f t="shared" si="29"/>
        <v>0</v>
      </c>
      <c r="AU60" s="118">
        <f t="shared" si="29"/>
        <v>0</v>
      </c>
      <c r="AV60" s="118">
        <f t="shared" si="29"/>
        <v>0.98</v>
      </c>
      <c r="AW60" s="118">
        <f t="shared" ref="AW60:BA60" si="30">AW61+AW62+AW63</f>
        <v>0.41499999999999998</v>
      </c>
      <c r="AX60" s="118">
        <f t="shared" si="30"/>
        <v>0</v>
      </c>
      <c r="AY60" s="118">
        <f t="shared" si="30"/>
        <v>0</v>
      </c>
      <c r="AZ60" s="118">
        <f t="shared" si="30"/>
        <v>0</v>
      </c>
      <c r="BA60" s="118">
        <f t="shared" si="30"/>
        <v>0.41499999999999998</v>
      </c>
    </row>
    <row r="61" spans="1:53" s="65" customFormat="1" ht="88.5" customHeight="1" thickBot="1">
      <c r="A61" s="29" t="s">
        <v>95</v>
      </c>
      <c r="B61" s="30" t="s">
        <v>96</v>
      </c>
      <c r="C61" s="94" t="s">
        <v>97</v>
      </c>
      <c r="D61" s="92">
        <v>0.79300000000000004</v>
      </c>
      <c r="E61" s="118">
        <v>0</v>
      </c>
      <c r="F61" s="118">
        <v>0</v>
      </c>
      <c r="G61" s="118">
        <v>0</v>
      </c>
      <c r="H61" s="92">
        <v>0.79300000000000004</v>
      </c>
      <c r="I61" s="118">
        <v>0.38</v>
      </c>
      <c r="J61" s="118">
        <v>0</v>
      </c>
      <c r="K61" s="118">
        <v>0</v>
      </c>
      <c r="L61" s="118">
        <v>0</v>
      </c>
      <c r="M61" s="118">
        <v>0.38</v>
      </c>
      <c r="N61" s="118">
        <v>0</v>
      </c>
      <c r="O61" s="118">
        <v>0</v>
      </c>
      <c r="P61" s="118">
        <v>0</v>
      </c>
      <c r="Q61" s="118">
        <v>0</v>
      </c>
      <c r="R61" s="118">
        <v>0</v>
      </c>
      <c r="S61" s="118">
        <v>0.48099999999999998</v>
      </c>
      <c r="T61" s="118">
        <v>0</v>
      </c>
      <c r="U61" s="118">
        <v>0</v>
      </c>
      <c r="V61" s="118">
        <v>0</v>
      </c>
      <c r="W61" s="118">
        <v>0.48099999999999998</v>
      </c>
      <c r="X61" s="118">
        <v>0</v>
      </c>
      <c r="Y61" s="118">
        <v>0</v>
      </c>
      <c r="Z61" s="118">
        <v>0</v>
      </c>
      <c r="AA61" s="118">
        <v>0</v>
      </c>
      <c r="AB61" s="118">
        <v>0</v>
      </c>
      <c r="AC61" s="118">
        <f>I61+S61-D61</f>
        <v>6.7999999999999949E-2</v>
      </c>
      <c r="AD61" s="118">
        <f t="shared" ref="AD61:AF62" si="31">J61-E61</f>
        <v>0</v>
      </c>
      <c r="AE61" s="118">
        <f t="shared" si="31"/>
        <v>0</v>
      </c>
      <c r="AF61" s="118">
        <f t="shared" si="31"/>
        <v>0</v>
      </c>
      <c r="AG61" s="118">
        <f>M61+W61-H61</f>
        <v>6.7999999999999949E-2</v>
      </c>
      <c r="AH61" s="118">
        <v>0.38</v>
      </c>
      <c r="AI61" s="118">
        <v>0</v>
      </c>
      <c r="AJ61" s="118">
        <v>0</v>
      </c>
      <c r="AK61" s="118">
        <v>0</v>
      </c>
      <c r="AL61" s="118">
        <v>0.38</v>
      </c>
      <c r="AM61" s="118">
        <v>0</v>
      </c>
      <c r="AN61" s="118">
        <v>0</v>
      </c>
      <c r="AO61" s="118">
        <v>0</v>
      </c>
      <c r="AP61" s="118">
        <v>0</v>
      </c>
      <c r="AQ61" s="118">
        <v>0</v>
      </c>
      <c r="AR61" s="118">
        <v>0.48099999999999998</v>
      </c>
      <c r="AS61" s="118">
        <v>0</v>
      </c>
      <c r="AT61" s="118">
        <v>0</v>
      </c>
      <c r="AU61" s="118">
        <v>0</v>
      </c>
      <c r="AV61" s="118">
        <v>0.48099999999999998</v>
      </c>
      <c r="AW61" s="118">
        <v>0</v>
      </c>
      <c r="AX61" s="118">
        <v>0</v>
      </c>
      <c r="AY61" s="118">
        <v>0</v>
      </c>
      <c r="AZ61" s="118">
        <v>0</v>
      </c>
      <c r="BA61" s="118">
        <v>0</v>
      </c>
    </row>
    <row r="62" spans="1:53" s="65" customFormat="1" ht="88.5" customHeight="1" thickBot="1">
      <c r="A62" s="29" t="s">
        <v>98</v>
      </c>
      <c r="B62" s="86" t="s">
        <v>99</v>
      </c>
      <c r="C62" s="94" t="s">
        <v>100</v>
      </c>
      <c r="D62" s="92">
        <v>0.53</v>
      </c>
      <c r="E62" s="118">
        <v>0</v>
      </c>
      <c r="F62" s="118">
        <v>0</v>
      </c>
      <c r="G62" s="118">
        <v>0</v>
      </c>
      <c r="H62" s="92">
        <v>0.53</v>
      </c>
      <c r="I62" s="118">
        <v>0</v>
      </c>
      <c r="J62" s="118">
        <v>0</v>
      </c>
      <c r="K62" s="118">
        <v>0</v>
      </c>
      <c r="L62" s="118">
        <v>0</v>
      </c>
      <c r="M62" s="118">
        <v>0</v>
      </c>
      <c r="N62" s="118">
        <v>0</v>
      </c>
      <c r="O62" s="118">
        <v>0</v>
      </c>
      <c r="P62" s="118">
        <v>0</v>
      </c>
      <c r="Q62" s="118">
        <v>0</v>
      </c>
      <c r="R62" s="118">
        <v>0</v>
      </c>
      <c r="S62" s="118">
        <v>0.499</v>
      </c>
      <c r="T62" s="118">
        <v>0</v>
      </c>
      <c r="U62" s="118">
        <v>0</v>
      </c>
      <c r="V62" s="118">
        <v>0</v>
      </c>
      <c r="W62" s="118">
        <v>0.499</v>
      </c>
      <c r="X62" s="118">
        <v>0</v>
      </c>
      <c r="Y62" s="118">
        <v>0</v>
      </c>
      <c r="Z62" s="118">
        <v>0</v>
      </c>
      <c r="AA62" s="118">
        <v>0</v>
      </c>
      <c r="AB62" s="118">
        <v>0</v>
      </c>
      <c r="AC62" s="118">
        <f>I62+S62-D62</f>
        <v>-3.1000000000000028E-2</v>
      </c>
      <c r="AD62" s="118">
        <f t="shared" si="31"/>
        <v>0</v>
      </c>
      <c r="AE62" s="118">
        <f t="shared" si="31"/>
        <v>0</v>
      </c>
      <c r="AF62" s="118">
        <f t="shared" si="31"/>
        <v>0</v>
      </c>
      <c r="AG62" s="118">
        <f>M62+W62-H62</f>
        <v>-3.1000000000000028E-2</v>
      </c>
      <c r="AH62" s="118">
        <v>0</v>
      </c>
      <c r="AI62" s="118">
        <v>0</v>
      </c>
      <c r="AJ62" s="118">
        <v>0</v>
      </c>
      <c r="AK62" s="118">
        <v>0</v>
      </c>
      <c r="AL62" s="118">
        <v>0</v>
      </c>
      <c r="AM62" s="118">
        <v>0</v>
      </c>
      <c r="AN62" s="118">
        <v>0</v>
      </c>
      <c r="AO62" s="118">
        <v>0</v>
      </c>
      <c r="AP62" s="118">
        <v>0</v>
      </c>
      <c r="AQ62" s="118">
        <v>0</v>
      </c>
      <c r="AR62" s="118">
        <v>0.499</v>
      </c>
      <c r="AS62" s="118">
        <v>0</v>
      </c>
      <c r="AT62" s="118">
        <v>0</v>
      </c>
      <c r="AU62" s="118">
        <v>0</v>
      </c>
      <c r="AV62" s="118">
        <v>0.499</v>
      </c>
      <c r="AW62" s="118">
        <v>0</v>
      </c>
      <c r="AX62" s="118">
        <v>0</v>
      </c>
      <c r="AY62" s="118">
        <v>0</v>
      </c>
      <c r="AZ62" s="118">
        <v>0</v>
      </c>
      <c r="BA62" s="118">
        <v>0</v>
      </c>
    </row>
    <row r="63" spans="1:53" s="65" customFormat="1" ht="88.5" customHeight="1" thickBot="1">
      <c r="A63" s="29" t="s">
        <v>101</v>
      </c>
      <c r="B63" s="90" t="s">
        <v>102</v>
      </c>
      <c r="C63" s="94" t="s">
        <v>103</v>
      </c>
      <c r="D63" s="92">
        <v>0.65900000000000003</v>
      </c>
      <c r="E63" s="118">
        <v>0</v>
      </c>
      <c r="F63" s="118">
        <v>0</v>
      </c>
      <c r="G63" s="118">
        <v>0</v>
      </c>
      <c r="H63" s="92">
        <v>0.65900000000000003</v>
      </c>
      <c r="I63" s="118">
        <v>0</v>
      </c>
      <c r="J63" s="118">
        <v>0</v>
      </c>
      <c r="K63" s="118">
        <v>0</v>
      </c>
      <c r="L63" s="118">
        <v>0</v>
      </c>
      <c r="M63" s="118">
        <v>0</v>
      </c>
      <c r="N63" s="118">
        <v>0.28899999999999998</v>
      </c>
      <c r="O63" s="118">
        <v>0</v>
      </c>
      <c r="P63" s="118">
        <v>0</v>
      </c>
      <c r="Q63" s="118">
        <v>0</v>
      </c>
      <c r="R63" s="118">
        <v>0.28899999999999998</v>
      </c>
      <c r="S63" s="118">
        <v>0</v>
      </c>
      <c r="T63" s="118">
        <v>0</v>
      </c>
      <c r="U63" s="118">
        <v>0</v>
      </c>
      <c r="V63" s="118">
        <v>0</v>
      </c>
      <c r="W63" s="118">
        <v>0</v>
      </c>
      <c r="X63" s="118">
        <v>0.41499999999999998</v>
      </c>
      <c r="Y63" s="118">
        <v>0</v>
      </c>
      <c r="Z63" s="118">
        <v>0</v>
      </c>
      <c r="AA63" s="118">
        <v>0</v>
      </c>
      <c r="AB63" s="118">
        <v>0.41499999999999998</v>
      </c>
      <c r="AC63" s="118">
        <f>I63+N63+X63-D63</f>
        <v>4.4999999999999929E-2</v>
      </c>
      <c r="AD63" s="118">
        <f t="shared" ref="AD63:AG63" si="32">J63+O63+Y63-E63</f>
        <v>0</v>
      </c>
      <c r="AE63" s="118">
        <f t="shared" si="32"/>
        <v>0</v>
      </c>
      <c r="AF63" s="118">
        <f t="shared" si="32"/>
        <v>0</v>
      </c>
      <c r="AG63" s="118">
        <f t="shared" si="32"/>
        <v>4.4999999999999929E-2</v>
      </c>
      <c r="AH63" s="118">
        <v>0</v>
      </c>
      <c r="AI63" s="118">
        <v>0</v>
      </c>
      <c r="AJ63" s="118">
        <v>0</v>
      </c>
      <c r="AK63" s="118">
        <v>0</v>
      </c>
      <c r="AL63" s="118">
        <v>0</v>
      </c>
      <c r="AM63" s="118">
        <v>0.28899999999999998</v>
      </c>
      <c r="AN63" s="118">
        <v>0</v>
      </c>
      <c r="AO63" s="118">
        <v>0</v>
      </c>
      <c r="AP63" s="118">
        <v>0</v>
      </c>
      <c r="AQ63" s="118">
        <v>0.28899999999999998</v>
      </c>
      <c r="AR63" s="118">
        <v>0</v>
      </c>
      <c r="AS63" s="118">
        <v>0</v>
      </c>
      <c r="AT63" s="118">
        <v>0</v>
      </c>
      <c r="AU63" s="118">
        <v>0</v>
      </c>
      <c r="AV63" s="118">
        <v>0</v>
      </c>
      <c r="AW63" s="118">
        <v>0.41499999999999998</v>
      </c>
      <c r="AX63" s="118">
        <v>0</v>
      </c>
      <c r="AY63" s="118">
        <v>0</v>
      </c>
      <c r="AZ63" s="118">
        <v>0</v>
      </c>
      <c r="BA63" s="118">
        <v>0.41499999999999998</v>
      </c>
    </row>
    <row r="64" spans="1:53" s="65" customFormat="1" ht="45.75" hidden="1" customHeight="1" thickBot="1">
      <c r="A64" s="29" t="s">
        <v>104</v>
      </c>
      <c r="B64" s="90" t="s">
        <v>105</v>
      </c>
      <c r="C64" s="91" t="s">
        <v>31</v>
      </c>
      <c r="D64" s="92">
        <v>0</v>
      </c>
      <c r="E64" s="118">
        <v>0</v>
      </c>
      <c r="F64" s="118">
        <v>0</v>
      </c>
      <c r="G64" s="118">
        <v>0</v>
      </c>
      <c r="H64" s="92">
        <v>0</v>
      </c>
      <c r="I64" s="118">
        <v>0</v>
      </c>
      <c r="J64" s="118">
        <v>0</v>
      </c>
      <c r="K64" s="118">
        <v>0</v>
      </c>
      <c r="L64" s="118">
        <v>0</v>
      </c>
      <c r="M64" s="118">
        <v>0</v>
      </c>
      <c r="N64" s="118"/>
      <c r="O64" s="118"/>
      <c r="P64" s="118"/>
      <c r="Q64" s="118"/>
      <c r="R64" s="118"/>
      <c r="S64" s="118"/>
      <c r="T64" s="118"/>
      <c r="U64" s="118"/>
      <c r="V64" s="118"/>
      <c r="W64" s="118"/>
      <c r="X64" s="118"/>
      <c r="Y64" s="118"/>
      <c r="Z64" s="118"/>
      <c r="AA64" s="118"/>
      <c r="AB64" s="118"/>
      <c r="AC64" s="118">
        <v>0</v>
      </c>
      <c r="AD64" s="118">
        <v>0</v>
      </c>
      <c r="AE64" s="118">
        <v>0</v>
      </c>
      <c r="AF64" s="118">
        <v>0</v>
      </c>
      <c r="AG64" s="118">
        <v>0</v>
      </c>
      <c r="AH64" s="118">
        <v>0</v>
      </c>
      <c r="AI64" s="118">
        <v>0</v>
      </c>
      <c r="AJ64" s="118">
        <v>0</v>
      </c>
      <c r="AK64" s="118">
        <v>0</v>
      </c>
      <c r="AL64" s="118">
        <v>0</v>
      </c>
      <c r="AM64" s="118">
        <v>0</v>
      </c>
      <c r="AN64" s="118">
        <v>0</v>
      </c>
      <c r="AO64" s="118">
        <v>0</v>
      </c>
      <c r="AP64" s="118">
        <v>0</v>
      </c>
      <c r="AQ64" s="118">
        <v>0</v>
      </c>
      <c r="AR64" s="118">
        <v>0</v>
      </c>
      <c r="AS64" s="118">
        <v>0</v>
      </c>
      <c r="AT64" s="118">
        <v>0</v>
      </c>
      <c r="AU64" s="118">
        <v>0</v>
      </c>
      <c r="AV64" s="118">
        <v>0</v>
      </c>
      <c r="AW64" s="118">
        <v>0</v>
      </c>
      <c r="AX64" s="118">
        <v>0</v>
      </c>
      <c r="AY64" s="118">
        <v>0</v>
      </c>
      <c r="AZ64" s="118">
        <v>0</v>
      </c>
      <c r="BA64" s="118">
        <v>0</v>
      </c>
    </row>
    <row r="65" spans="1:58" s="65" customFormat="1" ht="43.5" hidden="1" customHeight="1" thickBot="1">
      <c r="A65" s="29" t="s">
        <v>106</v>
      </c>
      <c r="B65" s="90" t="s">
        <v>107</v>
      </c>
      <c r="C65" s="91" t="s">
        <v>31</v>
      </c>
      <c r="D65" s="92">
        <v>0</v>
      </c>
      <c r="E65" s="118">
        <v>0</v>
      </c>
      <c r="F65" s="118">
        <v>0</v>
      </c>
      <c r="G65" s="118">
        <v>0</v>
      </c>
      <c r="H65" s="92">
        <v>0</v>
      </c>
      <c r="I65" s="118">
        <v>0</v>
      </c>
      <c r="J65" s="118">
        <v>0</v>
      </c>
      <c r="K65" s="118">
        <v>0</v>
      </c>
      <c r="L65" s="118">
        <v>0</v>
      </c>
      <c r="M65" s="118">
        <v>0</v>
      </c>
      <c r="N65" s="118"/>
      <c r="O65" s="118"/>
      <c r="P65" s="118"/>
      <c r="Q65" s="118"/>
      <c r="R65" s="118"/>
      <c r="S65" s="118"/>
      <c r="T65" s="118"/>
      <c r="U65" s="118"/>
      <c r="V65" s="118"/>
      <c r="W65" s="118"/>
      <c r="X65" s="118"/>
      <c r="Y65" s="118"/>
      <c r="Z65" s="118"/>
      <c r="AA65" s="118"/>
      <c r="AB65" s="118"/>
      <c r="AC65" s="118">
        <v>0</v>
      </c>
      <c r="AD65" s="118">
        <v>0</v>
      </c>
      <c r="AE65" s="118">
        <v>0</v>
      </c>
      <c r="AF65" s="118">
        <v>0</v>
      </c>
      <c r="AG65" s="118">
        <v>0</v>
      </c>
      <c r="AH65" s="118">
        <v>0</v>
      </c>
      <c r="AI65" s="118">
        <v>0</v>
      </c>
      <c r="AJ65" s="118">
        <v>0</v>
      </c>
      <c r="AK65" s="118">
        <v>0</v>
      </c>
      <c r="AL65" s="118">
        <v>0</v>
      </c>
      <c r="AM65" s="118">
        <v>0</v>
      </c>
      <c r="AN65" s="118">
        <v>0</v>
      </c>
      <c r="AO65" s="118">
        <v>0</v>
      </c>
      <c r="AP65" s="118">
        <v>0</v>
      </c>
      <c r="AQ65" s="118">
        <v>0</v>
      </c>
      <c r="AR65" s="118">
        <v>0</v>
      </c>
      <c r="AS65" s="118">
        <v>0</v>
      </c>
      <c r="AT65" s="118">
        <v>0</v>
      </c>
      <c r="AU65" s="118">
        <v>0</v>
      </c>
      <c r="AV65" s="118">
        <v>0</v>
      </c>
      <c r="AW65" s="118">
        <v>0</v>
      </c>
      <c r="AX65" s="118">
        <v>0</v>
      </c>
      <c r="AY65" s="118">
        <v>0</v>
      </c>
      <c r="AZ65" s="118">
        <v>0</v>
      </c>
      <c r="BA65" s="118">
        <v>0</v>
      </c>
    </row>
    <row r="66" spans="1:58" s="65" customFormat="1" ht="52.5" hidden="1" customHeight="1" thickBot="1">
      <c r="A66" s="29" t="s">
        <v>108</v>
      </c>
      <c r="B66" s="90" t="s">
        <v>109</v>
      </c>
      <c r="C66" s="91" t="s">
        <v>31</v>
      </c>
      <c r="D66" s="92">
        <v>0</v>
      </c>
      <c r="E66" s="118">
        <v>0</v>
      </c>
      <c r="F66" s="118">
        <v>0</v>
      </c>
      <c r="G66" s="118">
        <v>0</v>
      </c>
      <c r="H66" s="92">
        <v>0</v>
      </c>
      <c r="I66" s="118">
        <v>0</v>
      </c>
      <c r="J66" s="118">
        <v>0</v>
      </c>
      <c r="K66" s="118">
        <v>0</v>
      </c>
      <c r="L66" s="118">
        <v>0</v>
      </c>
      <c r="M66" s="118">
        <v>0</v>
      </c>
      <c r="N66" s="118"/>
      <c r="O66" s="118"/>
      <c r="P66" s="118"/>
      <c r="Q66" s="118"/>
      <c r="R66" s="118"/>
      <c r="S66" s="118"/>
      <c r="T66" s="118"/>
      <c r="U66" s="118"/>
      <c r="V66" s="118"/>
      <c r="W66" s="118"/>
      <c r="X66" s="118"/>
      <c r="Y66" s="118"/>
      <c r="Z66" s="118"/>
      <c r="AA66" s="118"/>
      <c r="AB66" s="118"/>
      <c r="AC66" s="118">
        <v>0</v>
      </c>
      <c r="AD66" s="118">
        <v>0</v>
      </c>
      <c r="AE66" s="118">
        <v>0</v>
      </c>
      <c r="AF66" s="118">
        <v>0</v>
      </c>
      <c r="AG66" s="118">
        <v>0</v>
      </c>
      <c r="AH66" s="118">
        <v>0</v>
      </c>
      <c r="AI66" s="118">
        <v>0</v>
      </c>
      <c r="AJ66" s="118">
        <v>0</v>
      </c>
      <c r="AK66" s="118">
        <v>0</v>
      </c>
      <c r="AL66" s="118">
        <v>0</v>
      </c>
      <c r="AM66" s="118">
        <v>0</v>
      </c>
      <c r="AN66" s="118">
        <v>0</v>
      </c>
      <c r="AO66" s="118">
        <v>0</v>
      </c>
      <c r="AP66" s="118">
        <v>0</v>
      </c>
      <c r="AQ66" s="118">
        <v>0</v>
      </c>
      <c r="AR66" s="118">
        <v>0</v>
      </c>
      <c r="AS66" s="118">
        <v>0</v>
      </c>
      <c r="AT66" s="118">
        <v>0</v>
      </c>
      <c r="AU66" s="118">
        <v>0</v>
      </c>
      <c r="AV66" s="118">
        <v>0</v>
      </c>
      <c r="AW66" s="118">
        <v>0</v>
      </c>
      <c r="AX66" s="118">
        <v>0</v>
      </c>
      <c r="AY66" s="118">
        <v>0</v>
      </c>
      <c r="AZ66" s="118">
        <v>0</v>
      </c>
      <c r="BA66" s="118">
        <v>0</v>
      </c>
    </row>
    <row r="67" spans="1:58" s="65" customFormat="1" ht="62.25" hidden="1" customHeight="1" thickBot="1">
      <c r="A67" s="29" t="s">
        <v>110</v>
      </c>
      <c r="B67" s="90" t="s">
        <v>111</v>
      </c>
      <c r="C67" s="91" t="s">
        <v>31</v>
      </c>
      <c r="D67" s="92">
        <v>0</v>
      </c>
      <c r="E67" s="118">
        <v>0</v>
      </c>
      <c r="F67" s="118">
        <v>0</v>
      </c>
      <c r="G67" s="118">
        <v>0</v>
      </c>
      <c r="H67" s="92">
        <v>0</v>
      </c>
      <c r="I67" s="118">
        <v>0</v>
      </c>
      <c r="J67" s="118">
        <v>0</v>
      </c>
      <c r="K67" s="118">
        <v>0</v>
      </c>
      <c r="L67" s="118">
        <v>0</v>
      </c>
      <c r="M67" s="118">
        <v>0</v>
      </c>
      <c r="N67" s="118"/>
      <c r="O67" s="118"/>
      <c r="P67" s="118"/>
      <c r="Q67" s="118"/>
      <c r="R67" s="118"/>
      <c r="S67" s="118"/>
      <c r="T67" s="118"/>
      <c r="U67" s="118"/>
      <c r="V67" s="118"/>
      <c r="W67" s="118"/>
      <c r="X67" s="118"/>
      <c r="Y67" s="118"/>
      <c r="Z67" s="118"/>
      <c r="AA67" s="118"/>
      <c r="AB67" s="118"/>
      <c r="AC67" s="118">
        <v>0</v>
      </c>
      <c r="AD67" s="118">
        <v>0</v>
      </c>
      <c r="AE67" s="118">
        <v>0</v>
      </c>
      <c r="AF67" s="118">
        <v>0</v>
      </c>
      <c r="AG67" s="118">
        <v>0</v>
      </c>
      <c r="AH67" s="118">
        <v>0</v>
      </c>
      <c r="AI67" s="118">
        <v>0</v>
      </c>
      <c r="AJ67" s="118">
        <v>0</v>
      </c>
      <c r="AK67" s="118">
        <v>0</v>
      </c>
      <c r="AL67" s="118">
        <v>0</v>
      </c>
      <c r="AM67" s="118">
        <v>0</v>
      </c>
      <c r="AN67" s="118">
        <v>0</v>
      </c>
      <c r="AO67" s="118">
        <v>0</v>
      </c>
      <c r="AP67" s="118">
        <v>0</v>
      </c>
      <c r="AQ67" s="118">
        <v>0</v>
      </c>
      <c r="AR67" s="118">
        <v>0</v>
      </c>
      <c r="AS67" s="118">
        <v>0</v>
      </c>
      <c r="AT67" s="118">
        <v>0</v>
      </c>
      <c r="AU67" s="118">
        <v>0</v>
      </c>
      <c r="AV67" s="118">
        <v>0</v>
      </c>
      <c r="AW67" s="118">
        <v>0</v>
      </c>
      <c r="AX67" s="118">
        <v>0</v>
      </c>
      <c r="AY67" s="118">
        <v>0</v>
      </c>
      <c r="AZ67" s="118">
        <v>0</v>
      </c>
      <c r="BA67" s="118">
        <v>0</v>
      </c>
    </row>
    <row r="68" spans="1:58" s="65" customFormat="1" ht="46.5" hidden="1" customHeight="1" thickBot="1">
      <c r="A68" s="29" t="s">
        <v>112</v>
      </c>
      <c r="B68" s="90" t="s">
        <v>113</v>
      </c>
      <c r="C68" s="91" t="s">
        <v>31</v>
      </c>
      <c r="D68" s="92">
        <v>0</v>
      </c>
      <c r="E68" s="118">
        <v>0</v>
      </c>
      <c r="F68" s="118">
        <v>0</v>
      </c>
      <c r="G68" s="118">
        <v>0</v>
      </c>
      <c r="H68" s="92">
        <v>0</v>
      </c>
      <c r="I68" s="118">
        <v>0</v>
      </c>
      <c r="J68" s="118">
        <v>0</v>
      </c>
      <c r="K68" s="118">
        <v>0</v>
      </c>
      <c r="L68" s="118">
        <v>0</v>
      </c>
      <c r="M68" s="118">
        <v>0</v>
      </c>
      <c r="N68" s="118"/>
      <c r="O68" s="118"/>
      <c r="P68" s="118"/>
      <c r="Q68" s="118"/>
      <c r="R68" s="118"/>
      <c r="S68" s="118"/>
      <c r="T68" s="118"/>
      <c r="U68" s="118"/>
      <c r="V68" s="118"/>
      <c r="W68" s="118"/>
      <c r="X68" s="118"/>
      <c r="Y68" s="118"/>
      <c r="Z68" s="118"/>
      <c r="AA68" s="118"/>
      <c r="AB68" s="118"/>
      <c r="AC68" s="118">
        <v>0</v>
      </c>
      <c r="AD68" s="118">
        <v>0</v>
      </c>
      <c r="AE68" s="118">
        <v>0</v>
      </c>
      <c r="AF68" s="118">
        <v>0</v>
      </c>
      <c r="AG68" s="118">
        <v>0</v>
      </c>
      <c r="AH68" s="118">
        <v>0</v>
      </c>
      <c r="AI68" s="118">
        <v>0</v>
      </c>
      <c r="AJ68" s="118">
        <v>0</v>
      </c>
      <c r="AK68" s="118">
        <v>0</v>
      </c>
      <c r="AL68" s="118">
        <v>0</v>
      </c>
      <c r="AM68" s="118">
        <v>0</v>
      </c>
      <c r="AN68" s="118">
        <v>0</v>
      </c>
      <c r="AO68" s="118">
        <v>0</v>
      </c>
      <c r="AP68" s="118">
        <v>0</v>
      </c>
      <c r="AQ68" s="118">
        <v>0</v>
      </c>
      <c r="AR68" s="118">
        <v>0</v>
      </c>
      <c r="AS68" s="118">
        <v>0</v>
      </c>
      <c r="AT68" s="118">
        <v>0</v>
      </c>
      <c r="AU68" s="118">
        <v>0</v>
      </c>
      <c r="AV68" s="118">
        <v>0</v>
      </c>
      <c r="AW68" s="118">
        <v>0</v>
      </c>
      <c r="AX68" s="118">
        <v>0</v>
      </c>
      <c r="AY68" s="118">
        <v>0</v>
      </c>
      <c r="AZ68" s="118">
        <v>0</v>
      </c>
      <c r="BA68" s="118">
        <v>0</v>
      </c>
    </row>
    <row r="69" spans="1:58" s="65" customFormat="1" ht="53.25" hidden="1" customHeight="1" thickBot="1">
      <c r="A69" s="29" t="s">
        <v>114</v>
      </c>
      <c r="B69" s="90" t="s">
        <v>115</v>
      </c>
      <c r="C69" s="91" t="s">
        <v>31</v>
      </c>
      <c r="D69" s="92">
        <v>0</v>
      </c>
      <c r="E69" s="118">
        <v>0</v>
      </c>
      <c r="F69" s="118">
        <v>0</v>
      </c>
      <c r="G69" s="118">
        <v>0</v>
      </c>
      <c r="H69" s="92">
        <v>0</v>
      </c>
      <c r="I69" s="118">
        <v>0</v>
      </c>
      <c r="J69" s="118">
        <v>0</v>
      </c>
      <c r="K69" s="118">
        <v>0</v>
      </c>
      <c r="L69" s="118">
        <v>0</v>
      </c>
      <c r="M69" s="118">
        <v>0</v>
      </c>
      <c r="N69" s="118"/>
      <c r="O69" s="118"/>
      <c r="P69" s="118"/>
      <c r="Q69" s="118"/>
      <c r="R69" s="118"/>
      <c r="S69" s="118"/>
      <c r="T69" s="118"/>
      <c r="U69" s="118"/>
      <c r="V69" s="118"/>
      <c r="W69" s="118"/>
      <c r="X69" s="118"/>
      <c r="Y69" s="118"/>
      <c r="Z69" s="118"/>
      <c r="AA69" s="118"/>
      <c r="AB69" s="118"/>
      <c r="AC69" s="118">
        <v>0</v>
      </c>
      <c r="AD69" s="118">
        <v>0</v>
      </c>
      <c r="AE69" s="118">
        <v>0</v>
      </c>
      <c r="AF69" s="118">
        <v>0</v>
      </c>
      <c r="AG69" s="118">
        <v>0</v>
      </c>
      <c r="AH69" s="118">
        <v>0</v>
      </c>
      <c r="AI69" s="118">
        <v>0</v>
      </c>
      <c r="AJ69" s="118">
        <v>0</v>
      </c>
      <c r="AK69" s="118">
        <v>0</v>
      </c>
      <c r="AL69" s="118">
        <v>0</v>
      </c>
      <c r="AM69" s="118">
        <v>0</v>
      </c>
      <c r="AN69" s="118">
        <v>0</v>
      </c>
      <c r="AO69" s="118">
        <v>0</v>
      </c>
      <c r="AP69" s="118">
        <v>0</v>
      </c>
      <c r="AQ69" s="118">
        <v>0</v>
      </c>
      <c r="AR69" s="118">
        <v>0</v>
      </c>
      <c r="AS69" s="118">
        <v>0</v>
      </c>
      <c r="AT69" s="118">
        <v>0</v>
      </c>
      <c r="AU69" s="118">
        <v>0</v>
      </c>
      <c r="AV69" s="118">
        <v>0</v>
      </c>
      <c r="AW69" s="118">
        <v>0</v>
      </c>
      <c r="AX69" s="118">
        <v>0</v>
      </c>
      <c r="AY69" s="118">
        <v>0</v>
      </c>
      <c r="AZ69" s="118">
        <v>0</v>
      </c>
      <c r="BA69" s="118">
        <v>0</v>
      </c>
    </row>
    <row r="70" spans="1:58" s="65" customFormat="1" ht="57" hidden="1" customHeight="1" thickBot="1">
      <c r="A70" s="29" t="s">
        <v>116</v>
      </c>
      <c r="B70" s="90" t="s">
        <v>117</v>
      </c>
      <c r="C70" s="91" t="s">
        <v>31</v>
      </c>
      <c r="D70" s="92">
        <v>0</v>
      </c>
      <c r="E70" s="118">
        <v>0</v>
      </c>
      <c r="F70" s="118">
        <v>0</v>
      </c>
      <c r="G70" s="118">
        <v>0</v>
      </c>
      <c r="H70" s="92">
        <v>0</v>
      </c>
      <c r="I70" s="118">
        <v>0</v>
      </c>
      <c r="J70" s="118">
        <v>0</v>
      </c>
      <c r="K70" s="118">
        <v>0</v>
      </c>
      <c r="L70" s="118">
        <v>0</v>
      </c>
      <c r="M70" s="118">
        <v>0</v>
      </c>
      <c r="N70" s="118"/>
      <c r="O70" s="118"/>
      <c r="P70" s="118"/>
      <c r="Q70" s="118"/>
      <c r="R70" s="118"/>
      <c r="S70" s="118"/>
      <c r="T70" s="118"/>
      <c r="U70" s="118"/>
      <c r="V70" s="118"/>
      <c r="W70" s="118"/>
      <c r="X70" s="118"/>
      <c r="Y70" s="118"/>
      <c r="Z70" s="118"/>
      <c r="AA70" s="118"/>
      <c r="AB70" s="118"/>
      <c r="AC70" s="118">
        <v>0</v>
      </c>
      <c r="AD70" s="118">
        <v>0</v>
      </c>
      <c r="AE70" s="118">
        <v>0</v>
      </c>
      <c r="AF70" s="118">
        <v>0</v>
      </c>
      <c r="AG70" s="118">
        <v>0</v>
      </c>
      <c r="AH70" s="118">
        <v>0</v>
      </c>
      <c r="AI70" s="118">
        <v>0</v>
      </c>
      <c r="AJ70" s="118">
        <v>0</v>
      </c>
      <c r="AK70" s="118">
        <v>0</v>
      </c>
      <c r="AL70" s="118">
        <v>0</v>
      </c>
      <c r="AM70" s="118">
        <v>0</v>
      </c>
      <c r="AN70" s="118">
        <v>0</v>
      </c>
      <c r="AO70" s="118">
        <v>0</v>
      </c>
      <c r="AP70" s="118">
        <v>0</v>
      </c>
      <c r="AQ70" s="118">
        <v>0</v>
      </c>
      <c r="AR70" s="118">
        <v>0</v>
      </c>
      <c r="AS70" s="118">
        <v>0</v>
      </c>
      <c r="AT70" s="118">
        <v>0</v>
      </c>
      <c r="AU70" s="118">
        <v>0</v>
      </c>
      <c r="AV70" s="118">
        <v>0</v>
      </c>
      <c r="AW70" s="118">
        <v>0</v>
      </c>
      <c r="AX70" s="118">
        <v>0</v>
      </c>
      <c r="AY70" s="118">
        <v>0</v>
      </c>
      <c r="AZ70" s="118">
        <v>0</v>
      </c>
      <c r="BA70" s="118">
        <v>0</v>
      </c>
    </row>
    <row r="71" spans="1:58" s="65" customFormat="1" ht="54" hidden="1" customHeight="1" thickBot="1">
      <c r="A71" s="29" t="s">
        <v>118</v>
      </c>
      <c r="B71" s="90" t="s">
        <v>119</v>
      </c>
      <c r="C71" s="91" t="s">
        <v>31</v>
      </c>
      <c r="D71" s="92">
        <v>0</v>
      </c>
      <c r="E71" s="118">
        <v>0</v>
      </c>
      <c r="F71" s="118">
        <v>0</v>
      </c>
      <c r="G71" s="118">
        <v>0</v>
      </c>
      <c r="H71" s="92">
        <v>0</v>
      </c>
      <c r="I71" s="118">
        <v>0</v>
      </c>
      <c r="J71" s="118">
        <v>0</v>
      </c>
      <c r="K71" s="118">
        <v>0</v>
      </c>
      <c r="L71" s="118">
        <v>0</v>
      </c>
      <c r="M71" s="118">
        <v>0</v>
      </c>
      <c r="N71" s="118"/>
      <c r="O71" s="118"/>
      <c r="P71" s="118"/>
      <c r="Q71" s="118"/>
      <c r="R71" s="118"/>
      <c r="S71" s="118"/>
      <c r="T71" s="118"/>
      <c r="U71" s="118"/>
      <c r="V71" s="118"/>
      <c r="W71" s="118"/>
      <c r="X71" s="118"/>
      <c r="Y71" s="118"/>
      <c r="Z71" s="118"/>
      <c r="AA71" s="118"/>
      <c r="AB71" s="118"/>
      <c r="AC71" s="118">
        <v>0</v>
      </c>
      <c r="AD71" s="118">
        <v>0</v>
      </c>
      <c r="AE71" s="118">
        <v>0</v>
      </c>
      <c r="AF71" s="118">
        <v>0</v>
      </c>
      <c r="AG71" s="118">
        <v>0</v>
      </c>
      <c r="AH71" s="118">
        <v>0</v>
      </c>
      <c r="AI71" s="118">
        <v>0</v>
      </c>
      <c r="AJ71" s="118">
        <v>0</v>
      </c>
      <c r="AK71" s="118">
        <v>0</v>
      </c>
      <c r="AL71" s="118">
        <v>0</v>
      </c>
      <c r="AM71" s="118">
        <v>0</v>
      </c>
      <c r="AN71" s="118">
        <v>0</v>
      </c>
      <c r="AO71" s="118">
        <v>0</v>
      </c>
      <c r="AP71" s="118">
        <v>0</v>
      </c>
      <c r="AQ71" s="118">
        <v>0</v>
      </c>
      <c r="AR71" s="118">
        <v>0</v>
      </c>
      <c r="AS71" s="118">
        <v>0</v>
      </c>
      <c r="AT71" s="118">
        <v>0</v>
      </c>
      <c r="AU71" s="118">
        <v>0</v>
      </c>
      <c r="AV71" s="118">
        <v>0</v>
      </c>
      <c r="AW71" s="118">
        <v>0</v>
      </c>
      <c r="AX71" s="118">
        <v>0</v>
      </c>
      <c r="AY71" s="118">
        <v>0</v>
      </c>
      <c r="AZ71" s="118">
        <v>0</v>
      </c>
      <c r="BA71" s="118">
        <v>0</v>
      </c>
    </row>
    <row r="72" spans="1:58" s="65" customFormat="1" ht="52.5" hidden="1" customHeight="1" thickBot="1">
      <c r="A72" s="29" t="s">
        <v>120</v>
      </c>
      <c r="B72" s="90" t="s">
        <v>121</v>
      </c>
      <c r="C72" s="91" t="s">
        <v>31</v>
      </c>
      <c r="D72" s="92">
        <v>0</v>
      </c>
      <c r="E72" s="118">
        <v>0</v>
      </c>
      <c r="F72" s="118">
        <v>0</v>
      </c>
      <c r="G72" s="118">
        <v>0</v>
      </c>
      <c r="H72" s="92">
        <v>0</v>
      </c>
      <c r="I72" s="118">
        <v>0</v>
      </c>
      <c r="J72" s="118">
        <v>0</v>
      </c>
      <c r="K72" s="118">
        <v>0</v>
      </c>
      <c r="L72" s="118">
        <v>0</v>
      </c>
      <c r="M72" s="118">
        <v>0</v>
      </c>
      <c r="N72" s="118"/>
      <c r="O72" s="118"/>
      <c r="P72" s="118"/>
      <c r="Q72" s="118"/>
      <c r="R72" s="118"/>
      <c r="S72" s="118"/>
      <c r="T72" s="118"/>
      <c r="U72" s="118"/>
      <c r="V72" s="118"/>
      <c r="W72" s="118"/>
      <c r="X72" s="118"/>
      <c r="Y72" s="118"/>
      <c r="Z72" s="118"/>
      <c r="AA72" s="118"/>
      <c r="AB72" s="118"/>
      <c r="AC72" s="118">
        <v>0</v>
      </c>
      <c r="AD72" s="118">
        <v>0</v>
      </c>
      <c r="AE72" s="118">
        <v>0</v>
      </c>
      <c r="AF72" s="118">
        <v>0</v>
      </c>
      <c r="AG72" s="118">
        <v>0</v>
      </c>
      <c r="AH72" s="118">
        <v>0</v>
      </c>
      <c r="AI72" s="118">
        <v>0</v>
      </c>
      <c r="AJ72" s="118">
        <v>0</v>
      </c>
      <c r="AK72" s="118">
        <v>0</v>
      </c>
      <c r="AL72" s="118">
        <v>0</v>
      </c>
      <c r="AM72" s="118">
        <v>0</v>
      </c>
      <c r="AN72" s="118">
        <v>0</v>
      </c>
      <c r="AO72" s="118">
        <v>0</v>
      </c>
      <c r="AP72" s="118">
        <v>0</v>
      </c>
      <c r="AQ72" s="118">
        <v>0</v>
      </c>
      <c r="AR72" s="118">
        <v>0</v>
      </c>
      <c r="AS72" s="118">
        <v>0</v>
      </c>
      <c r="AT72" s="118">
        <v>0</v>
      </c>
      <c r="AU72" s="118">
        <v>0</v>
      </c>
      <c r="AV72" s="118">
        <v>0</v>
      </c>
      <c r="AW72" s="118">
        <v>0</v>
      </c>
      <c r="AX72" s="118">
        <v>0</v>
      </c>
      <c r="AY72" s="118">
        <v>0</v>
      </c>
      <c r="AZ72" s="118">
        <v>0</v>
      </c>
      <c r="BA72" s="118">
        <v>0</v>
      </c>
    </row>
    <row r="73" spans="1:58" s="65" customFormat="1" ht="46.5" customHeight="1" thickBot="1">
      <c r="A73" s="29" t="s">
        <v>122</v>
      </c>
      <c r="B73" s="90" t="s">
        <v>123</v>
      </c>
      <c r="C73" s="91" t="s">
        <v>31</v>
      </c>
      <c r="D73" s="92">
        <f t="shared" ref="D73" si="33">SUM(D74:D75)</f>
        <v>4.9009999999999998</v>
      </c>
      <c r="E73" s="118">
        <f t="shared" ref="E73:AV73" si="34">SUM(E74:E75)</f>
        <v>0</v>
      </c>
      <c r="F73" s="118">
        <f t="shared" si="34"/>
        <v>0</v>
      </c>
      <c r="G73" s="118">
        <f t="shared" si="34"/>
        <v>0</v>
      </c>
      <c r="H73" s="92">
        <f t="shared" si="34"/>
        <v>4.9009999999999998</v>
      </c>
      <c r="I73" s="118">
        <f t="shared" si="34"/>
        <v>0</v>
      </c>
      <c r="J73" s="118">
        <f t="shared" si="34"/>
        <v>0</v>
      </c>
      <c r="K73" s="118">
        <f t="shared" si="34"/>
        <v>0</v>
      </c>
      <c r="L73" s="118">
        <f t="shared" si="34"/>
        <v>0</v>
      </c>
      <c r="M73" s="118">
        <f t="shared" si="34"/>
        <v>0</v>
      </c>
      <c r="N73" s="118">
        <f t="shared" si="34"/>
        <v>2.1920000000000002</v>
      </c>
      <c r="O73" s="118">
        <f t="shared" si="34"/>
        <v>0</v>
      </c>
      <c r="P73" s="118">
        <f t="shared" si="34"/>
        <v>0</v>
      </c>
      <c r="Q73" s="118">
        <f t="shared" si="34"/>
        <v>0</v>
      </c>
      <c r="R73" s="118">
        <f t="shared" si="34"/>
        <v>2.1920000000000002</v>
      </c>
      <c r="S73" s="118">
        <f t="shared" si="34"/>
        <v>1.149</v>
      </c>
      <c r="T73" s="118">
        <f t="shared" si="34"/>
        <v>0</v>
      </c>
      <c r="U73" s="118">
        <f t="shared" si="34"/>
        <v>0</v>
      </c>
      <c r="V73" s="118">
        <f t="shared" si="34"/>
        <v>0</v>
      </c>
      <c r="W73" s="118">
        <f t="shared" si="34"/>
        <v>1.149</v>
      </c>
      <c r="X73" s="118">
        <f t="shared" si="34"/>
        <v>1.89</v>
      </c>
      <c r="Y73" s="118">
        <f t="shared" si="34"/>
        <v>0</v>
      </c>
      <c r="Z73" s="118">
        <f t="shared" si="34"/>
        <v>0</v>
      </c>
      <c r="AA73" s="118">
        <f t="shared" si="34"/>
        <v>0</v>
      </c>
      <c r="AB73" s="118">
        <f t="shared" si="34"/>
        <v>1.89</v>
      </c>
      <c r="AC73" s="118">
        <f t="shared" si="34"/>
        <v>0.33000000000000007</v>
      </c>
      <c r="AD73" s="118">
        <f t="shared" si="34"/>
        <v>0</v>
      </c>
      <c r="AE73" s="118">
        <f t="shared" si="34"/>
        <v>0</v>
      </c>
      <c r="AF73" s="118">
        <f t="shared" si="34"/>
        <v>0</v>
      </c>
      <c r="AG73" s="118">
        <f t="shared" si="34"/>
        <v>0.33000000000000007</v>
      </c>
      <c r="AH73" s="118">
        <f t="shared" si="34"/>
        <v>0</v>
      </c>
      <c r="AI73" s="118">
        <f t="shared" si="34"/>
        <v>0</v>
      </c>
      <c r="AJ73" s="118">
        <f t="shared" si="34"/>
        <v>0</v>
      </c>
      <c r="AK73" s="118">
        <f t="shared" si="34"/>
        <v>0</v>
      </c>
      <c r="AL73" s="118">
        <f t="shared" si="34"/>
        <v>0</v>
      </c>
      <c r="AM73" s="118">
        <f t="shared" si="34"/>
        <v>2.1920000000000002</v>
      </c>
      <c r="AN73" s="118">
        <f t="shared" si="34"/>
        <v>0</v>
      </c>
      <c r="AO73" s="118">
        <f t="shared" si="34"/>
        <v>0</v>
      </c>
      <c r="AP73" s="118">
        <f t="shared" si="34"/>
        <v>0</v>
      </c>
      <c r="AQ73" s="118">
        <f t="shared" si="34"/>
        <v>2.1920000000000002</v>
      </c>
      <c r="AR73" s="118">
        <f t="shared" si="34"/>
        <v>1.149</v>
      </c>
      <c r="AS73" s="118">
        <f t="shared" si="34"/>
        <v>0</v>
      </c>
      <c r="AT73" s="118">
        <f t="shared" si="34"/>
        <v>0</v>
      </c>
      <c r="AU73" s="118">
        <f t="shared" si="34"/>
        <v>0</v>
      </c>
      <c r="AV73" s="118">
        <f t="shared" si="34"/>
        <v>1.149</v>
      </c>
      <c r="AW73" s="118">
        <f t="shared" ref="AW73:BA73" si="35">SUM(AW74:AW75)</f>
        <v>1.89</v>
      </c>
      <c r="AX73" s="118">
        <f t="shared" si="35"/>
        <v>0</v>
      </c>
      <c r="AY73" s="118">
        <f t="shared" si="35"/>
        <v>0</v>
      </c>
      <c r="AZ73" s="118">
        <f t="shared" si="35"/>
        <v>0</v>
      </c>
      <c r="BA73" s="118">
        <f t="shared" si="35"/>
        <v>1.89</v>
      </c>
    </row>
    <row r="74" spans="1:58" s="65" customFormat="1" ht="47.25" customHeight="1" thickBot="1">
      <c r="A74" s="29" t="s">
        <v>124</v>
      </c>
      <c r="B74" s="40" t="s">
        <v>125</v>
      </c>
      <c r="C74" s="51" t="s">
        <v>126</v>
      </c>
      <c r="D74" s="92">
        <v>2.94</v>
      </c>
      <c r="E74" s="118">
        <v>0</v>
      </c>
      <c r="F74" s="118">
        <v>0</v>
      </c>
      <c r="G74" s="118">
        <v>0</v>
      </c>
      <c r="H74" s="92">
        <v>2.94</v>
      </c>
      <c r="I74" s="118">
        <v>0</v>
      </c>
      <c r="J74" s="118">
        <v>0</v>
      </c>
      <c r="K74" s="118">
        <v>0</v>
      </c>
      <c r="L74" s="118">
        <v>0</v>
      </c>
      <c r="M74" s="118">
        <v>0</v>
      </c>
      <c r="N74" s="118">
        <v>2.1920000000000002</v>
      </c>
      <c r="O74" s="118">
        <v>0</v>
      </c>
      <c r="P74" s="118">
        <v>0</v>
      </c>
      <c r="Q74" s="118">
        <v>0</v>
      </c>
      <c r="R74" s="118">
        <v>2.1920000000000002</v>
      </c>
      <c r="S74" s="118">
        <v>1.149</v>
      </c>
      <c r="T74" s="118">
        <v>0</v>
      </c>
      <c r="U74" s="118">
        <v>0</v>
      </c>
      <c r="V74" s="118">
        <v>0</v>
      </c>
      <c r="W74" s="118">
        <v>1.149</v>
      </c>
      <c r="X74" s="118">
        <v>0</v>
      </c>
      <c r="Y74" s="118">
        <v>0</v>
      </c>
      <c r="Z74" s="118">
        <v>0</v>
      </c>
      <c r="AA74" s="118">
        <v>0</v>
      </c>
      <c r="AB74" s="118">
        <v>0</v>
      </c>
      <c r="AC74" s="118">
        <f>I74+N74+S74-D74</f>
        <v>0.40100000000000025</v>
      </c>
      <c r="AD74" s="118">
        <v>0</v>
      </c>
      <c r="AE74" s="118">
        <v>0</v>
      </c>
      <c r="AF74" s="118">
        <v>0</v>
      </c>
      <c r="AG74" s="118">
        <f>M74+R74+W74-H74</f>
        <v>0.40100000000000025</v>
      </c>
      <c r="AH74" s="118">
        <v>0</v>
      </c>
      <c r="AI74" s="118">
        <v>0</v>
      </c>
      <c r="AJ74" s="118">
        <v>0</v>
      </c>
      <c r="AK74" s="118">
        <v>0</v>
      </c>
      <c r="AL74" s="118">
        <v>0</v>
      </c>
      <c r="AM74" s="118">
        <v>2.1920000000000002</v>
      </c>
      <c r="AN74" s="118">
        <v>0</v>
      </c>
      <c r="AO74" s="118">
        <v>0</v>
      </c>
      <c r="AP74" s="118">
        <v>0</v>
      </c>
      <c r="AQ74" s="118">
        <v>2.1920000000000002</v>
      </c>
      <c r="AR74" s="118">
        <v>1.149</v>
      </c>
      <c r="AS74" s="118">
        <v>0</v>
      </c>
      <c r="AT74" s="118">
        <v>0</v>
      </c>
      <c r="AU74" s="118">
        <v>0</v>
      </c>
      <c r="AV74" s="118">
        <v>1.149</v>
      </c>
      <c r="AW74" s="118">
        <v>0</v>
      </c>
      <c r="AX74" s="118">
        <v>0</v>
      </c>
      <c r="AY74" s="118">
        <v>0</v>
      </c>
      <c r="AZ74" s="118">
        <v>0</v>
      </c>
      <c r="BA74" s="118">
        <v>0</v>
      </c>
    </row>
    <row r="75" spans="1:58" s="65" customFormat="1" ht="39" customHeight="1" thickBot="1">
      <c r="A75" s="29" t="s">
        <v>127</v>
      </c>
      <c r="B75" s="86" t="s">
        <v>128</v>
      </c>
      <c r="C75" s="102" t="s">
        <v>129</v>
      </c>
      <c r="D75" s="92">
        <v>1.9610000000000001</v>
      </c>
      <c r="E75" s="118">
        <v>0</v>
      </c>
      <c r="F75" s="118">
        <v>0</v>
      </c>
      <c r="G75" s="118">
        <v>0</v>
      </c>
      <c r="H75" s="92">
        <v>1.9610000000000001</v>
      </c>
      <c r="I75" s="118">
        <v>0</v>
      </c>
      <c r="J75" s="118">
        <v>0</v>
      </c>
      <c r="K75" s="118">
        <v>0</v>
      </c>
      <c r="L75" s="118">
        <v>0</v>
      </c>
      <c r="M75" s="118">
        <v>0</v>
      </c>
      <c r="N75" s="118">
        <v>0</v>
      </c>
      <c r="O75" s="118">
        <v>0</v>
      </c>
      <c r="P75" s="118">
        <v>0</v>
      </c>
      <c r="Q75" s="118">
        <v>0</v>
      </c>
      <c r="R75" s="118">
        <v>0</v>
      </c>
      <c r="S75" s="118">
        <v>0</v>
      </c>
      <c r="T75" s="118">
        <v>0</v>
      </c>
      <c r="U75" s="118">
        <v>0</v>
      </c>
      <c r="V75" s="118">
        <v>0</v>
      </c>
      <c r="W75" s="118">
        <v>0</v>
      </c>
      <c r="X75" s="118">
        <v>1.89</v>
      </c>
      <c r="Y75" s="118">
        <v>0</v>
      </c>
      <c r="Z75" s="118">
        <v>0</v>
      </c>
      <c r="AA75" s="118">
        <v>0</v>
      </c>
      <c r="AB75" s="118">
        <v>1.89</v>
      </c>
      <c r="AC75" s="118">
        <f>I75+N75+X75-D75</f>
        <v>-7.1000000000000174E-2</v>
      </c>
      <c r="AD75" s="118">
        <f t="shared" ref="AD75:AG75" si="36">J75+O75+Y75-E75</f>
        <v>0</v>
      </c>
      <c r="AE75" s="118">
        <f t="shared" si="36"/>
        <v>0</v>
      </c>
      <c r="AF75" s="118">
        <f t="shared" si="36"/>
        <v>0</v>
      </c>
      <c r="AG75" s="118">
        <f t="shared" si="36"/>
        <v>-7.1000000000000174E-2</v>
      </c>
      <c r="AH75" s="118">
        <v>0</v>
      </c>
      <c r="AI75" s="118">
        <v>0</v>
      </c>
      <c r="AJ75" s="118">
        <v>0</v>
      </c>
      <c r="AK75" s="118">
        <v>0</v>
      </c>
      <c r="AL75" s="118">
        <v>0</v>
      </c>
      <c r="AM75" s="118">
        <v>0</v>
      </c>
      <c r="AN75" s="118">
        <v>0</v>
      </c>
      <c r="AO75" s="118">
        <v>0</v>
      </c>
      <c r="AP75" s="118">
        <v>0</v>
      </c>
      <c r="AQ75" s="118">
        <v>0</v>
      </c>
      <c r="AR75" s="118">
        <v>0</v>
      </c>
      <c r="AS75" s="118">
        <v>0</v>
      </c>
      <c r="AT75" s="118">
        <v>0</v>
      </c>
      <c r="AU75" s="118">
        <v>0</v>
      </c>
      <c r="AV75" s="118">
        <v>0</v>
      </c>
      <c r="AW75" s="118">
        <v>1.89</v>
      </c>
      <c r="AX75" s="118">
        <v>0</v>
      </c>
      <c r="AY75" s="118">
        <v>0</v>
      </c>
      <c r="AZ75" s="118">
        <v>0</v>
      </c>
      <c r="BA75" s="118">
        <v>1.89</v>
      </c>
    </row>
    <row r="76" spans="1:58" ht="57.75" customHeight="1" thickBot="1">
      <c r="A76" s="103" t="s">
        <v>130</v>
      </c>
      <c r="B76" s="4" t="s">
        <v>131</v>
      </c>
      <c r="C76" s="91" t="s">
        <v>31</v>
      </c>
      <c r="D76" s="104">
        <v>0</v>
      </c>
      <c r="E76" s="119">
        <v>0</v>
      </c>
      <c r="F76" s="119">
        <v>0</v>
      </c>
      <c r="G76" s="119">
        <v>0</v>
      </c>
      <c r="H76" s="104">
        <v>0</v>
      </c>
      <c r="I76" s="119">
        <v>0</v>
      </c>
      <c r="J76" s="119">
        <v>0</v>
      </c>
      <c r="K76" s="119">
        <v>0</v>
      </c>
      <c r="L76" s="119">
        <v>0</v>
      </c>
      <c r="M76" s="119">
        <v>0</v>
      </c>
      <c r="N76" s="119">
        <v>0</v>
      </c>
      <c r="O76" s="119">
        <v>0</v>
      </c>
      <c r="P76" s="119">
        <v>0</v>
      </c>
      <c r="Q76" s="119">
        <v>0</v>
      </c>
      <c r="R76" s="119">
        <v>0</v>
      </c>
      <c r="S76" s="118">
        <v>0</v>
      </c>
      <c r="T76" s="118">
        <v>0</v>
      </c>
      <c r="U76" s="118">
        <v>0</v>
      </c>
      <c r="V76" s="118">
        <v>0</v>
      </c>
      <c r="W76" s="118">
        <v>0</v>
      </c>
      <c r="X76" s="118">
        <v>0</v>
      </c>
      <c r="Y76" s="118">
        <v>0</v>
      </c>
      <c r="Z76" s="118">
        <v>0</v>
      </c>
      <c r="AA76" s="118">
        <v>0</v>
      </c>
      <c r="AB76" s="118">
        <v>0</v>
      </c>
      <c r="AC76" s="119">
        <v>0</v>
      </c>
      <c r="AD76" s="119">
        <v>0</v>
      </c>
      <c r="AE76" s="119">
        <v>0</v>
      </c>
      <c r="AF76" s="119">
        <v>0</v>
      </c>
      <c r="AG76" s="119">
        <v>0</v>
      </c>
      <c r="AH76" s="119">
        <v>0</v>
      </c>
      <c r="AI76" s="119">
        <v>0</v>
      </c>
      <c r="AJ76" s="119">
        <v>0</v>
      </c>
      <c r="AK76" s="119">
        <v>0</v>
      </c>
      <c r="AL76" s="119">
        <v>0</v>
      </c>
      <c r="AM76" s="119">
        <v>0</v>
      </c>
      <c r="AN76" s="119">
        <v>0</v>
      </c>
      <c r="AO76" s="119">
        <v>0</v>
      </c>
      <c r="AP76" s="119">
        <v>0</v>
      </c>
      <c r="AQ76" s="119">
        <v>0</v>
      </c>
      <c r="AR76" s="119">
        <v>0</v>
      </c>
      <c r="AS76" s="119">
        <v>0</v>
      </c>
      <c r="AT76" s="119">
        <v>0</v>
      </c>
      <c r="AU76" s="119">
        <v>0</v>
      </c>
      <c r="AV76" s="119">
        <v>0</v>
      </c>
      <c r="AW76" s="119">
        <v>0</v>
      </c>
      <c r="AX76" s="119">
        <v>0</v>
      </c>
      <c r="AY76" s="119">
        <v>0</v>
      </c>
      <c r="AZ76" s="119">
        <v>0</v>
      </c>
      <c r="BA76" s="119">
        <v>0</v>
      </c>
      <c r="BB76" s="65"/>
      <c r="BC76" s="65"/>
      <c r="BD76" s="65"/>
      <c r="BE76" s="65"/>
      <c r="BF76" s="65"/>
    </row>
    <row r="77" spans="1:58" s="65" customFormat="1" ht="43.5" customHeight="1">
      <c r="A77" s="108" t="s">
        <v>132</v>
      </c>
      <c r="B77" s="109" t="s">
        <v>133</v>
      </c>
      <c r="C77" s="91" t="s">
        <v>31</v>
      </c>
      <c r="D77" s="92">
        <v>0</v>
      </c>
      <c r="E77" s="92">
        <v>0</v>
      </c>
      <c r="F77" s="92">
        <v>0</v>
      </c>
      <c r="G77" s="92">
        <v>0</v>
      </c>
      <c r="H77" s="92">
        <v>0</v>
      </c>
      <c r="I77" s="92">
        <v>0</v>
      </c>
      <c r="J77" s="92">
        <v>0</v>
      </c>
      <c r="K77" s="92">
        <v>0</v>
      </c>
      <c r="L77" s="92">
        <v>0</v>
      </c>
      <c r="M77" s="92">
        <v>0</v>
      </c>
      <c r="N77" s="92">
        <v>0</v>
      </c>
      <c r="O77" s="92">
        <v>0</v>
      </c>
      <c r="P77" s="92">
        <v>0</v>
      </c>
      <c r="Q77" s="92">
        <v>0</v>
      </c>
      <c r="R77" s="92">
        <v>0</v>
      </c>
      <c r="S77" s="92">
        <v>0</v>
      </c>
      <c r="T77" s="92">
        <v>0</v>
      </c>
      <c r="U77" s="92">
        <v>0</v>
      </c>
      <c r="V77" s="92">
        <v>0</v>
      </c>
      <c r="W77" s="92">
        <v>0</v>
      </c>
      <c r="X77" s="92">
        <v>0</v>
      </c>
      <c r="Y77" s="92">
        <v>0</v>
      </c>
      <c r="Z77" s="92">
        <v>0</v>
      </c>
      <c r="AA77" s="92">
        <v>0</v>
      </c>
      <c r="AB77" s="92">
        <v>0</v>
      </c>
      <c r="AC77" s="92">
        <v>0</v>
      </c>
      <c r="AD77" s="92">
        <v>0</v>
      </c>
      <c r="AE77" s="92">
        <v>0</v>
      </c>
      <c r="AF77" s="92">
        <v>0</v>
      </c>
      <c r="AG77" s="92">
        <v>0</v>
      </c>
      <c r="AH77" s="92">
        <v>0</v>
      </c>
      <c r="AI77" s="92">
        <v>0</v>
      </c>
      <c r="AJ77" s="92">
        <v>0</v>
      </c>
      <c r="AK77" s="92">
        <v>0</v>
      </c>
      <c r="AL77" s="92">
        <v>0</v>
      </c>
      <c r="AM77" s="92">
        <v>0</v>
      </c>
      <c r="AN77" s="92">
        <v>0</v>
      </c>
      <c r="AO77" s="92">
        <v>0</v>
      </c>
      <c r="AP77" s="92">
        <v>0</v>
      </c>
      <c r="AQ77" s="92">
        <v>0</v>
      </c>
      <c r="AR77" s="92">
        <v>0</v>
      </c>
      <c r="AS77" s="92">
        <v>0</v>
      </c>
      <c r="AT77" s="92">
        <v>0</v>
      </c>
      <c r="AU77" s="92">
        <v>0</v>
      </c>
      <c r="AV77" s="92">
        <v>0</v>
      </c>
      <c r="AW77" s="92">
        <v>0</v>
      </c>
      <c r="AX77" s="92">
        <v>0</v>
      </c>
      <c r="AY77" s="92">
        <v>0</v>
      </c>
      <c r="AZ77" s="92">
        <v>0</v>
      </c>
      <c r="BA77" s="92">
        <v>0</v>
      </c>
    </row>
  </sheetData>
  <mergeCells count="14">
    <mergeCell ref="AM18:AQ19"/>
    <mergeCell ref="AR18:AV19"/>
    <mergeCell ref="X18:AB19"/>
    <mergeCell ref="AW18:BA19"/>
    <mergeCell ref="A7:AL16"/>
    <mergeCell ref="A18:A20"/>
    <mergeCell ref="B18:B20"/>
    <mergeCell ref="C18:C20"/>
    <mergeCell ref="D18:H19"/>
    <mergeCell ref="I18:M19"/>
    <mergeCell ref="N18:R19"/>
    <mergeCell ref="S18:W19"/>
    <mergeCell ref="AC18:AG19"/>
    <mergeCell ref="AH18:AL19"/>
  </mergeCells>
  <pageMargins left="0.7" right="0.7"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Y87"/>
  <sheetViews>
    <sheetView topLeftCell="A28" zoomScale="64" zoomScaleNormal="64" workbookViewId="0">
      <selection activeCell="B43" sqref="B43"/>
    </sheetView>
  </sheetViews>
  <sheetFormatPr defaultRowHeight="15"/>
  <cols>
    <col min="1" max="1" width="10.140625" bestFit="1" customWidth="1"/>
    <col min="2" max="2" width="35.28515625" customWidth="1"/>
    <col min="3" max="3" width="16.7109375" customWidth="1"/>
  </cols>
  <sheetData>
    <row r="1" spans="1:77" ht="15" customHeight="1"/>
    <row r="2" spans="1:77" ht="15" customHeight="1"/>
    <row r="3" spans="1:77" ht="15" customHeight="1"/>
    <row r="4" spans="1:77" ht="15" customHeight="1"/>
    <row r="5" spans="1:77" ht="15" customHeight="1"/>
    <row r="6" spans="1:77" ht="15" customHeight="1"/>
    <row r="7" spans="1:77">
      <c r="A7" s="305" t="s">
        <v>196</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c r="AW7" s="306"/>
      <c r="AX7" s="306"/>
      <c r="AY7" s="306"/>
      <c r="AZ7" s="306"/>
      <c r="BA7" s="306"/>
      <c r="BB7" s="306"/>
      <c r="BC7" s="306"/>
      <c r="BD7" s="306"/>
      <c r="BE7" s="306"/>
      <c r="BF7" s="306"/>
      <c r="BG7" s="306"/>
      <c r="BH7" s="306"/>
      <c r="BI7" s="306"/>
      <c r="BJ7" s="306"/>
      <c r="BK7" s="306"/>
      <c r="BL7" s="306"/>
      <c r="BM7" s="306"/>
      <c r="BN7" s="306"/>
      <c r="BO7" s="306"/>
      <c r="BP7" s="306"/>
      <c r="BQ7" s="306"/>
      <c r="BR7" s="306"/>
      <c r="BS7" s="306"/>
      <c r="BT7" s="306"/>
      <c r="BU7" s="306"/>
      <c r="BV7" s="306"/>
      <c r="BW7" s="306"/>
      <c r="BX7" s="306"/>
      <c r="BY7" s="306"/>
    </row>
    <row r="8" spans="1:77">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c r="AW8" s="306"/>
      <c r="AX8" s="306"/>
      <c r="AY8" s="306"/>
      <c r="AZ8" s="306"/>
      <c r="BA8" s="306"/>
      <c r="BB8" s="306"/>
      <c r="BC8" s="306"/>
      <c r="BD8" s="306"/>
      <c r="BE8" s="306"/>
      <c r="BF8" s="306"/>
      <c r="BG8" s="306"/>
      <c r="BH8" s="306"/>
      <c r="BI8" s="306"/>
      <c r="BJ8" s="306"/>
      <c r="BK8" s="306"/>
      <c r="BL8" s="306"/>
      <c r="BM8" s="306"/>
      <c r="BN8" s="306"/>
      <c r="BO8" s="306"/>
      <c r="BP8" s="306"/>
      <c r="BQ8" s="306"/>
      <c r="BR8" s="306"/>
      <c r="BS8" s="306"/>
      <c r="BT8" s="306"/>
      <c r="BU8" s="306"/>
      <c r="BV8" s="306"/>
      <c r="BW8" s="306"/>
      <c r="BX8" s="306"/>
      <c r="BY8" s="306"/>
    </row>
    <row r="9" spans="1:77">
      <c r="A9" s="306"/>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c r="AW9" s="306"/>
      <c r="AX9" s="306"/>
      <c r="AY9" s="306"/>
      <c r="AZ9" s="306"/>
      <c r="BA9" s="306"/>
      <c r="BB9" s="306"/>
      <c r="BC9" s="306"/>
      <c r="BD9" s="306"/>
      <c r="BE9" s="306"/>
      <c r="BF9" s="306"/>
      <c r="BG9" s="306"/>
      <c r="BH9" s="306"/>
      <c r="BI9" s="306"/>
      <c r="BJ9" s="306"/>
      <c r="BK9" s="306"/>
      <c r="BL9" s="306"/>
      <c r="BM9" s="306"/>
      <c r="BN9" s="306"/>
      <c r="BO9" s="306"/>
      <c r="BP9" s="306"/>
      <c r="BQ9" s="306"/>
      <c r="BR9" s="306"/>
      <c r="BS9" s="306"/>
      <c r="BT9" s="306"/>
      <c r="BU9" s="306"/>
      <c r="BV9" s="306"/>
      <c r="BW9" s="306"/>
      <c r="BX9" s="306"/>
      <c r="BY9" s="306"/>
    </row>
    <row r="10" spans="1:77" ht="48.75" customHeight="1">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c r="AW10" s="306"/>
      <c r="AX10" s="306"/>
      <c r="AY10" s="306"/>
      <c r="AZ10" s="306"/>
      <c r="BA10" s="306"/>
      <c r="BB10" s="306"/>
      <c r="BC10" s="306"/>
      <c r="BD10" s="306"/>
      <c r="BE10" s="306"/>
      <c r="BF10" s="306"/>
      <c r="BG10" s="306"/>
      <c r="BH10" s="306"/>
      <c r="BI10" s="306"/>
      <c r="BJ10" s="306"/>
      <c r="BK10" s="306"/>
      <c r="BL10" s="306"/>
      <c r="BM10" s="306"/>
      <c r="BN10" s="306"/>
      <c r="BO10" s="306"/>
      <c r="BP10" s="306"/>
      <c r="BQ10" s="306"/>
      <c r="BR10" s="306"/>
      <c r="BS10" s="306"/>
      <c r="BT10" s="306"/>
      <c r="BU10" s="306"/>
      <c r="BV10" s="306"/>
      <c r="BW10" s="306"/>
      <c r="BX10" s="306"/>
      <c r="BY10" s="306"/>
    </row>
    <row r="11" spans="1:77" ht="58.5" customHeight="1">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c r="AW11" s="306"/>
      <c r="AX11" s="306"/>
      <c r="AY11" s="306"/>
      <c r="AZ11" s="306"/>
      <c r="BA11" s="306"/>
      <c r="BB11" s="306"/>
      <c r="BC11" s="306"/>
      <c r="BD11" s="306"/>
      <c r="BE11" s="306"/>
      <c r="BF11" s="306"/>
      <c r="BG11" s="306"/>
      <c r="BH11" s="306"/>
      <c r="BI11" s="306"/>
      <c r="BJ11" s="306"/>
      <c r="BK11" s="306"/>
      <c r="BL11" s="306"/>
      <c r="BM11" s="306"/>
      <c r="BN11" s="306"/>
      <c r="BO11" s="306"/>
      <c r="BP11" s="306"/>
      <c r="BQ11" s="306"/>
      <c r="BR11" s="306"/>
      <c r="BS11" s="306"/>
      <c r="BT11" s="306"/>
      <c r="BU11" s="306"/>
      <c r="BV11" s="306"/>
      <c r="BW11" s="306"/>
      <c r="BX11" s="306"/>
      <c r="BY11" s="306"/>
    </row>
    <row r="12" spans="1:77">
      <c r="A12" s="306"/>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c r="AW12" s="306"/>
      <c r="AX12" s="306"/>
      <c r="AY12" s="306"/>
      <c r="AZ12" s="306"/>
      <c r="BA12" s="306"/>
      <c r="BB12" s="306"/>
      <c r="BC12" s="306"/>
      <c r="BD12" s="306"/>
      <c r="BE12" s="306"/>
      <c r="BF12" s="306"/>
      <c r="BG12" s="306"/>
      <c r="BH12" s="306"/>
      <c r="BI12" s="306"/>
      <c r="BJ12" s="306"/>
      <c r="BK12" s="306"/>
      <c r="BL12" s="306"/>
      <c r="BM12" s="306"/>
      <c r="BN12" s="306"/>
      <c r="BO12" s="306"/>
      <c r="BP12" s="306"/>
      <c r="BQ12" s="306"/>
      <c r="BR12" s="306"/>
      <c r="BS12" s="306"/>
      <c r="BT12" s="306"/>
      <c r="BU12" s="306"/>
      <c r="BV12" s="306"/>
      <c r="BW12" s="306"/>
      <c r="BX12" s="306"/>
      <c r="BY12" s="306"/>
    </row>
    <row r="13" spans="1:77" ht="15.75" thickBot="1">
      <c r="A13" s="120"/>
    </row>
    <row r="14" spans="1:77" ht="88.5" customHeight="1" thickBot="1">
      <c r="A14" s="307" t="s">
        <v>0</v>
      </c>
      <c r="B14" s="307" t="s">
        <v>1</v>
      </c>
      <c r="C14" s="307" t="s">
        <v>2</v>
      </c>
      <c r="D14" s="316" t="s">
        <v>184</v>
      </c>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8"/>
      <c r="AM14" s="316" t="s">
        <v>184</v>
      </c>
      <c r="AN14" s="317"/>
      <c r="AO14" s="317"/>
      <c r="AP14" s="317"/>
      <c r="AQ14" s="317"/>
      <c r="AR14" s="317"/>
      <c r="AS14" s="317"/>
      <c r="AT14" s="317"/>
      <c r="AU14" s="317"/>
      <c r="AV14" s="317"/>
      <c r="AW14" s="317"/>
      <c r="AX14" s="317"/>
      <c r="AY14" s="317"/>
      <c r="AZ14" s="317"/>
      <c r="BA14" s="317"/>
      <c r="BB14" s="317"/>
      <c r="BC14" s="317"/>
      <c r="BD14" s="317"/>
      <c r="BE14" s="317"/>
      <c r="BF14" s="317"/>
      <c r="BG14" s="317"/>
      <c r="BH14" s="317"/>
      <c r="BI14" s="317"/>
      <c r="BJ14" s="317"/>
      <c r="BK14" s="317"/>
      <c r="BL14" s="317"/>
      <c r="BM14" s="317"/>
      <c r="BN14" s="317"/>
      <c r="BO14" s="317"/>
      <c r="BP14" s="317"/>
      <c r="BQ14" s="317"/>
      <c r="BR14" s="317"/>
      <c r="BS14" s="317"/>
      <c r="BT14" s="317"/>
      <c r="BU14" s="318"/>
      <c r="BV14" s="310" t="s">
        <v>185</v>
      </c>
      <c r="BW14" s="311"/>
      <c r="BX14" s="311"/>
      <c r="BY14" s="312"/>
    </row>
    <row r="15" spans="1:77" ht="15.75" customHeight="1" thickBot="1">
      <c r="A15" s="308"/>
      <c r="B15" s="308"/>
      <c r="C15" s="308"/>
      <c r="D15" s="316" t="s">
        <v>186</v>
      </c>
      <c r="E15" s="317"/>
      <c r="F15" s="317"/>
      <c r="G15" s="317"/>
      <c r="H15" s="317"/>
      <c r="I15" s="317"/>
      <c r="J15" s="318"/>
      <c r="K15" s="316" t="s">
        <v>13</v>
      </c>
      <c r="L15" s="317"/>
      <c r="M15" s="317"/>
      <c r="N15" s="317"/>
      <c r="O15" s="317"/>
      <c r="P15" s="317"/>
      <c r="Q15" s="318"/>
      <c r="R15" s="316" t="s">
        <v>15</v>
      </c>
      <c r="S15" s="317"/>
      <c r="T15" s="317"/>
      <c r="U15" s="317"/>
      <c r="V15" s="317"/>
      <c r="W15" s="317"/>
      <c r="X15" s="318"/>
      <c r="Y15" s="316" t="s">
        <v>17</v>
      </c>
      <c r="Z15" s="317"/>
      <c r="AA15" s="317"/>
      <c r="AB15" s="317"/>
      <c r="AC15" s="317"/>
      <c r="AD15" s="317"/>
      <c r="AE15" s="318"/>
      <c r="AF15" s="316" t="s">
        <v>135</v>
      </c>
      <c r="AG15" s="317"/>
      <c r="AH15" s="317"/>
      <c r="AI15" s="317"/>
      <c r="AJ15" s="317"/>
      <c r="AK15" s="317"/>
      <c r="AL15" s="318"/>
      <c r="AM15" s="316" t="s">
        <v>187</v>
      </c>
      <c r="AN15" s="317"/>
      <c r="AO15" s="317"/>
      <c r="AP15" s="317"/>
      <c r="AQ15" s="317"/>
      <c r="AR15" s="317"/>
      <c r="AS15" s="318"/>
      <c r="AT15" s="316" t="s">
        <v>14</v>
      </c>
      <c r="AU15" s="317"/>
      <c r="AV15" s="317"/>
      <c r="AW15" s="317"/>
      <c r="AX15" s="317"/>
      <c r="AY15" s="317"/>
      <c r="AZ15" s="318"/>
      <c r="BA15" s="316" t="s">
        <v>16</v>
      </c>
      <c r="BB15" s="317"/>
      <c r="BC15" s="317"/>
      <c r="BD15" s="317"/>
      <c r="BE15" s="317"/>
      <c r="BF15" s="317"/>
      <c r="BG15" s="318"/>
      <c r="BH15" s="316" t="s">
        <v>18</v>
      </c>
      <c r="BI15" s="317"/>
      <c r="BJ15" s="317"/>
      <c r="BK15" s="317"/>
      <c r="BL15" s="317"/>
      <c r="BM15" s="317"/>
      <c r="BN15" s="318"/>
      <c r="BO15" s="316" t="s">
        <v>136</v>
      </c>
      <c r="BP15" s="317"/>
      <c r="BQ15" s="317"/>
      <c r="BR15" s="317"/>
      <c r="BS15" s="317"/>
      <c r="BT15" s="317"/>
      <c r="BU15" s="318"/>
      <c r="BV15" s="313"/>
      <c r="BW15" s="314"/>
      <c r="BX15" s="314"/>
      <c r="BY15" s="315"/>
    </row>
    <row r="16" spans="1:77" ht="44.25" customHeight="1" thickBot="1">
      <c r="A16" s="308"/>
      <c r="B16" s="308"/>
      <c r="C16" s="308"/>
      <c r="D16" s="121" t="s">
        <v>188</v>
      </c>
      <c r="E16" s="316" t="s">
        <v>189</v>
      </c>
      <c r="F16" s="317"/>
      <c r="G16" s="317"/>
      <c r="H16" s="317"/>
      <c r="I16" s="317"/>
      <c r="J16" s="318"/>
      <c r="K16" s="121" t="s">
        <v>188</v>
      </c>
      <c r="L16" s="316" t="s">
        <v>189</v>
      </c>
      <c r="M16" s="317"/>
      <c r="N16" s="317"/>
      <c r="O16" s="317"/>
      <c r="P16" s="317"/>
      <c r="Q16" s="318"/>
      <c r="R16" s="121" t="s">
        <v>188</v>
      </c>
      <c r="S16" s="316" t="s">
        <v>189</v>
      </c>
      <c r="T16" s="317"/>
      <c r="U16" s="317"/>
      <c r="V16" s="317"/>
      <c r="W16" s="317"/>
      <c r="X16" s="318"/>
      <c r="Y16" s="121" t="s">
        <v>188</v>
      </c>
      <c r="Z16" s="316" t="s">
        <v>189</v>
      </c>
      <c r="AA16" s="317"/>
      <c r="AB16" s="317"/>
      <c r="AC16" s="317"/>
      <c r="AD16" s="317"/>
      <c r="AE16" s="318"/>
      <c r="AF16" s="121" t="s">
        <v>188</v>
      </c>
      <c r="AG16" s="316" t="s">
        <v>189</v>
      </c>
      <c r="AH16" s="317"/>
      <c r="AI16" s="317"/>
      <c r="AJ16" s="317"/>
      <c r="AK16" s="317"/>
      <c r="AL16" s="318"/>
      <c r="AM16" s="121" t="s">
        <v>188</v>
      </c>
      <c r="AN16" s="316" t="s">
        <v>189</v>
      </c>
      <c r="AO16" s="317"/>
      <c r="AP16" s="317"/>
      <c r="AQ16" s="317"/>
      <c r="AR16" s="317"/>
      <c r="AS16" s="318"/>
      <c r="AT16" s="121" t="s">
        <v>188</v>
      </c>
      <c r="AU16" s="316" t="s">
        <v>189</v>
      </c>
      <c r="AV16" s="317"/>
      <c r="AW16" s="317"/>
      <c r="AX16" s="317"/>
      <c r="AY16" s="317"/>
      <c r="AZ16" s="318"/>
      <c r="BA16" s="121" t="s">
        <v>188</v>
      </c>
      <c r="BB16" s="316" t="s">
        <v>189</v>
      </c>
      <c r="BC16" s="317"/>
      <c r="BD16" s="317"/>
      <c r="BE16" s="317"/>
      <c r="BF16" s="317"/>
      <c r="BG16" s="318"/>
      <c r="BH16" s="121" t="s">
        <v>188</v>
      </c>
      <c r="BI16" s="316" t="s">
        <v>189</v>
      </c>
      <c r="BJ16" s="317"/>
      <c r="BK16" s="317"/>
      <c r="BL16" s="317"/>
      <c r="BM16" s="317"/>
      <c r="BN16" s="318"/>
      <c r="BO16" s="121" t="s">
        <v>188</v>
      </c>
      <c r="BP16" s="316" t="s">
        <v>189</v>
      </c>
      <c r="BQ16" s="317"/>
      <c r="BR16" s="317"/>
      <c r="BS16" s="317"/>
      <c r="BT16" s="317"/>
      <c r="BU16" s="318"/>
      <c r="BV16" s="316" t="s">
        <v>188</v>
      </c>
      <c r="BW16" s="318"/>
      <c r="BX16" s="316" t="s">
        <v>189</v>
      </c>
      <c r="BY16" s="318"/>
    </row>
    <row r="17" spans="1:77" ht="60.75" thickBot="1">
      <c r="A17" s="309"/>
      <c r="B17" s="309"/>
      <c r="C17" s="309"/>
      <c r="D17" s="122" t="s">
        <v>190</v>
      </c>
      <c r="E17" s="122" t="s">
        <v>190</v>
      </c>
      <c r="F17" s="122" t="s">
        <v>191</v>
      </c>
      <c r="G17" s="122" t="s">
        <v>192</v>
      </c>
      <c r="H17" s="122" t="s">
        <v>193</v>
      </c>
      <c r="I17" s="122" t="s">
        <v>194</v>
      </c>
      <c r="J17" s="122" t="s">
        <v>195</v>
      </c>
      <c r="K17" s="122" t="s">
        <v>190</v>
      </c>
      <c r="L17" s="122" t="s">
        <v>190</v>
      </c>
      <c r="M17" s="122" t="s">
        <v>191</v>
      </c>
      <c r="N17" s="122" t="s">
        <v>192</v>
      </c>
      <c r="O17" s="122" t="s">
        <v>193</v>
      </c>
      <c r="P17" s="122" t="s">
        <v>194</v>
      </c>
      <c r="Q17" s="122" t="s">
        <v>195</v>
      </c>
      <c r="R17" s="122" t="s">
        <v>190</v>
      </c>
      <c r="S17" s="122" t="s">
        <v>190</v>
      </c>
      <c r="T17" s="122" t="s">
        <v>191</v>
      </c>
      <c r="U17" s="122" t="s">
        <v>192</v>
      </c>
      <c r="V17" s="122" t="s">
        <v>193</v>
      </c>
      <c r="W17" s="122" t="s">
        <v>194</v>
      </c>
      <c r="X17" s="122" t="s">
        <v>195</v>
      </c>
      <c r="Y17" s="122" t="s">
        <v>190</v>
      </c>
      <c r="Z17" s="122" t="s">
        <v>190</v>
      </c>
      <c r="AA17" s="122" t="s">
        <v>191</v>
      </c>
      <c r="AB17" s="122" t="s">
        <v>192</v>
      </c>
      <c r="AC17" s="122" t="s">
        <v>193</v>
      </c>
      <c r="AD17" s="122" t="s">
        <v>194</v>
      </c>
      <c r="AE17" s="122" t="s">
        <v>195</v>
      </c>
      <c r="AF17" s="122" t="s">
        <v>190</v>
      </c>
      <c r="AG17" s="122" t="s">
        <v>190</v>
      </c>
      <c r="AH17" s="122" t="s">
        <v>191</v>
      </c>
      <c r="AI17" s="122" t="s">
        <v>192</v>
      </c>
      <c r="AJ17" s="122" t="s">
        <v>193</v>
      </c>
      <c r="AK17" s="122" t="s">
        <v>194</v>
      </c>
      <c r="AL17" s="122" t="s">
        <v>195</v>
      </c>
      <c r="AM17" s="122" t="s">
        <v>190</v>
      </c>
      <c r="AN17" s="122" t="s">
        <v>190</v>
      </c>
      <c r="AO17" s="122" t="s">
        <v>191</v>
      </c>
      <c r="AP17" s="122" t="s">
        <v>192</v>
      </c>
      <c r="AQ17" s="122" t="s">
        <v>193</v>
      </c>
      <c r="AR17" s="122" t="s">
        <v>194</v>
      </c>
      <c r="AS17" s="122" t="s">
        <v>195</v>
      </c>
      <c r="AT17" s="122" t="s">
        <v>190</v>
      </c>
      <c r="AU17" s="122" t="s">
        <v>190</v>
      </c>
      <c r="AV17" s="122" t="s">
        <v>191</v>
      </c>
      <c r="AW17" s="122" t="s">
        <v>192</v>
      </c>
      <c r="AX17" s="122" t="s">
        <v>193</v>
      </c>
      <c r="AY17" s="122" t="s">
        <v>194</v>
      </c>
      <c r="AZ17" s="122" t="s">
        <v>195</v>
      </c>
      <c r="BA17" s="122" t="s">
        <v>190</v>
      </c>
      <c r="BB17" s="122" t="s">
        <v>190</v>
      </c>
      <c r="BC17" s="122" t="s">
        <v>191</v>
      </c>
      <c r="BD17" s="122" t="s">
        <v>192</v>
      </c>
      <c r="BE17" s="122" t="s">
        <v>193</v>
      </c>
      <c r="BF17" s="122" t="s">
        <v>194</v>
      </c>
      <c r="BG17" s="122" t="s">
        <v>195</v>
      </c>
      <c r="BH17" s="122" t="s">
        <v>190</v>
      </c>
      <c r="BI17" s="122" t="s">
        <v>190</v>
      </c>
      <c r="BJ17" s="122" t="s">
        <v>191</v>
      </c>
      <c r="BK17" s="122" t="s">
        <v>192</v>
      </c>
      <c r="BL17" s="122" t="s">
        <v>193</v>
      </c>
      <c r="BM17" s="122" t="s">
        <v>194</v>
      </c>
      <c r="BN17" s="122" t="s">
        <v>195</v>
      </c>
      <c r="BO17" s="122" t="s">
        <v>190</v>
      </c>
      <c r="BP17" s="122" t="s">
        <v>190</v>
      </c>
      <c r="BQ17" s="122" t="s">
        <v>191</v>
      </c>
      <c r="BR17" s="122" t="s">
        <v>192</v>
      </c>
      <c r="BS17" s="122" t="s">
        <v>193</v>
      </c>
      <c r="BT17" s="122" t="s">
        <v>194</v>
      </c>
      <c r="BU17" s="122" t="s">
        <v>195</v>
      </c>
      <c r="BV17" s="123" t="s">
        <v>190</v>
      </c>
      <c r="BW17" s="122" t="s">
        <v>159</v>
      </c>
      <c r="BX17" s="123" t="s">
        <v>190</v>
      </c>
      <c r="BY17" s="122" t="s">
        <v>159</v>
      </c>
    </row>
    <row r="18" spans="1:77" ht="15.75" thickBot="1">
      <c r="A18" s="124">
        <v>1</v>
      </c>
      <c r="B18" s="122">
        <v>2</v>
      </c>
      <c r="C18" s="122">
        <v>3</v>
      </c>
      <c r="D18" s="122">
        <v>4</v>
      </c>
      <c r="E18" s="122">
        <v>5</v>
      </c>
      <c r="F18" s="122">
        <v>6</v>
      </c>
      <c r="G18" s="122">
        <v>7</v>
      </c>
      <c r="H18" s="122">
        <v>8</v>
      </c>
      <c r="I18" s="122">
        <v>9</v>
      </c>
      <c r="J18" s="122">
        <v>10</v>
      </c>
      <c r="K18" s="122">
        <v>11</v>
      </c>
      <c r="L18" s="122">
        <v>12</v>
      </c>
      <c r="M18" s="122">
        <v>13</v>
      </c>
      <c r="N18" s="122">
        <v>14</v>
      </c>
      <c r="O18" s="122">
        <v>15</v>
      </c>
      <c r="P18" s="122">
        <v>16</v>
      </c>
      <c r="Q18" s="122">
        <v>17</v>
      </c>
      <c r="R18" s="122">
        <v>18</v>
      </c>
      <c r="S18" s="122">
        <v>19</v>
      </c>
      <c r="T18" s="122">
        <v>20</v>
      </c>
      <c r="U18" s="122">
        <v>21</v>
      </c>
      <c r="V18" s="122">
        <v>22</v>
      </c>
      <c r="W18" s="122">
        <v>23</v>
      </c>
      <c r="X18" s="122">
        <v>24</v>
      </c>
      <c r="Y18" s="122">
        <v>25</v>
      </c>
      <c r="Z18" s="122">
        <v>26</v>
      </c>
      <c r="AA18" s="122">
        <v>27</v>
      </c>
      <c r="AB18" s="122">
        <v>28</v>
      </c>
      <c r="AC18" s="122">
        <v>29</v>
      </c>
      <c r="AD18" s="122">
        <v>30</v>
      </c>
      <c r="AE18" s="122">
        <v>31</v>
      </c>
      <c r="AF18" s="122">
        <v>32</v>
      </c>
      <c r="AG18" s="122">
        <v>33</v>
      </c>
      <c r="AH18" s="122">
        <v>34</v>
      </c>
      <c r="AI18" s="122">
        <v>35</v>
      </c>
      <c r="AJ18" s="122">
        <v>36</v>
      </c>
      <c r="AK18" s="122">
        <v>37</v>
      </c>
      <c r="AL18" s="122">
        <v>38</v>
      </c>
      <c r="AM18" s="122">
        <v>32</v>
      </c>
      <c r="AN18" s="122">
        <v>33</v>
      </c>
      <c r="AO18" s="122">
        <v>34</v>
      </c>
      <c r="AP18" s="122">
        <v>35</v>
      </c>
      <c r="AQ18" s="122">
        <v>36</v>
      </c>
      <c r="AR18" s="122">
        <v>37</v>
      </c>
      <c r="AS18" s="122">
        <v>38</v>
      </c>
      <c r="AT18" s="122">
        <v>39</v>
      </c>
      <c r="AU18" s="122">
        <v>40</v>
      </c>
      <c r="AV18" s="122">
        <v>41</v>
      </c>
      <c r="AW18" s="122">
        <v>42</v>
      </c>
      <c r="AX18" s="122">
        <v>43</v>
      </c>
      <c r="AY18" s="122">
        <v>44</v>
      </c>
      <c r="AZ18" s="122">
        <v>45</v>
      </c>
      <c r="BA18" s="122">
        <v>46</v>
      </c>
      <c r="BB18" s="122">
        <v>47</v>
      </c>
      <c r="BC18" s="122">
        <v>48</v>
      </c>
      <c r="BD18" s="122">
        <v>49</v>
      </c>
      <c r="BE18" s="122">
        <v>50</v>
      </c>
      <c r="BF18" s="122">
        <v>51</v>
      </c>
      <c r="BG18" s="122">
        <v>52</v>
      </c>
      <c r="BH18" s="122">
        <v>53</v>
      </c>
      <c r="BI18" s="122">
        <v>54</v>
      </c>
      <c r="BJ18" s="122">
        <v>55</v>
      </c>
      <c r="BK18" s="122">
        <v>56</v>
      </c>
      <c r="BL18" s="122">
        <v>57</v>
      </c>
      <c r="BM18" s="122">
        <v>58</v>
      </c>
      <c r="BN18" s="122">
        <v>59</v>
      </c>
      <c r="BO18" s="122"/>
      <c r="BP18" s="122"/>
      <c r="BQ18" s="122"/>
      <c r="BR18" s="122"/>
      <c r="BS18" s="122"/>
      <c r="BT18" s="122"/>
      <c r="BU18" s="122"/>
      <c r="BV18" s="122">
        <v>60</v>
      </c>
      <c r="BW18" s="122">
        <v>61</v>
      </c>
      <c r="BX18" s="122">
        <v>62</v>
      </c>
      <c r="BY18" s="122">
        <v>63</v>
      </c>
    </row>
    <row r="19" spans="1:77" ht="15.75" thickBot="1">
      <c r="A19" s="125"/>
      <c r="B19" s="126"/>
      <c r="C19" s="126"/>
      <c r="D19" s="127"/>
      <c r="E19" s="127"/>
      <c r="F19" s="127"/>
      <c r="G19" s="127"/>
      <c r="H19" s="127"/>
      <c r="I19" s="127"/>
      <c r="J19" s="127"/>
      <c r="K19" s="127"/>
      <c r="L19" s="127"/>
      <c r="M19" s="127"/>
      <c r="N19" s="127"/>
      <c r="O19" s="127"/>
      <c r="P19" s="127"/>
      <c r="Q19" s="127"/>
      <c r="R19" s="127"/>
      <c r="S19" s="127"/>
      <c r="T19" s="127"/>
      <c r="U19" s="127"/>
      <c r="V19" s="127"/>
      <c r="W19" s="127"/>
      <c r="X19" s="127"/>
      <c r="Y19" s="127"/>
      <c r="Z19" s="127"/>
      <c r="AA19" s="127"/>
      <c r="AB19" s="127"/>
      <c r="AC19" s="127"/>
      <c r="AD19" s="127"/>
      <c r="AE19" s="127"/>
      <c r="AF19" s="127"/>
      <c r="AG19" s="127"/>
      <c r="AH19" s="127"/>
      <c r="AI19" s="127"/>
      <c r="AJ19" s="127"/>
      <c r="AK19" s="127"/>
      <c r="AL19" s="127"/>
      <c r="AM19" s="127"/>
      <c r="AN19" s="127"/>
      <c r="AO19" s="127"/>
      <c r="AP19" s="127"/>
      <c r="AQ19" s="127"/>
      <c r="AR19" s="127"/>
      <c r="AS19" s="127"/>
      <c r="AT19" s="127"/>
      <c r="AU19" s="127"/>
      <c r="AV19" s="127"/>
      <c r="AW19" s="127"/>
      <c r="AX19" s="127"/>
      <c r="AY19" s="127"/>
      <c r="AZ19" s="127"/>
      <c r="BA19" s="127"/>
      <c r="BB19" s="127"/>
      <c r="BC19" s="127"/>
      <c r="BD19" s="127"/>
      <c r="BE19" s="127"/>
      <c r="BF19" s="127"/>
      <c r="BG19" s="127"/>
      <c r="BH19" s="127"/>
      <c r="BI19" s="127"/>
      <c r="BJ19" s="127"/>
      <c r="BK19" s="127"/>
      <c r="BL19" s="127"/>
      <c r="BM19" s="127"/>
      <c r="BN19" s="127"/>
      <c r="BO19" s="127"/>
      <c r="BP19" s="127"/>
      <c r="BQ19" s="127"/>
      <c r="BR19" s="127"/>
      <c r="BS19" s="127"/>
      <c r="BT19" s="127"/>
      <c r="BU19" s="127"/>
      <c r="BV19" s="128"/>
      <c r="BW19" s="127"/>
      <c r="BX19" s="127"/>
      <c r="BY19" s="127"/>
    </row>
    <row r="20" spans="1:77" s="133" customFormat="1" ht="23.25" customHeight="1" thickBot="1">
      <c r="A20" s="129"/>
      <c r="B20" s="130" t="s">
        <v>26</v>
      </c>
      <c r="C20" s="131"/>
      <c r="D20" s="132" t="s">
        <v>27</v>
      </c>
      <c r="E20" s="132">
        <f t="shared" ref="E20:J20" si="0">E21</f>
        <v>35.094999999999999</v>
      </c>
      <c r="F20" s="132">
        <f t="shared" si="0"/>
        <v>0</v>
      </c>
      <c r="G20" s="132">
        <f t="shared" si="0"/>
        <v>0</v>
      </c>
      <c r="H20" s="132">
        <f t="shared" si="0"/>
        <v>2.7050000000000001</v>
      </c>
      <c r="I20" s="132">
        <f t="shared" si="0"/>
        <v>2.9650000000000003</v>
      </c>
      <c r="J20" s="132">
        <f t="shared" si="0"/>
        <v>22</v>
      </c>
      <c r="K20" s="132" t="s">
        <v>27</v>
      </c>
      <c r="L20" s="132">
        <v>0.38</v>
      </c>
      <c r="M20" s="132" t="s">
        <v>27</v>
      </c>
      <c r="N20" s="132" t="s">
        <v>27</v>
      </c>
      <c r="O20" s="132" t="s">
        <v>27</v>
      </c>
      <c r="P20" s="132" t="s">
        <v>27</v>
      </c>
      <c r="Q20" s="132">
        <v>7</v>
      </c>
      <c r="R20" s="132" t="s">
        <v>27</v>
      </c>
      <c r="S20" s="132">
        <v>1.7170000000000001</v>
      </c>
      <c r="T20" s="132" t="s">
        <v>27</v>
      </c>
      <c r="U20" s="132" t="s">
        <v>27</v>
      </c>
      <c r="V20" s="132">
        <v>0.25</v>
      </c>
      <c r="W20" s="132">
        <v>0.56100000000000005</v>
      </c>
      <c r="X20" s="132">
        <v>1</v>
      </c>
      <c r="Y20" s="132" t="s">
        <v>27</v>
      </c>
      <c r="Z20" s="132">
        <v>0.94</v>
      </c>
      <c r="AA20" s="132" t="s">
        <v>27</v>
      </c>
      <c r="AB20" s="132" t="s">
        <v>27</v>
      </c>
      <c r="AC20" s="132" t="s">
        <v>27</v>
      </c>
      <c r="AD20" s="132" t="s">
        <v>27</v>
      </c>
      <c r="AE20" s="132">
        <v>11</v>
      </c>
      <c r="AF20" s="132" t="s">
        <v>27</v>
      </c>
      <c r="AG20" s="132">
        <f>AG22+AG45+AG71</f>
        <v>32.053000000000004</v>
      </c>
      <c r="AH20" s="132" t="s">
        <v>27</v>
      </c>
      <c r="AI20" s="132" t="s">
        <v>27</v>
      </c>
      <c r="AJ20" s="132">
        <f>AJ22+AJ45+AJ71</f>
        <v>2.4550000000000001</v>
      </c>
      <c r="AK20" s="132">
        <f>AK22+AK45+AK71</f>
        <v>2.4050000000000002</v>
      </c>
      <c r="AL20" s="132">
        <v>3</v>
      </c>
      <c r="AM20" s="132" t="s">
        <v>27</v>
      </c>
      <c r="AN20" s="132">
        <f>2.129+BI20+BP20</f>
        <v>20.649000000000001</v>
      </c>
      <c r="AO20" s="132" t="s">
        <v>27</v>
      </c>
      <c r="AP20" s="132" t="s">
        <v>27</v>
      </c>
      <c r="AQ20" s="132">
        <f>0.325+BL20+BS20</f>
        <v>4.1150000000000002</v>
      </c>
      <c r="AR20" s="132">
        <f>0.356+BM20+BT20</f>
        <v>1.246</v>
      </c>
      <c r="AS20" s="132">
        <f>8+BN20+BU20</f>
        <v>22</v>
      </c>
      <c r="AT20" s="132" t="s">
        <v>27</v>
      </c>
      <c r="AU20" s="132">
        <v>0.38</v>
      </c>
      <c r="AV20" s="132" t="s">
        <v>27</v>
      </c>
      <c r="AW20" s="132" t="s">
        <v>27</v>
      </c>
      <c r="AX20" s="132" t="s">
        <v>27</v>
      </c>
      <c r="AY20" s="132" t="s">
        <v>27</v>
      </c>
      <c r="AZ20" s="132">
        <v>7</v>
      </c>
      <c r="BA20" s="132" t="s">
        <v>27</v>
      </c>
      <c r="BB20" s="132">
        <v>1.7490000000000001</v>
      </c>
      <c r="BC20" s="132" t="s">
        <v>27</v>
      </c>
      <c r="BD20" s="132" t="s">
        <v>27</v>
      </c>
      <c r="BE20" s="132">
        <v>0.32500000000000001</v>
      </c>
      <c r="BF20" s="132">
        <v>0.35599999999999998</v>
      </c>
      <c r="BG20" s="132">
        <v>1</v>
      </c>
      <c r="BH20" s="132" t="s">
        <v>27</v>
      </c>
      <c r="BI20" s="132">
        <f>BI22+BI45+BI71</f>
        <v>6.3049999999999997</v>
      </c>
      <c r="BJ20" s="132" t="s">
        <v>27</v>
      </c>
      <c r="BK20" s="132" t="s">
        <v>27</v>
      </c>
      <c r="BL20" s="132">
        <v>1.31</v>
      </c>
      <c r="BM20" s="132">
        <v>0.09</v>
      </c>
      <c r="BN20" s="132">
        <v>12</v>
      </c>
      <c r="BO20" s="132" t="s">
        <v>27</v>
      </c>
      <c r="BP20" s="132">
        <f>BP22+BP45+BP71</f>
        <v>12.215</v>
      </c>
      <c r="BQ20" s="132" t="s">
        <v>27</v>
      </c>
      <c r="BR20" s="132" t="s">
        <v>27</v>
      </c>
      <c r="BS20" s="132">
        <v>2.48</v>
      </c>
      <c r="BT20" s="132">
        <v>0.8</v>
      </c>
      <c r="BU20" s="132">
        <v>2</v>
      </c>
      <c r="BV20" s="132" t="s">
        <v>27</v>
      </c>
      <c r="BW20" s="132" t="s">
        <v>27</v>
      </c>
      <c r="BX20" s="132">
        <f>AN20-E20</f>
        <v>-14.445999999999998</v>
      </c>
      <c r="BY20" s="132">
        <f>(AN20/E20*100)-100</f>
        <v>-41.162558769055416</v>
      </c>
    </row>
    <row r="21" spans="1:77" s="138" customFormat="1" ht="25.5" customHeight="1" thickBot="1">
      <c r="A21" s="134">
        <v>1</v>
      </c>
      <c r="B21" s="135" t="s">
        <v>28</v>
      </c>
      <c r="C21" s="136"/>
      <c r="D21" s="137" t="s">
        <v>27</v>
      </c>
      <c r="E21" s="137">
        <f t="shared" ref="E21:J21" si="1">E22+E45+E71+E74+E75</f>
        <v>35.094999999999999</v>
      </c>
      <c r="F21" s="137">
        <f t="shared" si="1"/>
        <v>0</v>
      </c>
      <c r="G21" s="137">
        <f t="shared" si="1"/>
        <v>0</v>
      </c>
      <c r="H21" s="137">
        <f t="shared" si="1"/>
        <v>2.7050000000000001</v>
      </c>
      <c r="I21" s="137">
        <f t="shared" si="1"/>
        <v>2.9650000000000003</v>
      </c>
      <c r="J21" s="137">
        <f t="shared" si="1"/>
        <v>22</v>
      </c>
      <c r="K21" s="137" t="s">
        <v>27</v>
      </c>
      <c r="L21" s="137">
        <v>0.38</v>
      </c>
      <c r="M21" s="137" t="s">
        <v>27</v>
      </c>
      <c r="N21" s="137" t="s">
        <v>27</v>
      </c>
      <c r="O21" s="137" t="s">
        <v>27</v>
      </c>
      <c r="P21" s="137" t="s">
        <v>27</v>
      </c>
      <c r="Q21" s="137">
        <v>7</v>
      </c>
      <c r="R21" s="137" t="s">
        <v>27</v>
      </c>
      <c r="S21" s="137">
        <v>1.7170000000000001</v>
      </c>
      <c r="T21" s="137" t="s">
        <v>27</v>
      </c>
      <c r="U21" s="137" t="s">
        <v>27</v>
      </c>
      <c r="V21" s="137">
        <v>0.25</v>
      </c>
      <c r="W21" s="137">
        <v>0.56100000000000005</v>
      </c>
      <c r="X21" s="137">
        <v>1</v>
      </c>
      <c r="Y21" s="137" t="s">
        <v>27</v>
      </c>
      <c r="Z21" s="137">
        <f>Z20</f>
        <v>0.94</v>
      </c>
      <c r="AA21" s="137" t="str">
        <f t="shared" ref="AA21:AK21" si="2">AA20</f>
        <v>нд</v>
      </c>
      <c r="AB21" s="137" t="str">
        <f t="shared" si="2"/>
        <v>нд</v>
      </c>
      <c r="AC21" s="137" t="str">
        <f t="shared" si="2"/>
        <v>нд</v>
      </c>
      <c r="AD21" s="137" t="str">
        <f t="shared" si="2"/>
        <v>нд</v>
      </c>
      <c r="AE21" s="137">
        <f t="shared" si="2"/>
        <v>11</v>
      </c>
      <c r="AF21" s="137" t="str">
        <f t="shared" si="2"/>
        <v>нд</v>
      </c>
      <c r="AG21" s="137">
        <f t="shared" si="2"/>
        <v>32.053000000000004</v>
      </c>
      <c r="AH21" s="137" t="str">
        <f t="shared" si="2"/>
        <v>нд</v>
      </c>
      <c r="AI21" s="137" t="str">
        <f t="shared" si="2"/>
        <v>нд</v>
      </c>
      <c r="AJ21" s="137">
        <f t="shared" si="2"/>
        <v>2.4550000000000001</v>
      </c>
      <c r="AK21" s="137">
        <f t="shared" si="2"/>
        <v>2.4050000000000002</v>
      </c>
      <c r="AL21" s="137">
        <v>3</v>
      </c>
      <c r="AM21" s="137" t="s">
        <v>27</v>
      </c>
      <c r="AN21" s="137">
        <f>AN20</f>
        <v>20.649000000000001</v>
      </c>
      <c r="AO21" s="137" t="s">
        <v>27</v>
      </c>
      <c r="AP21" s="137" t="s">
        <v>27</v>
      </c>
      <c r="AQ21" s="137">
        <f>AQ20</f>
        <v>4.1150000000000002</v>
      </c>
      <c r="AR21" s="137">
        <f t="shared" ref="AR21:AS21" si="3">AR20</f>
        <v>1.246</v>
      </c>
      <c r="AS21" s="137">
        <f t="shared" si="3"/>
        <v>22</v>
      </c>
      <c r="AT21" s="137" t="s">
        <v>27</v>
      </c>
      <c r="AU21" s="137">
        <v>0.38</v>
      </c>
      <c r="AV21" s="137" t="s">
        <v>27</v>
      </c>
      <c r="AW21" s="137" t="s">
        <v>27</v>
      </c>
      <c r="AX21" s="137" t="s">
        <v>27</v>
      </c>
      <c r="AY21" s="137" t="s">
        <v>27</v>
      </c>
      <c r="AZ21" s="137">
        <v>7</v>
      </c>
      <c r="BA21" s="137" t="s">
        <v>27</v>
      </c>
      <c r="BB21" s="137">
        <v>1.7490000000000001</v>
      </c>
      <c r="BC21" s="137" t="s">
        <v>27</v>
      </c>
      <c r="BD21" s="137" t="s">
        <v>27</v>
      </c>
      <c r="BE21" s="137">
        <v>0.32500000000000001</v>
      </c>
      <c r="BF21" s="137">
        <v>0.35599999999999998</v>
      </c>
      <c r="BG21" s="137">
        <v>1</v>
      </c>
      <c r="BH21" s="137" t="s">
        <v>27</v>
      </c>
      <c r="BI21" s="137">
        <f>BI20</f>
        <v>6.3049999999999997</v>
      </c>
      <c r="BJ21" s="137" t="str">
        <f t="shared" ref="BJ21:BN21" si="4">BJ20</f>
        <v>нд</v>
      </c>
      <c r="BK21" s="137" t="str">
        <f t="shared" si="4"/>
        <v>нд</v>
      </c>
      <c r="BL21" s="137">
        <f t="shared" si="4"/>
        <v>1.31</v>
      </c>
      <c r="BM21" s="137">
        <f t="shared" si="4"/>
        <v>0.09</v>
      </c>
      <c r="BN21" s="137">
        <f t="shared" si="4"/>
        <v>12</v>
      </c>
      <c r="BO21" s="137" t="s">
        <v>27</v>
      </c>
      <c r="BP21" s="137">
        <f>BP20</f>
        <v>12.215</v>
      </c>
      <c r="BQ21" s="137" t="str">
        <f t="shared" ref="BQ21:BU21" si="5">BQ20</f>
        <v>нд</v>
      </c>
      <c r="BR21" s="137" t="str">
        <f t="shared" si="5"/>
        <v>нд</v>
      </c>
      <c r="BS21" s="137">
        <f t="shared" si="5"/>
        <v>2.48</v>
      </c>
      <c r="BT21" s="137">
        <f t="shared" si="5"/>
        <v>0.8</v>
      </c>
      <c r="BU21" s="137">
        <f t="shared" si="5"/>
        <v>2</v>
      </c>
      <c r="BV21" s="137" t="s">
        <v>27</v>
      </c>
      <c r="BW21" s="137" t="s">
        <v>27</v>
      </c>
      <c r="BX21" s="137">
        <f>AN21-E21</f>
        <v>-14.445999999999998</v>
      </c>
      <c r="BY21" s="137">
        <f t="shared" ref="BY21:BY73" si="6">(AN21/E21*100)-100</f>
        <v>-41.162558769055416</v>
      </c>
    </row>
    <row r="22" spans="1:77" s="65" customFormat="1" ht="30.75" thickBot="1">
      <c r="A22" s="20" t="s">
        <v>29</v>
      </c>
      <c r="B22" s="139" t="s">
        <v>30</v>
      </c>
      <c r="C22" s="140" t="s">
        <v>31</v>
      </c>
      <c r="D22" s="141" t="s">
        <v>27</v>
      </c>
      <c r="E22" s="141">
        <f t="shared" ref="E22:G22" si="7">E23+E41</f>
        <v>28.84</v>
      </c>
      <c r="F22" s="141">
        <f t="shared" si="7"/>
        <v>0</v>
      </c>
      <c r="G22" s="141">
        <f t="shared" si="7"/>
        <v>0</v>
      </c>
      <c r="H22" s="141">
        <f>H23+H41</f>
        <v>1.0049999999999999</v>
      </c>
      <c r="I22" s="141">
        <f t="shared" ref="I22:J22" si="8">I23+I41</f>
        <v>2.4050000000000002</v>
      </c>
      <c r="J22" s="141">
        <f t="shared" si="8"/>
        <v>0</v>
      </c>
      <c r="K22" s="141" t="s">
        <v>27</v>
      </c>
      <c r="L22" s="141" t="s">
        <v>27</v>
      </c>
      <c r="M22" s="141" t="s">
        <v>27</v>
      </c>
      <c r="N22" s="141" t="s">
        <v>27</v>
      </c>
      <c r="O22" s="141" t="s">
        <v>27</v>
      </c>
      <c r="P22" s="141" t="s">
        <v>27</v>
      </c>
      <c r="Q22" s="141" t="s">
        <v>27</v>
      </c>
      <c r="R22" s="141" t="s">
        <v>27</v>
      </c>
      <c r="S22" s="141">
        <v>0.504</v>
      </c>
      <c r="T22" s="141" t="s">
        <v>27</v>
      </c>
      <c r="U22" s="141" t="s">
        <v>27</v>
      </c>
      <c r="V22" s="141">
        <v>0.25</v>
      </c>
      <c r="W22" s="141" t="s">
        <v>27</v>
      </c>
      <c r="X22" s="141" t="s">
        <v>27</v>
      </c>
      <c r="Y22" s="141" t="s">
        <v>27</v>
      </c>
      <c r="Z22" s="141" t="s">
        <v>27</v>
      </c>
      <c r="AA22" s="141" t="s">
        <v>27</v>
      </c>
      <c r="AB22" s="141" t="s">
        <v>27</v>
      </c>
      <c r="AC22" s="141" t="s">
        <v>27</v>
      </c>
      <c r="AD22" s="141" t="s">
        <v>27</v>
      </c>
      <c r="AE22" s="141" t="s">
        <v>27</v>
      </c>
      <c r="AF22" s="141" t="s">
        <v>27</v>
      </c>
      <c r="AG22" s="141">
        <f>AG23</f>
        <v>28.336000000000002</v>
      </c>
      <c r="AH22" s="141" t="s">
        <v>27</v>
      </c>
      <c r="AI22" s="141" t="s">
        <v>27</v>
      </c>
      <c r="AJ22" s="141">
        <f t="shared" ref="AJ22:AK22" si="9">AJ23</f>
        <v>0.755</v>
      </c>
      <c r="AK22" s="141">
        <f t="shared" si="9"/>
        <v>2.4050000000000002</v>
      </c>
      <c r="AL22" s="141" t="s">
        <v>27</v>
      </c>
      <c r="AM22" s="141" t="s">
        <v>27</v>
      </c>
      <c r="AN22" s="141">
        <v>0.504</v>
      </c>
      <c r="AO22" s="141" t="s">
        <v>27</v>
      </c>
      <c r="AP22" s="141" t="s">
        <v>27</v>
      </c>
      <c r="AQ22" s="141">
        <v>0.32500000000000001</v>
      </c>
      <c r="AR22" s="141" t="s">
        <v>27</v>
      </c>
      <c r="AS22" s="141" t="s">
        <v>27</v>
      </c>
      <c r="AT22" s="141" t="s">
        <v>27</v>
      </c>
      <c r="AU22" s="141" t="s">
        <v>27</v>
      </c>
      <c r="AV22" s="141" t="s">
        <v>27</v>
      </c>
      <c r="AW22" s="141" t="s">
        <v>27</v>
      </c>
      <c r="AX22" s="141" t="s">
        <v>27</v>
      </c>
      <c r="AY22" s="141" t="s">
        <v>27</v>
      </c>
      <c r="AZ22" s="141" t="s">
        <v>27</v>
      </c>
      <c r="BA22" s="141" t="s">
        <v>27</v>
      </c>
      <c r="BB22" s="141">
        <v>0.504</v>
      </c>
      <c r="BC22" s="141" t="s">
        <v>27</v>
      </c>
      <c r="BD22" s="141" t="s">
        <v>27</v>
      </c>
      <c r="BE22" s="141">
        <v>0.32500000000000001</v>
      </c>
      <c r="BF22" s="141" t="s">
        <v>27</v>
      </c>
      <c r="BG22" s="141" t="s">
        <v>27</v>
      </c>
      <c r="BH22" s="141" t="s">
        <v>27</v>
      </c>
      <c r="BI22" s="141">
        <v>0.63500000000000001</v>
      </c>
      <c r="BJ22" s="141" t="s">
        <v>27</v>
      </c>
      <c r="BK22" s="141" t="s">
        <v>27</v>
      </c>
      <c r="BL22" s="141" t="s">
        <v>27</v>
      </c>
      <c r="BM22" s="141">
        <v>0.09</v>
      </c>
      <c r="BN22" s="141" t="s">
        <v>27</v>
      </c>
      <c r="BO22" s="141" t="s">
        <v>27</v>
      </c>
      <c r="BP22" s="141">
        <f>BP26</f>
        <v>9.91</v>
      </c>
      <c r="BQ22" s="141" t="str">
        <f t="shared" ref="BQ22:BU22" si="10">BQ26</f>
        <v>нд</v>
      </c>
      <c r="BR22" s="141" t="str">
        <f t="shared" si="10"/>
        <v>нд</v>
      </c>
      <c r="BS22" s="141">
        <f t="shared" si="10"/>
        <v>0.88</v>
      </c>
      <c r="BT22" s="141">
        <f t="shared" si="10"/>
        <v>0.8</v>
      </c>
      <c r="BU22" s="141" t="str">
        <f t="shared" si="10"/>
        <v>нд</v>
      </c>
      <c r="BV22" s="141" t="s">
        <v>27</v>
      </c>
      <c r="BW22" s="141" t="s">
        <v>27</v>
      </c>
      <c r="BX22" s="141">
        <f>AN22-E22</f>
        <v>-28.335999999999999</v>
      </c>
      <c r="BY22" s="141">
        <f t="shared" si="6"/>
        <v>-98.252427184466015</v>
      </c>
    </row>
    <row r="23" spans="1:77" s="65" customFormat="1" ht="45.75" thickBot="1">
      <c r="A23" s="20" t="s">
        <v>32</v>
      </c>
      <c r="B23" s="139" t="s">
        <v>33</v>
      </c>
      <c r="C23" s="140" t="s">
        <v>31</v>
      </c>
      <c r="D23" s="141" t="s">
        <v>27</v>
      </c>
      <c r="E23" s="141">
        <f t="shared" ref="E23:J23" si="11">E24+E25+E26</f>
        <v>28.84</v>
      </c>
      <c r="F23" s="141">
        <f t="shared" si="11"/>
        <v>0</v>
      </c>
      <c r="G23" s="141">
        <f t="shared" si="11"/>
        <v>0</v>
      </c>
      <c r="H23" s="141">
        <f t="shared" si="11"/>
        <v>1.0049999999999999</v>
      </c>
      <c r="I23" s="141">
        <f t="shared" si="11"/>
        <v>2.4050000000000002</v>
      </c>
      <c r="J23" s="141">
        <f t="shared" si="11"/>
        <v>0</v>
      </c>
      <c r="K23" s="141" t="s">
        <v>27</v>
      </c>
      <c r="L23" s="141" t="s">
        <v>27</v>
      </c>
      <c r="M23" s="141" t="s">
        <v>27</v>
      </c>
      <c r="N23" s="141" t="s">
        <v>27</v>
      </c>
      <c r="O23" s="141" t="s">
        <v>27</v>
      </c>
      <c r="P23" s="141" t="s">
        <v>27</v>
      </c>
      <c r="Q23" s="141" t="s">
        <v>27</v>
      </c>
      <c r="R23" s="141" t="s">
        <v>27</v>
      </c>
      <c r="S23" s="141">
        <v>0.504</v>
      </c>
      <c r="T23" s="141" t="s">
        <v>27</v>
      </c>
      <c r="U23" s="141" t="s">
        <v>27</v>
      </c>
      <c r="V23" s="141">
        <v>0.25</v>
      </c>
      <c r="W23" s="141" t="s">
        <v>27</v>
      </c>
      <c r="X23" s="141" t="s">
        <v>27</v>
      </c>
      <c r="Y23" s="141" t="s">
        <v>27</v>
      </c>
      <c r="Z23" s="141" t="s">
        <v>27</v>
      </c>
      <c r="AA23" s="141" t="s">
        <v>27</v>
      </c>
      <c r="AB23" s="141" t="s">
        <v>27</v>
      </c>
      <c r="AC23" s="141" t="s">
        <v>27</v>
      </c>
      <c r="AD23" s="141" t="s">
        <v>27</v>
      </c>
      <c r="AE23" s="141" t="s">
        <v>27</v>
      </c>
      <c r="AF23" s="141" t="s">
        <v>27</v>
      </c>
      <c r="AG23" s="141">
        <f>AG25+AG26</f>
        <v>28.336000000000002</v>
      </c>
      <c r="AH23" s="141" t="s">
        <v>27</v>
      </c>
      <c r="AI23" s="141" t="s">
        <v>27</v>
      </c>
      <c r="AJ23" s="141">
        <f t="shared" ref="AJ23:AK23" si="12">AJ25+AJ26</f>
        <v>0.755</v>
      </c>
      <c r="AK23" s="141">
        <f t="shared" si="12"/>
        <v>2.4050000000000002</v>
      </c>
      <c r="AL23" s="141" t="s">
        <v>27</v>
      </c>
      <c r="AM23" s="141" t="s">
        <v>27</v>
      </c>
      <c r="AN23" s="141">
        <v>0.504</v>
      </c>
      <c r="AO23" s="141" t="s">
        <v>27</v>
      </c>
      <c r="AP23" s="141" t="s">
        <v>27</v>
      </c>
      <c r="AQ23" s="141">
        <v>0.32500000000000001</v>
      </c>
      <c r="AR23" s="141" t="s">
        <v>27</v>
      </c>
      <c r="AS23" s="141" t="s">
        <v>27</v>
      </c>
      <c r="AT23" s="141" t="s">
        <v>27</v>
      </c>
      <c r="AU23" s="141" t="s">
        <v>27</v>
      </c>
      <c r="AV23" s="141" t="s">
        <v>27</v>
      </c>
      <c r="AW23" s="141" t="s">
        <v>27</v>
      </c>
      <c r="AX23" s="141" t="s">
        <v>27</v>
      </c>
      <c r="AY23" s="141" t="s">
        <v>27</v>
      </c>
      <c r="AZ23" s="141" t="s">
        <v>27</v>
      </c>
      <c r="BA23" s="141" t="s">
        <v>27</v>
      </c>
      <c r="BB23" s="141">
        <v>0.504</v>
      </c>
      <c r="BC23" s="141" t="s">
        <v>27</v>
      </c>
      <c r="BD23" s="141" t="s">
        <v>27</v>
      </c>
      <c r="BE23" s="141">
        <v>0.32500000000000001</v>
      </c>
      <c r="BF23" s="141" t="s">
        <v>27</v>
      </c>
      <c r="BG23" s="141" t="s">
        <v>27</v>
      </c>
      <c r="BH23" s="141" t="s">
        <v>27</v>
      </c>
      <c r="BI23" s="141" t="s">
        <v>27</v>
      </c>
      <c r="BJ23" s="141" t="s">
        <v>27</v>
      </c>
      <c r="BK23" s="141" t="s">
        <v>27</v>
      </c>
      <c r="BL23" s="141" t="s">
        <v>27</v>
      </c>
      <c r="BM23" s="141" t="s">
        <v>27</v>
      </c>
      <c r="BN23" s="141" t="s">
        <v>27</v>
      </c>
      <c r="BO23" s="141" t="s">
        <v>27</v>
      </c>
      <c r="BP23" s="141">
        <f>BP26</f>
        <v>9.91</v>
      </c>
      <c r="BQ23" s="141" t="str">
        <f t="shared" ref="BQ23:BU23" si="13">BQ26</f>
        <v>нд</v>
      </c>
      <c r="BR23" s="141" t="str">
        <f t="shared" si="13"/>
        <v>нд</v>
      </c>
      <c r="BS23" s="141">
        <f t="shared" si="13"/>
        <v>0.88</v>
      </c>
      <c r="BT23" s="141">
        <f t="shared" si="13"/>
        <v>0.8</v>
      </c>
      <c r="BU23" s="141" t="str">
        <f t="shared" si="13"/>
        <v>нд</v>
      </c>
      <c r="BV23" s="141" t="s">
        <v>27</v>
      </c>
      <c r="BW23" s="141" t="s">
        <v>27</v>
      </c>
      <c r="BX23" s="141">
        <f>AN23-E23</f>
        <v>-28.335999999999999</v>
      </c>
      <c r="BY23" s="141">
        <f t="shared" si="6"/>
        <v>-98.252427184466015</v>
      </c>
    </row>
    <row r="24" spans="1:77" s="65" customFormat="1" ht="75.75" thickBot="1">
      <c r="A24" s="20" t="s">
        <v>34</v>
      </c>
      <c r="B24" s="139" t="s">
        <v>35</v>
      </c>
      <c r="C24" s="140" t="s">
        <v>31</v>
      </c>
      <c r="D24" s="141" t="s">
        <v>27</v>
      </c>
      <c r="E24" s="141">
        <v>0</v>
      </c>
      <c r="F24" s="141">
        <v>0</v>
      </c>
      <c r="G24" s="141">
        <v>0</v>
      </c>
      <c r="H24" s="141">
        <v>0</v>
      </c>
      <c r="I24" s="141">
        <v>0</v>
      </c>
      <c r="J24" s="141">
        <v>0</v>
      </c>
      <c r="K24" s="141" t="s">
        <v>27</v>
      </c>
      <c r="L24" s="141" t="s">
        <v>27</v>
      </c>
      <c r="M24" s="141" t="s">
        <v>27</v>
      </c>
      <c r="N24" s="141" t="s">
        <v>27</v>
      </c>
      <c r="O24" s="141" t="s">
        <v>27</v>
      </c>
      <c r="P24" s="141" t="s">
        <v>27</v>
      </c>
      <c r="Q24" s="141" t="s">
        <v>27</v>
      </c>
      <c r="R24" s="141" t="s">
        <v>27</v>
      </c>
      <c r="S24" s="141" t="s">
        <v>27</v>
      </c>
      <c r="T24" s="141" t="s">
        <v>27</v>
      </c>
      <c r="U24" s="141" t="s">
        <v>27</v>
      </c>
      <c r="V24" s="141" t="s">
        <v>27</v>
      </c>
      <c r="W24" s="141" t="s">
        <v>27</v>
      </c>
      <c r="X24" s="141" t="s">
        <v>27</v>
      </c>
      <c r="Y24" s="141" t="s">
        <v>27</v>
      </c>
      <c r="Z24" s="141" t="s">
        <v>27</v>
      </c>
      <c r="AA24" s="141" t="s">
        <v>27</v>
      </c>
      <c r="AB24" s="141" t="s">
        <v>27</v>
      </c>
      <c r="AC24" s="141" t="s">
        <v>27</v>
      </c>
      <c r="AD24" s="141" t="s">
        <v>27</v>
      </c>
      <c r="AE24" s="141" t="s">
        <v>27</v>
      </c>
      <c r="AF24" s="141" t="s">
        <v>27</v>
      </c>
      <c r="AG24" s="141" t="s">
        <v>27</v>
      </c>
      <c r="AH24" s="141" t="s">
        <v>27</v>
      </c>
      <c r="AI24" s="141" t="s">
        <v>27</v>
      </c>
      <c r="AJ24" s="141" t="s">
        <v>27</v>
      </c>
      <c r="AK24" s="141" t="s">
        <v>27</v>
      </c>
      <c r="AL24" s="141" t="s">
        <v>27</v>
      </c>
      <c r="AM24" s="141" t="s">
        <v>27</v>
      </c>
      <c r="AN24" s="141" t="s">
        <v>27</v>
      </c>
      <c r="AO24" s="141" t="s">
        <v>27</v>
      </c>
      <c r="AP24" s="141" t="s">
        <v>27</v>
      </c>
      <c r="AQ24" s="141" t="s">
        <v>27</v>
      </c>
      <c r="AR24" s="141" t="s">
        <v>27</v>
      </c>
      <c r="AS24" s="141" t="s">
        <v>27</v>
      </c>
      <c r="AT24" s="141" t="s">
        <v>27</v>
      </c>
      <c r="AU24" s="141" t="s">
        <v>27</v>
      </c>
      <c r="AV24" s="141" t="s">
        <v>27</v>
      </c>
      <c r="AW24" s="141" t="s">
        <v>27</v>
      </c>
      <c r="AX24" s="141" t="s">
        <v>27</v>
      </c>
      <c r="AY24" s="141" t="s">
        <v>27</v>
      </c>
      <c r="AZ24" s="141" t="s">
        <v>27</v>
      </c>
      <c r="BA24" s="141" t="s">
        <v>27</v>
      </c>
      <c r="BB24" s="141" t="s">
        <v>27</v>
      </c>
      <c r="BC24" s="141" t="s">
        <v>27</v>
      </c>
      <c r="BD24" s="141" t="s">
        <v>27</v>
      </c>
      <c r="BE24" s="141" t="s">
        <v>27</v>
      </c>
      <c r="BF24" s="141" t="s">
        <v>27</v>
      </c>
      <c r="BG24" s="141" t="s">
        <v>27</v>
      </c>
      <c r="BH24" s="141" t="s">
        <v>27</v>
      </c>
      <c r="BI24" s="141" t="s">
        <v>27</v>
      </c>
      <c r="BJ24" s="141" t="s">
        <v>27</v>
      </c>
      <c r="BK24" s="141" t="s">
        <v>27</v>
      </c>
      <c r="BL24" s="141" t="s">
        <v>27</v>
      </c>
      <c r="BM24" s="141" t="s">
        <v>27</v>
      </c>
      <c r="BN24" s="141" t="s">
        <v>27</v>
      </c>
      <c r="BO24" s="141" t="s">
        <v>27</v>
      </c>
      <c r="BP24" s="141" t="s">
        <v>27</v>
      </c>
      <c r="BQ24" s="141" t="s">
        <v>27</v>
      </c>
      <c r="BR24" s="141" t="s">
        <v>27</v>
      </c>
      <c r="BS24" s="141" t="s">
        <v>27</v>
      </c>
      <c r="BT24" s="141" t="s">
        <v>27</v>
      </c>
      <c r="BU24" s="141" t="s">
        <v>27</v>
      </c>
      <c r="BV24" s="141" t="s">
        <v>27</v>
      </c>
      <c r="BW24" s="141" t="s">
        <v>27</v>
      </c>
      <c r="BX24" s="141" t="s">
        <v>27</v>
      </c>
      <c r="BY24" s="141" t="s">
        <v>27</v>
      </c>
    </row>
    <row r="25" spans="1:77" s="65" customFormat="1" ht="75.75" thickBot="1">
      <c r="A25" s="20" t="s">
        <v>36</v>
      </c>
      <c r="B25" s="139" t="s">
        <v>37</v>
      </c>
      <c r="C25" s="140" t="s">
        <v>31</v>
      </c>
      <c r="D25" s="141" t="s">
        <v>27</v>
      </c>
      <c r="E25" s="141">
        <f>S25+AG25</f>
        <v>1.81</v>
      </c>
      <c r="F25" s="141">
        <v>0</v>
      </c>
      <c r="G25" s="141">
        <v>0</v>
      </c>
      <c r="H25" s="141">
        <f>V25+AJ25</f>
        <v>0.47499999999999998</v>
      </c>
      <c r="I25" s="141">
        <v>0.1</v>
      </c>
      <c r="J25" s="141">
        <v>0</v>
      </c>
      <c r="K25" s="141" t="s">
        <v>27</v>
      </c>
      <c r="L25" s="141" t="s">
        <v>27</v>
      </c>
      <c r="M25" s="141" t="s">
        <v>27</v>
      </c>
      <c r="N25" s="141" t="s">
        <v>27</v>
      </c>
      <c r="O25" s="141" t="s">
        <v>27</v>
      </c>
      <c r="P25" s="141" t="s">
        <v>27</v>
      </c>
      <c r="Q25" s="141" t="s">
        <v>27</v>
      </c>
      <c r="R25" s="141" t="s">
        <v>27</v>
      </c>
      <c r="S25" s="141">
        <v>0.504</v>
      </c>
      <c r="T25" s="141" t="s">
        <v>27</v>
      </c>
      <c r="U25" s="141" t="s">
        <v>27</v>
      </c>
      <c r="V25" s="141">
        <v>0.25</v>
      </c>
      <c r="W25" s="141" t="s">
        <v>27</v>
      </c>
      <c r="X25" s="141" t="s">
        <v>27</v>
      </c>
      <c r="Y25" s="141" t="s">
        <v>27</v>
      </c>
      <c r="Z25" s="141" t="s">
        <v>27</v>
      </c>
      <c r="AA25" s="141" t="s">
        <v>27</v>
      </c>
      <c r="AB25" s="141" t="s">
        <v>27</v>
      </c>
      <c r="AC25" s="141" t="s">
        <v>27</v>
      </c>
      <c r="AD25" s="141" t="s">
        <v>27</v>
      </c>
      <c r="AE25" s="141" t="s">
        <v>27</v>
      </c>
      <c r="AF25" s="141" t="s">
        <v>27</v>
      </c>
      <c r="AG25" s="141">
        <v>1.306</v>
      </c>
      <c r="AH25" s="141" t="s">
        <v>27</v>
      </c>
      <c r="AI25" s="141" t="s">
        <v>27</v>
      </c>
      <c r="AJ25" s="141">
        <v>0.22500000000000001</v>
      </c>
      <c r="AK25" s="141">
        <v>0.1</v>
      </c>
      <c r="AL25" s="141" t="s">
        <v>27</v>
      </c>
      <c r="AM25" s="141" t="s">
        <v>27</v>
      </c>
      <c r="AN25" s="141">
        <v>1.139</v>
      </c>
      <c r="AO25" s="141" t="s">
        <v>27</v>
      </c>
      <c r="AP25" s="141" t="s">
        <v>27</v>
      </c>
      <c r="AQ25" s="141">
        <v>0.32500000000000001</v>
      </c>
      <c r="AR25" s="141">
        <v>0.09</v>
      </c>
      <c r="AS25" s="141" t="s">
        <v>27</v>
      </c>
      <c r="AT25" s="141" t="s">
        <v>27</v>
      </c>
      <c r="AU25" s="141" t="s">
        <v>27</v>
      </c>
      <c r="AV25" s="141" t="s">
        <v>27</v>
      </c>
      <c r="AW25" s="141" t="s">
        <v>27</v>
      </c>
      <c r="AX25" s="141" t="s">
        <v>27</v>
      </c>
      <c r="AY25" s="141" t="s">
        <v>27</v>
      </c>
      <c r="AZ25" s="141" t="s">
        <v>27</v>
      </c>
      <c r="BA25" s="141" t="s">
        <v>27</v>
      </c>
      <c r="BB25" s="141">
        <v>0.504</v>
      </c>
      <c r="BC25" s="141" t="s">
        <v>27</v>
      </c>
      <c r="BD25" s="141" t="s">
        <v>27</v>
      </c>
      <c r="BE25" s="141">
        <v>0.32500000000000001</v>
      </c>
      <c r="BF25" s="141" t="s">
        <v>27</v>
      </c>
      <c r="BG25" s="141" t="s">
        <v>27</v>
      </c>
      <c r="BH25" s="141" t="s">
        <v>27</v>
      </c>
      <c r="BI25" s="141">
        <v>0.63500000000000001</v>
      </c>
      <c r="BJ25" s="141" t="s">
        <v>27</v>
      </c>
      <c r="BK25" s="141" t="s">
        <v>27</v>
      </c>
      <c r="BL25" s="141" t="s">
        <v>27</v>
      </c>
      <c r="BM25" s="141">
        <v>0.09</v>
      </c>
      <c r="BN25" s="141" t="s">
        <v>27</v>
      </c>
      <c r="BO25" s="141" t="s">
        <v>27</v>
      </c>
      <c r="BP25" s="141" t="s">
        <v>27</v>
      </c>
      <c r="BQ25" s="141" t="s">
        <v>27</v>
      </c>
      <c r="BR25" s="141" t="s">
        <v>27</v>
      </c>
      <c r="BS25" s="141" t="s">
        <v>27</v>
      </c>
      <c r="BT25" s="141" t="s">
        <v>27</v>
      </c>
      <c r="BU25" s="141" t="s">
        <v>27</v>
      </c>
      <c r="BV25" s="141" t="s">
        <v>27</v>
      </c>
      <c r="BW25" s="141" t="s">
        <v>27</v>
      </c>
      <c r="BX25" s="141">
        <f t="shared" ref="BX25:BX73" si="14">AN25-E25</f>
        <v>-0.67100000000000004</v>
      </c>
      <c r="BY25" s="141">
        <f t="shared" si="6"/>
        <v>-37.071823204419893</v>
      </c>
    </row>
    <row r="26" spans="1:77" s="65" customFormat="1" ht="60.75" thickBot="1">
      <c r="A26" s="20" t="s">
        <v>38</v>
      </c>
      <c r="B26" s="139" t="s">
        <v>39</v>
      </c>
      <c r="C26" s="140" t="s">
        <v>31</v>
      </c>
      <c r="D26" s="141" t="s">
        <v>27</v>
      </c>
      <c r="E26" s="141">
        <f t="shared" ref="E26:J26" si="15">E27+E28</f>
        <v>27.03</v>
      </c>
      <c r="F26" s="141">
        <f t="shared" si="15"/>
        <v>0</v>
      </c>
      <c r="G26" s="141">
        <f t="shared" si="15"/>
        <v>0</v>
      </c>
      <c r="H26" s="141">
        <f t="shared" si="15"/>
        <v>0.53</v>
      </c>
      <c r="I26" s="141">
        <f t="shared" si="15"/>
        <v>2.3050000000000002</v>
      </c>
      <c r="J26" s="141">
        <f t="shared" si="15"/>
        <v>0</v>
      </c>
      <c r="K26" s="141" t="s">
        <v>27</v>
      </c>
      <c r="L26" s="141" t="s">
        <v>27</v>
      </c>
      <c r="M26" s="141" t="s">
        <v>27</v>
      </c>
      <c r="N26" s="141" t="s">
        <v>27</v>
      </c>
      <c r="O26" s="141" t="s">
        <v>27</v>
      </c>
      <c r="P26" s="141" t="s">
        <v>27</v>
      </c>
      <c r="Q26" s="141" t="s">
        <v>27</v>
      </c>
      <c r="R26" s="141" t="s">
        <v>27</v>
      </c>
      <c r="S26" s="141" t="s">
        <v>27</v>
      </c>
      <c r="T26" s="141" t="s">
        <v>27</v>
      </c>
      <c r="U26" s="141" t="s">
        <v>27</v>
      </c>
      <c r="V26" s="141" t="s">
        <v>27</v>
      </c>
      <c r="W26" s="141" t="s">
        <v>27</v>
      </c>
      <c r="X26" s="141" t="s">
        <v>27</v>
      </c>
      <c r="Y26" s="141" t="s">
        <v>27</v>
      </c>
      <c r="Z26" s="141" t="s">
        <v>27</v>
      </c>
      <c r="AA26" s="141" t="s">
        <v>27</v>
      </c>
      <c r="AB26" s="141" t="s">
        <v>27</v>
      </c>
      <c r="AC26" s="141" t="s">
        <v>27</v>
      </c>
      <c r="AD26" s="141" t="s">
        <v>27</v>
      </c>
      <c r="AE26" s="141" t="s">
        <v>27</v>
      </c>
      <c r="AF26" s="141" t="s">
        <v>27</v>
      </c>
      <c r="AG26" s="141">
        <f>AG27+AG28</f>
        <v>27.03</v>
      </c>
      <c r="AH26" s="141" t="s">
        <v>27</v>
      </c>
      <c r="AI26" s="141" t="s">
        <v>27</v>
      </c>
      <c r="AJ26" s="141">
        <f>AJ27+AJ28</f>
        <v>0.53</v>
      </c>
      <c r="AK26" s="141">
        <f>AK27+AK28</f>
        <v>2.3050000000000002</v>
      </c>
      <c r="AL26" s="141" t="s">
        <v>27</v>
      </c>
      <c r="AM26" s="141" t="s">
        <v>27</v>
      </c>
      <c r="AN26" s="141">
        <f>AN27</f>
        <v>9.91</v>
      </c>
      <c r="AO26" s="141" t="s">
        <v>27</v>
      </c>
      <c r="AP26" s="141" t="s">
        <v>27</v>
      </c>
      <c r="AQ26" s="141">
        <f>AQ27</f>
        <v>0.88</v>
      </c>
      <c r="AR26" s="141">
        <f>AR27</f>
        <v>0.8</v>
      </c>
      <c r="AS26" s="141" t="s">
        <v>27</v>
      </c>
      <c r="AT26" s="141" t="s">
        <v>27</v>
      </c>
      <c r="AU26" s="141" t="s">
        <v>27</v>
      </c>
      <c r="AV26" s="141" t="s">
        <v>27</v>
      </c>
      <c r="AW26" s="141" t="s">
        <v>27</v>
      </c>
      <c r="AX26" s="141" t="s">
        <v>27</v>
      </c>
      <c r="AY26" s="141" t="s">
        <v>27</v>
      </c>
      <c r="AZ26" s="141" t="s">
        <v>27</v>
      </c>
      <c r="BA26" s="141" t="s">
        <v>27</v>
      </c>
      <c r="BB26" s="141" t="s">
        <v>27</v>
      </c>
      <c r="BC26" s="141" t="s">
        <v>27</v>
      </c>
      <c r="BD26" s="141" t="s">
        <v>27</v>
      </c>
      <c r="BE26" s="141" t="s">
        <v>27</v>
      </c>
      <c r="BF26" s="141" t="s">
        <v>27</v>
      </c>
      <c r="BG26" s="141" t="s">
        <v>27</v>
      </c>
      <c r="BH26" s="141" t="s">
        <v>27</v>
      </c>
      <c r="BI26" s="141" t="s">
        <v>27</v>
      </c>
      <c r="BJ26" s="141" t="s">
        <v>27</v>
      </c>
      <c r="BK26" s="141" t="s">
        <v>27</v>
      </c>
      <c r="BL26" s="141" t="s">
        <v>27</v>
      </c>
      <c r="BM26" s="141" t="s">
        <v>27</v>
      </c>
      <c r="BN26" s="141" t="s">
        <v>27</v>
      </c>
      <c r="BO26" s="141" t="s">
        <v>27</v>
      </c>
      <c r="BP26" s="141">
        <f>BP27</f>
        <v>9.91</v>
      </c>
      <c r="BQ26" s="141" t="str">
        <f t="shared" ref="BQ26:BU26" si="16">BQ27</f>
        <v>нд</v>
      </c>
      <c r="BR26" s="141" t="str">
        <f t="shared" si="16"/>
        <v>нд</v>
      </c>
      <c r="BS26" s="141">
        <f t="shared" si="16"/>
        <v>0.88</v>
      </c>
      <c r="BT26" s="141">
        <f t="shared" si="16"/>
        <v>0.8</v>
      </c>
      <c r="BU26" s="141" t="str">
        <f t="shared" si="16"/>
        <v>нд</v>
      </c>
      <c r="BV26" s="141" t="s">
        <v>27</v>
      </c>
      <c r="BW26" s="141" t="s">
        <v>27</v>
      </c>
      <c r="BX26" s="141">
        <f t="shared" si="14"/>
        <v>-17.12</v>
      </c>
      <c r="BY26" s="141">
        <f>(AN26/E26*100)-100</f>
        <v>-63.3370329263781</v>
      </c>
    </row>
    <row r="27" spans="1:77" s="65" customFormat="1" ht="115.5" thickBot="1">
      <c r="A27" s="29" t="s">
        <v>55</v>
      </c>
      <c r="B27" s="30" t="s">
        <v>137</v>
      </c>
      <c r="C27" s="94" t="s">
        <v>56</v>
      </c>
      <c r="D27" s="141" t="s">
        <v>27</v>
      </c>
      <c r="E27" s="141">
        <v>9.91</v>
      </c>
      <c r="F27" s="141">
        <v>0</v>
      </c>
      <c r="G27" s="141">
        <v>0</v>
      </c>
      <c r="H27" s="141">
        <v>0.53</v>
      </c>
      <c r="I27" s="141">
        <v>0.44500000000000001</v>
      </c>
      <c r="J27" s="141">
        <v>0</v>
      </c>
      <c r="K27" s="141" t="s">
        <v>27</v>
      </c>
      <c r="L27" s="141" t="s">
        <v>27</v>
      </c>
      <c r="M27" s="141" t="s">
        <v>27</v>
      </c>
      <c r="N27" s="141" t="s">
        <v>27</v>
      </c>
      <c r="O27" s="141" t="s">
        <v>27</v>
      </c>
      <c r="P27" s="141" t="s">
        <v>27</v>
      </c>
      <c r="Q27" s="141" t="s">
        <v>27</v>
      </c>
      <c r="R27" s="141" t="s">
        <v>27</v>
      </c>
      <c r="S27" s="141" t="s">
        <v>27</v>
      </c>
      <c r="T27" s="141" t="s">
        <v>27</v>
      </c>
      <c r="U27" s="141" t="s">
        <v>27</v>
      </c>
      <c r="V27" s="141" t="s">
        <v>27</v>
      </c>
      <c r="W27" s="141" t="s">
        <v>27</v>
      </c>
      <c r="X27" s="141" t="s">
        <v>27</v>
      </c>
      <c r="Y27" s="141" t="s">
        <v>27</v>
      </c>
      <c r="Z27" s="141" t="s">
        <v>27</v>
      </c>
      <c r="AA27" s="141" t="s">
        <v>27</v>
      </c>
      <c r="AB27" s="141" t="s">
        <v>27</v>
      </c>
      <c r="AC27" s="141" t="s">
        <v>27</v>
      </c>
      <c r="AD27" s="141" t="s">
        <v>27</v>
      </c>
      <c r="AE27" s="141" t="s">
        <v>27</v>
      </c>
      <c r="AF27" s="141" t="s">
        <v>27</v>
      </c>
      <c r="AG27" s="141">
        <v>9.91</v>
      </c>
      <c r="AH27" s="141" t="s">
        <v>27</v>
      </c>
      <c r="AI27" s="141" t="s">
        <v>27</v>
      </c>
      <c r="AJ27" s="141">
        <v>0.53</v>
      </c>
      <c r="AK27" s="141">
        <v>0.44500000000000001</v>
      </c>
      <c r="AL27" s="141" t="s">
        <v>27</v>
      </c>
      <c r="AM27" s="141" t="s">
        <v>27</v>
      </c>
      <c r="AN27" s="141">
        <v>9.91</v>
      </c>
      <c r="AO27" s="141" t="s">
        <v>27</v>
      </c>
      <c r="AP27" s="141" t="s">
        <v>27</v>
      </c>
      <c r="AQ27" s="141">
        <v>0.88</v>
      </c>
      <c r="AR27" s="141">
        <v>0.8</v>
      </c>
      <c r="AS27" s="141" t="s">
        <v>27</v>
      </c>
      <c r="AT27" s="141" t="s">
        <v>27</v>
      </c>
      <c r="AU27" s="141" t="s">
        <v>27</v>
      </c>
      <c r="AV27" s="141" t="s">
        <v>27</v>
      </c>
      <c r="AW27" s="141" t="s">
        <v>27</v>
      </c>
      <c r="AX27" s="141" t="s">
        <v>27</v>
      </c>
      <c r="AY27" s="141" t="s">
        <v>27</v>
      </c>
      <c r="AZ27" s="141" t="s">
        <v>27</v>
      </c>
      <c r="BA27" s="141" t="s">
        <v>27</v>
      </c>
      <c r="BB27" s="141" t="s">
        <v>27</v>
      </c>
      <c r="BC27" s="141" t="s">
        <v>27</v>
      </c>
      <c r="BD27" s="141" t="s">
        <v>27</v>
      </c>
      <c r="BE27" s="141" t="s">
        <v>27</v>
      </c>
      <c r="BF27" s="141" t="s">
        <v>27</v>
      </c>
      <c r="BG27" s="141" t="s">
        <v>27</v>
      </c>
      <c r="BH27" s="141" t="s">
        <v>27</v>
      </c>
      <c r="BI27" s="141" t="s">
        <v>27</v>
      </c>
      <c r="BJ27" s="141" t="s">
        <v>27</v>
      </c>
      <c r="BK27" s="141" t="s">
        <v>27</v>
      </c>
      <c r="BL27" s="141" t="s">
        <v>27</v>
      </c>
      <c r="BM27" s="141" t="s">
        <v>27</v>
      </c>
      <c r="BN27" s="141" t="s">
        <v>27</v>
      </c>
      <c r="BO27" s="141" t="s">
        <v>27</v>
      </c>
      <c r="BP27" s="141">
        <v>9.91</v>
      </c>
      <c r="BQ27" s="141" t="s">
        <v>27</v>
      </c>
      <c r="BR27" s="141" t="s">
        <v>27</v>
      </c>
      <c r="BS27" s="141">
        <v>0.88</v>
      </c>
      <c r="BT27" s="141">
        <v>0.8</v>
      </c>
      <c r="BU27" s="141" t="s">
        <v>27</v>
      </c>
      <c r="BV27" s="141" t="s">
        <v>27</v>
      </c>
      <c r="BW27" s="141" t="s">
        <v>27</v>
      </c>
      <c r="BX27" s="141">
        <f t="shared" si="14"/>
        <v>0</v>
      </c>
      <c r="BY27" s="141">
        <f>(AN27/E27*100)-100</f>
        <v>0</v>
      </c>
    </row>
    <row r="28" spans="1:77" s="65" customFormat="1" ht="102.75" thickBot="1">
      <c r="A28" s="29" t="s">
        <v>57</v>
      </c>
      <c r="B28" s="30" t="s">
        <v>58</v>
      </c>
      <c r="C28" s="94" t="s">
        <v>59</v>
      </c>
      <c r="D28" s="141" t="s">
        <v>27</v>
      </c>
      <c r="E28" s="141">
        <v>17.12</v>
      </c>
      <c r="F28" s="141">
        <v>0</v>
      </c>
      <c r="G28" s="141">
        <v>0</v>
      </c>
      <c r="H28" s="141">
        <v>0</v>
      </c>
      <c r="I28" s="141">
        <v>1.86</v>
      </c>
      <c r="J28" s="141">
        <v>0</v>
      </c>
      <c r="K28" s="141" t="s">
        <v>27</v>
      </c>
      <c r="L28" s="141" t="s">
        <v>27</v>
      </c>
      <c r="M28" s="141" t="s">
        <v>27</v>
      </c>
      <c r="N28" s="141" t="s">
        <v>27</v>
      </c>
      <c r="O28" s="141" t="s">
        <v>27</v>
      </c>
      <c r="P28" s="141" t="s">
        <v>27</v>
      </c>
      <c r="Q28" s="141" t="s">
        <v>27</v>
      </c>
      <c r="R28" s="141" t="s">
        <v>27</v>
      </c>
      <c r="S28" s="141" t="s">
        <v>27</v>
      </c>
      <c r="T28" s="141" t="s">
        <v>27</v>
      </c>
      <c r="U28" s="141" t="s">
        <v>27</v>
      </c>
      <c r="V28" s="141" t="s">
        <v>27</v>
      </c>
      <c r="W28" s="141" t="s">
        <v>27</v>
      </c>
      <c r="X28" s="141" t="s">
        <v>27</v>
      </c>
      <c r="Y28" s="141" t="s">
        <v>27</v>
      </c>
      <c r="Z28" s="141" t="s">
        <v>27</v>
      </c>
      <c r="AA28" s="141" t="s">
        <v>27</v>
      </c>
      <c r="AB28" s="141" t="s">
        <v>27</v>
      </c>
      <c r="AC28" s="141" t="s">
        <v>27</v>
      </c>
      <c r="AD28" s="141" t="s">
        <v>27</v>
      </c>
      <c r="AE28" s="141" t="s">
        <v>27</v>
      </c>
      <c r="AF28" s="141" t="s">
        <v>27</v>
      </c>
      <c r="AG28" s="141">
        <v>17.12</v>
      </c>
      <c r="AH28" s="141" t="s">
        <v>27</v>
      </c>
      <c r="AI28" s="141" t="s">
        <v>27</v>
      </c>
      <c r="AJ28" s="141">
        <v>0</v>
      </c>
      <c r="AK28" s="141">
        <v>1.86</v>
      </c>
      <c r="AL28" s="141" t="s">
        <v>27</v>
      </c>
      <c r="AM28" s="141" t="s">
        <v>27</v>
      </c>
      <c r="AN28" s="141" t="s">
        <v>27</v>
      </c>
      <c r="AO28" s="141" t="s">
        <v>27</v>
      </c>
      <c r="AP28" s="141" t="s">
        <v>27</v>
      </c>
      <c r="AQ28" s="141" t="s">
        <v>27</v>
      </c>
      <c r="AR28" s="141" t="s">
        <v>27</v>
      </c>
      <c r="AS28" s="141" t="s">
        <v>27</v>
      </c>
      <c r="AT28" s="141" t="s">
        <v>27</v>
      </c>
      <c r="AU28" s="141" t="s">
        <v>27</v>
      </c>
      <c r="AV28" s="141" t="s">
        <v>27</v>
      </c>
      <c r="AW28" s="141" t="s">
        <v>27</v>
      </c>
      <c r="AX28" s="141" t="s">
        <v>27</v>
      </c>
      <c r="AY28" s="141" t="s">
        <v>27</v>
      </c>
      <c r="AZ28" s="141" t="s">
        <v>27</v>
      </c>
      <c r="BA28" s="141" t="s">
        <v>27</v>
      </c>
      <c r="BB28" s="141" t="s">
        <v>27</v>
      </c>
      <c r="BC28" s="141" t="s">
        <v>27</v>
      </c>
      <c r="BD28" s="141" t="s">
        <v>27</v>
      </c>
      <c r="BE28" s="141" t="s">
        <v>27</v>
      </c>
      <c r="BF28" s="141" t="s">
        <v>27</v>
      </c>
      <c r="BG28" s="141" t="s">
        <v>27</v>
      </c>
      <c r="BH28" s="141" t="s">
        <v>27</v>
      </c>
      <c r="BI28" s="141" t="s">
        <v>27</v>
      </c>
      <c r="BJ28" s="141" t="s">
        <v>27</v>
      </c>
      <c r="BK28" s="141" t="s">
        <v>27</v>
      </c>
      <c r="BL28" s="141" t="s">
        <v>27</v>
      </c>
      <c r="BM28" s="141" t="s">
        <v>27</v>
      </c>
      <c r="BN28" s="141" t="s">
        <v>27</v>
      </c>
      <c r="BO28" s="141" t="s">
        <v>27</v>
      </c>
      <c r="BP28" s="141" t="s">
        <v>27</v>
      </c>
      <c r="BQ28" s="141" t="s">
        <v>27</v>
      </c>
      <c r="BR28" s="141" t="s">
        <v>27</v>
      </c>
      <c r="BS28" s="141" t="s">
        <v>27</v>
      </c>
      <c r="BT28" s="141" t="s">
        <v>27</v>
      </c>
      <c r="BU28" s="141" t="s">
        <v>27</v>
      </c>
      <c r="BV28" s="141" t="s">
        <v>27</v>
      </c>
      <c r="BW28" s="141" t="s">
        <v>27</v>
      </c>
      <c r="BX28" s="141" t="s">
        <v>27</v>
      </c>
      <c r="BY28" s="141">
        <v>-100</v>
      </c>
    </row>
    <row r="29" spans="1:77" s="65" customFormat="1" ht="39" hidden="1" thickBot="1">
      <c r="A29" s="29" t="s">
        <v>40</v>
      </c>
      <c r="B29" s="90" t="s">
        <v>41</v>
      </c>
      <c r="C29" s="91" t="s">
        <v>31</v>
      </c>
      <c r="D29" s="141" t="s">
        <v>27</v>
      </c>
      <c r="E29" s="141" t="s">
        <v>27</v>
      </c>
      <c r="F29" s="141" t="s">
        <v>27</v>
      </c>
      <c r="G29" s="141" t="s">
        <v>27</v>
      </c>
      <c r="H29" s="141">
        <v>0</v>
      </c>
      <c r="I29" s="141">
        <v>0</v>
      </c>
      <c r="J29" s="141" t="s">
        <v>27</v>
      </c>
      <c r="K29" s="141" t="s">
        <v>27</v>
      </c>
      <c r="L29" s="141" t="s">
        <v>27</v>
      </c>
      <c r="M29" s="141" t="s">
        <v>27</v>
      </c>
      <c r="N29" s="141" t="s">
        <v>27</v>
      </c>
      <c r="O29" s="141" t="s">
        <v>27</v>
      </c>
      <c r="P29" s="141" t="s">
        <v>27</v>
      </c>
      <c r="Q29" s="141" t="s">
        <v>27</v>
      </c>
      <c r="R29" s="141" t="s">
        <v>27</v>
      </c>
      <c r="S29" s="141"/>
      <c r="T29" s="141"/>
      <c r="U29" s="141"/>
      <c r="V29" s="141"/>
      <c r="W29" s="141"/>
      <c r="X29" s="141"/>
      <c r="Y29" s="141" t="s">
        <v>27</v>
      </c>
      <c r="Z29" s="141" t="s">
        <v>27</v>
      </c>
      <c r="AA29" s="141" t="s">
        <v>27</v>
      </c>
      <c r="AB29" s="141" t="s">
        <v>27</v>
      </c>
      <c r="AC29" s="141" t="s">
        <v>27</v>
      </c>
      <c r="AD29" s="141" t="s">
        <v>27</v>
      </c>
      <c r="AE29" s="141" t="s">
        <v>27</v>
      </c>
      <c r="AF29" s="141" t="s">
        <v>27</v>
      </c>
      <c r="AG29" s="141"/>
      <c r="AH29" s="141" t="s">
        <v>27</v>
      </c>
      <c r="AI29" s="141" t="s">
        <v>27</v>
      </c>
      <c r="AJ29" s="141" t="s">
        <v>27</v>
      </c>
      <c r="AK29" s="141"/>
      <c r="AL29" s="141" t="s">
        <v>27</v>
      </c>
      <c r="AM29" s="141" t="s">
        <v>27</v>
      </c>
      <c r="AN29" s="141" t="s">
        <v>27</v>
      </c>
      <c r="AO29" s="141" t="s">
        <v>27</v>
      </c>
      <c r="AP29" s="141" t="s">
        <v>27</v>
      </c>
      <c r="AQ29" s="141" t="s">
        <v>27</v>
      </c>
      <c r="AR29" s="141" t="s">
        <v>27</v>
      </c>
      <c r="AS29" s="141" t="s">
        <v>27</v>
      </c>
      <c r="AT29" s="141" t="s">
        <v>27</v>
      </c>
      <c r="AU29" s="141" t="s">
        <v>27</v>
      </c>
      <c r="AV29" s="141" t="s">
        <v>27</v>
      </c>
      <c r="AW29" s="141" t="s">
        <v>27</v>
      </c>
      <c r="AX29" s="141" t="s">
        <v>27</v>
      </c>
      <c r="AY29" s="141" t="s">
        <v>27</v>
      </c>
      <c r="AZ29" s="141" t="s">
        <v>27</v>
      </c>
      <c r="BA29" s="141" t="s">
        <v>27</v>
      </c>
      <c r="BB29" s="141" t="s">
        <v>27</v>
      </c>
      <c r="BC29" s="141" t="s">
        <v>27</v>
      </c>
      <c r="BD29" s="141" t="s">
        <v>27</v>
      </c>
      <c r="BE29" s="141" t="s">
        <v>27</v>
      </c>
      <c r="BF29" s="141" t="s">
        <v>27</v>
      </c>
      <c r="BG29" s="141" t="s">
        <v>27</v>
      </c>
      <c r="BH29" s="141" t="s">
        <v>27</v>
      </c>
      <c r="BI29" s="141" t="s">
        <v>27</v>
      </c>
      <c r="BJ29" s="141" t="s">
        <v>27</v>
      </c>
      <c r="BK29" s="141" t="s">
        <v>27</v>
      </c>
      <c r="BL29" s="141" t="s">
        <v>27</v>
      </c>
      <c r="BM29" s="141" t="s">
        <v>27</v>
      </c>
      <c r="BN29" s="141" t="s">
        <v>27</v>
      </c>
      <c r="BO29" s="141" t="s">
        <v>27</v>
      </c>
      <c r="BP29" s="141"/>
      <c r="BQ29" s="141"/>
      <c r="BR29" s="141"/>
      <c r="BS29" s="141"/>
      <c r="BT29" s="141"/>
      <c r="BU29" s="141"/>
      <c r="BV29" s="141" t="s">
        <v>27</v>
      </c>
      <c r="BW29" s="141" t="s">
        <v>27</v>
      </c>
      <c r="BX29" s="141" t="e">
        <f t="shared" si="14"/>
        <v>#VALUE!</v>
      </c>
      <c r="BY29" s="141" t="e">
        <f t="shared" si="6"/>
        <v>#VALUE!</v>
      </c>
    </row>
    <row r="30" spans="1:77" s="65" customFormat="1" ht="64.5" hidden="1" thickBot="1">
      <c r="A30" s="29" t="s">
        <v>42</v>
      </c>
      <c r="B30" s="90" t="s">
        <v>43</v>
      </c>
      <c r="C30" s="91" t="s">
        <v>31</v>
      </c>
      <c r="D30" s="141" t="s">
        <v>27</v>
      </c>
      <c r="E30" s="141" t="s">
        <v>27</v>
      </c>
      <c r="F30" s="141" t="s">
        <v>27</v>
      </c>
      <c r="G30" s="141" t="s">
        <v>27</v>
      </c>
      <c r="H30" s="141">
        <v>0</v>
      </c>
      <c r="I30" s="141">
        <v>0</v>
      </c>
      <c r="J30" s="141" t="s">
        <v>27</v>
      </c>
      <c r="K30" s="141" t="s">
        <v>27</v>
      </c>
      <c r="L30" s="141" t="s">
        <v>27</v>
      </c>
      <c r="M30" s="141" t="s">
        <v>27</v>
      </c>
      <c r="N30" s="141" t="s">
        <v>27</v>
      </c>
      <c r="O30" s="141" t="s">
        <v>27</v>
      </c>
      <c r="P30" s="141" t="s">
        <v>27</v>
      </c>
      <c r="Q30" s="141" t="s">
        <v>27</v>
      </c>
      <c r="R30" s="141" t="s">
        <v>27</v>
      </c>
      <c r="S30" s="141"/>
      <c r="T30" s="141"/>
      <c r="U30" s="141"/>
      <c r="V30" s="141"/>
      <c r="W30" s="141"/>
      <c r="X30" s="141"/>
      <c r="Y30" s="141" t="s">
        <v>27</v>
      </c>
      <c r="Z30" s="141" t="s">
        <v>27</v>
      </c>
      <c r="AA30" s="141" t="s">
        <v>27</v>
      </c>
      <c r="AB30" s="141" t="s">
        <v>27</v>
      </c>
      <c r="AC30" s="141" t="s">
        <v>27</v>
      </c>
      <c r="AD30" s="141" t="s">
        <v>27</v>
      </c>
      <c r="AE30" s="141" t="s">
        <v>27</v>
      </c>
      <c r="AF30" s="141" t="s">
        <v>27</v>
      </c>
      <c r="AG30" s="141"/>
      <c r="AH30" s="141" t="s">
        <v>27</v>
      </c>
      <c r="AI30" s="141" t="s">
        <v>27</v>
      </c>
      <c r="AJ30" s="141" t="s">
        <v>27</v>
      </c>
      <c r="AK30" s="141"/>
      <c r="AL30" s="141" t="s">
        <v>27</v>
      </c>
      <c r="AM30" s="141" t="s">
        <v>27</v>
      </c>
      <c r="AN30" s="141" t="s">
        <v>27</v>
      </c>
      <c r="AO30" s="141" t="s">
        <v>27</v>
      </c>
      <c r="AP30" s="141" t="s">
        <v>27</v>
      </c>
      <c r="AQ30" s="141" t="s">
        <v>27</v>
      </c>
      <c r="AR30" s="141" t="s">
        <v>27</v>
      </c>
      <c r="AS30" s="141" t="s">
        <v>27</v>
      </c>
      <c r="AT30" s="141" t="s">
        <v>27</v>
      </c>
      <c r="AU30" s="141" t="s">
        <v>27</v>
      </c>
      <c r="AV30" s="141" t="s">
        <v>27</v>
      </c>
      <c r="AW30" s="141" t="s">
        <v>27</v>
      </c>
      <c r="AX30" s="141" t="s">
        <v>27</v>
      </c>
      <c r="AY30" s="141" t="s">
        <v>27</v>
      </c>
      <c r="AZ30" s="141" t="s">
        <v>27</v>
      </c>
      <c r="BA30" s="141" t="s">
        <v>27</v>
      </c>
      <c r="BB30" s="141" t="s">
        <v>27</v>
      </c>
      <c r="BC30" s="141" t="s">
        <v>27</v>
      </c>
      <c r="BD30" s="141" t="s">
        <v>27</v>
      </c>
      <c r="BE30" s="141" t="s">
        <v>27</v>
      </c>
      <c r="BF30" s="141" t="s">
        <v>27</v>
      </c>
      <c r="BG30" s="141" t="s">
        <v>27</v>
      </c>
      <c r="BH30" s="141" t="s">
        <v>27</v>
      </c>
      <c r="BI30" s="141" t="s">
        <v>27</v>
      </c>
      <c r="BJ30" s="141" t="s">
        <v>27</v>
      </c>
      <c r="BK30" s="141" t="s">
        <v>27</v>
      </c>
      <c r="BL30" s="141" t="s">
        <v>27</v>
      </c>
      <c r="BM30" s="141" t="s">
        <v>27</v>
      </c>
      <c r="BN30" s="141" t="s">
        <v>27</v>
      </c>
      <c r="BO30" s="141" t="s">
        <v>27</v>
      </c>
      <c r="BP30" s="141"/>
      <c r="BQ30" s="141"/>
      <c r="BR30" s="141"/>
      <c r="BS30" s="141"/>
      <c r="BT30" s="141"/>
      <c r="BU30" s="141"/>
      <c r="BV30" s="141" t="s">
        <v>27</v>
      </c>
      <c r="BW30" s="141" t="s">
        <v>27</v>
      </c>
      <c r="BX30" s="141" t="e">
        <f t="shared" si="14"/>
        <v>#VALUE!</v>
      </c>
      <c r="BY30" s="141" t="e">
        <f t="shared" si="6"/>
        <v>#VALUE!</v>
      </c>
    </row>
    <row r="31" spans="1:77" s="65" customFormat="1" ht="39" hidden="1" thickBot="1">
      <c r="A31" s="29" t="s">
        <v>44</v>
      </c>
      <c r="B31" s="90" t="s">
        <v>45</v>
      </c>
      <c r="C31" s="91" t="s">
        <v>31</v>
      </c>
      <c r="D31" s="141" t="s">
        <v>27</v>
      </c>
      <c r="E31" s="141" t="s">
        <v>27</v>
      </c>
      <c r="F31" s="141" t="s">
        <v>27</v>
      </c>
      <c r="G31" s="141" t="s">
        <v>27</v>
      </c>
      <c r="H31" s="141">
        <v>0</v>
      </c>
      <c r="I31" s="141">
        <v>0</v>
      </c>
      <c r="J31" s="141" t="s">
        <v>27</v>
      </c>
      <c r="K31" s="141" t="s">
        <v>27</v>
      </c>
      <c r="L31" s="141" t="s">
        <v>27</v>
      </c>
      <c r="M31" s="141" t="s">
        <v>27</v>
      </c>
      <c r="N31" s="141" t="s">
        <v>27</v>
      </c>
      <c r="O31" s="141" t="s">
        <v>27</v>
      </c>
      <c r="P31" s="141" t="s">
        <v>27</v>
      </c>
      <c r="Q31" s="141" t="s">
        <v>27</v>
      </c>
      <c r="R31" s="141" t="s">
        <v>27</v>
      </c>
      <c r="S31" s="141"/>
      <c r="T31" s="141"/>
      <c r="U31" s="141"/>
      <c r="V31" s="141"/>
      <c r="W31" s="141"/>
      <c r="X31" s="141"/>
      <c r="Y31" s="141" t="s">
        <v>27</v>
      </c>
      <c r="Z31" s="141" t="s">
        <v>27</v>
      </c>
      <c r="AA31" s="141" t="s">
        <v>27</v>
      </c>
      <c r="AB31" s="141" t="s">
        <v>27</v>
      </c>
      <c r="AC31" s="141" t="s">
        <v>27</v>
      </c>
      <c r="AD31" s="141" t="s">
        <v>27</v>
      </c>
      <c r="AE31" s="141" t="s">
        <v>27</v>
      </c>
      <c r="AF31" s="141" t="s">
        <v>27</v>
      </c>
      <c r="AG31" s="141"/>
      <c r="AH31" s="141" t="s">
        <v>27</v>
      </c>
      <c r="AI31" s="141" t="s">
        <v>27</v>
      </c>
      <c r="AJ31" s="141" t="s">
        <v>27</v>
      </c>
      <c r="AK31" s="141"/>
      <c r="AL31" s="141" t="s">
        <v>27</v>
      </c>
      <c r="AM31" s="141" t="s">
        <v>27</v>
      </c>
      <c r="AN31" s="141" t="s">
        <v>27</v>
      </c>
      <c r="AO31" s="141" t="s">
        <v>27</v>
      </c>
      <c r="AP31" s="141" t="s">
        <v>27</v>
      </c>
      <c r="AQ31" s="141" t="s">
        <v>27</v>
      </c>
      <c r="AR31" s="141" t="s">
        <v>27</v>
      </c>
      <c r="AS31" s="141" t="s">
        <v>27</v>
      </c>
      <c r="AT31" s="141" t="s">
        <v>27</v>
      </c>
      <c r="AU31" s="141" t="s">
        <v>27</v>
      </c>
      <c r="AV31" s="141" t="s">
        <v>27</v>
      </c>
      <c r="AW31" s="141" t="s">
        <v>27</v>
      </c>
      <c r="AX31" s="141" t="s">
        <v>27</v>
      </c>
      <c r="AY31" s="141" t="s">
        <v>27</v>
      </c>
      <c r="AZ31" s="141" t="s">
        <v>27</v>
      </c>
      <c r="BA31" s="141" t="s">
        <v>27</v>
      </c>
      <c r="BB31" s="141" t="s">
        <v>27</v>
      </c>
      <c r="BC31" s="141" t="s">
        <v>27</v>
      </c>
      <c r="BD31" s="141" t="s">
        <v>27</v>
      </c>
      <c r="BE31" s="141" t="s">
        <v>27</v>
      </c>
      <c r="BF31" s="141" t="s">
        <v>27</v>
      </c>
      <c r="BG31" s="141" t="s">
        <v>27</v>
      </c>
      <c r="BH31" s="141" t="s">
        <v>27</v>
      </c>
      <c r="BI31" s="141" t="s">
        <v>27</v>
      </c>
      <c r="BJ31" s="141" t="s">
        <v>27</v>
      </c>
      <c r="BK31" s="141" t="s">
        <v>27</v>
      </c>
      <c r="BL31" s="141" t="s">
        <v>27</v>
      </c>
      <c r="BM31" s="141" t="s">
        <v>27</v>
      </c>
      <c r="BN31" s="141" t="s">
        <v>27</v>
      </c>
      <c r="BO31" s="141" t="s">
        <v>27</v>
      </c>
      <c r="BP31" s="141"/>
      <c r="BQ31" s="141"/>
      <c r="BR31" s="141"/>
      <c r="BS31" s="141"/>
      <c r="BT31" s="141"/>
      <c r="BU31" s="141"/>
      <c r="BV31" s="141" t="s">
        <v>27</v>
      </c>
      <c r="BW31" s="141" t="s">
        <v>27</v>
      </c>
      <c r="BX31" s="141" t="e">
        <f t="shared" si="14"/>
        <v>#VALUE!</v>
      </c>
      <c r="BY31" s="141" t="e">
        <f t="shared" si="6"/>
        <v>#VALUE!</v>
      </c>
    </row>
    <row r="32" spans="1:77" s="65" customFormat="1" ht="51.75" hidden="1" thickBot="1">
      <c r="A32" s="29" t="s">
        <v>46</v>
      </c>
      <c r="B32" s="90" t="s">
        <v>47</v>
      </c>
      <c r="C32" s="91" t="s">
        <v>31</v>
      </c>
      <c r="D32" s="141" t="s">
        <v>27</v>
      </c>
      <c r="E32" s="141" t="s">
        <v>27</v>
      </c>
      <c r="F32" s="141" t="s">
        <v>27</v>
      </c>
      <c r="G32" s="141" t="s">
        <v>27</v>
      </c>
      <c r="H32" s="141">
        <v>0</v>
      </c>
      <c r="I32" s="141">
        <v>0</v>
      </c>
      <c r="J32" s="141" t="s">
        <v>27</v>
      </c>
      <c r="K32" s="141" t="s">
        <v>27</v>
      </c>
      <c r="L32" s="141" t="s">
        <v>27</v>
      </c>
      <c r="M32" s="141" t="s">
        <v>27</v>
      </c>
      <c r="N32" s="141" t="s">
        <v>27</v>
      </c>
      <c r="O32" s="141" t="s">
        <v>27</v>
      </c>
      <c r="P32" s="141" t="s">
        <v>27</v>
      </c>
      <c r="Q32" s="141" t="s">
        <v>27</v>
      </c>
      <c r="R32" s="141" t="s">
        <v>27</v>
      </c>
      <c r="S32" s="141"/>
      <c r="T32" s="141"/>
      <c r="U32" s="141"/>
      <c r="V32" s="141"/>
      <c r="W32" s="141"/>
      <c r="X32" s="141"/>
      <c r="Y32" s="141" t="s">
        <v>27</v>
      </c>
      <c r="Z32" s="141" t="s">
        <v>27</v>
      </c>
      <c r="AA32" s="141" t="s">
        <v>27</v>
      </c>
      <c r="AB32" s="141" t="s">
        <v>27</v>
      </c>
      <c r="AC32" s="141" t="s">
        <v>27</v>
      </c>
      <c r="AD32" s="141" t="s">
        <v>27</v>
      </c>
      <c r="AE32" s="141" t="s">
        <v>27</v>
      </c>
      <c r="AF32" s="141" t="s">
        <v>27</v>
      </c>
      <c r="AG32" s="141"/>
      <c r="AH32" s="141" t="s">
        <v>27</v>
      </c>
      <c r="AI32" s="141" t="s">
        <v>27</v>
      </c>
      <c r="AJ32" s="141" t="s">
        <v>27</v>
      </c>
      <c r="AK32" s="141"/>
      <c r="AL32" s="141" t="s">
        <v>27</v>
      </c>
      <c r="AM32" s="141" t="s">
        <v>27</v>
      </c>
      <c r="AN32" s="141" t="s">
        <v>27</v>
      </c>
      <c r="AO32" s="141" t="s">
        <v>27</v>
      </c>
      <c r="AP32" s="141" t="s">
        <v>27</v>
      </c>
      <c r="AQ32" s="141" t="s">
        <v>27</v>
      </c>
      <c r="AR32" s="141" t="s">
        <v>27</v>
      </c>
      <c r="AS32" s="141" t="s">
        <v>27</v>
      </c>
      <c r="AT32" s="141" t="s">
        <v>27</v>
      </c>
      <c r="AU32" s="141" t="s">
        <v>27</v>
      </c>
      <c r="AV32" s="141" t="s">
        <v>27</v>
      </c>
      <c r="AW32" s="141" t="s">
        <v>27</v>
      </c>
      <c r="AX32" s="141" t="s">
        <v>27</v>
      </c>
      <c r="AY32" s="141" t="s">
        <v>27</v>
      </c>
      <c r="AZ32" s="141" t="s">
        <v>27</v>
      </c>
      <c r="BA32" s="141" t="s">
        <v>27</v>
      </c>
      <c r="BB32" s="141" t="s">
        <v>27</v>
      </c>
      <c r="BC32" s="141" t="s">
        <v>27</v>
      </c>
      <c r="BD32" s="141" t="s">
        <v>27</v>
      </c>
      <c r="BE32" s="141" t="s">
        <v>27</v>
      </c>
      <c r="BF32" s="141" t="s">
        <v>27</v>
      </c>
      <c r="BG32" s="141" t="s">
        <v>27</v>
      </c>
      <c r="BH32" s="141" t="s">
        <v>27</v>
      </c>
      <c r="BI32" s="141" t="s">
        <v>27</v>
      </c>
      <c r="BJ32" s="141" t="s">
        <v>27</v>
      </c>
      <c r="BK32" s="141" t="s">
        <v>27</v>
      </c>
      <c r="BL32" s="141" t="s">
        <v>27</v>
      </c>
      <c r="BM32" s="141" t="s">
        <v>27</v>
      </c>
      <c r="BN32" s="141" t="s">
        <v>27</v>
      </c>
      <c r="BO32" s="141" t="s">
        <v>27</v>
      </c>
      <c r="BP32" s="141"/>
      <c r="BQ32" s="141"/>
      <c r="BR32" s="141"/>
      <c r="BS32" s="141"/>
      <c r="BT32" s="141"/>
      <c r="BU32" s="141"/>
      <c r="BV32" s="141" t="s">
        <v>27</v>
      </c>
      <c r="BW32" s="141" t="s">
        <v>27</v>
      </c>
      <c r="BX32" s="141" t="e">
        <f t="shared" si="14"/>
        <v>#VALUE!</v>
      </c>
      <c r="BY32" s="141" t="e">
        <f t="shared" si="6"/>
        <v>#VALUE!</v>
      </c>
    </row>
    <row r="33" spans="1:77" s="65" customFormat="1" ht="39" hidden="1" thickBot="1">
      <c r="A33" s="29" t="s">
        <v>48</v>
      </c>
      <c r="B33" s="90" t="s">
        <v>49</v>
      </c>
      <c r="C33" s="91" t="s">
        <v>31</v>
      </c>
      <c r="D33" s="141" t="s">
        <v>27</v>
      </c>
      <c r="E33" s="141" t="s">
        <v>27</v>
      </c>
      <c r="F33" s="141" t="s">
        <v>27</v>
      </c>
      <c r="G33" s="141" t="s">
        <v>27</v>
      </c>
      <c r="H33" s="141">
        <v>0</v>
      </c>
      <c r="I33" s="141">
        <v>0</v>
      </c>
      <c r="J33" s="141" t="s">
        <v>27</v>
      </c>
      <c r="K33" s="141" t="s">
        <v>27</v>
      </c>
      <c r="L33" s="141" t="s">
        <v>27</v>
      </c>
      <c r="M33" s="141" t="s">
        <v>27</v>
      </c>
      <c r="N33" s="141" t="s">
        <v>27</v>
      </c>
      <c r="O33" s="141" t="s">
        <v>27</v>
      </c>
      <c r="P33" s="141" t="s">
        <v>27</v>
      </c>
      <c r="Q33" s="141" t="s">
        <v>27</v>
      </c>
      <c r="R33" s="141" t="s">
        <v>27</v>
      </c>
      <c r="S33" s="141"/>
      <c r="T33" s="141"/>
      <c r="U33" s="141"/>
      <c r="V33" s="141"/>
      <c r="W33" s="141"/>
      <c r="X33" s="141"/>
      <c r="Y33" s="141" t="s">
        <v>27</v>
      </c>
      <c r="Z33" s="141" t="s">
        <v>27</v>
      </c>
      <c r="AA33" s="141" t="s">
        <v>27</v>
      </c>
      <c r="AB33" s="141" t="s">
        <v>27</v>
      </c>
      <c r="AC33" s="141" t="s">
        <v>27</v>
      </c>
      <c r="AD33" s="141" t="s">
        <v>27</v>
      </c>
      <c r="AE33" s="141" t="s">
        <v>27</v>
      </c>
      <c r="AF33" s="141" t="s">
        <v>27</v>
      </c>
      <c r="AG33" s="141"/>
      <c r="AH33" s="141" t="s">
        <v>27</v>
      </c>
      <c r="AI33" s="141" t="s">
        <v>27</v>
      </c>
      <c r="AJ33" s="141" t="s">
        <v>27</v>
      </c>
      <c r="AK33" s="141"/>
      <c r="AL33" s="141" t="s">
        <v>27</v>
      </c>
      <c r="AM33" s="141" t="s">
        <v>27</v>
      </c>
      <c r="AN33" s="141" t="s">
        <v>27</v>
      </c>
      <c r="AO33" s="141" t="s">
        <v>27</v>
      </c>
      <c r="AP33" s="141" t="s">
        <v>27</v>
      </c>
      <c r="AQ33" s="141" t="s">
        <v>27</v>
      </c>
      <c r="AR33" s="141" t="s">
        <v>27</v>
      </c>
      <c r="AS33" s="141" t="s">
        <v>27</v>
      </c>
      <c r="AT33" s="141" t="s">
        <v>27</v>
      </c>
      <c r="AU33" s="141" t="s">
        <v>27</v>
      </c>
      <c r="AV33" s="141" t="s">
        <v>27</v>
      </c>
      <c r="AW33" s="141" t="s">
        <v>27</v>
      </c>
      <c r="AX33" s="141" t="s">
        <v>27</v>
      </c>
      <c r="AY33" s="141" t="s">
        <v>27</v>
      </c>
      <c r="AZ33" s="141" t="s">
        <v>27</v>
      </c>
      <c r="BA33" s="141" t="s">
        <v>27</v>
      </c>
      <c r="BB33" s="141" t="s">
        <v>27</v>
      </c>
      <c r="BC33" s="141" t="s">
        <v>27</v>
      </c>
      <c r="BD33" s="141" t="s">
        <v>27</v>
      </c>
      <c r="BE33" s="141" t="s">
        <v>27</v>
      </c>
      <c r="BF33" s="141" t="s">
        <v>27</v>
      </c>
      <c r="BG33" s="141" t="s">
        <v>27</v>
      </c>
      <c r="BH33" s="141" t="s">
        <v>27</v>
      </c>
      <c r="BI33" s="141" t="s">
        <v>27</v>
      </c>
      <c r="BJ33" s="141" t="s">
        <v>27</v>
      </c>
      <c r="BK33" s="141" t="s">
        <v>27</v>
      </c>
      <c r="BL33" s="141" t="s">
        <v>27</v>
      </c>
      <c r="BM33" s="141" t="s">
        <v>27</v>
      </c>
      <c r="BN33" s="141" t="s">
        <v>27</v>
      </c>
      <c r="BO33" s="141" t="s">
        <v>27</v>
      </c>
      <c r="BP33" s="141"/>
      <c r="BQ33" s="141"/>
      <c r="BR33" s="141"/>
      <c r="BS33" s="141"/>
      <c r="BT33" s="141"/>
      <c r="BU33" s="141"/>
      <c r="BV33" s="141" t="s">
        <v>27</v>
      </c>
      <c r="BW33" s="141" t="s">
        <v>27</v>
      </c>
      <c r="BX33" s="141" t="e">
        <f t="shared" si="14"/>
        <v>#VALUE!</v>
      </c>
      <c r="BY33" s="141" t="e">
        <f t="shared" si="6"/>
        <v>#VALUE!</v>
      </c>
    </row>
    <row r="34" spans="1:77" s="65" customFormat="1" ht="102.75" hidden="1" thickBot="1">
      <c r="A34" s="29" t="s">
        <v>48</v>
      </c>
      <c r="B34" s="90" t="s">
        <v>50</v>
      </c>
      <c r="C34" s="91" t="s">
        <v>31</v>
      </c>
      <c r="D34" s="141" t="s">
        <v>27</v>
      </c>
      <c r="E34" s="141" t="s">
        <v>27</v>
      </c>
      <c r="F34" s="141" t="s">
        <v>27</v>
      </c>
      <c r="G34" s="141" t="s">
        <v>27</v>
      </c>
      <c r="H34" s="141">
        <v>0</v>
      </c>
      <c r="I34" s="141">
        <v>0</v>
      </c>
      <c r="J34" s="141" t="s">
        <v>27</v>
      </c>
      <c r="K34" s="141" t="s">
        <v>27</v>
      </c>
      <c r="L34" s="141" t="s">
        <v>27</v>
      </c>
      <c r="M34" s="141" t="s">
        <v>27</v>
      </c>
      <c r="N34" s="141" t="s">
        <v>27</v>
      </c>
      <c r="O34" s="141" t="s">
        <v>27</v>
      </c>
      <c r="P34" s="141" t="s">
        <v>27</v>
      </c>
      <c r="Q34" s="141" t="s">
        <v>27</v>
      </c>
      <c r="R34" s="141" t="s">
        <v>27</v>
      </c>
      <c r="S34" s="141"/>
      <c r="T34" s="141"/>
      <c r="U34" s="141"/>
      <c r="V34" s="141"/>
      <c r="W34" s="141"/>
      <c r="X34" s="141"/>
      <c r="Y34" s="141" t="s">
        <v>27</v>
      </c>
      <c r="Z34" s="141" t="s">
        <v>27</v>
      </c>
      <c r="AA34" s="141" t="s">
        <v>27</v>
      </c>
      <c r="AB34" s="141" t="s">
        <v>27</v>
      </c>
      <c r="AC34" s="141" t="s">
        <v>27</v>
      </c>
      <c r="AD34" s="141" t="s">
        <v>27</v>
      </c>
      <c r="AE34" s="141" t="s">
        <v>27</v>
      </c>
      <c r="AF34" s="141" t="s">
        <v>27</v>
      </c>
      <c r="AG34" s="141"/>
      <c r="AH34" s="141" t="s">
        <v>27</v>
      </c>
      <c r="AI34" s="141" t="s">
        <v>27</v>
      </c>
      <c r="AJ34" s="141" t="s">
        <v>27</v>
      </c>
      <c r="AK34" s="141"/>
      <c r="AL34" s="141" t="s">
        <v>27</v>
      </c>
      <c r="AM34" s="141" t="s">
        <v>27</v>
      </c>
      <c r="AN34" s="141" t="s">
        <v>27</v>
      </c>
      <c r="AO34" s="141" t="s">
        <v>27</v>
      </c>
      <c r="AP34" s="141" t="s">
        <v>27</v>
      </c>
      <c r="AQ34" s="141" t="s">
        <v>27</v>
      </c>
      <c r="AR34" s="141" t="s">
        <v>27</v>
      </c>
      <c r="AS34" s="141" t="s">
        <v>27</v>
      </c>
      <c r="AT34" s="141" t="s">
        <v>27</v>
      </c>
      <c r="AU34" s="141" t="s">
        <v>27</v>
      </c>
      <c r="AV34" s="141" t="s">
        <v>27</v>
      </c>
      <c r="AW34" s="141" t="s">
        <v>27</v>
      </c>
      <c r="AX34" s="141" t="s">
        <v>27</v>
      </c>
      <c r="AY34" s="141" t="s">
        <v>27</v>
      </c>
      <c r="AZ34" s="141" t="s">
        <v>27</v>
      </c>
      <c r="BA34" s="141" t="s">
        <v>27</v>
      </c>
      <c r="BB34" s="141" t="s">
        <v>27</v>
      </c>
      <c r="BC34" s="141" t="s">
        <v>27</v>
      </c>
      <c r="BD34" s="141" t="s">
        <v>27</v>
      </c>
      <c r="BE34" s="141" t="s">
        <v>27</v>
      </c>
      <c r="BF34" s="141" t="s">
        <v>27</v>
      </c>
      <c r="BG34" s="141" t="s">
        <v>27</v>
      </c>
      <c r="BH34" s="141" t="s">
        <v>27</v>
      </c>
      <c r="BI34" s="141" t="s">
        <v>27</v>
      </c>
      <c r="BJ34" s="141" t="s">
        <v>27</v>
      </c>
      <c r="BK34" s="141" t="s">
        <v>27</v>
      </c>
      <c r="BL34" s="141" t="s">
        <v>27</v>
      </c>
      <c r="BM34" s="141" t="s">
        <v>27</v>
      </c>
      <c r="BN34" s="141" t="s">
        <v>27</v>
      </c>
      <c r="BO34" s="141" t="s">
        <v>27</v>
      </c>
      <c r="BP34" s="141"/>
      <c r="BQ34" s="141"/>
      <c r="BR34" s="141"/>
      <c r="BS34" s="141"/>
      <c r="BT34" s="141"/>
      <c r="BU34" s="141"/>
      <c r="BV34" s="141" t="s">
        <v>27</v>
      </c>
      <c r="BW34" s="141" t="s">
        <v>27</v>
      </c>
      <c r="BX34" s="141" t="e">
        <f t="shared" si="14"/>
        <v>#VALUE!</v>
      </c>
      <c r="BY34" s="141" t="e">
        <f t="shared" si="6"/>
        <v>#VALUE!</v>
      </c>
    </row>
    <row r="35" spans="1:77" s="65" customFormat="1" ht="90" hidden="1" thickBot="1">
      <c r="A35" s="29" t="s">
        <v>48</v>
      </c>
      <c r="B35" s="90" t="s">
        <v>51</v>
      </c>
      <c r="C35" s="91" t="s">
        <v>31</v>
      </c>
      <c r="D35" s="141" t="s">
        <v>27</v>
      </c>
      <c r="E35" s="141" t="s">
        <v>27</v>
      </c>
      <c r="F35" s="141" t="s">
        <v>27</v>
      </c>
      <c r="G35" s="141" t="s">
        <v>27</v>
      </c>
      <c r="H35" s="141">
        <v>0</v>
      </c>
      <c r="I35" s="141">
        <v>0</v>
      </c>
      <c r="J35" s="141" t="s">
        <v>27</v>
      </c>
      <c r="K35" s="141" t="s">
        <v>27</v>
      </c>
      <c r="L35" s="141" t="s">
        <v>27</v>
      </c>
      <c r="M35" s="141" t="s">
        <v>27</v>
      </c>
      <c r="N35" s="141" t="s">
        <v>27</v>
      </c>
      <c r="O35" s="141" t="s">
        <v>27</v>
      </c>
      <c r="P35" s="141" t="s">
        <v>27</v>
      </c>
      <c r="Q35" s="141" t="s">
        <v>27</v>
      </c>
      <c r="R35" s="141" t="s">
        <v>27</v>
      </c>
      <c r="S35" s="141"/>
      <c r="T35" s="141"/>
      <c r="U35" s="141"/>
      <c r="V35" s="141"/>
      <c r="W35" s="141"/>
      <c r="X35" s="141"/>
      <c r="Y35" s="141" t="s">
        <v>27</v>
      </c>
      <c r="Z35" s="141" t="s">
        <v>27</v>
      </c>
      <c r="AA35" s="141" t="s">
        <v>27</v>
      </c>
      <c r="AB35" s="141" t="s">
        <v>27</v>
      </c>
      <c r="AC35" s="141" t="s">
        <v>27</v>
      </c>
      <c r="AD35" s="141" t="s">
        <v>27</v>
      </c>
      <c r="AE35" s="141" t="s">
        <v>27</v>
      </c>
      <c r="AF35" s="141" t="s">
        <v>27</v>
      </c>
      <c r="AG35" s="141"/>
      <c r="AH35" s="141" t="s">
        <v>27</v>
      </c>
      <c r="AI35" s="141" t="s">
        <v>27</v>
      </c>
      <c r="AJ35" s="141" t="s">
        <v>27</v>
      </c>
      <c r="AK35" s="141"/>
      <c r="AL35" s="141" t="s">
        <v>27</v>
      </c>
      <c r="AM35" s="141" t="s">
        <v>27</v>
      </c>
      <c r="AN35" s="141" t="s">
        <v>27</v>
      </c>
      <c r="AO35" s="141" t="s">
        <v>27</v>
      </c>
      <c r="AP35" s="141" t="s">
        <v>27</v>
      </c>
      <c r="AQ35" s="141" t="s">
        <v>27</v>
      </c>
      <c r="AR35" s="141" t="s">
        <v>27</v>
      </c>
      <c r="AS35" s="141" t="s">
        <v>27</v>
      </c>
      <c r="AT35" s="141" t="s">
        <v>27</v>
      </c>
      <c r="AU35" s="141" t="s">
        <v>27</v>
      </c>
      <c r="AV35" s="141" t="s">
        <v>27</v>
      </c>
      <c r="AW35" s="141" t="s">
        <v>27</v>
      </c>
      <c r="AX35" s="141" t="s">
        <v>27</v>
      </c>
      <c r="AY35" s="141" t="s">
        <v>27</v>
      </c>
      <c r="AZ35" s="141" t="s">
        <v>27</v>
      </c>
      <c r="BA35" s="141" t="s">
        <v>27</v>
      </c>
      <c r="BB35" s="141" t="s">
        <v>27</v>
      </c>
      <c r="BC35" s="141" t="s">
        <v>27</v>
      </c>
      <c r="BD35" s="141" t="s">
        <v>27</v>
      </c>
      <c r="BE35" s="141" t="s">
        <v>27</v>
      </c>
      <c r="BF35" s="141" t="s">
        <v>27</v>
      </c>
      <c r="BG35" s="141" t="s">
        <v>27</v>
      </c>
      <c r="BH35" s="141" t="s">
        <v>27</v>
      </c>
      <c r="BI35" s="141" t="s">
        <v>27</v>
      </c>
      <c r="BJ35" s="141" t="s">
        <v>27</v>
      </c>
      <c r="BK35" s="141" t="s">
        <v>27</v>
      </c>
      <c r="BL35" s="141" t="s">
        <v>27</v>
      </c>
      <c r="BM35" s="141" t="s">
        <v>27</v>
      </c>
      <c r="BN35" s="141" t="s">
        <v>27</v>
      </c>
      <c r="BO35" s="141" t="s">
        <v>27</v>
      </c>
      <c r="BP35" s="141"/>
      <c r="BQ35" s="141"/>
      <c r="BR35" s="141"/>
      <c r="BS35" s="141"/>
      <c r="BT35" s="141"/>
      <c r="BU35" s="141"/>
      <c r="BV35" s="141" t="s">
        <v>27</v>
      </c>
      <c r="BW35" s="141" t="s">
        <v>27</v>
      </c>
      <c r="BX35" s="141" t="e">
        <f t="shared" si="14"/>
        <v>#VALUE!</v>
      </c>
      <c r="BY35" s="141" t="e">
        <f t="shared" si="6"/>
        <v>#VALUE!</v>
      </c>
    </row>
    <row r="36" spans="1:77" s="65" customFormat="1" ht="90" hidden="1" thickBot="1">
      <c r="A36" s="29" t="s">
        <v>48</v>
      </c>
      <c r="B36" s="90" t="s">
        <v>52</v>
      </c>
      <c r="C36" s="91" t="s">
        <v>31</v>
      </c>
      <c r="D36" s="141" t="s">
        <v>27</v>
      </c>
      <c r="E36" s="141" t="s">
        <v>27</v>
      </c>
      <c r="F36" s="141" t="s">
        <v>27</v>
      </c>
      <c r="G36" s="141" t="s">
        <v>27</v>
      </c>
      <c r="H36" s="141">
        <v>0</v>
      </c>
      <c r="I36" s="141">
        <v>0</v>
      </c>
      <c r="J36" s="141" t="s">
        <v>27</v>
      </c>
      <c r="K36" s="141" t="s">
        <v>27</v>
      </c>
      <c r="L36" s="141" t="s">
        <v>27</v>
      </c>
      <c r="M36" s="141" t="s">
        <v>27</v>
      </c>
      <c r="N36" s="141" t="s">
        <v>27</v>
      </c>
      <c r="O36" s="141" t="s">
        <v>27</v>
      </c>
      <c r="P36" s="141" t="s">
        <v>27</v>
      </c>
      <c r="Q36" s="141" t="s">
        <v>27</v>
      </c>
      <c r="R36" s="141" t="s">
        <v>27</v>
      </c>
      <c r="S36" s="141"/>
      <c r="T36" s="141"/>
      <c r="U36" s="141"/>
      <c r="V36" s="141"/>
      <c r="W36" s="141"/>
      <c r="X36" s="141"/>
      <c r="Y36" s="141" t="s">
        <v>27</v>
      </c>
      <c r="Z36" s="141" t="s">
        <v>27</v>
      </c>
      <c r="AA36" s="141" t="s">
        <v>27</v>
      </c>
      <c r="AB36" s="141" t="s">
        <v>27</v>
      </c>
      <c r="AC36" s="141" t="s">
        <v>27</v>
      </c>
      <c r="AD36" s="141" t="s">
        <v>27</v>
      </c>
      <c r="AE36" s="141" t="s">
        <v>27</v>
      </c>
      <c r="AF36" s="141" t="s">
        <v>27</v>
      </c>
      <c r="AG36" s="141"/>
      <c r="AH36" s="141" t="s">
        <v>27</v>
      </c>
      <c r="AI36" s="141" t="s">
        <v>27</v>
      </c>
      <c r="AJ36" s="141" t="s">
        <v>27</v>
      </c>
      <c r="AK36" s="141"/>
      <c r="AL36" s="141" t="s">
        <v>27</v>
      </c>
      <c r="AM36" s="141" t="s">
        <v>27</v>
      </c>
      <c r="AN36" s="141" t="s">
        <v>27</v>
      </c>
      <c r="AO36" s="141" t="s">
        <v>27</v>
      </c>
      <c r="AP36" s="141" t="s">
        <v>27</v>
      </c>
      <c r="AQ36" s="141" t="s">
        <v>27</v>
      </c>
      <c r="AR36" s="141" t="s">
        <v>27</v>
      </c>
      <c r="AS36" s="141" t="s">
        <v>27</v>
      </c>
      <c r="AT36" s="141" t="s">
        <v>27</v>
      </c>
      <c r="AU36" s="141" t="s">
        <v>27</v>
      </c>
      <c r="AV36" s="141" t="s">
        <v>27</v>
      </c>
      <c r="AW36" s="141" t="s">
        <v>27</v>
      </c>
      <c r="AX36" s="141" t="s">
        <v>27</v>
      </c>
      <c r="AY36" s="141" t="s">
        <v>27</v>
      </c>
      <c r="AZ36" s="141" t="s">
        <v>27</v>
      </c>
      <c r="BA36" s="141" t="s">
        <v>27</v>
      </c>
      <c r="BB36" s="141" t="s">
        <v>27</v>
      </c>
      <c r="BC36" s="141" t="s">
        <v>27</v>
      </c>
      <c r="BD36" s="141" t="s">
        <v>27</v>
      </c>
      <c r="BE36" s="141" t="s">
        <v>27</v>
      </c>
      <c r="BF36" s="141" t="s">
        <v>27</v>
      </c>
      <c r="BG36" s="141" t="s">
        <v>27</v>
      </c>
      <c r="BH36" s="141" t="s">
        <v>27</v>
      </c>
      <c r="BI36" s="141" t="s">
        <v>27</v>
      </c>
      <c r="BJ36" s="141" t="s">
        <v>27</v>
      </c>
      <c r="BK36" s="141" t="s">
        <v>27</v>
      </c>
      <c r="BL36" s="141" t="s">
        <v>27</v>
      </c>
      <c r="BM36" s="141" t="s">
        <v>27</v>
      </c>
      <c r="BN36" s="141" t="s">
        <v>27</v>
      </c>
      <c r="BO36" s="141" t="s">
        <v>27</v>
      </c>
      <c r="BP36" s="141"/>
      <c r="BQ36" s="141"/>
      <c r="BR36" s="141"/>
      <c r="BS36" s="141"/>
      <c r="BT36" s="141"/>
      <c r="BU36" s="141"/>
      <c r="BV36" s="141" t="s">
        <v>27</v>
      </c>
      <c r="BW36" s="141" t="s">
        <v>27</v>
      </c>
      <c r="BX36" s="141" t="e">
        <f t="shared" si="14"/>
        <v>#VALUE!</v>
      </c>
      <c r="BY36" s="141" t="e">
        <f t="shared" si="6"/>
        <v>#VALUE!</v>
      </c>
    </row>
    <row r="37" spans="1:77" s="65" customFormat="1" ht="39" hidden="1" thickBot="1">
      <c r="A37" s="29" t="s">
        <v>53</v>
      </c>
      <c r="B37" s="90" t="s">
        <v>49</v>
      </c>
      <c r="C37" s="91" t="s">
        <v>31</v>
      </c>
      <c r="D37" s="141" t="s">
        <v>27</v>
      </c>
      <c r="E37" s="141" t="s">
        <v>27</v>
      </c>
      <c r="F37" s="141" t="s">
        <v>27</v>
      </c>
      <c r="G37" s="141" t="s">
        <v>27</v>
      </c>
      <c r="H37" s="141">
        <v>0</v>
      </c>
      <c r="I37" s="141">
        <v>0</v>
      </c>
      <c r="J37" s="141" t="s">
        <v>27</v>
      </c>
      <c r="K37" s="141" t="s">
        <v>27</v>
      </c>
      <c r="L37" s="141" t="s">
        <v>27</v>
      </c>
      <c r="M37" s="141" t="s">
        <v>27</v>
      </c>
      <c r="N37" s="141" t="s">
        <v>27</v>
      </c>
      <c r="O37" s="141" t="s">
        <v>27</v>
      </c>
      <c r="P37" s="141" t="s">
        <v>27</v>
      </c>
      <c r="Q37" s="141" t="s">
        <v>27</v>
      </c>
      <c r="R37" s="141" t="s">
        <v>27</v>
      </c>
      <c r="S37" s="141"/>
      <c r="T37" s="141"/>
      <c r="U37" s="141"/>
      <c r="V37" s="141"/>
      <c r="W37" s="141"/>
      <c r="X37" s="141"/>
      <c r="Y37" s="141" t="s">
        <v>27</v>
      </c>
      <c r="Z37" s="141" t="s">
        <v>27</v>
      </c>
      <c r="AA37" s="141" t="s">
        <v>27</v>
      </c>
      <c r="AB37" s="141" t="s">
        <v>27</v>
      </c>
      <c r="AC37" s="141" t="s">
        <v>27</v>
      </c>
      <c r="AD37" s="141" t="s">
        <v>27</v>
      </c>
      <c r="AE37" s="141" t="s">
        <v>27</v>
      </c>
      <c r="AF37" s="141" t="s">
        <v>27</v>
      </c>
      <c r="AG37" s="141"/>
      <c r="AH37" s="141" t="s">
        <v>27</v>
      </c>
      <c r="AI37" s="141" t="s">
        <v>27</v>
      </c>
      <c r="AJ37" s="141" t="s">
        <v>27</v>
      </c>
      <c r="AK37" s="141"/>
      <c r="AL37" s="141" t="s">
        <v>27</v>
      </c>
      <c r="AM37" s="141" t="s">
        <v>27</v>
      </c>
      <c r="AN37" s="141" t="s">
        <v>27</v>
      </c>
      <c r="AO37" s="141" t="s">
        <v>27</v>
      </c>
      <c r="AP37" s="141" t="s">
        <v>27</v>
      </c>
      <c r="AQ37" s="141" t="s">
        <v>27</v>
      </c>
      <c r="AR37" s="141" t="s">
        <v>27</v>
      </c>
      <c r="AS37" s="141" t="s">
        <v>27</v>
      </c>
      <c r="AT37" s="141" t="s">
        <v>27</v>
      </c>
      <c r="AU37" s="141" t="s">
        <v>27</v>
      </c>
      <c r="AV37" s="141" t="s">
        <v>27</v>
      </c>
      <c r="AW37" s="141" t="s">
        <v>27</v>
      </c>
      <c r="AX37" s="141" t="s">
        <v>27</v>
      </c>
      <c r="AY37" s="141" t="s">
        <v>27</v>
      </c>
      <c r="AZ37" s="141" t="s">
        <v>27</v>
      </c>
      <c r="BA37" s="141" t="s">
        <v>27</v>
      </c>
      <c r="BB37" s="141" t="s">
        <v>27</v>
      </c>
      <c r="BC37" s="141" t="s">
        <v>27</v>
      </c>
      <c r="BD37" s="141" t="s">
        <v>27</v>
      </c>
      <c r="BE37" s="141" t="s">
        <v>27</v>
      </c>
      <c r="BF37" s="141" t="s">
        <v>27</v>
      </c>
      <c r="BG37" s="141" t="s">
        <v>27</v>
      </c>
      <c r="BH37" s="141" t="s">
        <v>27</v>
      </c>
      <c r="BI37" s="141" t="s">
        <v>27</v>
      </c>
      <c r="BJ37" s="141" t="s">
        <v>27</v>
      </c>
      <c r="BK37" s="141" t="s">
        <v>27</v>
      </c>
      <c r="BL37" s="141" t="s">
        <v>27</v>
      </c>
      <c r="BM37" s="141" t="s">
        <v>27</v>
      </c>
      <c r="BN37" s="141" t="s">
        <v>27</v>
      </c>
      <c r="BO37" s="141" t="s">
        <v>27</v>
      </c>
      <c r="BP37" s="141"/>
      <c r="BQ37" s="141"/>
      <c r="BR37" s="141"/>
      <c r="BS37" s="141"/>
      <c r="BT37" s="141"/>
      <c r="BU37" s="141"/>
      <c r="BV37" s="141" t="s">
        <v>27</v>
      </c>
      <c r="BW37" s="141" t="s">
        <v>27</v>
      </c>
      <c r="BX37" s="141" t="e">
        <f t="shared" si="14"/>
        <v>#VALUE!</v>
      </c>
      <c r="BY37" s="141" t="e">
        <f t="shared" si="6"/>
        <v>#VALUE!</v>
      </c>
    </row>
    <row r="38" spans="1:77" s="65" customFormat="1" ht="102.75" hidden="1" thickBot="1">
      <c r="A38" s="29" t="s">
        <v>53</v>
      </c>
      <c r="B38" s="90" t="s">
        <v>50</v>
      </c>
      <c r="C38" s="91" t="s">
        <v>31</v>
      </c>
      <c r="D38" s="141" t="s">
        <v>27</v>
      </c>
      <c r="E38" s="141" t="s">
        <v>27</v>
      </c>
      <c r="F38" s="141" t="s">
        <v>27</v>
      </c>
      <c r="G38" s="141" t="s">
        <v>27</v>
      </c>
      <c r="H38" s="141">
        <v>0</v>
      </c>
      <c r="I38" s="141">
        <v>0</v>
      </c>
      <c r="J38" s="141" t="s">
        <v>27</v>
      </c>
      <c r="K38" s="141" t="s">
        <v>27</v>
      </c>
      <c r="L38" s="141" t="s">
        <v>27</v>
      </c>
      <c r="M38" s="141" t="s">
        <v>27</v>
      </c>
      <c r="N38" s="141" t="s">
        <v>27</v>
      </c>
      <c r="O38" s="141" t="s">
        <v>27</v>
      </c>
      <c r="P38" s="141" t="s">
        <v>27</v>
      </c>
      <c r="Q38" s="141" t="s">
        <v>27</v>
      </c>
      <c r="R38" s="141" t="s">
        <v>27</v>
      </c>
      <c r="S38" s="141"/>
      <c r="T38" s="141"/>
      <c r="U38" s="141"/>
      <c r="V38" s="141"/>
      <c r="W38" s="141"/>
      <c r="X38" s="141"/>
      <c r="Y38" s="141" t="s">
        <v>27</v>
      </c>
      <c r="Z38" s="141" t="s">
        <v>27</v>
      </c>
      <c r="AA38" s="141" t="s">
        <v>27</v>
      </c>
      <c r="AB38" s="141" t="s">
        <v>27</v>
      </c>
      <c r="AC38" s="141" t="s">
        <v>27</v>
      </c>
      <c r="AD38" s="141" t="s">
        <v>27</v>
      </c>
      <c r="AE38" s="141" t="s">
        <v>27</v>
      </c>
      <c r="AF38" s="141" t="s">
        <v>27</v>
      </c>
      <c r="AG38" s="141"/>
      <c r="AH38" s="141" t="s">
        <v>27</v>
      </c>
      <c r="AI38" s="141" t="s">
        <v>27</v>
      </c>
      <c r="AJ38" s="141" t="s">
        <v>27</v>
      </c>
      <c r="AK38" s="141"/>
      <c r="AL38" s="141" t="s">
        <v>27</v>
      </c>
      <c r="AM38" s="141" t="s">
        <v>27</v>
      </c>
      <c r="AN38" s="141" t="s">
        <v>27</v>
      </c>
      <c r="AO38" s="141" t="s">
        <v>27</v>
      </c>
      <c r="AP38" s="141" t="s">
        <v>27</v>
      </c>
      <c r="AQ38" s="141" t="s">
        <v>27</v>
      </c>
      <c r="AR38" s="141" t="s">
        <v>27</v>
      </c>
      <c r="AS38" s="141" t="s">
        <v>27</v>
      </c>
      <c r="AT38" s="141" t="s">
        <v>27</v>
      </c>
      <c r="AU38" s="141" t="s">
        <v>27</v>
      </c>
      <c r="AV38" s="141" t="s">
        <v>27</v>
      </c>
      <c r="AW38" s="141" t="s">
        <v>27</v>
      </c>
      <c r="AX38" s="141" t="s">
        <v>27</v>
      </c>
      <c r="AY38" s="141" t="s">
        <v>27</v>
      </c>
      <c r="AZ38" s="141" t="s">
        <v>27</v>
      </c>
      <c r="BA38" s="141" t="s">
        <v>27</v>
      </c>
      <c r="BB38" s="141" t="s">
        <v>27</v>
      </c>
      <c r="BC38" s="141" t="s">
        <v>27</v>
      </c>
      <c r="BD38" s="141" t="s">
        <v>27</v>
      </c>
      <c r="BE38" s="141" t="s">
        <v>27</v>
      </c>
      <c r="BF38" s="141" t="s">
        <v>27</v>
      </c>
      <c r="BG38" s="141" t="s">
        <v>27</v>
      </c>
      <c r="BH38" s="141" t="s">
        <v>27</v>
      </c>
      <c r="BI38" s="141" t="s">
        <v>27</v>
      </c>
      <c r="BJ38" s="141" t="s">
        <v>27</v>
      </c>
      <c r="BK38" s="141" t="s">
        <v>27</v>
      </c>
      <c r="BL38" s="141" t="s">
        <v>27</v>
      </c>
      <c r="BM38" s="141" t="s">
        <v>27</v>
      </c>
      <c r="BN38" s="141" t="s">
        <v>27</v>
      </c>
      <c r="BO38" s="141" t="s">
        <v>27</v>
      </c>
      <c r="BP38" s="141"/>
      <c r="BQ38" s="141"/>
      <c r="BR38" s="141"/>
      <c r="BS38" s="141"/>
      <c r="BT38" s="141"/>
      <c r="BU38" s="141"/>
      <c r="BV38" s="141" t="s">
        <v>27</v>
      </c>
      <c r="BW38" s="141" t="s">
        <v>27</v>
      </c>
      <c r="BX38" s="141" t="e">
        <f t="shared" si="14"/>
        <v>#VALUE!</v>
      </c>
      <c r="BY38" s="141" t="e">
        <f t="shared" si="6"/>
        <v>#VALUE!</v>
      </c>
    </row>
    <row r="39" spans="1:77" s="65" customFormat="1" ht="90" hidden="1" thickBot="1">
      <c r="A39" s="29" t="s">
        <v>53</v>
      </c>
      <c r="B39" s="90" t="s">
        <v>51</v>
      </c>
      <c r="C39" s="91" t="s">
        <v>31</v>
      </c>
      <c r="D39" s="141" t="s">
        <v>27</v>
      </c>
      <c r="E39" s="141" t="s">
        <v>27</v>
      </c>
      <c r="F39" s="141" t="s">
        <v>27</v>
      </c>
      <c r="G39" s="141" t="s">
        <v>27</v>
      </c>
      <c r="H39" s="141">
        <v>0</v>
      </c>
      <c r="I39" s="141">
        <v>0</v>
      </c>
      <c r="J39" s="141" t="s">
        <v>27</v>
      </c>
      <c r="K39" s="141" t="s">
        <v>27</v>
      </c>
      <c r="L39" s="141" t="s">
        <v>27</v>
      </c>
      <c r="M39" s="141" t="s">
        <v>27</v>
      </c>
      <c r="N39" s="141" t="s">
        <v>27</v>
      </c>
      <c r="O39" s="141" t="s">
        <v>27</v>
      </c>
      <c r="P39" s="141" t="s">
        <v>27</v>
      </c>
      <c r="Q39" s="141" t="s">
        <v>27</v>
      </c>
      <c r="R39" s="141" t="s">
        <v>27</v>
      </c>
      <c r="S39" s="141"/>
      <c r="T39" s="141"/>
      <c r="U39" s="141"/>
      <c r="V39" s="141"/>
      <c r="W39" s="141"/>
      <c r="X39" s="141"/>
      <c r="Y39" s="141" t="s">
        <v>27</v>
      </c>
      <c r="Z39" s="141" t="s">
        <v>27</v>
      </c>
      <c r="AA39" s="141" t="s">
        <v>27</v>
      </c>
      <c r="AB39" s="141" t="s">
        <v>27</v>
      </c>
      <c r="AC39" s="141" t="s">
        <v>27</v>
      </c>
      <c r="AD39" s="141" t="s">
        <v>27</v>
      </c>
      <c r="AE39" s="141" t="s">
        <v>27</v>
      </c>
      <c r="AF39" s="141" t="s">
        <v>27</v>
      </c>
      <c r="AG39" s="141"/>
      <c r="AH39" s="141" t="s">
        <v>27</v>
      </c>
      <c r="AI39" s="141" t="s">
        <v>27</v>
      </c>
      <c r="AJ39" s="141" t="s">
        <v>27</v>
      </c>
      <c r="AK39" s="141"/>
      <c r="AL39" s="141" t="s">
        <v>27</v>
      </c>
      <c r="AM39" s="141" t="s">
        <v>27</v>
      </c>
      <c r="AN39" s="141" t="s">
        <v>27</v>
      </c>
      <c r="AO39" s="141" t="s">
        <v>27</v>
      </c>
      <c r="AP39" s="141" t="s">
        <v>27</v>
      </c>
      <c r="AQ39" s="141" t="s">
        <v>27</v>
      </c>
      <c r="AR39" s="141" t="s">
        <v>27</v>
      </c>
      <c r="AS39" s="141" t="s">
        <v>27</v>
      </c>
      <c r="AT39" s="141" t="s">
        <v>27</v>
      </c>
      <c r="AU39" s="141" t="s">
        <v>27</v>
      </c>
      <c r="AV39" s="141" t="s">
        <v>27</v>
      </c>
      <c r="AW39" s="141" t="s">
        <v>27</v>
      </c>
      <c r="AX39" s="141" t="s">
        <v>27</v>
      </c>
      <c r="AY39" s="141" t="s">
        <v>27</v>
      </c>
      <c r="AZ39" s="141" t="s">
        <v>27</v>
      </c>
      <c r="BA39" s="141" t="s">
        <v>27</v>
      </c>
      <c r="BB39" s="141" t="s">
        <v>27</v>
      </c>
      <c r="BC39" s="141" t="s">
        <v>27</v>
      </c>
      <c r="BD39" s="141" t="s">
        <v>27</v>
      </c>
      <c r="BE39" s="141" t="s">
        <v>27</v>
      </c>
      <c r="BF39" s="141" t="s">
        <v>27</v>
      </c>
      <c r="BG39" s="141" t="s">
        <v>27</v>
      </c>
      <c r="BH39" s="141" t="s">
        <v>27</v>
      </c>
      <c r="BI39" s="141" t="s">
        <v>27</v>
      </c>
      <c r="BJ39" s="141" t="s">
        <v>27</v>
      </c>
      <c r="BK39" s="141" t="s">
        <v>27</v>
      </c>
      <c r="BL39" s="141" t="s">
        <v>27</v>
      </c>
      <c r="BM39" s="141" t="s">
        <v>27</v>
      </c>
      <c r="BN39" s="141" t="s">
        <v>27</v>
      </c>
      <c r="BO39" s="141" t="s">
        <v>27</v>
      </c>
      <c r="BP39" s="141"/>
      <c r="BQ39" s="141"/>
      <c r="BR39" s="141"/>
      <c r="BS39" s="141"/>
      <c r="BT39" s="141"/>
      <c r="BU39" s="141"/>
      <c r="BV39" s="141" t="s">
        <v>27</v>
      </c>
      <c r="BW39" s="141" t="s">
        <v>27</v>
      </c>
      <c r="BX39" s="141" t="e">
        <f t="shared" si="14"/>
        <v>#VALUE!</v>
      </c>
      <c r="BY39" s="141" t="e">
        <f t="shared" si="6"/>
        <v>#VALUE!</v>
      </c>
    </row>
    <row r="40" spans="1:77" s="65" customFormat="1" ht="90" hidden="1" thickBot="1">
      <c r="A40" s="29" t="s">
        <v>53</v>
      </c>
      <c r="B40" s="90" t="s">
        <v>54</v>
      </c>
      <c r="C40" s="91" t="s">
        <v>31</v>
      </c>
      <c r="D40" s="141" t="s">
        <v>27</v>
      </c>
      <c r="E40" s="141" t="s">
        <v>27</v>
      </c>
      <c r="F40" s="141" t="s">
        <v>27</v>
      </c>
      <c r="G40" s="141" t="s">
        <v>27</v>
      </c>
      <c r="H40" s="141">
        <v>0</v>
      </c>
      <c r="I40" s="141">
        <v>0</v>
      </c>
      <c r="J40" s="141" t="s">
        <v>27</v>
      </c>
      <c r="K40" s="141" t="s">
        <v>27</v>
      </c>
      <c r="L40" s="141" t="s">
        <v>27</v>
      </c>
      <c r="M40" s="141" t="s">
        <v>27</v>
      </c>
      <c r="N40" s="141" t="s">
        <v>27</v>
      </c>
      <c r="O40" s="141" t="s">
        <v>27</v>
      </c>
      <c r="P40" s="141" t="s">
        <v>27</v>
      </c>
      <c r="Q40" s="141" t="s">
        <v>27</v>
      </c>
      <c r="R40" s="141" t="s">
        <v>27</v>
      </c>
      <c r="S40" s="141"/>
      <c r="T40" s="141"/>
      <c r="U40" s="141"/>
      <c r="V40" s="141"/>
      <c r="W40" s="141"/>
      <c r="X40" s="141"/>
      <c r="Y40" s="141" t="s">
        <v>27</v>
      </c>
      <c r="Z40" s="141" t="s">
        <v>27</v>
      </c>
      <c r="AA40" s="141" t="s">
        <v>27</v>
      </c>
      <c r="AB40" s="141" t="s">
        <v>27</v>
      </c>
      <c r="AC40" s="141" t="s">
        <v>27</v>
      </c>
      <c r="AD40" s="141" t="s">
        <v>27</v>
      </c>
      <c r="AE40" s="141" t="s">
        <v>27</v>
      </c>
      <c r="AF40" s="141" t="s">
        <v>27</v>
      </c>
      <c r="AG40" s="141"/>
      <c r="AH40" s="141" t="s">
        <v>27</v>
      </c>
      <c r="AI40" s="141" t="s">
        <v>27</v>
      </c>
      <c r="AJ40" s="141" t="s">
        <v>27</v>
      </c>
      <c r="AK40" s="141"/>
      <c r="AL40" s="141" t="s">
        <v>27</v>
      </c>
      <c r="AM40" s="141" t="s">
        <v>27</v>
      </c>
      <c r="AN40" s="141" t="s">
        <v>27</v>
      </c>
      <c r="AO40" s="141" t="s">
        <v>27</v>
      </c>
      <c r="AP40" s="141" t="s">
        <v>27</v>
      </c>
      <c r="AQ40" s="141" t="s">
        <v>27</v>
      </c>
      <c r="AR40" s="141" t="s">
        <v>27</v>
      </c>
      <c r="AS40" s="141" t="s">
        <v>27</v>
      </c>
      <c r="AT40" s="141" t="s">
        <v>27</v>
      </c>
      <c r="AU40" s="141" t="s">
        <v>27</v>
      </c>
      <c r="AV40" s="141" t="s">
        <v>27</v>
      </c>
      <c r="AW40" s="141" t="s">
        <v>27</v>
      </c>
      <c r="AX40" s="141" t="s">
        <v>27</v>
      </c>
      <c r="AY40" s="141" t="s">
        <v>27</v>
      </c>
      <c r="AZ40" s="141" t="s">
        <v>27</v>
      </c>
      <c r="BA40" s="141" t="s">
        <v>27</v>
      </c>
      <c r="BB40" s="141" t="s">
        <v>27</v>
      </c>
      <c r="BC40" s="141" t="s">
        <v>27</v>
      </c>
      <c r="BD40" s="141" t="s">
        <v>27</v>
      </c>
      <c r="BE40" s="141" t="s">
        <v>27</v>
      </c>
      <c r="BF40" s="141" t="s">
        <v>27</v>
      </c>
      <c r="BG40" s="141" t="s">
        <v>27</v>
      </c>
      <c r="BH40" s="141" t="s">
        <v>27</v>
      </c>
      <c r="BI40" s="141" t="s">
        <v>27</v>
      </c>
      <c r="BJ40" s="141" t="s">
        <v>27</v>
      </c>
      <c r="BK40" s="141" t="s">
        <v>27</v>
      </c>
      <c r="BL40" s="141" t="s">
        <v>27</v>
      </c>
      <c r="BM40" s="141" t="s">
        <v>27</v>
      </c>
      <c r="BN40" s="141" t="s">
        <v>27</v>
      </c>
      <c r="BO40" s="141" t="s">
        <v>27</v>
      </c>
      <c r="BP40" s="141"/>
      <c r="BQ40" s="141"/>
      <c r="BR40" s="141"/>
      <c r="BS40" s="141"/>
      <c r="BT40" s="141"/>
      <c r="BU40" s="141"/>
      <c r="BV40" s="141" t="s">
        <v>27</v>
      </c>
      <c r="BW40" s="141" t="s">
        <v>27</v>
      </c>
      <c r="BX40" s="141" t="e">
        <f t="shared" si="14"/>
        <v>#VALUE!</v>
      </c>
      <c r="BY40" s="141" t="e">
        <f t="shared" si="6"/>
        <v>#VALUE!</v>
      </c>
    </row>
    <row r="41" spans="1:77" s="65" customFormat="1" ht="77.25" thickBot="1">
      <c r="A41" s="29" t="s">
        <v>60</v>
      </c>
      <c r="B41" s="90" t="s">
        <v>61</v>
      </c>
      <c r="C41" s="91" t="s">
        <v>31</v>
      </c>
      <c r="D41" s="141" t="s">
        <v>27</v>
      </c>
      <c r="E41" s="141">
        <v>0</v>
      </c>
      <c r="F41" s="141">
        <v>0</v>
      </c>
      <c r="G41" s="141">
        <v>0</v>
      </c>
      <c r="H41" s="141">
        <f>H42+H44</f>
        <v>0</v>
      </c>
      <c r="I41" s="141">
        <f>I42+I44</f>
        <v>0</v>
      </c>
      <c r="J41" s="141">
        <v>0</v>
      </c>
      <c r="K41" s="141" t="s">
        <v>27</v>
      </c>
      <c r="L41" s="141" t="s">
        <v>27</v>
      </c>
      <c r="M41" s="141" t="s">
        <v>27</v>
      </c>
      <c r="N41" s="141" t="s">
        <v>27</v>
      </c>
      <c r="O41" s="141" t="s">
        <v>27</v>
      </c>
      <c r="P41" s="141" t="s">
        <v>27</v>
      </c>
      <c r="Q41" s="141" t="s">
        <v>27</v>
      </c>
      <c r="R41" s="141" t="s">
        <v>27</v>
      </c>
      <c r="S41" s="141" t="s">
        <v>27</v>
      </c>
      <c r="T41" s="141" t="s">
        <v>27</v>
      </c>
      <c r="U41" s="141" t="s">
        <v>27</v>
      </c>
      <c r="V41" s="141" t="s">
        <v>27</v>
      </c>
      <c r="W41" s="141" t="s">
        <v>27</v>
      </c>
      <c r="X41" s="141" t="s">
        <v>27</v>
      </c>
      <c r="Y41" s="141" t="s">
        <v>27</v>
      </c>
      <c r="Z41" s="141" t="s">
        <v>27</v>
      </c>
      <c r="AA41" s="141" t="s">
        <v>27</v>
      </c>
      <c r="AB41" s="141" t="s">
        <v>27</v>
      </c>
      <c r="AC41" s="141" t="s">
        <v>27</v>
      </c>
      <c r="AD41" s="141" t="s">
        <v>27</v>
      </c>
      <c r="AE41" s="141" t="s">
        <v>27</v>
      </c>
      <c r="AF41" s="141" t="s">
        <v>27</v>
      </c>
      <c r="AG41" s="141" t="s">
        <v>27</v>
      </c>
      <c r="AH41" s="141" t="s">
        <v>27</v>
      </c>
      <c r="AI41" s="141" t="s">
        <v>27</v>
      </c>
      <c r="AJ41" s="141" t="s">
        <v>27</v>
      </c>
      <c r="AK41" s="141" t="s">
        <v>27</v>
      </c>
      <c r="AL41" s="141" t="s">
        <v>27</v>
      </c>
      <c r="AM41" s="141" t="s">
        <v>27</v>
      </c>
      <c r="AN41" s="141" t="s">
        <v>27</v>
      </c>
      <c r="AO41" s="141" t="s">
        <v>27</v>
      </c>
      <c r="AP41" s="141" t="s">
        <v>27</v>
      </c>
      <c r="AQ41" s="141" t="s">
        <v>27</v>
      </c>
      <c r="AR41" s="141" t="s">
        <v>27</v>
      </c>
      <c r="AS41" s="141" t="s">
        <v>27</v>
      </c>
      <c r="AT41" s="141" t="s">
        <v>27</v>
      </c>
      <c r="AU41" s="141" t="s">
        <v>27</v>
      </c>
      <c r="AV41" s="141" t="s">
        <v>27</v>
      </c>
      <c r="AW41" s="141" t="s">
        <v>27</v>
      </c>
      <c r="AX41" s="141" t="s">
        <v>27</v>
      </c>
      <c r="AY41" s="141" t="s">
        <v>27</v>
      </c>
      <c r="AZ41" s="141" t="s">
        <v>27</v>
      </c>
      <c r="BA41" s="141" t="s">
        <v>27</v>
      </c>
      <c r="BB41" s="141" t="s">
        <v>27</v>
      </c>
      <c r="BC41" s="141" t="s">
        <v>27</v>
      </c>
      <c r="BD41" s="141" t="s">
        <v>27</v>
      </c>
      <c r="BE41" s="141" t="s">
        <v>27</v>
      </c>
      <c r="BF41" s="141" t="s">
        <v>27</v>
      </c>
      <c r="BG41" s="141" t="s">
        <v>27</v>
      </c>
      <c r="BH41" s="141" t="s">
        <v>27</v>
      </c>
      <c r="BI41" s="141" t="s">
        <v>27</v>
      </c>
      <c r="BJ41" s="141" t="s">
        <v>27</v>
      </c>
      <c r="BK41" s="141" t="s">
        <v>27</v>
      </c>
      <c r="BL41" s="141" t="s">
        <v>27</v>
      </c>
      <c r="BM41" s="141" t="s">
        <v>27</v>
      </c>
      <c r="BN41" s="141" t="s">
        <v>27</v>
      </c>
      <c r="BO41" s="141" t="s">
        <v>27</v>
      </c>
      <c r="BP41" s="141" t="s">
        <v>27</v>
      </c>
      <c r="BQ41" s="141" t="s">
        <v>27</v>
      </c>
      <c r="BR41" s="141" t="s">
        <v>27</v>
      </c>
      <c r="BS41" s="141" t="s">
        <v>27</v>
      </c>
      <c r="BT41" s="141" t="s">
        <v>27</v>
      </c>
      <c r="BU41" s="141" t="s">
        <v>27</v>
      </c>
      <c r="BV41" s="141" t="s">
        <v>27</v>
      </c>
      <c r="BW41" s="141" t="s">
        <v>27</v>
      </c>
      <c r="BX41" s="141" t="s">
        <v>27</v>
      </c>
      <c r="BY41" s="141" t="s">
        <v>27</v>
      </c>
    </row>
    <row r="42" spans="1:77" s="65" customFormat="1" ht="64.5" thickBot="1">
      <c r="A42" s="29" t="s">
        <v>62</v>
      </c>
      <c r="B42" s="90" t="s">
        <v>63</v>
      </c>
      <c r="C42" s="91" t="s">
        <v>31</v>
      </c>
      <c r="D42" s="141" t="s">
        <v>27</v>
      </c>
      <c r="E42" s="141">
        <v>0</v>
      </c>
      <c r="F42" s="141">
        <v>0</v>
      </c>
      <c r="G42" s="141">
        <v>0</v>
      </c>
      <c r="H42" s="141">
        <v>0</v>
      </c>
      <c r="I42" s="141">
        <v>0</v>
      </c>
      <c r="J42" s="141">
        <v>0</v>
      </c>
      <c r="K42" s="141" t="s">
        <v>27</v>
      </c>
      <c r="L42" s="141" t="s">
        <v>27</v>
      </c>
      <c r="M42" s="141" t="s">
        <v>27</v>
      </c>
      <c r="N42" s="141" t="s">
        <v>27</v>
      </c>
      <c r="O42" s="141" t="s">
        <v>27</v>
      </c>
      <c r="P42" s="141" t="s">
        <v>27</v>
      </c>
      <c r="Q42" s="141" t="s">
        <v>27</v>
      </c>
      <c r="R42" s="141" t="s">
        <v>27</v>
      </c>
      <c r="S42" s="141" t="s">
        <v>27</v>
      </c>
      <c r="T42" s="141" t="s">
        <v>27</v>
      </c>
      <c r="U42" s="141" t="s">
        <v>27</v>
      </c>
      <c r="V42" s="141" t="s">
        <v>27</v>
      </c>
      <c r="W42" s="141" t="s">
        <v>27</v>
      </c>
      <c r="X42" s="141" t="s">
        <v>27</v>
      </c>
      <c r="Y42" s="141" t="s">
        <v>27</v>
      </c>
      <c r="Z42" s="141" t="s">
        <v>27</v>
      </c>
      <c r="AA42" s="141" t="s">
        <v>27</v>
      </c>
      <c r="AB42" s="141" t="s">
        <v>27</v>
      </c>
      <c r="AC42" s="141" t="s">
        <v>27</v>
      </c>
      <c r="AD42" s="141" t="s">
        <v>27</v>
      </c>
      <c r="AE42" s="141" t="s">
        <v>27</v>
      </c>
      <c r="AF42" s="141" t="s">
        <v>27</v>
      </c>
      <c r="AG42" s="141" t="s">
        <v>27</v>
      </c>
      <c r="AH42" s="141" t="s">
        <v>27</v>
      </c>
      <c r="AI42" s="141" t="s">
        <v>27</v>
      </c>
      <c r="AJ42" s="141" t="s">
        <v>27</v>
      </c>
      <c r="AK42" s="141" t="s">
        <v>27</v>
      </c>
      <c r="AL42" s="141" t="s">
        <v>27</v>
      </c>
      <c r="AM42" s="141" t="s">
        <v>27</v>
      </c>
      <c r="AN42" s="141" t="s">
        <v>27</v>
      </c>
      <c r="AO42" s="141" t="s">
        <v>27</v>
      </c>
      <c r="AP42" s="141" t="s">
        <v>27</v>
      </c>
      <c r="AQ42" s="141" t="s">
        <v>27</v>
      </c>
      <c r="AR42" s="141" t="s">
        <v>27</v>
      </c>
      <c r="AS42" s="141" t="s">
        <v>27</v>
      </c>
      <c r="AT42" s="141" t="s">
        <v>27</v>
      </c>
      <c r="AU42" s="141" t="s">
        <v>27</v>
      </c>
      <c r="AV42" s="141" t="s">
        <v>27</v>
      </c>
      <c r="AW42" s="141" t="s">
        <v>27</v>
      </c>
      <c r="AX42" s="141" t="s">
        <v>27</v>
      </c>
      <c r="AY42" s="141" t="s">
        <v>27</v>
      </c>
      <c r="AZ42" s="141" t="s">
        <v>27</v>
      </c>
      <c r="BA42" s="141" t="s">
        <v>27</v>
      </c>
      <c r="BB42" s="141" t="s">
        <v>27</v>
      </c>
      <c r="BC42" s="141" t="s">
        <v>27</v>
      </c>
      <c r="BD42" s="141" t="s">
        <v>27</v>
      </c>
      <c r="BE42" s="141" t="s">
        <v>27</v>
      </c>
      <c r="BF42" s="141" t="s">
        <v>27</v>
      </c>
      <c r="BG42" s="141" t="s">
        <v>27</v>
      </c>
      <c r="BH42" s="141" t="s">
        <v>27</v>
      </c>
      <c r="BI42" s="141" t="s">
        <v>27</v>
      </c>
      <c r="BJ42" s="141" t="s">
        <v>27</v>
      </c>
      <c r="BK42" s="141" t="s">
        <v>27</v>
      </c>
      <c r="BL42" s="141" t="s">
        <v>27</v>
      </c>
      <c r="BM42" s="141" t="s">
        <v>27</v>
      </c>
      <c r="BN42" s="141" t="s">
        <v>27</v>
      </c>
      <c r="BO42" s="141" t="s">
        <v>27</v>
      </c>
      <c r="BP42" s="141" t="s">
        <v>27</v>
      </c>
      <c r="BQ42" s="141" t="s">
        <v>27</v>
      </c>
      <c r="BR42" s="141" t="s">
        <v>27</v>
      </c>
      <c r="BS42" s="141" t="s">
        <v>27</v>
      </c>
      <c r="BT42" s="141" t="s">
        <v>27</v>
      </c>
      <c r="BU42" s="141" t="s">
        <v>27</v>
      </c>
      <c r="BV42" s="141" t="s">
        <v>27</v>
      </c>
      <c r="BW42" s="141" t="s">
        <v>27</v>
      </c>
      <c r="BX42" s="141" t="s">
        <v>27</v>
      </c>
      <c r="BY42" s="141" t="s">
        <v>27</v>
      </c>
    </row>
    <row r="43" spans="1:77" s="65" customFormat="1" ht="25.5">
      <c r="A43" s="110" t="s">
        <v>138</v>
      </c>
      <c r="B43" s="111" t="s">
        <v>139</v>
      </c>
      <c r="C43" s="110" t="s">
        <v>140</v>
      </c>
      <c r="D43" s="141" t="s">
        <v>27</v>
      </c>
      <c r="E43" s="141">
        <v>0</v>
      </c>
      <c r="F43" s="141">
        <v>0</v>
      </c>
      <c r="G43" s="141">
        <v>0</v>
      </c>
      <c r="H43" s="141">
        <v>0</v>
      </c>
      <c r="I43" s="141">
        <v>0</v>
      </c>
      <c r="J43" s="141">
        <v>0</v>
      </c>
      <c r="K43" s="141" t="s">
        <v>27</v>
      </c>
      <c r="L43" s="141" t="s">
        <v>27</v>
      </c>
      <c r="M43" s="141" t="s">
        <v>27</v>
      </c>
      <c r="N43" s="141" t="s">
        <v>27</v>
      </c>
      <c r="O43" s="141" t="s">
        <v>27</v>
      </c>
      <c r="P43" s="141" t="s">
        <v>27</v>
      </c>
      <c r="Q43" s="141" t="s">
        <v>27</v>
      </c>
      <c r="R43" s="141" t="s">
        <v>27</v>
      </c>
      <c r="S43" s="141" t="s">
        <v>27</v>
      </c>
      <c r="T43" s="141" t="s">
        <v>27</v>
      </c>
      <c r="U43" s="141" t="s">
        <v>27</v>
      </c>
      <c r="V43" s="141" t="s">
        <v>27</v>
      </c>
      <c r="W43" s="141" t="s">
        <v>27</v>
      </c>
      <c r="X43" s="141" t="s">
        <v>27</v>
      </c>
      <c r="Y43" s="141" t="s">
        <v>27</v>
      </c>
      <c r="Z43" s="141" t="s">
        <v>27</v>
      </c>
      <c r="AA43" s="141" t="s">
        <v>27</v>
      </c>
      <c r="AB43" s="141" t="s">
        <v>27</v>
      </c>
      <c r="AC43" s="141" t="s">
        <v>27</v>
      </c>
      <c r="AD43" s="141" t="s">
        <v>27</v>
      </c>
      <c r="AE43" s="141" t="s">
        <v>27</v>
      </c>
      <c r="AF43" s="141" t="s">
        <v>27</v>
      </c>
      <c r="AG43" s="141" t="s">
        <v>27</v>
      </c>
      <c r="AH43" s="141" t="s">
        <v>27</v>
      </c>
      <c r="AI43" s="141" t="s">
        <v>27</v>
      </c>
      <c r="AJ43" s="141" t="s">
        <v>27</v>
      </c>
      <c r="AK43" s="141" t="s">
        <v>27</v>
      </c>
      <c r="AL43" s="141" t="s">
        <v>27</v>
      </c>
      <c r="AM43" s="141" t="s">
        <v>27</v>
      </c>
      <c r="AN43" s="141" t="s">
        <v>27</v>
      </c>
      <c r="AO43" s="141" t="s">
        <v>27</v>
      </c>
      <c r="AP43" s="141" t="s">
        <v>27</v>
      </c>
      <c r="AQ43" s="141" t="s">
        <v>27</v>
      </c>
      <c r="AR43" s="141" t="s">
        <v>27</v>
      </c>
      <c r="AS43" s="141" t="s">
        <v>27</v>
      </c>
      <c r="AT43" s="141" t="s">
        <v>27</v>
      </c>
      <c r="AU43" s="141" t="s">
        <v>27</v>
      </c>
      <c r="AV43" s="141" t="s">
        <v>27</v>
      </c>
      <c r="AW43" s="141" t="s">
        <v>27</v>
      </c>
      <c r="AX43" s="141" t="s">
        <v>27</v>
      </c>
      <c r="AY43" s="141" t="s">
        <v>27</v>
      </c>
      <c r="AZ43" s="141" t="s">
        <v>27</v>
      </c>
      <c r="BA43" s="141" t="s">
        <v>27</v>
      </c>
      <c r="BB43" s="141" t="s">
        <v>27</v>
      </c>
      <c r="BC43" s="141" t="s">
        <v>27</v>
      </c>
      <c r="BD43" s="141" t="s">
        <v>27</v>
      </c>
      <c r="BE43" s="141" t="s">
        <v>27</v>
      </c>
      <c r="BF43" s="141" t="s">
        <v>27</v>
      </c>
      <c r="BG43" s="141" t="s">
        <v>27</v>
      </c>
      <c r="BH43" s="141" t="s">
        <v>27</v>
      </c>
      <c r="BI43" s="141" t="s">
        <v>27</v>
      </c>
      <c r="BJ43" s="141" t="s">
        <v>27</v>
      </c>
      <c r="BK43" s="141" t="s">
        <v>27</v>
      </c>
      <c r="BL43" s="141" t="s">
        <v>27</v>
      </c>
      <c r="BM43" s="141" t="s">
        <v>27</v>
      </c>
      <c r="BN43" s="141" t="s">
        <v>27</v>
      </c>
      <c r="BO43" s="141" t="s">
        <v>27</v>
      </c>
      <c r="BP43" s="141" t="s">
        <v>27</v>
      </c>
      <c r="BQ43" s="141" t="s">
        <v>27</v>
      </c>
      <c r="BR43" s="141" t="s">
        <v>27</v>
      </c>
      <c r="BS43" s="141" t="s">
        <v>27</v>
      </c>
      <c r="BT43" s="141" t="s">
        <v>27</v>
      </c>
      <c r="BU43" s="141" t="s">
        <v>27</v>
      </c>
      <c r="BV43" s="141" t="s">
        <v>27</v>
      </c>
      <c r="BW43" s="141" t="s">
        <v>27</v>
      </c>
      <c r="BX43" s="141" t="s">
        <v>27</v>
      </c>
      <c r="BY43" s="141" t="s">
        <v>27</v>
      </c>
    </row>
    <row r="44" spans="1:77" s="65" customFormat="1" ht="64.5" thickBot="1">
      <c r="A44" s="29" t="s">
        <v>64</v>
      </c>
      <c r="B44" s="90" t="s">
        <v>65</v>
      </c>
      <c r="C44" s="91" t="s">
        <v>31</v>
      </c>
      <c r="D44" s="141" t="s">
        <v>27</v>
      </c>
      <c r="E44" s="141">
        <v>0</v>
      </c>
      <c r="F44" s="141">
        <v>0</v>
      </c>
      <c r="G44" s="141">
        <v>0</v>
      </c>
      <c r="H44" s="141">
        <v>0</v>
      </c>
      <c r="I44" s="141">
        <v>0</v>
      </c>
      <c r="J44" s="141">
        <v>0</v>
      </c>
      <c r="K44" s="141" t="s">
        <v>27</v>
      </c>
      <c r="L44" s="141" t="s">
        <v>27</v>
      </c>
      <c r="M44" s="141" t="s">
        <v>27</v>
      </c>
      <c r="N44" s="141" t="s">
        <v>27</v>
      </c>
      <c r="O44" s="141" t="s">
        <v>27</v>
      </c>
      <c r="P44" s="141" t="s">
        <v>27</v>
      </c>
      <c r="Q44" s="141" t="s">
        <v>27</v>
      </c>
      <c r="R44" s="141" t="s">
        <v>27</v>
      </c>
      <c r="S44" s="141" t="s">
        <v>27</v>
      </c>
      <c r="T44" s="141" t="s">
        <v>27</v>
      </c>
      <c r="U44" s="141" t="s">
        <v>27</v>
      </c>
      <c r="V44" s="141" t="s">
        <v>27</v>
      </c>
      <c r="W44" s="141" t="s">
        <v>27</v>
      </c>
      <c r="X44" s="141" t="s">
        <v>27</v>
      </c>
      <c r="Y44" s="141" t="s">
        <v>27</v>
      </c>
      <c r="Z44" s="141" t="s">
        <v>27</v>
      </c>
      <c r="AA44" s="141" t="s">
        <v>27</v>
      </c>
      <c r="AB44" s="141" t="s">
        <v>27</v>
      </c>
      <c r="AC44" s="141" t="s">
        <v>27</v>
      </c>
      <c r="AD44" s="141" t="s">
        <v>27</v>
      </c>
      <c r="AE44" s="141" t="s">
        <v>27</v>
      </c>
      <c r="AF44" s="141" t="s">
        <v>27</v>
      </c>
      <c r="AG44" s="141" t="s">
        <v>27</v>
      </c>
      <c r="AH44" s="141" t="s">
        <v>27</v>
      </c>
      <c r="AI44" s="141" t="s">
        <v>27</v>
      </c>
      <c r="AJ44" s="141" t="s">
        <v>27</v>
      </c>
      <c r="AK44" s="141" t="s">
        <v>27</v>
      </c>
      <c r="AL44" s="141" t="s">
        <v>27</v>
      </c>
      <c r="AM44" s="141" t="s">
        <v>27</v>
      </c>
      <c r="AN44" s="141" t="s">
        <v>27</v>
      </c>
      <c r="AO44" s="141" t="s">
        <v>27</v>
      </c>
      <c r="AP44" s="141" t="s">
        <v>27</v>
      </c>
      <c r="AQ44" s="141" t="s">
        <v>27</v>
      </c>
      <c r="AR44" s="141" t="s">
        <v>27</v>
      </c>
      <c r="AS44" s="141" t="s">
        <v>27</v>
      </c>
      <c r="AT44" s="141" t="s">
        <v>27</v>
      </c>
      <c r="AU44" s="141" t="s">
        <v>27</v>
      </c>
      <c r="AV44" s="141" t="s">
        <v>27</v>
      </c>
      <c r="AW44" s="141" t="s">
        <v>27</v>
      </c>
      <c r="AX44" s="141" t="s">
        <v>27</v>
      </c>
      <c r="AY44" s="141" t="s">
        <v>27</v>
      </c>
      <c r="AZ44" s="141" t="s">
        <v>27</v>
      </c>
      <c r="BA44" s="141" t="s">
        <v>27</v>
      </c>
      <c r="BB44" s="141" t="s">
        <v>27</v>
      </c>
      <c r="BC44" s="141" t="s">
        <v>27</v>
      </c>
      <c r="BD44" s="141" t="s">
        <v>27</v>
      </c>
      <c r="BE44" s="141" t="s">
        <v>27</v>
      </c>
      <c r="BF44" s="141" t="s">
        <v>27</v>
      </c>
      <c r="BG44" s="141" t="s">
        <v>27</v>
      </c>
      <c r="BH44" s="141" t="s">
        <v>27</v>
      </c>
      <c r="BI44" s="141" t="s">
        <v>27</v>
      </c>
      <c r="BJ44" s="141" t="s">
        <v>27</v>
      </c>
      <c r="BK44" s="141" t="s">
        <v>27</v>
      </c>
      <c r="BL44" s="141" t="s">
        <v>27</v>
      </c>
      <c r="BM44" s="141" t="s">
        <v>27</v>
      </c>
      <c r="BN44" s="141" t="s">
        <v>27</v>
      </c>
      <c r="BO44" s="141" t="s">
        <v>27</v>
      </c>
      <c r="BP44" s="141" t="s">
        <v>27</v>
      </c>
      <c r="BQ44" s="141" t="s">
        <v>27</v>
      </c>
      <c r="BR44" s="141" t="s">
        <v>27</v>
      </c>
      <c r="BS44" s="141" t="s">
        <v>27</v>
      </c>
      <c r="BT44" s="141" t="s">
        <v>27</v>
      </c>
      <c r="BU44" s="141" t="s">
        <v>27</v>
      </c>
      <c r="BV44" s="141" t="s">
        <v>27</v>
      </c>
      <c r="BW44" s="141" t="s">
        <v>27</v>
      </c>
      <c r="BX44" s="141" t="s">
        <v>27</v>
      </c>
      <c r="BY44" s="141" t="s">
        <v>27</v>
      </c>
    </row>
    <row r="45" spans="1:77" s="65" customFormat="1" ht="39" thickBot="1">
      <c r="A45" s="29" t="s">
        <v>66</v>
      </c>
      <c r="B45" s="90" t="s">
        <v>67</v>
      </c>
      <c r="C45" s="91" t="s">
        <v>31</v>
      </c>
      <c r="D45" s="141" t="s">
        <v>27</v>
      </c>
      <c r="E45" s="141">
        <f t="shared" ref="E45:J45" si="17">E46+E53</f>
        <v>3.335</v>
      </c>
      <c r="F45" s="141">
        <f t="shared" si="17"/>
        <v>0</v>
      </c>
      <c r="G45" s="141">
        <f t="shared" si="17"/>
        <v>0</v>
      </c>
      <c r="H45" s="141">
        <f t="shared" si="17"/>
        <v>0</v>
      </c>
      <c r="I45" s="141">
        <f t="shared" si="17"/>
        <v>0</v>
      </c>
      <c r="J45" s="141">
        <f t="shared" si="17"/>
        <v>22</v>
      </c>
      <c r="K45" s="141" t="s">
        <v>27</v>
      </c>
      <c r="L45" s="141">
        <v>0.38</v>
      </c>
      <c r="M45" s="141" t="s">
        <v>27</v>
      </c>
      <c r="N45" s="141" t="s">
        <v>27</v>
      </c>
      <c r="O45" s="141" t="s">
        <v>27</v>
      </c>
      <c r="P45" s="141" t="s">
        <v>27</v>
      </c>
      <c r="Q45" s="141">
        <v>7</v>
      </c>
      <c r="R45" s="141" t="s">
        <v>27</v>
      </c>
      <c r="S45" s="141">
        <v>0.25700000000000001</v>
      </c>
      <c r="T45" s="141" t="s">
        <v>27</v>
      </c>
      <c r="U45" s="141" t="s">
        <v>27</v>
      </c>
      <c r="V45" s="141" t="s">
        <v>27</v>
      </c>
      <c r="W45" s="141" t="s">
        <v>27</v>
      </c>
      <c r="X45" s="141">
        <v>1</v>
      </c>
      <c r="Y45" s="141" t="s">
        <v>27</v>
      </c>
      <c r="Z45" s="141">
        <v>0.94</v>
      </c>
      <c r="AA45" s="141" t="s">
        <v>27</v>
      </c>
      <c r="AB45" s="141" t="s">
        <v>27</v>
      </c>
      <c r="AC45" s="141" t="s">
        <v>27</v>
      </c>
      <c r="AD45" s="141" t="s">
        <v>27</v>
      </c>
      <c r="AE45" s="141">
        <v>11</v>
      </c>
      <c r="AF45" s="141" t="s">
        <v>27</v>
      </c>
      <c r="AG45" s="141">
        <v>1.7569999999999999</v>
      </c>
      <c r="AH45" s="141" t="s">
        <v>27</v>
      </c>
      <c r="AI45" s="141" t="s">
        <v>27</v>
      </c>
      <c r="AJ45" s="141">
        <v>0</v>
      </c>
      <c r="AK45" s="141">
        <v>0</v>
      </c>
      <c r="AL45" s="141">
        <v>3</v>
      </c>
      <c r="AM45" s="141" t="s">
        <v>27</v>
      </c>
      <c r="AN45" s="141">
        <f>0.669+BI45+BP45</f>
        <v>3.4140000000000001</v>
      </c>
      <c r="AO45" s="141" t="s">
        <v>27</v>
      </c>
      <c r="AP45" s="141" t="s">
        <v>27</v>
      </c>
      <c r="AQ45" s="141" t="s">
        <v>27</v>
      </c>
      <c r="AR45" s="141" t="s">
        <v>27</v>
      </c>
      <c r="AS45" s="141">
        <f>8+BN45+BU45</f>
        <v>22</v>
      </c>
      <c r="AT45" s="141" t="s">
        <v>27</v>
      </c>
      <c r="AU45" s="141">
        <v>0.38</v>
      </c>
      <c r="AV45" s="141" t="s">
        <v>27</v>
      </c>
      <c r="AW45" s="141" t="s">
        <v>27</v>
      </c>
      <c r="AX45" s="141" t="s">
        <v>27</v>
      </c>
      <c r="AY45" s="141" t="s">
        <v>27</v>
      </c>
      <c r="AZ45" s="141">
        <v>7</v>
      </c>
      <c r="BA45" s="141" t="s">
        <v>27</v>
      </c>
      <c r="BB45" s="141">
        <v>0.28899999999999998</v>
      </c>
      <c r="BC45" s="141" t="s">
        <v>27</v>
      </c>
      <c r="BD45" s="141" t="s">
        <v>27</v>
      </c>
      <c r="BE45" s="141" t="s">
        <v>27</v>
      </c>
      <c r="BF45" s="141" t="s">
        <v>27</v>
      </c>
      <c r="BG45" s="141">
        <v>1</v>
      </c>
      <c r="BH45" s="141" t="s">
        <v>27</v>
      </c>
      <c r="BI45" s="141">
        <v>2.33</v>
      </c>
      <c r="BJ45" s="141" t="s">
        <v>27</v>
      </c>
      <c r="BK45" s="141" t="s">
        <v>27</v>
      </c>
      <c r="BL45" s="141" t="s">
        <v>27</v>
      </c>
      <c r="BM45" s="141" t="s">
        <v>27</v>
      </c>
      <c r="BN45" s="141">
        <v>12</v>
      </c>
      <c r="BO45" s="141" t="s">
        <v>27</v>
      </c>
      <c r="BP45" s="141">
        <v>0.41499999999999998</v>
      </c>
      <c r="BQ45" s="141" t="s">
        <v>27</v>
      </c>
      <c r="BR45" s="141" t="s">
        <v>27</v>
      </c>
      <c r="BS45" s="141" t="s">
        <v>27</v>
      </c>
      <c r="BT45" s="141" t="s">
        <v>27</v>
      </c>
      <c r="BU45" s="141">
        <v>2</v>
      </c>
      <c r="BV45" s="141" t="s">
        <v>27</v>
      </c>
      <c r="BW45" s="141" t="s">
        <v>27</v>
      </c>
      <c r="BX45" s="141">
        <f t="shared" si="14"/>
        <v>7.9000000000000181E-2</v>
      </c>
      <c r="BY45" s="141">
        <f t="shared" si="6"/>
        <v>2.3688155922039016</v>
      </c>
    </row>
    <row r="46" spans="1:77" s="65" customFormat="1" ht="64.5" thickBot="1">
      <c r="A46" s="29" t="s">
        <v>68</v>
      </c>
      <c r="B46" s="90" t="s">
        <v>69</v>
      </c>
      <c r="C46" s="91" t="s">
        <v>31</v>
      </c>
      <c r="D46" s="141" t="s">
        <v>27</v>
      </c>
      <c r="E46" s="141">
        <f t="shared" ref="E46:J46" si="18">E47+E49</f>
        <v>1.355</v>
      </c>
      <c r="F46" s="141">
        <f t="shared" si="18"/>
        <v>0</v>
      </c>
      <c r="G46" s="141">
        <f t="shared" si="18"/>
        <v>0</v>
      </c>
      <c r="H46" s="141">
        <f t="shared" si="18"/>
        <v>0</v>
      </c>
      <c r="I46" s="141">
        <f t="shared" si="18"/>
        <v>0</v>
      </c>
      <c r="J46" s="141">
        <f t="shared" si="18"/>
        <v>1</v>
      </c>
      <c r="K46" s="141" t="s">
        <v>27</v>
      </c>
      <c r="L46" s="141" t="s">
        <v>27</v>
      </c>
      <c r="M46" s="141" t="s">
        <v>27</v>
      </c>
      <c r="N46" s="141" t="s">
        <v>27</v>
      </c>
      <c r="O46" s="141" t="s">
        <v>27</v>
      </c>
      <c r="P46" s="141" t="s">
        <v>27</v>
      </c>
      <c r="Q46" s="141" t="s">
        <v>27</v>
      </c>
      <c r="R46" s="141" t="s">
        <v>27</v>
      </c>
      <c r="S46" s="141" t="s">
        <v>27</v>
      </c>
      <c r="T46" s="141" t="s">
        <v>27</v>
      </c>
      <c r="U46" s="141" t="s">
        <v>27</v>
      </c>
      <c r="V46" s="141" t="s">
        <v>27</v>
      </c>
      <c r="W46" s="141" t="s">
        <v>27</v>
      </c>
      <c r="X46" s="141" t="s">
        <v>27</v>
      </c>
      <c r="Y46" s="141" t="s">
        <v>27</v>
      </c>
      <c r="Z46" s="141" t="s">
        <v>27</v>
      </c>
      <c r="AA46" s="141" t="s">
        <v>27</v>
      </c>
      <c r="AB46" s="141" t="s">
        <v>27</v>
      </c>
      <c r="AC46" s="141" t="s">
        <v>27</v>
      </c>
      <c r="AD46" s="141" t="s">
        <v>27</v>
      </c>
      <c r="AE46" s="141" t="s">
        <v>27</v>
      </c>
      <c r="AF46" s="141" t="s">
        <v>27</v>
      </c>
      <c r="AG46" s="141">
        <v>1.355</v>
      </c>
      <c r="AH46" s="141" t="s">
        <v>27</v>
      </c>
      <c r="AI46" s="141" t="s">
        <v>27</v>
      </c>
      <c r="AJ46" s="141" t="s">
        <v>27</v>
      </c>
      <c r="AK46" s="141" t="s">
        <v>27</v>
      </c>
      <c r="AL46" s="141">
        <v>1</v>
      </c>
      <c r="AM46" s="141" t="s">
        <v>27</v>
      </c>
      <c r="AN46" s="141">
        <v>1.35</v>
      </c>
      <c r="AO46" s="141" t="s">
        <v>27</v>
      </c>
      <c r="AP46" s="141" t="s">
        <v>27</v>
      </c>
      <c r="AQ46" s="141" t="s">
        <v>27</v>
      </c>
      <c r="AR46" s="141" t="s">
        <v>27</v>
      </c>
      <c r="AS46" s="141">
        <v>1</v>
      </c>
      <c r="AT46" s="141" t="s">
        <v>27</v>
      </c>
      <c r="AU46" s="141" t="s">
        <v>27</v>
      </c>
      <c r="AV46" s="141" t="s">
        <v>27</v>
      </c>
      <c r="AW46" s="141" t="s">
        <v>27</v>
      </c>
      <c r="AX46" s="141" t="s">
        <v>27</v>
      </c>
      <c r="AY46" s="141" t="s">
        <v>27</v>
      </c>
      <c r="AZ46" s="141" t="s">
        <v>27</v>
      </c>
      <c r="BA46" s="141" t="s">
        <v>27</v>
      </c>
      <c r="BB46" s="141" t="s">
        <v>27</v>
      </c>
      <c r="BC46" s="141" t="s">
        <v>27</v>
      </c>
      <c r="BD46" s="141" t="s">
        <v>27</v>
      </c>
      <c r="BE46" s="141" t="s">
        <v>27</v>
      </c>
      <c r="BF46" s="141" t="s">
        <v>27</v>
      </c>
      <c r="BG46" s="141" t="s">
        <v>27</v>
      </c>
      <c r="BH46" s="141" t="s">
        <v>27</v>
      </c>
      <c r="BI46" s="141">
        <v>1.35</v>
      </c>
      <c r="BJ46" s="141" t="s">
        <v>27</v>
      </c>
      <c r="BK46" s="141" t="s">
        <v>27</v>
      </c>
      <c r="BL46" s="141" t="s">
        <v>27</v>
      </c>
      <c r="BM46" s="141" t="s">
        <v>27</v>
      </c>
      <c r="BN46" s="141">
        <v>1</v>
      </c>
      <c r="BO46" s="141" t="s">
        <v>27</v>
      </c>
      <c r="BP46" s="141" t="s">
        <v>27</v>
      </c>
      <c r="BQ46" s="141" t="s">
        <v>27</v>
      </c>
      <c r="BR46" s="141" t="s">
        <v>27</v>
      </c>
      <c r="BS46" s="141" t="s">
        <v>27</v>
      </c>
      <c r="BT46" s="141" t="s">
        <v>27</v>
      </c>
      <c r="BU46" s="141" t="s">
        <v>27</v>
      </c>
      <c r="BV46" s="141" t="s">
        <v>27</v>
      </c>
      <c r="BW46" s="141" t="s">
        <v>27</v>
      </c>
      <c r="BX46" s="141" t="s">
        <v>27</v>
      </c>
      <c r="BY46" s="141" t="s">
        <v>27</v>
      </c>
    </row>
    <row r="47" spans="1:77" s="65" customFormat="1" ht="26.25" thickBot="1">
      <c r="A47" s="29" t="s">
        <v>70</v>
      </c>
      <c r="B47" s="90" t="s">
        <v>71</v>
      </c>
      <c r="C47" s="91" t="s">
        <v>31</v>
      </c>
      <c r="D47" s="141" t="s">
        <v>27</v>
      </c>
      <c r="E47" s="141">
        <f>E48</f>
        <v>1.355</v>
      </c>
      <c r="F47" s="141">
        <f t="shared" ref="F47:J47" si="19">F48</f>
        <v>0</v>
      </c>
      <c r="G47" s="141">
        <f t="shared" si="19"/>
        <v>0</v>
      </c>
      <c r="H47" s="141">
        <f t="shared" si="19"/>
        <v>0</v>
      </c>
      <c r="I47" s="141">
        <f t="shared" si="19"/>
        <v>0</v>
      </c>
      <c r="J47" s="141">
        <f t="shared" si="19"/>
        <v>1</v>
      </c>
      <c r="K47" s="141" t="s">
        <v>27</v>
      </c>
      <c r="L47" s="141" t="s">
        <v>27</v>
      </c>
      <c r="M47" s="141" t="s">
        <v>27</v>
      </c>
      <c r="N47" s="141" t="s">
        <v>27</v>
      </c>
      <c r="O47" s="141" t="s">
        <v>27</v>
      </c>
      <c r="P47" s="141" t="s">
        <v>27</v>
      </c>
      <c r="Q47" s="141" t="s">
        <v>27</v>
      </c>
      <c r="R47" s="141" t="s">
        <v>27</v>
      </c>
      <c r="S47" s="141" t="s">
        <v>27</v>
      </c>
      <c r="T47" s="141" t="s">
        <v>27</v>
      </c>
      <c r="U47" s="141" t="s">
        <v>27</v>
      </c>
      <c r="V47" s="141" t="s">
        <v>27</v>
      </c>
      <c r="W47" s="141" t="s">
        <v>27</v>
      </c>
      <c r="X47" s="141" t="s">
        <v>27</v>
      </c>
      <c r="Y47" s="141" t="s">
        <v>27</v>
      </c>
      <c r="Z47" s="141" t="s">
        <v>27</v>
      </c>
      <c r="AA47" s="141" t="s">
        <v>27</v>
      </c>
      <c r="AB47" s="141" t="s">
        <v>27</v>
      </c>
      <c r="AC47" s="141" t="s">
        <v>27</v>
      </c>
      <c r="AD47" s="141" t="s">
        <v>27</v>
      </c>
      <c r="AE47" s="141" t="s">
        <v>27</v>
      </c>
      <c r="AF47" s="141" t="s">
        <v>27</v>
      </c>
      <c r="AG47" s="141">
        <v>1.355</v>
      </c>
      <c r="AH47" s="141" t="s">
        <v>27</v>
      </c>
      <c r="AI47" s="141" t="s">
        <v>27</v>
      </c>
      <c r="AJ47" s="141" t="s">
        <v>27</v>
      </c>
      <c r="AK47" s="141" t="s">
        <v>27</v>
      </c>
      <c r="AL47" s="141">
        <v>1</v>
      </c>
      <c r="AM47" s="141" t="s">
        <v>27</v>
      </c>
      <c r="AN47" s="141">
        <v>1.35</v>
      </c>
      <c r="AO47" s="141" t="s">
        <v>27</v>
      </c>
      <c r="AP47" s="141" t="s">
        <v>27</v>
      </c>
      <c r="AQ47" s="141" t="s">
        <v>27</v>
      </c>
      <c r="AR47" s="141" t="s">
        <v>27</v>
      </c>
      <c r="AS47" s="141">
        <v>1</v>
      </c>
      <c r="AT47" s="141" t="s">
        <v>27</v>
      </c>
      <c r="AU47" s="141" t="s">
        <v>27</v>
      </c>
      <c r="AV47" s="141" t="s">
        <v>27</v>
      </c>
      <c r="AW47" s="141" t="s">
        <v>27</v>
      </c>
      <c r="AX47" s="141" t="s">
        <v>27</v>
      </c>
      <c r="AY47" s="141" t="s">
        <v>27</v>
      </c>
      <c r="AZ47" s="141" t="s">
        <v>27</v>
      </c>
      <c r="BA47" s="141" t="s">
        <v>27</v>
      </c>
      <c r="BB47" s="141" t="s">
        <v>27</v>
      </c>
      <c r="BC47" s="141" t="s">
        <v>27</v>
      </c>
      <c r="BD47" s="141" t="s">
        <v>27</v>
      </c>
      <c r="BE47" s="141" t="s">
        <v>27</v>
      </c>
      <c r="BF47" s="141" t="s">
        <v>27</v>
      </c>
      <c r="BG47" s="141" t="s">
        <v>27</v>
      </c>
      <c r="BH47" s="141" t="s">
        <v>27</v>
      </c>
      <c r="BI47" s="141">
        <v>1.35</v>
      </c>
      <c r="BJ47" s="141" t="s">
        <v>27</v>
      </c>
      <c r="BK47" s="141" t="s">
        <v>27</v>
      </c>
      <c r="BL47" s="141" t="s">
        <v>27</v>
      </c>
      <c r="BM47" s="141" t="s">
        <v>27</v>
      </c>
      <c r="BN47" s="141">
        <v>1</v>
      </c>
      <c r="BO47" s="141" t="s">
        <v>27</v>
      </c>
      <c r="BP47" s="141" t="s">
        <v>27</v>
      </c>
      <c r="BQ47" s="141" t="s">
        <v>27</v>
      </c>
      <c r="BR47" s="141" t="s">
        <v>27</v>
      </c>
      <c r="BS47" s="141" t="s">
        <v>27</v>
      </c>
      <c r="BT47" s="141" t="s">
        <v>27</v>
      </c>
      <c r="BU47" s="141" t="s">
        <v>27</v>
      </c>
      <c r="BV47" s="141" t="s">
        <v>27</v>
      </c>
      <c r="BW47" s="141" t="s">
        <v>27</v>
      </c>
      <c r="BX47" s="141" t="s">
        <v>27</v>
      </c>
      <c r="BY47" s="141" t="s">
        <v>27</v>
      </c>
    </row>
    <row r="48" spans="1:77" s="65" customFormat="1" ht="30.75" thickBot="1">
      <c r="A48" s="34" t="s">
        <v>72</v>
      </c>
      <c r="B48" s="35" t="s">
        <v>73</v>
      </c>
      <c r="C48" s="98" t="s">
        <v>74</v>
      </c>
      <c r="D48" s="141" t="s">
        <v>27</v>
      </c>
      <c r="E48" s="141">
        <v>1.355</v>
      </c>
      <c r="F48" s="141">
        <v>0</v>
      </c>
      <c r="G48" s="141">
        <v>0</v>
      </c>
      <c r="H48" s="141">
        <v>0</v>
      </c>
      <c r="I48" s="141">
        <v>0</v>
      </c>
      <c r="J48" s="141">
        <v>1</v>
      </c>
      <c r="K48" s="141" t="s">
        <v>27</v>
      </c>
      <c r="L48" s="141" t="s">
        <v>27</v>
      </c>
      <c r="M48" s="141" t="s">
        <v>27</v>
      </c>
      <c r="N48" s="141" t="s">
        <v>27</v>
      </c>
      <c r="O48" s="141" t="s">
        <v>27</v>
      </c>
      <c r="P48" s="141" t="s">
        <v>27</v>
      </c>
      <c r="Q48" s="141" t="s">
        <v>27</v>
      </c>
      <c r="R48" s="141" t="s">
        <v>27</v>
      </c>
      <c r="S48" s="141" t="s">
        <v>27</v>
      </c>
      <c r="T48" s="141" t="s">
        <v>27</v>
      </c>
      <c r="U48" s="141" t="s">
        <v>27</v>
      </c>
      <c r="V48" s="141" t="s">
        <v>27</v>
      </c>
      <c r="W48" s="141" t="s">
        <v>27</v>
      </c>
      <c r="X48" s="141" t="s">
        <v>27</v>
      </c>
      <c r="Y48" s="141" t="s">
        <v>27</v>
      </c>
      <c r="Z48" s="141" t="s">
        <v>27</v>
      </c>
      <c r="AA48" s="141" t="s">
        <v>27</v>
      </c>
      <c r="AB48" s="141" t="s">
        <v>27</v>
      </c>
      <c r="AC48" s="141" t="s">
        <v>27</v>
      </c>
      <c r="AD48" s="141" t="s">
        <v>27</v>
      </c>
      <c r="AE48" s="141" t="s">
        <v>27</v>
      </c>
      <c r="AF48" s="141" t="s">
        <v>27</v>
      </c>
      <c r="AG48" s="141">
        <v>1.355</v>
      </c>
      <c r="AH48" s="141" t="s">
        <v>27</v>
      </c>
      <c r="AI48" s="141" t="s">
        <v>27</v>
      </c>
      <c r="AJ48" s="141" t="s">
        <v>27</v>
      </c>
      <c r="AK48" s="141" t="s">
        <v>27</v>
      </c>
      <c r="AL48" s="141">
        <v>1</v>
      </c>
      <c r="AM48" s="141" t="s">
        <v>27</v>
      </c>
      <c r="AN48" s="141">
        <v>1.35</v>
      </c>
      <c r="AO48" s="141" t="s">
        <v>27</v>
      </c>
      <c r="AP48" s="141" t="s">
        <v>27</v>
      </c>
      <c r="AQ48" s="141" t="s">
        <v>27</v>
      </c>
      <c r="AR48" s="141" t="s">
        <v>27</v>
      </c>
      <c r="AS48" s="141">
        <v>1</v>
      </c>
      <c r="AT48" s="141" t="s">
        <v>27</v>
      </c>
      <c r="AU48" s="141" t="s">
        <v>27</v>
      </c>
      <c r="AV48" s="141" t="s">
        <v>27</v>
      </c>
      <c r="AW48" s="141" t="s">
        <v>27</v>
      </c>
      <c r="AX48" s="141" t="s">
        <v>27</v>
      </c>
      <c r="AY48" s="141" t="s">
        <v>27</v>
      </c>
      <c r="AZ48" s="141" t="s">
        <v>27</v>
      </c>
      <c r="BA48" s="141" t="s">
        <v>27</v>
      </c>
      <c r="BB48" s="141" t="s">
        <v>27</v>
      </c>
      <c r="BC48" s="141" t="s">
        <v>27</v>
      </c>
      <c r="BD48" s="141" t="s">
        <v>27</v>
      </c>
      <c r="BE48" s="141" t="s">
        <v>27</v>
      </c>
      <c r="BF48" s="141" t="s">
        <v>27</v>
      </c>
      <c r="BG48" s="141" t="s">
        <v>27</v>
      </c>
      <c r="BH48" s="141" t="s">
        <v>27</v>
      </c>
      <c r="BI48" s="141">
        <v>1.35</v>
      </c>
      <c r="BJ48" s="141" t="s">
        <v>27</v>
      </c>
      <c r="BK48" s="141" t="s">
        <v>27</v>
      </c>
      <c r="BL48" s="141" t="s">
        <v>27</v>
      </c>
      <c r="BM48" s="141" t="s">
        <v>27</v>
      </c>
      <c r="BN48" s="141">
        <v>1</v>
      </c>
      <c r="BO48" s="141" t="s">
        <v>27</v>
      </c>
      <c r="BP48" s="141" t="s">
        <v>27</v>
      </c>
      <c r="BQ48" s="141" t="s">
        <v>27</v>
      </c>
      <c r="BR48" s="141" t="s">
        <v>27</v>
      </c>
      <c r="BS48" s="141" t="s">
        <v>27</v>
      </c>
      <c r="BT48" s="141" t="s">
        <v>27</v>
      </c>
      <c r="BU48" s="141" t="s">
        <v>27</v>
      </c>
      <c r="BV48" s="141" t="s">
        <v>27</v>
      </c>
      <c r="BW48" s="141" t="s">
        <v>27</v>
      </c>
      <c r="BX48" s="145">
        <f t="shared" si="14"/>
        <v>-4.9999999999998934E-3</v>
      </c>
      <c r="BY48" s="141">
        <f t="shared" si="6"/>
        <v>-0.36900369003689093</v>
      </c>
    </row>
    <row r="49" spans="1:77" s="65" customFormat="1" ht="51.75" thickBot="1">
      <c r="A49" s="29" t="s">
        <v>75</v>
      </c>
      <c r="B49" s="90" t="s">
        <v>76</v>
      </c>
      <c r="C49" s="91" t="s">
        <v>31</v>
      </c>
      <c r="D49" s="141" t="s">
        <v>27</v>
      </c>
      <c r="E49" s="141">
        <v>0</v>
      </c>
      <c r="F49" s="141">
        <v>0</v>
      </c>
      <c r="G49" s="141">
        <v>0</v>
      </c>
      <c r="H49" s="141">
        <v>0</v>
      </c>
      <c r="I49" s="141">
        <v>0</v>
      </c>
      <c r="J49" s="141">
        <v>0</v>
      </c>
      <c r="K49" s="141" t="s">
        <v>27</v>
      </c>
      <c r="L49" s="141" t="s">
        <v>27</v>
      </c>
      <c r="M49" s="141" t="s">
        <v>27</v>
      </c>
      <c r="N49" s="141" t="s">
        <v>27</v>
      </c>
      <c r="O49" s="141" t="s">
        <v>27</v>
      </c>
      <c r="P49" s="141" t="s">
        <v>27</v>
      </c>
      <c r="Q49" s="141" t="s">
        <v>27</v>
      </c>
      <c r="R49" s="141" t="s">
        <v>27</v>
      </c>
      <c r="S49" s="141" t="s">
        <v>27</v>
      </c>
      <c r="T49" s="141" t="s">
        <v>27</v>
      </c>
      <c r="U49" s="141" t="s">
        <v>27</v>
      </c>
      <c r="V49" s="141" t="s">
        <v>27</v>
      </c>
      <c r="W49" s="141" t="s">
        <v>27</v>
      </c>
      <c r="X49" s="141" t="s">
        <v>27</v>
      </c>
      <c r="Y49" s="141" t="s">
        <v>27</v>
      </c>
      <c r="Z49" s="141" t="s">
        <v>27</v>
      </c>
      <c r="AA49" s="141" t="s">
        <v>27</v>
      </c>
      <c r="AB49" s="141" t="s">
        <v>27</v>
      </c>
      <c r="AC49" s="141" t="s">
        <v>27</v>
      </c>
      <c r="AD49" s="141" t="s">
        <v>27</v>
      </c>
      <c r="AE49" s="141" t="s">
        <v>27</v>
      </c>
      <c r="AF49" s="141" t="s">
        <v>27</v>
      </c>
      <c r="AG49" s="141" t="s">
        <v>27</v>
      </c>
      <c r="AH49" s="141" t="s">
        <v>27</v>
      </c>
      <c r="AI49" s="141" t="s">
        <v>27</v>
      </c>
      <c r="AJ49" s="141" t="s">
        <v>27</v>
      </c>
      <c r="AK49" s="141" t="s">
        <v>27</v>
      </c>
      <c r="AL49" s="141" t="s">
        <v>27</v>
      </c>
      <c r="AM49" s="141" t="s">
        <v>27</v>
      </c>
      <c r="AN49" s="141" t="s">
        <v>27</v>
      </c>
      <c r="AO49" s="141" t="s">
        <v>27</v>
      </c>
      <c r="AP49" s="141" t="s">
        <v>27</v>
      </c>
      <c r="AQ49" s="141" t="s">
        <v>27</v>
      </c>
      <c r="AR49" s="141" t="s">
        <v>27</v>
      </c>
      <c r="AS49" s="141" t="s">
        <v>27</v>
      </c>
      <c r="AT49" s="141" t="s">
        <v>27</v>
      </c>
      <c r="AU49" s="141" t="s">
        <v>27</v>
      </c>
      <c r="AV49" s="141" t="s">
        <v>27</v>
      </c>
      <c r="AW49" s="141" t="s">
        <v>27</v>
      </c>
      <c r="AX49" s="141" t="s">
        <v>27</v>
      </c>
      <c r="AY49" s="141" t="s">
        <v>27</v>
      </c>
      <c r="AZ49" s="141" t="s">
        <v>27</v>
      </c>
      <c r="BA49" s="141" t="s">
        <v>27</v>
      </c>
      <c r="BB49" s="141" t="s">
        <v>27</v>
      </c>
      <c r="BC49" s="141" t="s">
        <v>27</v>
      </c>
      <c r="BD49" s="141" t="s">
        <v>27</v>
      </c>
      <c r="BE49" s="141" t="s">
        <v>27</v>
      </c>
      <c r="BF49" s="141" t="s">
        <v>27</v>
      </c>
      <c r="BG49" s="141" t="s">
        <v>27</v>
      </c>
      <c r="BH49" s="141" t="s">
        <v>27</v>
      </c>
      <c r="BI49" s="141" t="s">
        <v>27</v>
      </c>
      <c r="BJ49" s="141" t="s">
        <v>27</v>
      </c>
      <c r="BK49" s="141" t="s">
        <v>27</v>
      </c>
      <c r="BL49" s="141" t="s">
        <v>27</v>
      </c>
      <c r="BM49" s="141" t="s">
        <v>27</v>
      </c>
      <c r="BN49" s="141" t="s">
        <v>27</v>
      </c>
      <c r="BO49" s="141" t="s">
        <v>27</v>
      </c>
      <c r="BP49" s="141" t="s">
        <v>27</v>
      </c>
      <c r="BQ49" s="141" t="s">
        <v>27</v>
      </c>
      <c r="BR49" s="141" t="s">
        <v>27</v>
      </c>
      <c r="BS49" s="141" t="s">
        <v>27</v>
      </c>
      <c r="BT49" s="141" t="s">
        <v>27</v>
      </c>
      <c r="BU49" s="141" t="s">
        <v>27</v>
      </c>
      <c r="BV49" s="141" t="s">
        <v>27</v>
      </c>
      <c r="BW49" s="141" t="s">
        <v>27</v>
      </c>
      <c r="BX49" s="141" t="s">
        <v>27</v>
      </c>
      <c r="BY49" s="141" t="s">
        <v>27</v>
      </c>
    </row>
    <row r="50" spans="1:77" s="65" customFormat="1" ht="39" hidden="1" thickBot="1">
      <c r="A50" s="29" t="s">
        <v>77</v>
      </c>
      <c r="B50" s="90" t="s">
        <v>78</v>
      </c>
      <c r="C50" s="91" t="s">
        <v>31</v>
      </c>
      <c r="D50" s="141" t="s">
        <v>27</v>
      </c>
      <c r="E50" s="141" t="s">
        <v>27</v>
      </c>
      <c r="F50" s="141" t="s">
        <v>27</v>
      </c>
      <c r="G50" s="141" t="s">
        <v>27</v>
      </c>
      <c r="H50" s="141">
        <f t="shared" ref="H50:I50" si="20">H51</f>
        <v>0</v>
      </c>
      <c r="I50" s="141">
        <f t="shared" si="20"/>
        <v>0</v>
      </c>
      <c r="J50" s="141" t="s">
        <v>27</v>
      </c>
      <c r="K50" s="141" t="s">
        <v>27</v>
      </c>
      <c r="L50" s="141" t="s">
        <v>27</v>
      </c>
      <c r="M50" s="141" t="s">
        <v>27</v>
      </c>
      <c r="N50" s="141" t="s">
        <v>27</v>
      </c>
      <c r="O50" s="141" t="s">
        <v>27</v>
      </c>
      <c r="P50" s="141" t="s">
        <v>27</v>
      </c>
      <c r="Q50" s="141" t="s">
        <v>27</v>
      </c>
      <c r="R50" s="141" t="s">
        <v>27</v>
      </c>
      <c r="S50" s="141"/>
      <c r="T50" s="141" t="s">
        <v>27</v>
      </c>
      <c r="U50" s="141" t="s">
        <v>27</v>
      </c>
      <c r="V50" s="141" t="s">
        <v>27</v>
      </c>
      <c r="W50" s="141" t="s">
        <v>27</v>
      </c>
      <c r="X50" s="141"/>
      <c r="Y50" s="141" t="s">
        <v>27</v>
      </c>
      <c r="Z50" s="141"/>
      <c r="AA50" s="141" t="s">
        <v>27</v>
      </c>
      <c r="AB50" s="141" t="s">
        <v>27</v>
      </c>
      <c r="AC50" s="141" t="s">
        <v>27</v>
      </c>
      <c r="AD50" s="141" t="s">
        <v>27</v>
      </c>
      <c r="AE50" s="141"/>
      <c r="AF50" s="141" t="s">
        <v>27</v>
      </c>
      <c r="AG50" s="141"/>
      <c r="AH50" s="141" t="s">
        <v>27</v>
      </c>
      <c r="AI50" s="141" t="s">
        <v>27</v>
      </c>
      <c r="AJ50" s="141" t="s">
        <v>27</v>
      </c>
      <c r="AK50" s="141" t="s">
        <v>27</v>
      </c>
      <c r="AL50" s="141"/>
      <c r="AM50" s="141" t="s">
        <v>27</v>
      </c>
      <c r="AN50" s="141" t="s">
        <v>27</v>
      </c>
      <c r="AO50" s="141" t="s">
        <v>27</v>
      </c>
      <c r="AP50" s="141" t="s">
        <v>27</v>
      </c>
      <c r="AQ50" s="141" t="s">
        <v>27</v>
      </c>
      <c r="AR50" s="141" t="s">
        <v>27</v>
      </c>
      <c r="AS50" s="141" t="s">
        <v>27</v>
      </c>
      <c r="AT50" s="141" t="s">
        <v>27</v>
      </c>
      <c r="AU50" s="141" t="s">
        <v>27</v>
      </c>
      <c r="AV50" s="141" t="s">
        <v>27</v>
      </c>
      <c r="AW50" s="141" t="s">
        <v>27</v>
      </c>
      <c r="AX50" s="141" t="s">
        <v>27</v>
      </c>
      <c r="AY50" s="141" t="s">
        <v>27</v>
      </c>
      <c r="AZ50" s="141" t="s">
        <v>27</v>
      </c>
      <c r="BA50" s="141" t="s">
        <v>27</v>
      </c>
      <c r="BB50" s="141"/>
      <c r="BC50" s="141"/>
      <c r="BD50" s="141"/>
      <c r="BE50" s="141"/>
      <c r="BF50" s="141"/>
      <c r="BG50" s="141"/>
      <c r="BH50" s="141" t="s">
        <v>27</v>
      </c>
      <c r="BI50" s="141" t="s">
        <v>27</v>
      </c>
      <c r="BJ50" s="141" t="s">
        <v>27</v>
      </c>
      <c r="BK50" s="141" t="s">
        <v>27</v>
      </c>
      <c r="BL50" s="141" t="s">
        <v>27</v>
      </c>
      <c r="BM50" s="141" t="s">
        <v>27</v>
      </c>
      <c r="BN50" s="141" t="s">
        <v>27</v>
      </c>
      <c r="BO50" s="141" t="s">
        <v>27</v>
      </c>
      <c r="BP50" s="141"/>
      <c r="BQ50" s="141" t="s">
        <v>27</v>
      </c>
      <c r="BR50" s="141" t="s">
        <v>27</v>
      </c>
      <c r="BS50" s="141" t="s">
        <v>27</v>
      </c>
      <c r="BT50" s="141" t="s">
        <v>27</v>
      </c>
      <c r="BU50" s="141"/>
      <c r="BV50" s="141" t="s">
        <v>27</v>
      </c>
      <c r="BW50" s="141" t="s">
        <v>27</v>
      </c>
      <c r="BX50" s="141" t="e">
        <f t="shared" si="14"/>
        <v>#VALUE!</v>
      </c>
      <c r="BY50" s="141" t="e">
        <f t="shared" si="6"/>
        <v>#VALUE!</v>
      </c>
    </row>
    <row r="51" spans="1:77" s="65" customFormat="1" ht="26.25" hidden="1" thickBot="1">
      <c r="A51" s="29" t="s">
        <v>79</v>
      </c>
      <c r="B51" s="90" t="s">
        <v>80</v>
      </c>
      <c r="C51" s="91" t="s">
        <v>31</v>
      </c>
      <c r="D51" s="141" t="s">
        <v>27</v>
      </c>
      <c r="E51" s="141" t="s">
        <v>27</v>
      </c>
      <c r="F51" s="141" t="s">
        <v>27</v>
      </c>
      <c r="G51" s="141" t="s">
        <v>27</v>
      </c>
      <c r="H51" s="141">
        <v>0</v>
      </c>
      <c r="I51" s="141">
        <v>0</v>
      </c>
      <c r="J51" s="141" t="s">
        <v>27</v>
      </c>
      <c r="K51" s="141" t="s">
        <v>27</v>
      </c>
      <c r="L51" s="141" t="s">
        <v>27</v>
      </c>
      <c r="M51" s="141" t="s">
        <v>27</v>
      </c>
      <c r="N51" s="141" t="s">
        <v>27</v>
      </c>
      <c r="O51" s="141" t="s">
        <v>27</v>
      </c>
      <c r="P51" s="141" t="s">
        <v>27</v>
      </c>
      <c r="Q51" s="141" t="s">
        <v>27</v>
      </c>
      <c r="R51" s="141" t="s">
        <v>27</v>
      </c>
      <c r="S51" s="141"/>
      <c r="T51" s="141" t="s">
        <v>27</v>
      </c>
      <c r="U51" s="141" t="s">
        <v>27</v>
      </c>
      <c r="V51" s="141" t="s">
        <v>27</v>
      </c>
      <c r="W51" s="141" t="s">
        <v>27</v>
      </c>
      <c r="X51" s="141"/>
      <c r="Y51" s="141" t="s">
        <v>27</v>
      </c>
      <c r="Z51" s="141"/>
      <c r="AA51" s="141" t="s">
        <v>27</v>
      </c>
      <c r="AB51" s="141" t="s">
        <v>27</v>
      </c>
      <c r="AC51" s="141" t="s">
        <v>27</v>
      </c>
      <c r="AD51" s="141" t="s">
        <v>27</v>
      </c>
      <c r="AE51" s="141"/>
      <c r="AF51" s="141" t="s">
        <v>27</v>
      </c>
      <c r="AG51" s="141"/>
      <c r="AH51" s="141" t="s">
        <v>27</v>
      </c>
      <c r="AI51" s="141" t="s">
        <v>27</v>
      </c>
      <c r="AJ51" s="141" t="s">
        <v>27</v>
      </c>
      <c r="AK51" s="141" t="s">
        <v>27</v>
      </c>
      <c r="AL51" s="141"/>
      <c r="AM51" s="141" t="s">
        <v>27</v>
      </c>
      <c r="AN51" s="141" t="s">
        <v>27</v>
      </c>
      <c r="AO51" s="141" t="s">
        <v>27</v>
      </c>
      <c r="AP51" s="141" t="s">
        <v>27</v>
      </c>
      <c r="AQ51" s="141" t="s">
        <v>27</v>
      </c>
      <c r="AR51" s="141" t="s">
        <v>27</v>
      </c>
      <c r="AS51" s="141" t="s">
        <v>27</v>
      </c>
      <c r="AT51" s="141" t="s">
        <v>27</v>
      </c>
      <c r="AU51" s="141" t="s">
        <v>27</v>
      </c>
      <c r="AV51" s="141" t="s">
        <v>27</v>
      </c>
      <c r="AW51" s="141" t="s">
        <v>27</v>
      </c>
      <c r="AX51" s="141" t="s">
        <v>27</v>
      </c>
      <c r="AY51" s="141" t="s">
        <v>27</v>
      </c>
      <c r="AZ51" s="141" t="s">
        <v>27</v>
      </c>
      <c r="BA51" s="141" t="s">
        <v>27</v>
      </c>
      <c r="BB51" s="141"/>
      <c r="BC51" s="141"/>
      <c r="BD51" s="141"/>
      <c r="BE51" s="141"/>
      <c r="BF51" s="141"/>
      <c r="BG51" s="141"/>
      <c r="BH51" s="141" t="s">
        <v>27</v>
      </c>
      <c r="BI51" s="141" t="s">
        <v>27</v>
      </c>
      <c r="BJ51" s="141" t="s">
        <v>27</v>
      </c>
      <c r="BK51" s="141" t="s">
        <v>27</v>
      </c>
      <c r="BL51" s="141" t="s">
        <v>27</v>
      </c>
      <c r="BM51" s="141" t="s">
        <v>27</v>
      </c>
      <c r="BN51" s="141" t="s">
        <v>27</v>
      </c>
      <c r="BO51" s="141" t="s">
        <v>27</v>
      </c>
      <c r="BP51" s="141"/>
      <c r="BQ51" s="141" t="s">
        <v>27</v>
      </c>
      <c r="BR51" s="141" t="s">
        <v>27</v>
      </c>
      <c r="BS51" s="141" t="s">
        <v>27</v>
      </c>
      <c r="BT51" s="141" t="s">
        <v>27</v>
      </c>
      <c r="BU51" s="141"/>
      <c r="BV51" s="141" t="s">
        <v>27</v>
      </c>
      <c r="BW51" s="141" t="s">
        <v>27</v>
      </c>
      <c r="BX51" s="141" t="e">
        <f t="shared" si="14"/>
        <v>#VALUE!</v>
      </c>
      <c r="BY51" s="141" t="e">
        <f t="shared" si="6"/>
        <v>#VALUE!</v>
      </c>
    </row>
    <row r="52" spans="1:77" s="65" customFormat="1" ht="39" hidden="1" thickBot="1">
      <c r="A52" s="29" t="s">
        <v>81</v>
      </c>
      <c r="B52" s="90" t="s">
        <v>82</v>
      </c>
      <c r="C52" s="91" t="s">
        <v>31</v>
      </c>
      <c r="D52" s="141" t="s">
        <v>27</v>
      </c>
      <c r="E52" s="141" t="s">
        <v>27</v>
      </c>
      <c r="F52" s="141" t="s">
        <v>27</v>
      </c>
      <c r="G52" s="141" t="s">
        <v>27</v>
      </c>
      <c r="H52" s="141">
        <v>0</v>
      </c>
      <c r="I52" s="141">
        <v>0</v>
      </c>
      <c r="J52" s="141" t="s">
        <v>27</v>
      </c>
      <c r="K52" s="141" t="s">
        <v>27</v>
      </c>
      <c r="L52" s="141" t="s">
        <v>27</v>
      </c>
      <c r="M52" s="141" t="s">
        <v>27</v>
      </c>
      <c r="N52" s="141" t="s">
        <v>27</v>
      </c>
      <c r="O52" s="141" t="s">
        <v>27</v>
      </c>
      <c r="P52" s="141" t="s">
        <v>27</v>
      </c>
      <c r="Q52" s="141" t="s">
        <v>27</v>
      </c>
      <c r="R52" s="141" t="s">
        <v>27</v>
      </c>
      <c r="S52" s="141"/>
      <c r="T52" s="141" t="s">
        <v>27</v>
      </c>
      <c r="U52" s="141" t="s">
        <v>27</v>
      </c>
      <c r="V52" s="141" t="s">
        <v>27</v>
      </c>
      <c r="W52" s="141" t="s">
        <v>27</v>
      </c>
      <c r="X52" s="141"/>
      <c r="Y52" s="141" t="s">
        <v>27</v>
      </c>
      <c r="Z52" s="141"/>
      <c r="AA52" s="141" t="s">
        <v>27</v>
      </c>
      <c r="AB52" s="141" t="s">
        <v>27</v>
      </c>
      <c r="AC52" s="141" t="s">
        <v>27</v>
      </c>
      <c r="AD52" s="141" t="s">
        <v>27</v>
      </c>
      <c r="AE52" s="141"/>
      <c r="AF52" s="141" t="s">
        <v>27</v>
      </c>
      <c r="AG52" s="141"/>
      <c r="AH52" s="141" t="s">
        <v>27</v>
      </c>
      <c r="AI52" s="141" t="s">
        <v>27</v>
      </c>
      <c r="AJ52" s="141" t="s">
        <v>27</v>
      </c>
      <c r="AK52" s="141" t="s">
        <v>27</v>
      </c>
      <c r="AL52" s="141"/>
      <c r="AM52" s="141" t="s">
        <v>27</v>
      </c>
      <c r="AN52" s="141" t="s">
        <v>27</v>
      </c>
      <c r="AO52" s="141" t="s">
        <v>27</v>
      </c>
      <c r="AP52" s="141" t="s">
        <v>27</v>
      </c>
      <c r="AQ52" s="141" t="s">
        <v>27</v>
      </c>
      <c r="AR52" s="141" t="s">
        <v>27</v>
      </c>
      <c r="AS52" s="141" t="s">
        <v>27</v>
      </c>
      <c r="AT52" s="141" t="s">
        <v>27</v>
      </c>
      <c r="AU52" s="141" t="s">
        <v>27</v>
      </c>
      <c r="AV52" s="141" t="s">
        <v>27</v>
      </c>
      <c r="AW52" s="141" t="s">
        <v>27</v>
      </c>
      <c r="AX52" s="141" t="s">
        <v>27</v>
      </c>
      <c r="AY52" s="141" t="s">
        <v>27</v>
      </c>
      <c r="AZ52" s="141" t="s">
        <v>27</v>
      </c>
      <c r="BA52" s="141" t="s">
        <v>27</v>
      </c>
      <c r="BB52" s="141"/>
      <c r="BC52" s="141"/>
      <c r="BD52" s="141"/>
      <c r="BE52" s="141"/>
      <c r="BF52" s="141"/>
      <c r="BG52" s="141"/>
      <c r="BH52" s="141" t="s">
        <v>27</v>
      </c>
      <c r="BI52" s="141" t="s">
        <v>27</v>
      </c>
      <c r="BJ52" s="141" t="s">
        <v>27</v>
      </c>
      <c r="BK52" s="141" t="s">
        <v>27</v>
      </c>
      <c r="BL52" s="141" t="s">
        <v>27</v>
      </c>
      <c r="BM52" s="141" t="s">
        <v>27</v>
      </c>
      <c r="BN52" s="141" t="s">
        <v>27</v>
      </c>
      <c r="BO52" s="141" t="s">
        <v>27</v>
      </c>
      <c r="BP52" s="141"/>
      <c r="BQ52" s="141" t="s">
        <v>27</v>
      </c>
      <c r="BR52" s="141" t="s">
        <v>27</v>
      </c>
      <c r="BS52" s="141" t="s">
        <v>27</v>
      </c>
      <c r="BT52" s="141" t="s">
        <v>27</v>
      </c>
      <c r="BU52" s="141"/>
      <c r="BV52" s="141" t="s">
        <v>27</v>
      </c>
      <c r="BW52" s="141" t="s">
        <v>27</v>
      </c>
      <c r="BX52" s="141" t="e">
        <f t="shared" si="14"/>
        <v>#VALUE!</v>
      </c>
      <c r="BY52" s="141" t="e">
        <f t="shared" si="6"/>
        <v>#VALUE!</v>
      </c>
    </row>
    <row r="53" spans="1:77" s="65" customFormat="1" ht="39" thickBot="1">
      <c r="A53" s="29" t="s">
        <v>83</v>
      </c>
      <c r="B53" s="90" t="s">
        <v>84</v>
      </c>
      <c r="C53" s="91" t="s">
        <v>31</v>
      </c>
      <c r="D53" s="141" t="s">
        <v>27</v>
      </c>
      <c r="E53" s="141">
        <f t="shared" ref="E53:J53" si="21">E58</f>
        <v>1.98</v>
      </c>
      <c r="F53" s="141">
        <f t="shared" si="21"/>
        <v>0</v>
      </c>
      <c r="G53" s="141">
        <f t="shared" si="21"/>
        <v>0</v>
      </c>
      <c r="H53" s="141">
        <f t="shared" si="21"/>
        <v>0</v>
      </c>
      <c r="I53" s="141">
        <f t="shared" si="21"/>
        <v>0</v>
      </c>
      <c r="J53" s="141">
        <f t="shared" si="21"/>
        <v>21</v>
      </c>
      <c r="K53" s="141" t="s">
        <v>27</v>
      </c>
      <c r="L53" s="141">
        <v>0.38</v>
      </c>
      <c r="M53" s="141" t="s">
        <v>27</v>
      </c>
      <c r="N53" s="141" t="s">
        <v>27</v>
      </c>
      <c r="O53" s="141" t="s">
        <v>27</v>
      </c>
      <c r="P53" s="141" t="s">
        <v>27</v>
      </c>
      <c r="Q53" s="141">
        <v>7</v>
      </c>
      <c r="R53" s="141" t="s">
        <v>27</v>
      </c>
      <c r="S53" s="141">
        <v>0.25700000000000001</v>
      </c>
      <c r="T53" s="141" t="s">
        <v>27</v>
      </c>
      <c r="U53" s="141" t="s">
        <v>27</v>
      </c>
      <c r="V53" s="141" t="s">
        <v>27</v>
      </c>
      <c r="W53" s="141" t="s">
        <v>27</v>
      </c>
      <c r="X53" s="141">
        <v>1</v>
      </c>
      <c r="Y53" s="141" t="s">
        <v>27</v>
      </c>
      <c r="Z53" s="141">
        <f t="shared" ref="Z53:AE53" si="22">Z58</f>
        <v>0.94</v>
      </c>
      <c r="AA53" s="141" t="s">
        <v>27</v>
      </c>
      <c r="AB53" s="141" t="s">
        <v>27</v>
      </c>
      <c r="AC53" s="141" t="s">
        <v>27</v>
      </c>
      <c r="AD53" s="141" t="s">
        <v>27</v>
      </c>
      <c r="AE53" s="141">
        <f t="shared" si="22"/>
        <v>11</v>
      </c>
      <c r="AF53" s="141" t="s">
        <v>27</v>
      </c>
      <c r="AG53" s="141">
        <v>0.40200000000000002</v>
      </c>
      <c r="AH53" s="141" t="s">
        <v>27</v>
      </c>
      <c r="AI53" s="141" t="s">
        <v>27</v>
      </c>
      <c r="AJ53" s="141" t="s">
        <v>27</v>
      </c>
      <c r="AK53" s="141" t="s">
        <v>27</v>
      </c>
      <c r="AL53" s="141">
        <v>2</v>
      </c>
      <c r="AM53" s="141" t="s">
        <v>27</v>
      </c>
      <c r="AN53" s="141">
        <f>0.669+BI53+BP53</f>
        <v>2.0640000000000001</v>
      </c>
      <c r="AO53" s="141" t="s">
        <v>27</v>
      </c>
      <c r="AP53" s="141" t="s">
        <v>27</v>
      </c>
      <c r="AQ53" s="141" t="s">
        <v>27</v>
      </c>
      <c r="AR53" s="141" t="s">
        <v>27</v>
      </c>
      <c r="AS53" s="141">
        <f>8+BN53+BU53</f>
        <v>21</v>
      </c>
      <c r="AT53" s="141" t="s">
        <v>27</v>
      </c>
      <c r="AU53" s="141">
        <v>0.38</v>
      </c>
      <c r="AV53" s="141" t="s">
        <v>27</v>
      </c>
      <c r="AW53" s="141" t="s">
        <v>27</v>
      </c>
      <c r="AX53" s="141" t="s">
        <v>27</v>
      </c>
      <c r="AY53" s="141" t="s">
        <v>27</v>
      </c>
      <c r="AZ53" s="141">
        <v>7</v>
      </c>
      <c r="BA53" s="141" t="s">
        <v>27</v>
      </c>
      <c r="BB53" s="141">
        <v>0.28899999999999998</v>
      </c>
      <c r="BC53" s="141" t="s">
        <v>27</v>
      </c>
      <c r="BD53" s="141" t="s">
        <v>27</v>
      </c>
      <c r="BE53" s="141" t="s">
        <v>27</v>
      </c>
      <c r="BF53" s="141" t="s">
        <v>27</v>
      </c>
      <c r="BG53" s="141">
        <v>1</v>
      </c>
      <c r="BH53" s="141" t="s">
        <v>27</v>
      </c>
      <c r="BI53" s="141">
        <v>0.98</v>
      </c>
      <c r="BJ53" s="141" t="s">
        <v>27</v>
      </c>
      <c r="BK53" s="141" t="s">
        <v>27</v>
      </c>
      <c r="BL53" s="141" t="s">
        <v>27</v>
      </c>
      <c r="BM53" s="141" t="s">
        <v>27</v>
      </c>
      <c r="BN53" s="141">
        <v>11</v>
      </c>
      <c r="BO53" s="141" t="s">
        <v>27</v>
      </c>
      <c r="BP53" s="141">
        <v>0.41499999999999998</v>
      </c>
      <c r="BQ53" s="141" t="s">
        <v>27</v>
      </c>
      <c r="BR53" s="141" t="s">
        <v>27</v>
      </c>
      <c r="BS53" s="141" t="s">
        <v>27</v>
      </c>
      <c r="BT53" s="141" t="s">
        <v>27</v>
      </c>
      <c r="BU53" s="141">
        <v>2</v>
      </c>
      <c r="BV53" s="141" t="s">
        <v>27</v>
      </c>
      <c r="BW53" s="141" t="s">
        <v>27</v>
      </c>
      <c r="BX53" s="141">
        <f t="shared" si="14"/>
        <v>8.4000000000000075E-2</v>
      </c>
      <c r="BY53" s="141">
        <f t="shared" si="6"/>
        <v>4.2424242424242493</v>
      </c>
    </row>
    <row r="54" spans="1:77" s="65" customFormat="1" ht="26.25" hidden="1" thickBot="1">
      <c r="A54" s="29" t="s">
        <v>85</v>
      </c>
      <c r="B54" s="90" t="s">
        <v>86</v>
      </c>
      <c r="C54" s="91" t="s">
        <v>31</v>
      </c>
      <c r="D54" s="141" t="s">
        <v>27</v>
      </c>
      <c r="E54" s="141" t="s">
        <v>27</v>
      </c>
      <c r="F54" s="141" t="s">
        <v>27</v>
      </c>
      <c r="G54" s="141" t="s">
        <v>27</v>
      </c>
      <c r="H54" s="141">
        <v>0</v>
      </c>
      <c r="I54" s="141">
        <v>0</v>
      </c>
      <c r="J54" s="141" t="s">
        <v>27</v>
      </c>
      <c r="K54" s="141" t="s">
        <v>27</v>
      </c>
      <c r="L54" s="141" t="s">
        <v>27</v>
      </c>
      <c r="M54" s="141" t="s">
        <v>27</v>
      </c>
      <c r="N54" s="141" t="s">
        <v>27</v>
      </c>
      <c r="O54" s="141" t="s">
        <v>27</v>
      </c>
      <c r="P54" s="141" t="s">
        <v>27</v>
      </c>
      <c r="Q54" s="141" t="s">
        <v>27</v>
      </c>
      <c r="R54" s="141" t="s">
        <v>27</v>
      </c>
      <c r="S54" s="141"/>
      <c r="T54" s="141" t="s">
        <v>27</v>
      </c>
      <c r="U54" s="141" t="s">
        <v>27</v>
      </c>
      <c r="V54" s="141" t="s">
        <v>27</v>
      </c>
      <c r="W54" s="141" t="s">
        <v>27</v>
      </c>
      <c r="X54" s="141"/>
      <c r="Y54" s="141" t="s">
        <v>27</v>
      </c>
      <c r="Z54" s="141">
        <v>0</v>
      </c>
      <c r="AA54" s="141" t="s">
        <v>27</v>
      </c>
      <c r="AB54" s="141" t="s">
        <v>27</v>
      </c>
      <c r="AC54" s="141" t="s">
        <v>27</v>
      </c>
      <c r="AD54" s="141" t="s">
        <v>27</v>
      </c>
      <c r="AE54" s="141">
        <v>0</v>
      </c>
      <c r="AF54" s="141" t="s">
        <v>27</v>
      </c>
      <c r="AG54" s="141"/>
      <c r="AH54" s="141" t="s">
        <v>27</v>
      </c>
      <c r="AI54" s="141" t="s">
        <v>27</v>
      </c>
      <c r="AJ54" s="141" t="s">
        <v>27</v>
      </c>
      <c r="AK54" s="141" t="s">
        <v>27</v>
      </c>
      <c r="AL54" s="141"/>
      <c r="AM54" s="141" t="s">
        <v>27</v>
      </c>
      <c r="AN54" s="141" t="s">
        <v>27</v>
      </c>
      <c r="AO54" s="141" t="s">
        <v>27</v>
      </c>
      <c r="AP54" s="141" t="s">
        <v>27</v>
      </c>
      <c r="AQ54" s="141" t="s">
        <v>27</v>
      </c>
      <c r="AR54" s="141" t="s">
        <v>27</v>
      </c>
      <c r="AS54" s="141" t="s">
        <v>27</v>
      </c>
      <c r="AT54" s="141" t="s">
        <v>27</v>
      </c>
      <c r="AU54" s="141" t="s">
        <v>27</v>
      </c>
      <c r="AV54" s="141" t="s">
        <v>27</v>
      </c>
      <c r="AW54" s="141" t="s">
        <v>27</v>
      </c>
      <c r="AX54" s="141" t="s">
        <v>27</v>
      </c>
      <c r="AY54" s="141" t="s">
        <v>27</v>
      </c>
      <c r="AZ54" s="141" t="s">
        <v>27</v>
      </c>
      <c r="BA54" s="141" t="s">
        <v>27</v>
      </c>
      <c r="BB54" s="141"/>
      <c r="BC54" s="141" t="s">
        <v>27</v>
      </c>
      <c r="BD54" s="141" t="s">
        <v>27</v>
      </c>
      <c r="BE54" s="141" t="s">
        <v>27</v>
      </c>
      <c r="BF54" s="141" t="s">
        <v>27</v>
      </c>
      <c r="BG54" s="141"/>
      <c r="BH54" s="141" t="s">
        <v>27</v>
      </c>
      <c r="BI54" s="141"/>
      <c r="BJ54" s="141" t="s">
        <v>27</v>
      </c>
      <c r="BK54" s="141" t="s">
        <v>27</v>
      </c>
      <c r="BL54" s="141" t="s">
        <v>27</v>
      </c>
      <c r="BM54" s="141" t="s">
        <v>27</v>
      </c>
      <c r="BN54" s="141"/>
      <c r="BO54" s="141" t="s">
        <v>27</v>
      </c>
      <c r="BP54" s="141"/>
      <c r="BQ54" s="141" t="s">
        <v>27</v>
      </c>
      <c r="BR54" s="141" t="s">
        <v>27</v>
      </c>
      <c r="BS54" s="141" t="s">
        <v>27</v>
      </c>
      <c r="BT54" s="141" t="s">
        <v>27</v>
      </c>
      <c r="BU54" s="141"/>
      <c r="BV54" s="141" t="s">
        <v>27</v>
      </c>
      <c r="BW54" s="141" t="s">
        <v>27</v>
      </c>
      <c r="BX54" s="141" t="e">
        <f t="shared" si="14"/>
        <v>#VALUE!</v>
      </c>
      <c r="BY54" s="141" t="e">
        <f t="shared" si="6"/>
        <v>#VALUE!</v>
      </c>
    </row>
    <row r="55" spans="1:77" s="65" customFormat="1" ht="26.25" hidden="1" thickBot="1">
      <c r="A55" s="29" t="s">
        <v>87</v>
      </c>
      <c r="B55" s="90" t="s">
        <v>88</v>
      </c>
      <c r="C55" s="91" t="s">
        <v>31</v>
      </c>
      <c r="D55" s="141" t="s">
        <v>27</v>
      </c>
      <c r="E55" s="141" t="s">
        <v>27</v>
      </c>
      <c r="F55" s="141" t="s">
        <v>27</v>
      </c>
      <c r="G55" s="141" t="s">
        <v>27</v>
      </c>
      <c r="H55" s="141">
        <v>0</v>
      </c>
      <c r="I55" s="141">
        <v>0</v>
      </c>
      <c r="J55" s="141" t="s">
        <v>27</v>
      </c>
      <c r="K55" s="141" t="s">
        <v>27</v>
      </c>
      <c r="L55" s="141" t="s">
        <v>27</v>
      </c>
      <c r="M55" s="141" t="s">
        <v>27</v>
      </c>
      <c r="N55" s="141" t="s">
        <v>27</v>
      </c>
      <c r="O55" s="141" t="s">
        <v>27</v>
      </c>
      <c r="P55" s="141" t="s">
        <v>27</v>
      </c>
      <c r="Q55" s="141" t="s">
        <v>27</v>
      </c>
      <c r="R55" s="141" t="s">
        <v>27</v>
      </c>
      <c r="S55" s="141"/>
      <c r="T55" s="141" t="s">
        <v>27</v>
      </c>
      <c r="U55" s="141" t="s">
        <v>27</v>
      </c>
      <c r="V55" s="141" t="s">
        <v>27</v>
      </c>
      <c r="W55" s="141" t="s">
        <v>27</v>
      </c>
      <c r="X55" s="141"/>
      <c r="Y55" s="141" t="s">
        <v>27</v>
      </c>
      <c r="Z55" s="141">
        <v>0</v>
      </c>
      <c r="AA55" s="141" t="s">
        <v>27</v>
      </c>
      <c r="AB55" s="141" t="s">
        <v>27</v>
      </c>
      <c r="AC55" s="141" t="s">
        <v>27</v>
      </c>
      <c r="AD55" s="141" t="s">
        <v>27</v>
      </c>
      <c r="AE55" s="141">
        <v>0</v>
      </c>
      <c r="AF55" s="141" t="s">
        <v>27</v>
      </c>
      <c r="AG55" s="141"/>
      <c r="AH55" s="141" t="s">
        <v>27</v>
      </c>
      <c r="AI55" s="141" t="s">
        <v>27</v>
      </c>
      <c r="AJ55" s="141" t="s">
        <v>27</v>
      </c>
      <c r="AK55" s="141" t="s">
        <v>27</v>
      </c>
      <c r="AL55" s="141"/>
      <c r="AM55" s="141" t="s">
        <v>27</v>
      </c>
      <c r="AN55" s="141" t="s">
        <v>27</v>
      </c>
      <c r="AO55" s="141" t="s">
        <v>27</v>
      </c>
      <c r="AP55" s="141" t="s">
        <v>27</v>
      </c>
      <c r="AQ55" s="141" t="s">
        <v>27</v>
      </c>
      <c r="AR55" s="141" t="s">
        <v>27</v>
      </c>
      <c r="AS55" s="141" t="s">
        <v>27</v>
      </c>
      <c r="AT55" s="141" t="s">
        <v>27</v>
      </c>
      <c r="AU55" s="141" t="s">
        <v>27</v>
      </c>
      <c r="AV55" s="141" t="s">
        <v>27</v>
      </c>
      <c r="AW55" s="141" t="s">
        <v>27</v>
      </c>
      <c r="AX55" s="141" t="s">
        <v>27</v>
      </c>
      <c r="AY55" s="141" t="s">
        <v>27</v>
      </c>
      <c r="AZ55" s="141" t="s">
        <v>27</v>
      </c>
      <c r="BA55" s="141" t="s">
        <v>27</v>
      </c>
      <c r="BB55" s="141"/>
      <c r="BC55" s="141" t="s">
        <v>27</v>
      </c>
      <c r="BD55" s="141" t="s">
        <v>27</v>
      </c>
      <c r="BE55" s="141" t="s">
        <v>27</v>
      </c>
      <c r="BF55" s="141" t="s">
        <v>27</v>
      </c>
      <c r="BG55" s="141"/>
      <c r="BH55" s="141" t="s">
        <v>27</v>
      </c>
      <c r="BI55" s="141"/>
      <c r="BJ55" s="141" t="s">
        <v>27</v>
      </c>
      <c r="BK55" s="141" t="s">
        <v>27</v>
      </c>
      <c r="BL55" s="141" t="s">
        <v>27</v>
      </c>
      <c r="BM55" s="141" t="s">
        <v>27</v>
      </c>
      <c r="BN55" s="141"/>
      <c r="BO55" s="141" t="s">
        <v>27</v>
      </c>
      <c r="BP55" s="141"/>
      <c r="BQ55" s="141" t="s">
        <v>27</v>
      </c>
      <c r="BR55" s="141" t="s">
        <v>27</v>
      </c>
      <c r="BS55" s="141" t="s">
        <v>27</v>
      </c>
      <c r="BT55" s="141" t="s">
        <v>27</v>
      </c>
      <c r="BU55" s="141"/>
      <c r="BV55" s="141" t="s">
        <v>27</v>
      </c>
      <c r="BW55" s="141" t="s">
        <v>27</v>
      </c>
      <c r="BX55" s="141" t="e">
        <f t="shared" si="14"/>
        <v>#VALUE!</v>
      </c>
      <c r="BY55" s="141" t="e">
        <f t="shared" si="6"/>
        <v>#VALUE!</v>
      </c>
    </row>
    <row r="56" spans="1:77" s="65" customFormat="1" ht="26.25" hidden="1" thickBot="1">
      <c r="A56" s="29" t="s">
        <v>89</v>
      </c>
      <c r="B56" s="90" t="s">
        <v>90</v>
      </c>
      <c r="C56" s="91" t="s">
        <v>31</v>
      </c>
      <c r="D56" s="141" t="s">
        <v>27</v>
      </c>
      <c r="E56" s="141" t="s">
        <v>27</v>
      </c>
      <c r="F56" s="141" t="s">
        <v>27</v>
      </c>
      <c r="G56" s="141" t="s">
        <v>27</v>
      </c>
      <c r="H56" s="141">
        <v>0</v>
      </c>
      <c r="I56" s="141">
        <v>0</v>
      </c>
      <c r="J56" s="141" t="s">
        <v>27</v>
      </c>
      <c r="K56" s="141" t="s">
        <v>27</v>
      </c>
      <c r="L56" s="141" t="s">
        <v>27</v>
      </c>
      <c r="M56" s="141" t="s">
        <v>27</v>
      </c>
      <c r="N56" s="141" t="s">
        <v>27</v>
      </c>
      <c r="O56" s="141" t="s">
        <v>27</v>
      </c>
      <c r="P56" s="141" t="s">
        <v>27</v>
      </c>
      <c r="Q56" s="141" t="s">
        <v>27</v>
      </c>
      <c r="R56" s="141" t="s">
        <v>27</v>
      </c>
      <c r="S56" s="141"/>
      <c r="T56" s="141" t="s">
        <v>27</v>
      </c>
      <c r="U56" s="141" t="s">
        <v>27</v>
      </c>
      <c r="V56" s="141" t="s">
        <v>27</v>
      </c>
      <c r="W56" s="141" t="s">
        <v>27</v>
      </c>
      <c r="X56" s="141"/>
      <c r="Y56" s="141" t="s">
        <v>27</v>
      </c>
      <c r="Z56" s="141">
        <v>0</v>
      </c>
      <c r="AA56" s="141" t="s">
        <v>27</v>
      </c>
      <c r="AB56" s="141" t="s">
        <v>27</v>
      </c>
      <c r="AC56" s="141" t="s">
        <v>27</v>
      </c>
      <c r="AD56" s="141" t="s">
        <v>27</v>
      </c>
      <c r="AE56" s="141">
        <v>0</v>
      </c>
      <c r="AF56" s="141" t="s">
        <v>27</v>
      </c>
      <c r="AG56" s="141"/>
      <c r="AH56" s="141" t="s">
        <v>27</v>
      </c>
      <c r="AI56" s="141" t="s">
        <v>27</v>
      </c>
      <c r="AJ56" s="141" t="s">
        <v>27</v>
      </c>
      <c r="AK56" s="141" t="s">
        <v>27</v>
      </c>
      <c r="AL56" s="141"/>
      <c r="AM56" s="141" t="s">
        <v>27</v>
      </c>
      <c r="AN56" s="141" t="s">
        <v>27</v>
      </c>
      <c r="AO56" s="141" t="s">
        <v>27</v>
      </c>
      <c r="AP56" s="141" t="s">
        <v>27</v>
      </c>
      <c r="AQ56" s="141" t="s">
        <v>27</v>
      </c>
      <c r="AR56" s="141" t="s">
        <v>27</v>
      </c>
      <c r="AS56" s="141" t="s">
        <v>27</v>
      </c>
      <c r="AT56" s="141" t="s">
        <v>27</v>
      </c>
      <c r="AU56" s="141" t="s">
        <v>27</v>
      </c>
      <c r="AV56" s="141" t="s">
        <v>27</v>
      </c>
      <c r="AW56" s="141" t="s">
        <v>27</v>
      </c>
      <c r="AX56" s="141" t="s">
        <v>27</v>
      </c>
      <c r="AY56" s="141" t="s">
        <v>27</v>
      </c>
      <c r="AZ56" s="141" t="s">
        <v>27</v>
      </c>
      <c r="BA56" s="141" t="s">
        <v>27</v>
      </c>
      <c r="BB56" s="141"/>
      <c r="BC56" s="141" t="s">
        <v>27</v>
      </c>
      <c r="BD56" s="141" t="s">
        <v>27</v>
      </c>
      <c r="BE56" s="141" t="s">
        <v>27</v>
      </c>
      <c r="BF56" s="141" t="s">
        <v>27</v>
      </c>
      <c r="BG56" s="141"/>
      <c r="BH56" s="141" t="s">
        <v>27</v>
      </c>
      <c r="BI56" s="141"/>
      <c r="BJ56" s="141" t="s">
        <v>27</v>
      </c>
      <c r="BK56" s="141" t="s">
        <v>27</v>
      </c>
      <c r="BL56" s="141" t="s">
        <v>27</v>
      </c>
      <c r="BM56" s="141" t="s">
        <v>27</v>
      </c>
      <c r="BN56" s="141"/>
      <c r="BO56" s="141" t="s">
        <v>27</v>
      </c>
      <c r="BP56" s="141"/>
      <c r="BQ56" s="141" t="s">
        <v>27</v>
      </c>
      <c r="BR56" s="141" t="s">
        <v>27</v>
      </c>
      <c r="BS56" s="141" t="s">
        <v>27</v>
      </c>
      <c r="BT56" s="141" t="s">
        <v>27</v>
      </c>
      <c r="BU56" s="141"/>
      <c r="BV56" s="141" t="s">
        <v>27</v>
      </c>
      <c r="BW56" s="141" t="s">
        <v>27</v>
      </c>
      <c r="BX56" s="141" t="e">
        <f t="shared" si="14"/>
        <v>#VALUE!</v>
      </c>
      <c r="BY56" s="141" t="e">
        <f t="shared" si="6"/>
        <v>#VALUE!</v>
      </c>
    </row>
    <row r="57" spans="1:77" s="65" customFormat="1" ht="26.25" hidden="1" thickBot="1">
      <c r="A57" s="29" t="s">
        <v>91</v>
      </c>
      <c r="B57" s="90" t="s">
        <v>92</v>
      </c>
      <c r="C57" s="91" t="s">
        <v>31</v>
      </c>
      <c r="D57" s="141" t="s">
        <v>27</v>
      </c>
      <c r="E57" s="141" t="s">
        <v>27</v>
      </c>
      <c r="F57" s="141" t="s">
        <v>27</v>
      </c>
      <c r="G57" s="141" t="s">
        <v>27</v>
      </c>
      <c r="H57" s="141">
        <v>0</v>
      </c>
      <c r="I57" s="141">
        <v>0</v>
      </c>
      <c r="J57" s="141" t="s">
        <v>27</v>
      </c>
      <c r="K57" s="141" t="s">
        <v>27</v>
      </c>
      <c r="L57" s="141" t="s">
        <v>27</v>
      </c>
      <c r="M57" s="141" t="s">
        <v>27</v>
      </c>
      <c r="N57" s="141" t="s">
        <v>27</v>
      </c>
      <c r="O57" s="141" t="s">
        <v>27</v>
      </c>
      <c r="P57" s="141" t="s">
        <v>27</v>
      </c>
      <c r="Q57" s="141" t="s">
        <v>27</v>
      </c>
      <c r="R57" s="141" t="s">
        <v>27</v>
      </c>
      <c r="S57" s="141"/>
      <c r="T57" s="141" t="s">
        <v>27</v>
      </c>
      <c r="U57" s="141" t="s">
        <v>27</v>
      </c>
      <c r="V57" s="141" t="s">
        <v>27</v>
      </c>
      <c r="W57" s="141" t="s">
        <v>27</v>
      </c>
      <c r="X57" s="141"/>
      <c r="Y57" s="141" t="s">
        <v>27</v>
      </c>
      <c r="Z57" s="141">
        <v>0</v>
      </c>
      <c r="AA57" s="141" t="s">
        <v>27</v>
      </c>
      <c r="AB57" s="141" t="s">
        <v>27</v>
      </c>
      <c r="AC57" s="141" t="s">
        <v>27</v>
      </c>
      <c r="AD57" s="141" t="s">
        <v>27</v>
      </c>
      <c r="AE57" s="141">
        <v>0</v>
      </c>
      <c r="AF57" s="141" t="s">
        <v>27</v>
      </c>
      <c r="AG57" s="141"/>
      <c r="AH57" s="141" t="s">
        <v>27</v>
      </c>
      <c r="AI57" s="141" t="s">
        <v>27</v>
      </c>
      <c r="AJ57" s="141" t="s">
        <v>27</v>
      </c>
      <c r="AK57" s="141" t="s">
        <v>27</v>
      </c>
      <c r="AL57" s="141"/>
      <c r="AM57" s="141" t="s">
        <v>27</v>
      </c>
      <c r="AN57" s="141" t="s">
        <v>27</v>
      </c>
      <c r="AO57" s="141" t="s">
        <v>27</v>
      </c>
      <c r="AP57" s="141" t="s">
        <v>27</v>
      </c>
      <c r="AQ57" s="141" t="s">
        <v>27</v>
      </c>
      <c r="AR57" s="141" t="s">
        <v>27</v>
      </c>
      <c r="AS57" s="141" t="s">
        <v>27</v>
      </c>
      <c r="AT57" s="141" t="s">
        <v>27</v>
      </c>
      <c r="AU57" s="141" t="s">
        <v>27</v>
      </c>
      <c r="AV57" s="141" t="s">
        <v>27</v>
      </c>
      <c r="AW57" s="141" t="s">
        <v>27</v>
      </c>
      <c r="AX57" s="141" t="s">
        <v>27</v>
      </c>
      <c r="AY57" s="141" t="s">
        <v>27</v>
      </c>
      <c r="AZ57" s="141" t="s">
        <v>27</v>
      </c>
      <c r="BA57" s="141" t="s">
        <v>27</v>
      </c>
      <c r="BB57" s="141"/>
      <c r="BC57" s="141" t="s">
        <v>27</v>
      </c>
      <c r="BD57" s="141" t="s">
        <v>27</v>
      </c>
      <c r="BE57" s="141" t="s">
        <v>27</v>
      </c>
      <c r="BF57" s="141" t="s">
        <v>27</v>
      </c>
      <c r="BG57" s="141"/>
      <c r="BH57" s="141" t="s">
        <v>27</v>
      </c>
      <c r="BI57" s="141"/>
      <c r="BJ57" s="141" t="s">
        <v>27</v>
      </c>
      <c r="BK57" s="141" t="s">
        <v>27</v>
      </c>
      <c r="BL57" s="141" t="s">
        <v>27</v>
      </c>
      <c r="BM57" s="141" t="s">
        <v>27</v>
      </c>
      <c r="BN57" s="141"/>
      <c r="BO57" s="141" t="s">
        <v>27</v>
      </c>
      <c r="BP57" s="141"/>
      <c r="BQ57" s="141" t="s">
        <v>27</v>
      </c>
      <c r="BR57" s="141" t="s">
        <v>27</v>
      </c>
      <c r="BS57" s="141" t="s">
        <v>27</v>
      </c>
      <c r="BT57" s="141" t="s">
        <v>27</v>
      </c>
      <c r="BU57" s="141"/>
      <c r="BV57" s="141" t="s">
        <v>27</v>
      </c>
      <c r="BW57" s="141" t="s">
        <v>27</v>
      </c>
      <c r="BX57" s="141" t="e">
        <f t="shared" si="14"/>
        <v>#VALUE!</v>
      </c>
      <c r="BY57" s="141" t="e">
        <f t="shared" si="6"/>
        <v>#VALUE!</v>
      </c>
    </row>
    <row r="58" spans="1:77" s="65" customFormat="1" ht="51.75" thickBot="1">
      <c r="A58" s="29" t="s">
        <v>93</v>
      </c>
      <c r="B58" s="90" t="s">
        <v>94</v>
      </c>
      <c r="C58" s="91" t="s">
        <v>31</v>
      </c>
      <c r="D58" s="141" t="s">
        <v>27</v>
      </c>
      <c r="E58" s="141">
        <f t="shared" ref="E58:J58" si="23">E59+E60+E61</f>
        <v>1.98</v>
      </c>
      <c r="F58" s="141">
        <f t="shared" si="23"/>
        <v>0</v>
      </c>
      <c r="G58" s="141">
        <f t="shared" si="23"/>
        <v>0</v>
      </c>
      <c r="H58" s="141">
        <f t="shared" si="23"/>
        <v>0</v>
      </c>
      <c r="I58" s="141">
        <f t="shared" si="23"/>
        <v>0</v>
      </c>
      <c r="J58" s="141">
        <f t="shared" si="23"/>
        <v>21</v>
      </c>
      <c r="K58" s="141" t="s">
        <v>27</v>
      </c>
      <c r="L58" s="141">
        <v>0.38</v>
      </c>
      <c r="M58" s="141" t="s">
        <v>27</v>
      </c>
      <c r="N58" s="141" t="s">
        <v>27</v>
      </c>
      <c r="O58" s="141" t="s">
        <v>27</v>
      </c>
      <c r="P58" s="141" t="s">
        <v>27</v>
      </c>
      <c r="Q58" s="141">
        <v>7</v>
      </c>
      <c r="R58" s="141" t="s">
        <v>27</v>
      </c>
      <c r="S58" s="141">
        <v>0.25700000000000001</v>
      </c>
      <c r="T58" s="141" t="s">
        <v>27</v>
      </c>
      <c r="U58" s="141" t="s">
        <v>27</v>
      </c>
      <c r="V58" s="141" t="s">
        <v>27</v>
      </c>
      <c r="W58" s="141" t="s">
        <v>27</v>
      </c>
      <c r="X58" s="141">
        <v>1</v>
      </c>
      <c r="Y58" s="141" t="s">
        <v>27</v>
      </c>
      <c r="Z58" s="141">
        <f t="shared" ref="Z58:AE58" si="24">Z59+Z60+Z61</f>
        <v>0.94</v>
      </c>
      <c r="AA58" s="141" t="s">
        <v>27</v>
      </c>
      <c r="AB58" s="141" t="s">
        <v>27</v>
      </c>
      <c r="AC58" s="141" t="s">
        <v>27</v>
      </c>
      <c r="AD58" s="141" t="s">
        <v>27</v>
      </c>
      <c r="AE58" s="141">
        <f t="shared" si="24"/>
        <v>11</v>
      </c>
      <c r="AF58" s="141" t="s">
        <v>27</v>
      </c>
      <c r="AG58" s="141">
        <v>0.40200000000000002</v>
      </c>
      <c r="AH58" s="141" t="s">
        <v>27</v>
      </c>
      <c r="AI58" s="141" t="s">
        <v>27</v>
      </c>
      <c r="AJ58" s="141" t="s">
        <v>27</v>
      </c>
      <c r="AK58" s="141" t="s">
        <v>27</v>
      </c>
      <c r="AL58" s="141">
        <v>2</v>
      </c>
      <c r="AM58" s="141" t="s">
        <v>27</v>
      </c>
      <c r="AN58" s="141">
        <f>0.669+BI58+BP58</f>
        <v>2.0640000000000001</v>
      </c>
      <c r="AO58" s="141" t="s">
        <v>27</v>
      </c>
      <c r="AP58" s="141" t="s">
        <v>27</v>
      </c>
      <c r="AQ58" s="141" t="s">
        <v>27</v>
      </c>
      <c r="AR58" s="141" t="s">
        <v>27</v>
      </c>
      <c r="AS58" s="141">
        <v>21</v>
      </c>
      <c r="AT58" s="141" t="s">
        <v>27</v>
      </c>
      <c r="AU58" s="141">
        <v>0.38</v>
      </c>
      <c r="AV58" s="141" t="s">
        <v>27</v>
      </c>
      <c r="AW58" s="141" t="s">
        <v>27</v>
      </c>
      <c r="AX58" s="141" t="s">
        <v>27</v>
      </c>
      <c r="AY58" s="141" t="s">
        <v>27</v>
      </c>
      <c r="AZ58" s="141">
        <v>7</v>
      </c>
      <c r="BA58" s="141" t="s">
        <v>27</v>
      </c>
      <c r="BB58" s="141">
        <v>0.28899999999999998</v>
      </c>
      <c r="BC58" s="141" t="s">
        <v>27</v>
      </c>
      <c r="BD58" s="141" t="s">
        <v>27</v>
      </c>
      <c r="BE58" s="141" t="s">
        <v>27</v>
      </c>
      <c r="BF58" s="141" t="s">
        <v>27</v>
      </c>
      <c r="BG58" s="141">
        <v>1</v>
      </c>
      <c r="BH58" s="141" t="s">
        <v>27</v>
      </c>
      <c r="BI58" s="141">
        <v>0.98</v>
      </c>
      <c r="BJ58" s="141" t="s">
        <v>27</v>
      </c>
      <c r="BK58" s="141" t="s">
        <v>27</v>
      </c>
      <c r="BL58" s="141" t="s">
        <v>27</v>
      </c>
      <c r="BM58" s="141" t="s">
        <v>27</v>
      </c>
      <c r="BN58" s="141">
        <v>11</v>
      </c>
      <c r="BO58" s="141" t="s">
        <v>27</v>
      </c>
      <c r="BP58" s="141">
        <v>0.41499999999999998</v>
      </c>
      <c r="BQ58" s="141" t="s">
        <v>27</v>
      </c>
      <c r="BR58" s="141" t="s">
        <v>27</v>
      </c>
      <c r="BS58" s="141" t="s">
        <v>27</v>
      </c>
      <c r="BT58" s="141" t="s">
        <v>27</v>
      </c>
      <c r="BU58" s="141">
        <v>2</v>
      </c>
      <c r="BV58" s="141" t="s">
        <v>27</v>
      </c>
      <c r="BW58" s="141" t="s">
        <v>27</v>
      </c>
      <c r="BX58" s="141">
        <f t="shared" si="14"/>
        <v>8.4000000000000075E-2</v>
      </c>
      <c r="BY58" s="141">
        <f t="shared" si="6"/>
        <v>4.2424242424242493</v>
      </c>
    </row>
    <row r="59" spans="1:77" s="65" customFormat="1" ht="98.25" customHeight="1" thickBot="1">
      <c r="A59" s="29" t="s">
        <v>95</v>
      </c>
      <c r="B59" s="30" t="s">
        <v>96</v>
      </c>
      <c r="C59" s="94" t="s">
        <v>97</v>
      </c>
      <c r="D59" s="141" t="s">
        <v>27</v>
      </c>
      <c r="E59" s="141">
        <v>0.79</v>
      </c>
      <c r="F59" s="141">
        <v>0</v>
      </c>
      <c r="G59" s="141">
        <v>0</v>
      </c>
      <c r="H59" s="141">
        <v>0</v>
      </c>
      <c r="I59" s="141">
        <v>0</v>
      </c>
      <c r="J59" s="141">
        <v>14</v>
      </c>
      <c r="K59" s="141" t="s">
        <v>27</v>
      </c>
      <c r="L59" s="141">
        <v>0.38</v>
      </c>
      <c r="M59" s="141" t="s">
        <v>27</v>
      </c>
      <c r="N59" s="141" t="s">
        <v>27</v>
      </c>
      <c r="O59" s="141" t="s">
        <v>27</v>
      </c>
      <c r="P59" s="141" t="s">
        <v>27</v>
      </c>
      <c r="Q59" s="141">
        <v>7</v>
      </c>
      <c r="R59" s="141" t="s">
        <v>27</v>
      </c>
      <c r="S59" s="141" t="s">
        <v>27</v>
      </c>
      <c r="T59" s="141" t="s">
        <v>27</v>
      </c>
      <c r="U59" s="141" t="s">
        <v>27</v>
      </c>
      <c r="V59" s="141" t="s">
        <v>27</v>
      </c>
      <c r="W59" s="141" t="s">
        <v>27</v>
      </c>
      <c r="X59" s="141" t="s">
        <v>27</v>
      </c>
      <c r="Y59" s="141" t="s">
        <v>27</v>
      </c>
      <c r="Z59" s="141">
        <v>0.41</v>
      </c>
      <c r="AA59" s="141" t="s">
        <v>27</v>
      </c>
      <c r="AB59" s="141" t="s">
        <v>27</v>
      </c>
      <c r="AC59" s="141" t="s">
        <v>27</v>
      </c>
      <c r="AD59" s="141" t="s">
        <v>27</v>
      </c>
      <c r="AE59" s="141">
        <v>7</v>
      </c>
      <c r="AF59" s="141" t="s">
        <v>27</v>
      </c>
      <c r="AG59" s="141" t="s">
        <v>27</v>
      </c>
      <c r="AH59" s="141" t="s">
        <v>27</v>
      </c>
      <c r="AI59" s="141" t="s">
        <v>27</v>
      </c>
      <c r="AJ59" s="141" t="s">
        <v>27</v>
      </c>
      <c r="AK59" s="141" t="s">
        <v>27</v>
      </c>
      <c r="AL59" s="141" t="s">
        <v>27</v>
      </c>
      <c r="AM59" s="141" t="s">
        <v>27</v>
      </c>
      <c r="AN59" s="141">
        <f>0.38+BI59</f>
        <v>0.86099999999999999</v>
      </c>
      <c r="AO59" s="141" t="s">
        <v>27</v>
      </c>
      <c r="AP59" s="141" t="s">
        <v>27</v>
      </c>
      <c r="AQ59" s="141" t="s">
        <v>27</v>
      </c>
      <c r="AR59" s="141" t="s">
        <v>27</v>
      </c>
      <c r="AS59" s="141">
        <v>14</v>
      </c>
      <c r="AT59" s="141" t="s">
        <v>27</v>
      </c>
      <c r="AU59" s="141">
        <v>0.38</v>
      </c>
      <c r="AV59" s="141" t="s">
        <v>27</v>
      </c>
      <c r="AW59" s="141" t="s">
        <v>27</v>
      </c>
      <c r="AX59" s="141" t="s">
        <v>27</v>
      </c>
      <c r="AY59" s="141" t="s">
        <v>27</v>
      </c>
      <c r="AZ59" s="141">
        <v>7</v>
      </c>
      <c r="BA59" s="141" t="s">
        <v>27</v>
      </c>
      <c r="BB59" s="141" t="s">
        <v>27</v>
      </c>
      <c r="BC59" s="141" t="s">
        <v>27</v>
      </c>
      <c r="BD59" s="141" t="s">
        <v>27</v>
      </c>
      <c r="BE59" s="141" t="s">
        <v>27</v>
      </c>
      <c r="BF59" s="141" t="s">
        <v>27</v>
      </c>
      <c r="BG59" s="141" t="s">
        <v>27</v>
      </c>
      <c r="BH59" s="141" t="s">
        <v>27</v>
      </c>
      <c r="BI59" s="141">
        <v>0.48099999999999998</v>
      </c>
      <c r="BJ59" s="141" t="s">
        <v>27</v>
      </c>
      <c r="BK59" s="141" t="s">
        <v>27</v>
      </c>
      <c r="BL59" s="141" t="s">
        <v>27</v>
      </c>
      <c r="BM59" s="141" t="s">
        <v>27</v>
      </c>
      <c r="BN59" s="141">
        <v>7</v>
      </c>
      <c r="BO59" s="141" t="s">
        <v>27</v>
      </c>
      <c r="BP59" s="141" t="s">
        <v>27</v>
      </c>
      <c r="BQ59" s="141" t="s">
        <v>27</v>
      </c>
      <c r="BR59" s="141" t="s">
        <v>27</v>
      </c>
      <c r="BS59" s="141" t="s">
        <v>27</v>
      </c>
      <c r="BT59" s="141" t="s">
        <v>27</v>
      </c>
      <c r="BU59" s="141" t="s">
        <v>27</v>
      </c>
      <c r="BV59" s="141" t="s">
        <v>27</v>
      </c>
      <c r="BW59" s="141" t="s">
        <v>27</v>
      </c>
      <c r="BX59" s="141">
        <f t="shared" si="14"/>
        <v>7.0999999999999952E-2</v>
      </c>
      <c r="BY59" s="141">
        <f t="shared" si="6"/>
        <v>8.9873417721519075</v>
      </c>
    </row>
    <row r="60" spans="1:77" s="65" customFormat="1" ht="39" thickBot="1">
      <c r="A60" s="29" t="s">
        <v>98</v>
      </c>
      <c r="B60" s="86" t="s">
        <v>99</v>
      </c>
      <c r="C60" s="94" t="s">
        <v>100</v>
      </c>
      <c r="D60" s="141" t="s">
        <v>27</v>
      </c>
      <c r="E60" s="141">
        <v>0.53</v>
      </c>
      <c r="F60" s="141">
        <v>0</v>
      </c>
      <c r="G60" s="141">
        <v>0</v>
      </c>
      <c r="H60" s="141">
        <v>0</v>
      </c>
      <c r="I60" s="141">
        <v>0</v>
      </c>
      <c r="J60" s="141">
        <v>4</v>
      </c>
      <c r="K60" s="141" t="s">
        <v>27</v>
      </c>
      <c r="L60" s="141" t="s">
        <v>27</v>
      </c>
      <c r="M60" s="141" t="s">
        <v>27</v>
      </c>
      <c r="N60" s="141" t="s">
        <v>27</v>
      </c>
      <c r="O60" s="141" t="s">
        <v>27</v>
      </c>
      <c r="P60" s="141" t="s">
        <v>27</v>
      </c>
      <c r="Q60" s="141" t="s">
        <v>27</v>
      </c>
      <c r="R60" s="141" t="s">
        <v>27</v>
      </c>
      <c r="S60" s="141" t="s">
        <v>27</v>
      </c>
      <c r="T60" s="141" t="s">
        <v>27</v>
      </c>
      <c r="U60" s="141" t="s">
        <v>27</v>
      </c>
      <c r="V60" s="141" t="s">
        <v>27</v>
      </c>
      <c r="W60" s="141" t="s">
        <v>27</v>
      </c>
      <c r="X60" s="141" t="s">
        <v>27</v>
      </c>
      <c r="Y60" s="141" t="s">
        <v>27</v>
      </c>
      <c r="Z60" s="141">
        <v>0.53</v>
      </c>
      <c r="AA60" s="141" t="s">
        <v>27</v>
      </c>
      <c r="AB60" s="141" t="s">
        <v>27</v>
      </c>
      <c r="AC60" s="141" t="s">
        <v>27</v>
      </c>
      <c r="AD60" s="141" t="s">
        <v>27</v>
      </c>
      <c r="AE60" s="141">
        <v>4</v>
      </c>
      <c r="AF60" s="141" t="s">
        <v>27</v>
      </c>
      <c r="AG60" s="141" t="s">
        <v>27</v>
      </c>
      <c r="AH60" s="141" t="s">
        <v>27</v>
      </c>
      <c r="AI60" s="141" t="s">
        <v>27</v>
      </c>
      <c r="AJ60" s="141" t="s">
        <v>27</v>
      </c>
      <c r="AK60" s="141" t="s">
        <v>27</v>
      </c>
      <c r="AL60" s="141" t="s">
        <v>27</v>
      </c>
      <c r="AM60" s="141" t="s">
        <v>27</v>
      </c>
      <c r="AN60" s="141">
        <v>0.499</v>
      </c>
      <c r="AO60" s="141" t="s">
        <v>27</v>
      </c>
      <c r="AP60" s="141" t="s">
        <v>27</v>
      </c>
      <c r="AQ60" s="141" t="s">
        <v>27</v>
      </c>
      <c r="AR60" s="141" t="s">
        <v>27</v>
      </c>
      <c r="AS60" s="141">
        <v>4</v>
      </c>
      <c r="AT60" s="141" t="s">
        <v>27</v>
      </c>
      <c r="AU60" s="141" t="s">
        <v>27</v>
      </c>
      <c r="AV60" s="141" t="s">
        <v>27</v>
      </c>
      <c r="AW60" s="141" t="s">
        <v>27</v>
      </c>
      <c r="AX60" s="141" t="s">
        <v>27</v>
      </c>
      <c r="AY60" s="141" t="s">
        <v>27</v>
      </c>
      <c r="AZ60" s="141" t="s">
        <v>27</v>
      </c>
      <c r="BA60" s="141" t="s">
        <v>27</v>
      </c>
      <c r="BB60" s="141" t="s">
        <v>27</v>
      </c>
      <c r="BC60" s="141" t="s">
        <v>27</v>
      </c>
      <c r="BD60" s="141" t="s">
        <v>27</v>
      </c>
      <c r="BE60" s="141" t="s">
        <v>27</v>
      </c>
      <c r="BF60" s="141" t="s">
        <v>27</v>
      </c>
      <c r="BG60" s="141" t="s">
        <v>27</v>
      </c>
      <c r="BH60" s="141" t="s">
        <v>27</v>
      </c>
      <c r="BI60" s="141">
        <v>0.499</v>
      </c>
      <c r="BJ60" s="141" t="s">
        <v>27</v>
      </c>
      <c r="BK60" s="141" t="s">
        <v>27</v>
      </c>
      <c r="BL60" s="141" t="s">
        <v>27</v>
      </c>
      <c r="BM60" s="141" t="s">
        <v>27</v>
      </c>
      <c r="BN60" s="141">
        <v>4</v>
      </c>
      <c r="BO60" s="141" t="s">
        <v>27</v>
      </c>
      <c r="BP60" s="141" t="s">
        <v>27</v>
      </c>
      <c r="BQ60" s="141" t="s">
        <v>27</v>
      </c>
      <c r="BR60" s="141" t="s">
        <v>27</v>
      </c>
      <c r="BS60" s="141" t="s">
        <v>27</v>
      </c>
      <c r="BT60" s="141" t="s">
        <v>27</v>
      </c>
      <c r="BU60" s="141" t="s">
        <v>27</v>
      </c>
      <c r="BV60" s="141" t="s">
        <v>27</v>
      </c>
      <c r="BW60" s="141" t="s">
        <v>27</v>
      </c>
      <c r="BX60" s="141">
        <f t="shared" si="14"/>
        <v>-3.1000000000000028E-2</v>
      </c>
      <c r="BY60" s="141">
        <f t="shared" si="6"/>
        <v>-5.8490566037735903</v>
      </c>
    </row>
    <row r="61" spans="1:77" s="65" customFormat="1" ht="39" thickBot="1">
      <c r="A61" s="29" t="s">
        <v>101</v>
      </c>
      <c r="B61" s="90" t="s">
        <v>102</v>
      </c>
      <c r="C61" s="94" t="s">
        <v>103</v>
      </c>
      <c r="D61" s="141" t="s">
        <v>27</v>
      </c>
      <c r="E61" s="141">
        <v>0.66</v>
      </c>
      <c r="F61" s="141">
        <v>0</v>
      </c>
      <c r="G61" s="141">
        <v>0</v>
      </c>
      <c r="H61" s="141">
        <v>0</v>
      </c>
      <c r="I61" s="141">
        <v>0</v>
      </c>
      <c r="J61" s="141">
        <v>3</v>
      </c>
      <c r="K61" s="141" t="s">
        <v>27</v>
      </c>
      <c r="L61" s="141" t="s">
        <v>27</v>
      </c>
      <c r="M61" s="141" t="s">
        <v>27</v>
      </c>
      <c r="N61" s="141" t="s">
        <v>27</v>
      </c>
      <c r="O61" s="141" t="s">
        <v>27</v>
      </c>
      <c r="P61" s="141" t="s">
        <v>27</v>
      </c>
      <c r="Q61" s="141" t="s">
        <v>27</v>
      </c>
      <c r="R61" s="141" t="s">
        <v>27</v>
      </c>
      <c r="S61" s="141">
        <v>0.25700000000000001</v>
      </c>
      <c r="T61" s="141" t="s">
        <v>27</v>
      </c>
      <c r="U61" s="141" t="s">
        <v>27</v>
      </c>
      <c r="V61" s="141" t="s">
        <v>27</v>
      </c>
      <c r="W61" s="141" t="s">
        <v>27</v>
      </c>
      <c r="X61" s="141">
        <v>1</v>
      </c>
      <c r="Y61" s="141" t="s">
        <v>27</v>
      </c>
      <c r="Z61" s="141">
        <v>0</v>
      </c>
      <c r="AA61" s="141" t="s">
        <v>27</v>
      </c>
      <c r="AB61" s="141" t="s">
        <v>27</v>
      </c>
      <c r="AC61" s="141" t="s">
        <v>27</v>
      </c>
      <c r="AD61" s="141" t="s">
        <v>27</v>
      </c>
      <c r="AE61" s="141">
        <v>0</v>
      </c>
      <c r="AF61" s="141" t="s">
        <v>27</v>
      </c>
      <c r="AG61" s="141">
        <v>0.40200000000000002</v>
      </c>
      <c r="AH61" s="141" t="s">
        <v>27</v>
      </c>
      <c r="AI61" s="141" t="s">
        <v>27</v>
      </c>
      <c r="AJ61" s="141" t="s">
        <v>27</v>
      </c>
      <c r="AK61" s="141" t="s">
        <v>27</v>
      </c>
      <c r="AL61" s="141">
        <v>2</v>
      </c>
      <c r="AM61" s="141" t="s">
        <v>27</v>
      </c>
      <c r="AN61" s="141">
        <f>0.289+BP61</f>
        <v>0.70399999999999996</v>
      </c>
      <c r="AO61" s="141" t="s">
        <v>27</v>
      </c>
      <c r="AP61" s="141" t="s">
        <v>27</v>
      </c>
      <c r="AQ61" s="141" t="s">
        <v>27</v>
      </c>
      <c r="AR61" s="141" t="s">
        <v>27</v>
      </c>
      <c r="AS61" s="141">
        <f>1+BU61</f>
        <v>3</v>
      </c>
      <c r="AT61" s="141" t="s">
        <v>27</v>
      </c>
      <c r="AU61" s="141" t="s">
        <v>27</v>
      </c>
      <c r="AV61" s="141" t="s">
        <v>27</v>
      </c>
      <c r="AW61" s="141" t="s">
        <v>27</v>
      </c>
      <c r="AX61" s="141" t="s">
        <v>27</v>
      </c>
      <c r="AY61" s="141" t="s">
        <v>27</v>
      </c>
      <c r="AZ61" s="141" t="s">
        <v>27</v>
      </c>
      <c r="BA61" s="141" t="s">
        <v>27</v>
      </c>
      <c r="BB61" s="141">
        <v>0.28899999999999998</v>
      </c>
      <c r="BC61" s="141" t="s">
        <v>27</v>
      </c>
      <c r="BD61" s="141" t="s">
        <v>27</v>
      </c>
      <c r="BE61" s="141" t="s">
        <v>27</v>
      </c>
      <c r="BF61" s="141" t="s">
        <v>27</v>
      </c>
      <c r="BG61" s="141">
        <v>1</v>
      </c>
      <c r="BH61" s="141" t="s">
        <v>27</v>
      </c>
      <c r="BI61" s="141" t="s">
        <v>27</v>
      </c>
      <c r="BJ61" s="141" t="s">
        <v>27</v>
      </c>
      <c r="BK61" s="141" t="s">
        <v>27</v>
      </c>
      <c r="BL61" s="141" t="s">
        <v>27</v>
      </c>
      <c r="BM61" s="141" t="s">
        <v>27</v>
      </c>
      <c r="BN61" s="141" t="s">
        <v>27</v>
      </c>
      <c r="BO61" s="141" t="s">
        <v>27</v>
      </c>
      <c r="BP61" s="141">
        <v>0.41499999999999998</v>
      </c>
      <c r="BQ61" s="141" t="s">
        <v>27</v>
      </c>
      <c r="BR61" s="141" t="s">
        <v>27</v>
      </c>
      <c r="BS61" s="141" t="s">
        <v>27</v>
      </c>
      <c r="BT61" s="141" t="s">
        <v>27</v>
      </c>
      <c r="BU61" s="141">
        <v>2</v>
      </c>
      <c r="BV61" s="141" t="s">
        <v>27</v>
      </c>
      <c r="BW61" s="141" t="s">
        <v>27</v>
      </c>
      <c r="BX61" s="141">
        <f t="shared" si="14"/>
        <v>4.3999999999999928E-2</v>
      </c>
      <c r="BY61" s="141">
        <f t="shared" si="6"/>
        <v>6.6666666666666714</v>
      </c>
    </row>
    <row r="62" spans="1:77" s="65" customFormat="1" ht="51.75" hidden="1" thickBot="1">
      <c r="A62" s="29" t="s">
        <v>104</v>
      </c>
      <c r="B62" s="90" t="s">
        <v>105</v>
      </c>
      <c r="C62" s="91" t="s">
        <v>31</v>
      </c>
      <c r="D62" s="141" t="s">
        <v>27</v>
      </c>
      <c r="E62" s="141" t="s">
        <v>27</v>
      </c>
      <c r="F62" s="141" t="s">
        <v>27</v>
      </c>
      <c r="G62" s="141" t="s">
        <v>27</v>
      </c>
      <c r="H62" s="141">
        <v>0</v>
      </c>
      <c r="I62" s="141">
        <v>0</v>
      </c>
      <c r="J62" s="141" t="s">
        <v>27</v>
      </c>
      <c r="K62" s="141" t="s">
        <v>27</v>
      </c>
      <c r="L62" s="141" t="s">
        <v>27</v>
      </c>
      <c r="M62" s="141" t="s">
        <v>27</v>
      </c>
      <c r="N62" s="141" t="s">
        <v>27</v>
      </c>
      <c r="O62" s="141" t="s">
        <v>27</v>
      </c>
      <c r="P62" s="141" t="s">
        <v>27</v>
      </c>
      <c r="Q62" s="141" t="s">
        <v>27</v>
      </c>
      <c r="R62" s="141" t="s">
        <v>27</v>
      </c>
      <c r="S62" s="141"/>
      <c r="T62" s="141" t="s">
        <v>27</v>
      </c>
      <c r="U62" s="141" t="s">
        <v>27</v>
      </c>
      <c r="V62" s="141" t="s">
        <v>27</v>
      </c>
      <c r="W62" s="141" t="s">
        <v>27</v>
      </c>
      <c r="X62" s="141"/>
      <c r="Y62" s="141" t="s">
        <v>27</v>
      </c>
      <c r="Z62" s="141"/>
      <c r="AA62" s="141"/>
      <c r="AB62" s="141"/>
      <c r="AC62" s="141"/>
      <c r="AD62" s="141"/>
      <c r="AE62" s="141"/>
      <c r="AF62" s="141" t="s">
        <v>27</v>
      </c>
      <c r="AG62" s="141"/>
      <c r="AH62" s="141" t="s">
        <v>27</v>
      </c>
      <c r="AI62" s="141" t="s">
        <v>27</v>
      </c>
      <c r="AJ62" s="141"/>
      <c r="AK62" s="141" t="s">
        <v>27</v>
      </c>
      <c r="AL62" s="141"/>
      <c r="AM62" s="141" t="s">
        <v>27</v>
      </c>
      <c r="AN62" s="141" t="s">
        <v>27</v>
      </c>
      <c r="AO62" s="141" t="s">
        <v>27</v>
      </c>
      <c r="AP62" s="141" t="s">
        <v>27</v>
      </c>
      <c r="AQ62" s="141" t="s">
        <v>27</v>
      </c>
      <c r="AR62" s="141" t="s">
        <v>27</v>
      </c>
      <c r="AS62" s="141" t="s">
        <v>27</v>
      </c>
      <c r="AT62" s="141" t="s">
        <v>27</v>
      </c>
      <c r="AU62" s="141" t="s">
        <v>27</v>
      </c>
      <c r="AV62" s="141" t="s">
        <v>27</v>
      </c>
      <c r="AW62" s="141" t="s">
        <v>27</v>
      </c>
      <c r="AX62" s="141" t="s">
        <v>27</v>
      </c>
      <c r="AY62" s="141" t="s">
        <v>27</v>
      </c>
      <c r="AZ62" s="141" t="s">
        <v>27</v>
      </c>
      <c r="BA62" s="141" t="s">
        <v>27</v>
      </c>
      <c r="BB62" s="141"/>
      <c r="BC62" s="141" t="s">
        <v>27</v>
      </c>
      <c r="BD62" s="141" t="s">
        <v>27</v>
      </c>
      <c r="BE62" s="141" t="s">
        <v>27</v>
      </c>
      <c r="BF62" s="141" t="s">
        <v>27</v>
      </c>
      <c r="BG62" s="141"/>
      <c r="BH62" s="141" t="s">
        <v>27</v>
      </c>
      <c r="BI62" s="141"/>
      <c r="BJ62" s="141" t="s">
        <v>27</v>
      </c>
      <c r="BK62" s="141" t="s">
        <v>27</v>
      </c>
      <c r="BL62" s="141" t="s">
        <v>27</v>
      </c>
      <c r="BM62" s="141" t="s">
        <v>27</v>
      </c>
      <c r="BN62" s="141" t="s">
        <v>27</v>
      </c>
      <c r="BO62" s="141" t="s">
        <v>27</v>
      </c>
      <c r="BP62" s="141"/>
      <c r="BQ62" s="141" t="s">
        <v>27</v>
      </c>
      <c r="BR62" s="141" t="s">
        <v>27</v>
      </c>
      <c r="BS62" s="141"/>
      <c r="BT62" s="141"/>
      <c r="BU62" s="141"/>
      <c r="BV62" s="141" t="s">
        <v>27</v>
      </c>
      <c r="BW62" s="141" t="s">
        <v>27</v>
      </c>
      <c r="BX62" s="141" t="e">
        <f t="shared" si="14"/>
        <v>#VALUE!</v>
      </c>
      <c r="BY62" s="141" t="e">
        <f t="shared" si="6"/>
        <v>#VALUE!</v>
      </c>
    </row>
    <row r="63" spans="1:77" s="65" customFormat="1" ht="39" hidden="1" thickBot="1">
      <c r="A63" s="29" t="s">
        <v>106</v>
      </c>
      <c r="B63" s="90" t="s">
        <v>107</v>
      </c>
      <c r="C63" s="91" t="s">
        <v>31</v>
      </c>
      <c r="D63" s="141" t="s">
        <v>27</v>
      </c>
      <c r="E63" s="141" t="s">
        <v>27</v>
      </c>
      <c r="F63" s="141" t="s">
        <v>27</v>
      </c>
      <c r="G63" s="141" t="s">
        <v>27</v>
      </c>
      <c r="H63" s="141">
        <v>0</v>
      </c>
      <c r="I63" s="141">
        <v>0</v>
      </c>
      <c r="J63" s="141" t="s">
        <v>27</v>
      </c>
      <c r="K63" s="141" t="s">
        <v>27</v>
      </c>
      <c r="L63" s="141" t="s">
        <v>27</v>
      </c>
      <c r="M63" s="141" t="s">
        <v>27</v>
      </c>
      <c r="N63" s="141" t="s">
        <v>27</v>
      </c>
      <c r="O63" s="141" t="s">
        <v>27</v>
      </c>
      <c r="P63" s="141" t="s">
        <v>27</v>
      </c>
      <c r="Q63" s="141" t="s">
        <v>27</v>
      </c>
      <c r="R63" s="141" t="s">
        <v>27</v>
      </c>
      <c r="S63" s="141"/>
      <c r="T63" s="141" t="s">
        <v>27</v>
      </c>
      <c r="U63" s="141" t="s">
        <v>27</v>
      </c>
      <c r="V63" s="141" t="s">
        <v>27</v>
      </c>
      <c r="W63" s="141" t="s">
        <v>27</v>
      </c>
      <c r="X63" s="141"/>
      <c r="Y63" s="141" t="s">
        <v>27</v>
      </c>
      <c r="Z63" s="141"/>
      <c r="AA63" s="141"/>
      <c r="AB63" s="141"/>
      <c r="AC63" s="141"/>
      <c r="AD63" s="141"/>
      <c r="AE63" s="141"/>
      <c r="AF63" s="141" t="s">
        <v>27</v>
      </c>
      <c r="AG63" s="141"/>
      <c r="AH63" s="141" t="s">
        <v>27</v>
      </c>
      <c r="AI63" s="141" t="s">
        <v>27</v>
      </c>
      <c r="AJ63" s="141"/>
      <c r="AK63" s="141" t="s">
        <v>27</v>
      </c>
      <c r="AL63" s="141"/>
      <c r="AM63" s="141" t="s">
        <v>27</v>
      </c>
      <c r="AN63" s="141" t="s">
        <v>27</v>
      </c>
      <c r="AO63" s="141" t="s">
        <v>27</v>
      </c>
      <c r="AP63" s="141" t="s">
        <v>27</v>
      </c>
      <c r="AQ63" s="141" t="s">
        <v>27</v>
      </c>
      <c r="AR63" s="141" t="s">
        <v>27</v>
      </c>
      <c r="AS63" s="141" t="s">
        <v>27</v>
      </c>
      <c r="AT63" s="141" t="s">
        <v>27</v>
      </c>
      <c r="AU63" s="141" t="s">
        <v>27</v>
      </c>
      <c r="AV63" s="141" t="s">
        <v>27</v>
      </c>
      <c r="AW63" s="141" t="s">
        <v>27</v>
      </c>
      <c r="AX63" s="141" t="s">
        <v>27</v>
      </c>
      <c r="AY63" s="141" t="s">
        <v>27</v>
      </c>
      <c r="AZ63" s="141" t="s">
        <v>27</v>
      </c>
      <c r="BA63" s="141" t="s">
        <v>27</v>
      </c>
      <c r="BB63" s="141"/>
      <c r="BC63" s="141" t="s">
        <v>27</v>
      </c>
      <c r="BD63" s="141" t="s">
        <v>27</v>
      </c>
      <c r="BE63" s="141" t="s">
        <v>27</v>
      </c>
      <c r="BF63" s="141" t="s">
        <v>27</v>
      </c>
      <c r="BG63" s="141"/>
      <c r="BH63" s="141" t="s">
        <v>27</v>
      </c>
      <c r="BI63" s="141"/>
      <c r="BJ63" s="141" t="s">
        <v>27</v>
      </c>
      <c r="BK63" s="141" t="s">
        <v>27</v>
      </c>
      <c r="BL63" s="141" t="s">
        <v>27</v>
      </c>
      <c r="BM63" s="141" t="s">
        <v>27</v>
      </c>
      <c r="BN63" s="141" t="s">
        <v>27</v>
      </c>
      <c r="BO63" s="141" t="s">
        <v>27</v>
      </c>
      <c r="BP63" s="141"/>
      <c r="BQ63" s="141" t="s">
        <v>27</v>
      </c>
      <c r="BR63" s="141" t="s">
        <v>27</v>
      </c>
      <c r="BS63" s="141"/>
      <c r="BT63" s="141"/>
      <c r="BU63" s="141"/>
      <c r="BV63" s="141" t="s">
        <v>27</v>
      </c>
      <c r="BW63" s="141" t="s">
        <v>27</v>
      </c>
      <c r="BX63" s="141" t="e">
        <f t="shared" si="14"/>
        <v>#VALUE!</v>
      </c>
      <c r="BY63" s="141" t="e">
        <f t="shared" si="6"/>
        <v>#VALUE!</v>
      </c>
    </row>
    <row r="64" spans="1:77" s="65" customFormat="1" ht="51.75" hidden="1" thickBot="1">
      <c r="A64" s="29" t="s">
        <v>108</v>
      </c>
      <c r="B64" s="90" t="s">
        <v>109</v>
      </c>
      <c r="C64" s="91" t="s">
        <v>31</v>
      </c>
      <c r="D64" s="141" t="s">
        <v>27</v>
      </c>
      <c r="E64" s="141" t="s">
        <v>27</v>
      </c>
      <c r="F64" s="141" t="s">
        <v>27</v>
      </c>
      <c r="G64" s="141" t="s">
        <v>27</v>
      </c>
      <c r="H64" s="141">
        <v>0</v>
      </c>
      <c r="I64" s="141">
        <v>0</v>
      </c>
      <c r="J64" s="141" t="s">
        <v>27</v>
      </c>
      <c r="K64" s="141" t="s">
        <v>27</v>
      </c>
      <c r="L64" s="141" t="s">
        <v>27</v>
      </c>
      <c r="M64" s="141" t="s">
        <v>27</v>
      </c>
      <c r="N64" s="141" t="s">
        <v>27</v>
      </c>
      <c r="O64" s="141" t="s">
        <v>27</v>
      </c>
      <c r="P64" s="141" t="s">
        <v>27</v>
      </c>
      <c r="Q64" s="141" t="s">
        <v>27</v>
      </c>
      <c r="R64" s="141" t="s">
        <v>27</v>
      </c>
      <c r="S64" s="141"/>
      <c r="T64" s="141" t="s">
        <v>27</v>
      </c>
      <c r="U64" s="141" t="s">
        <v>27</v>
      </c>
      <c r="V64" s="141" t="s">
        <v>27</v>
      </c>
      <c r="W64" s="141" t="s">
        <v>27</v>
      </c>
      <c r="X64" s="141"/>
      <c r="Y64" s="141" t="s">
        <v>27</v>
      </c>
      <c r="Z64" s="141"/>
      <c r="AA64" s="141"/>
      <c r="AB64" s="141"/>
      <c r="AC64" s="141"/>
      <c r="AD64" s="141"/>
      <c r="AE64" s="141"/>
      <c r="AF64" s="141" t="s">
        <v>27</v>
      </c>
      <c r="AG64" s="141"/>
      <c r="AH64" s="141" t="s">
        <v>27</v>
      </c>
      <c r="AI64" s="141" t="s">
        <v>27</v>
      </c>
      <c r="AJ64" s="141"/>
      <c r="AK64" s="141" t="s">
        <v>27</v>
      </c>
      <c r="AL64" s="141"/>
      <c r="AM64" s="141" t="s">
        <v>27</v>
      </c>
      <c r="AN64" s="141" t="s">
        <v>27</v>
      </c>
      <c r="AO64" s="141" t="s">
        <v>27</v>
      </c>
      <c r="AP64" s="141" t="s">
        <v>27</v>
      </c>
      <c r="AQ64" s="141" t="s">
        <v>27</v>
      </c>
      <c r="AR64" s="141" t="s">
        <v>27</v>
      </c>
      <c r="AS64" s="141" t="s">
        <v>27</v>
      </c>
      <c r="AT64" s="141" t="s">
        <v>27</v>
      </c>
      <c r="AU64" s="141" t="s">
        <v>27</v>
      </c>
      <c r="AV64" s="141" t="s">
        <v>27</v>
      </c>
      <c r="AW64" s="141" t="s">
        <v>27</v>
      </c>
      <c r="AX64" s="141" t="s">
        <v>27</v>
      </c>
      <c r="AY64" s="141" t="s">
        <v>27</v>
      </c>
      <c r="AZ64" s="141" t="s">
        <v>27</v>
      </c>
      <c r="BA64" s="141" t="s">
        <v>27</v>
      </c>
      <c r="BB64" s="141"/>
      <c r="BC64" s="141" t="s">
        <v>27</v>
      </c>
      <c r="BD64" s="141" t="s">
        <v>27</v>
      </c>
      <c r="BE64" s="141" t="s">
        <v>27</v>
      </c>
      <c r="BF64" s="141" t="s">
        <v>27</v>
      </c>
      <c r="BG64" s="141"/>
      <c r="BH64" s="141" t="s">
        <v>27</v>
      </c>
      <c r="BI64" s="141"/>
      <c r="BJ64" s="141" t="s">
        <v>27</v>
      </c>
      <c r="BK64" s="141" t="s">
        <v>27</v>
      </c>
      <c r="BL64" s="141" t="s">
        <v>27</v>
      </c>
      <c r="BM64" s="141" t="s">
        <v>27</v>
      </c>
      <c r="BN64" s="141" t="s">
        <v>27</v>
      </c>
      <c r="BO64" s="141" t="s">
        <v>27</v>
      </c>
      <c r="BP64" s="141"/>
      <c r="BQ64" s="141" t="s">
        <v>27</v>
      </c>
      <c r="BR64" s="141" t="s">
        <v>27</v>
      </c>
      <c r="BS64" s="141"/>
      <c r="BT64" s="141"/>
      <c r="BU64" s="141"/>
      <c r="BV64" s="141" t="s">
        <v>27</v>
      </c>
      <c r="BW64" s="141" t="s">
        <v>27</v>
      </c>
      <c r="BX64" s="141" t="e">
        <f t="shared" si="14"/>
        <v>#VALUE!</v>
      </c>
      <c r="BY64" s="141" t="e">
        <f t="shared" si="6"/>
        <v>#VALUE!</v>
      </c>
    </row>
    <row r="65" spans="1:77" s="65" customFormat="1" ht="51.75" hidden="1" thickBot="1">
      <c r="A65" s="29" t="s">
        <v>110</v>
      </c>
      <c r="B65" s="90" t="s">
        <v>111</v>
      </c>
      <c r="C65" s="91" t="s">
        <v>31</v>
      </c>
      <c r="D65" s="141" t="s">
        <v>27</v>
      </c>
      <c r="E65" s="141" t="s">
        <v>27</v>
      </c>
      <c r="F65" s="141" t="s">
        <v>27</v>
      </c>
      <c r="G65" s="141" t="s">
        <v>27</v>
      </c>
      <c r="H65" s="141">
        <v>0</v>
      </c>
      <c r="I65" s="141">
        <v>0</v>
      </c>
      <c r="J65" s="141" t="s">
        <v>27</v>
      </c>
      <c r="K65" s="141" t="s">
        <v>27</v>
      </c>
      <c r="L65" s="141" t="s">
        <v>27</v>
      </c>
      <c r="M65" s="141" t="s">
        <v>27</v>
      </c>
      <c r="N65" s="141" t="s">
        <v>27</v>
      </c>
      <c r="O65" s="141" t="s">
        <v>27</v>
      </c>
      <c r="P65" s="141" t="s">
        <v>27</v>
      </c>
      <c r="Q65" s="141" t="s">
        <v>27</v>
      </c>
      <c r="R65" s="141" t="s">
        <v>27</v>
      </c>
      <c r="S65" s="141"/>
      <c r="T65" s="141" t="s">
        <v>27</v>
      </c>
      <c r="U65" s="141" t="s">
        <v>27</v>
      </c>
      <c r="V65" s="141" t="s">
        <v>27</v>
      </c>
      <c r="W65" s="141" t="s">
        <v>27</v>
      </c>
      <c r="X65" s="141"/>
      <c r="Y65" s="141" t="s">
        <v>27</v>
      </c>
      <c r="Z65" s="141"/>
      <c r="AA65" s="141"/>
      <c r="AB65" s="141"/>
      <c r="AC65" s="141"/>
      <c r="AD65" s="141"/>
      <c r="AE65" s="141"/>
      <c r="AF65" s="141" t="s">
        <v>27</v>
      </c>
      <c r="AG65" s="141"/>
      <c r="AH65" s="141" t="s">
        <v>27</v>
      </c>
      <c r="AI65" s="141" t="s">
        <v>27</v>
      </c>
      <c r="AJ65" s="141"/>
      <c r="AK65" s="141" t="s">
        <v>27</v>
      </c>
      <c r="AL65" s="141"/>
      <c r="AM65" s="141" t="s">
        <v>27</v>
      </c>
      <c r="AN65" s="141" t="s">
        <v>27</v>
      </c>
      <c r="AO65" s="141" t="s">
        <v>27</v>
      </c>
      <c r="AP65" s="141" t="s">
        <v>27</v>
      </c>
      <c r="AQ65" s="141" t="s">
        <v>27</v>
      </c>
      <c r="AR65" s="141" t="s">
        <v>27</v>
      </c>
      <c r="AS65" s="141" t="s">
        <v>27</v>
      </c>
      <c r="AT65" s="141" t="s">
        <v>27</v>
      </c>
      <c r="AU65" s="141" t="s">
        <v>27</v>
      </c>
      <c r="AV65" s="141" t="s">
        <v>27</v>
      </c>
      <c r="AW65" s="141" t="s">
        <v>27</v>
      </c>
      <c r="AX65" s="141" t="s">
        <v>27</v>
      </c>
      <c r="AY65" s="141" t="s">
        <v>27</v>
      </c>
      <c r="AZ65" s="141" t="s">
        <v>27</v>
      </c>
      <c r="BA65" s="141" t="s">
        <v>27</v>
      </c>
      <c r="BB65" s="141"/>
      <c r="BC65" s="141" t="s">
        <v>27</v>
      </c>
      <c r="BD65" s="141" t="s">
        <v>27</v>
      </c>
      <c r="BE65" s="141" t="s">
        <v>27</v>
      </c>
      <c r="BF65" s="141" t="s">
        <v>27</v>
      </c>
      <c r="BG65" s="141"/>
      <c r="BH65" s="141" t="s">
        <v>27</v>
      </c>
      <c r="BI65" s="141"/>
      <c r="BJ65" s="141" t="s">
        <v>27</v>
      </c>
      <c r="BK65" s="141" t="s">
        <v>27</v>
      </c>
      <c r="BL65" s="141" t="s">
        <v>27</v>
      </c>
      <c r="BM65" s="141" t="s">
        <v>27</v>
      </c>
      <c r="BN65" s="141" t="s">
        <v>27</v>
      </c>
      <c r="BO65" s="141" t="s">
        <v>27</v>
      </c>
      <c r="BP65" s="141"/>
      <c r="BQ65" s="141" t="s">
        <v>27</v>
      </c>
      <c r="BR65" s="141" t="s">
        <v>27</v>
      </c>
      <c r="BS65" s="141"/>
      <c r="BT65" s="141"/>
      <c r="BU65" s="141"/>
      <c r="BV65" s="141" t="s">
        <v>27</v>
      </c>
      <c r="BW65" s="141" t="s">
        <v>27</v>
      </c>
      <c r="BX65" s="141" t="e">
        <f t="shared" si="14"/>
        <v>#VALUE!</v>
      </c>
      <c r="BY65" s="141" t="e">
        <f t="shared" si="6"/>
        <v>#VALUE!</v>
      </c>
    </row>
    <row r="66" spans="1:77" s="65" customFormat="1" ht="26.25" hidden="1" thickBot="1">
      <c r="A66" s="29" t="s">
        <v>112</v>
      </c>
      <c r="B66" s="90" t="s">
        <v>113</v>
      </c>
      <c r="C66" s="91" t="s">
        <v>31</v>
      </c>
      <c r="D66" s="141" t="s">
        <v>27</v>
      </c>
      <c r="E66" s="141" t="s">
        <v>27</v>
      </c>
      <c r="F66" s="141" t="s">
        <v>27</v>
      </c>
      <c r="G66" s="141" t="s">
        <v>27</v>
      </c>
      <c r="H66" s="141">
        <v>0</v>
      </c>
      <c r="I66" s="141">
        <v>0</v>
      </c>
      <c r="J66" s="141" t="s">
        <v>27</v>
      </c>
      <c r="K66" s="141" t="s">
        <v>27</v>
      </c>
      <c r="L66" s="141" t="s">
        <v>27</v>
      </c>
      <c r="M66" s="141" t="s">
        <v>27</v>
      </c>
      <c r="N66" s="141" t="s">
        <v>27</v>
      </c>
      <c r="O66" s="141" t="s">
        <v>27</v>
      </c>
      <c r="P66" s="141" t="s">
        <v>27</v>
      </c>
      <c r="Q66" s="141" t="s">
        <v>27</v>
      </c>
      <c r="R66" s="141" t="s">
        <v>27</v>
      </c>
      <c r="S66" s="141"/>
      <c r="T66" s="141" t="s">
        <v>27</v>
      </c>
      <c r="U66" s="141" t="s">
        <v>27</v>
      </c>
      <c r="V66" s="141" t="s">
        <v>27</v>
      </c>
      <c r="W66" s="141" t="s">
        <v>27</v>
      </c>
      <c r="X66" s="141"/>
      <c r="Y66" s="141" t="s">
        <v>27</v>
      </c>
      <c r="Z66" s="141"/>
      <c r="AA66" s="141"/>
      <c r="AB66" s="141"/>
      <c r="AC66" s="141"/>
      <c r="AD66" s="141"/>
      <c r="AE66" s="141"/>
      <c r="AF66" s="141" t="s">
        <v>27</v>
      </c>
      <c r="AG66" s="141"/>
      <c r="AH66" s="141" t="s">
        <v>27</v>
      </c>
      <c r="AI66" s="141" t="s">
        <v>27</v>
      </c>
      <c r="AJ66" s="141"/>
      <c r="AK66" s="141" t="s">
        <v>27</v>
      </c>
      <c r="AL66" s="141"/>
      <c r="AM66" s="141" t="s">
        <v>27</v>
      </c>
      <c r="AN66" s="141" t="s">
        <v>27</v>
      </c>
      <c r="AO66" s="141" t="s">
        <v>27</v>
      </c>
      <c r="AP66" s="141" t="s">
        <v>27</v>
      </c>
      <c r="AQ66" s="141" t="s">
        <v>27</v>
      </c>
      <c r="AR66" s="141" t="s">
        <v>27</v>
      </c>
      <c r="AS66" s="141" t="s">
        <v>27</v>
      </c>
      <c r="AT66" s="141" t="s">
        <v>27</v>
      </c>
      <c r="AU66" s="141" t="s">
        <v>27</v>
      </c>
      <c r="AV66" s="141" t="s">
        <v>27</v>
      </c>
      <c r="AW66" s="141" t="s">
        <v>27</v>
      </c>
      <c r="AX66" s="141" t="s">
        <v>27</v>
      </c>
      <c r="AY66" s="141" t="s">
        <v>27</v>
      </c>
      <c r="AZ66" s="141" t="s">
        <v>27</v>
      </c>
      <c r="BA66" s="141" t="s">
        <v>27</v>
      </c>
      <c r="BB66" s="141"/>
      <c r="BC66" s="141" t="s">
        <v>27</v>
      </c>
      <c r="BD66" s="141" t="s">
        <v>27</v>
      </c>
      <c r="BE66" s="141" t="s">
        <v>27</v>
      </c>
      <c r="BF66" s="141" t="s">
        <v>27</v>
      </c>
      <c r="BG66" s="141"/>
      <c r="BH66" s="141" t="s">
        <v>27</v>
      </c>
      <c r="BI66" s="141"/>
      <c r="BJ66" s="141" t="s">
        <v>27</v>
      </c>
      <c r="BK66" s="141" t="s">
        <v>27</v>
      </c>
      <c r="BL66" s="141" t="s">
        <v>27</v>
      </c>
      <c r="BM66" s="141" t="s">
        <v>27</v>
      </c>
      <c r="BN66" s="141" t="s">
        <v>27</v>
      </c>
      <c r="BO66" s="141" t="s">
        <v>27</v>
      </c>
      <c r="BP66" s="141"/>
      <c r="BQ66" s="141" t="s">
        <v>27</v>
      </c>
      <c r="BR66" s="141" t="s">
        <v>27</v>
      </c>
      <c r="BS66" s="141"/>
      <c r="BT66" s="141"/>
      <c r="BU66" s="141"/>
      <c r="BV66" s="141" t="s">
        <v>27</v>
      </c>
      <c r="BW66" s="141" t="s">
        <v>27</v>
      </c>
      <c r="BX66" s="141" t="e">
        <f t="shared" si="14"/>
        <v>#VALUE!</v>
      </c>
      <c r="BY66" s="141" t="e">
        <f t="shared" si="6"/>
        <v>#VALUE!</v>
      </c>
    </row>
    <row r="67" spans="1:77" s="65" customFormat="1" ht="39" hidden="1" thickBot="1">
      <c r="A67" s="29" t="s">
        <v>114</v>
      </c>
      <c r="B67" s="90" t="s">
        <v>115</v>
      </c>
      <c r="C67" s="91" t="s">
        <v>31</v>
      </c>
      <c r="D67" s="141" t="s">
        <v>27</v>
      </c>
      <c r="E67" s="141" t="s">
        <v>27</v>
      </c>
      <c r="F67" s="141" t="s">
        <v>27</v>
      </c>
      <c r="G67" s="141" t="s">
        <v>27</v>
      </c>
      <c r="H67" s="141">
        <v>0</v>
      </c>
      <c r="I67" s="141">
        <v>0</v>
      </c>
      <c r="J67" s="141" t="s">
        <v>27</v>
      </c>
      <c r="K67" s="141" t="s">
        <v>27</v>
      </c>
      <c r="L67" s="141" t="s">
        <v>27</v>
      </c>
      <c r="M67" s="141" t="s">
        <v>27</v>
      </c>
      <c r="N67" s="141" t="s">
        <v>27</v>
      </c>
      <c r="O67" s="141" t="s">
        <v>27</v>
      </c>
      <c r="P67" s="141" t="s">
        <v>27</v>
      </c>
      <c r="Q67" s="141" t="s">
        <v>27</v>
      </c>
      <c r="R67" s="141" t="s">
        <v>27</v>
      </c>
      <c r="S67" s="141"/>
      <c r="T67" s="141" t="s">
        <v>27</v>
      </c>
      <c r="U67" s="141" t="s">
        <v>27</v>
      </c>
      <c r="V67" s="141" t="s">
        <v>27</v>
      </c>
      <c r="W67" s="141" t="s">
        <v>27</v>
      </c>
      <c r="X67" s="141"/>
      <c r="Y67" s="141" t="s">
        <v>27</v>
      </c>
      <c r="Z67" s="141"/>
      <c r="AA67" s="141"/>
      <c r="AB67" s="141"/>
      <c r="AC67" s="141"/>
      <c r="AD67" s="141"/>
      <c r="AE67" s="141"/>
      <c r="AF67" s="141" t="s">
        <v>27</v>
      </c>
      <c r="AG67" s="141"/>
      <c r="AH67" s="141" t="s">
        <v>27</v>
      </c>
      <c r="AI67" s="141" t="s">
        <v>27</v>
      </c>
      <c r="AJ67" s="141"/>
      <c r="AK67" s="141" t="s">
        <v>27</v>
      </c>
      <c r="AL67" s="141"/>
      <c r="AM67" s="141" t="s">
        <v>27</v>
      </c>
      <c r="AN67" s="141" t="s">
        <v>27</v>
      </c>
      <c r="AO67" s="141" t="s">
        <v>27</v>
      </c>
      <c r="AP67" s="141" t="s">
        <v>27</v>
      </c>
      <c r="AQ67" s="141" t="s">
        <v>27</v>
      </c>
      <c r="AR67" s="141" t="s">
        <v>27</v>
      </c>
      <c r="AS67" s="141" t="s">
        <v>27</v>
      </c>
      <c r="AT67" s="141" t="s">
        <v>27</v>
      </c>
      <c r="AU67" s="141" t="s">
        <v>27</v>
      </c>
      <c r="AV67" s="141" t="s">
        <v>27</v>
      </c>
      <c r="AW67" s="141" t="s">
        <v>27</v>
      </c>
      <c r="AX67" s="141" t="s">
        <v>27</v>
      </c>
      <c r="AY67" s="141" t="s">
        <v>27</v>
      </c>
      <c r="AZ67" s="141" t="s">
        <v>27</v>
      </c>
      <c r="BA67" s="141" t="s">
        <v>27</v>
      </c>
      <c r="BB67" s="141"/>
      <c r="BC67" s="141" t="s">
        <v>27</v>
      </c>
      <c r="BD67" s="141" t="s">
        <v>27</v>
      </c>
      <c r="BE67" s="141" t="s">
        <v>27</v>
      </c>
      <c r="BF67" s="141" t="s">
        <v>27</v>
      </c>
      <c r="BG67" s="141"/>
      <c r="BH67" s="141" t="s">
        <v>27</v>
      </c>
      <c r="BI67" s="141"/>
      <c r="BJ67" s="141" t="s">
        <v>27</v>
      </c>
      <c r="BK67" s="141" t="s">
        <v>27</v>
      </c>
      <c r="BL67" s="141" t="s">
        <v>27</v>
      </c>
      <c r="BM67" s="141" t="s">
        <v>27</v>
      </c>
      <c r="BN67" s="141" t="s">
        <v>27</v>
      </c>
      <c r="BO67" s="141" t="s">
        <v>27</v>
      </c>
      <c r="BP67" s="141"/>
      <c r="BQ67" s="141" t="s">
        <v>27</v>
      </c>
      <c r="BR67" s="141" t="s">
        <v>27</v>
      </c>
      <c r="BS67" s="141"/>
      <c r="BT67" s="141"/>
      <c r="BU67" s="141"/>
      <c r="BV67" s="141" t="s">
        <v>27</v>
      </c>
      <c r="BW67" s="141" t="s">
        <v>27</v>
      </c>
      <c r="BX67" s="141" t="e">
        <f t="shared" si="14"/>
        <v>#VALUE!</v>
      </c>
      <c r="BY67" s="141" t="e">
        <f t="shared" si="6"/>
        <v>#VALUE!</v>
      </c>
    </row>
    <row r="68" spans="1:77" s="65" customFormat="1" ht="51.75" hidden="1" thickBot="1">
      <c r="A68" s="29" t="s">
        <v>116</v>
      </c>
      <c r="B68" s="90" t="s">
        <v>117</v>
      </c>
      <c r="C68" s="91" t="s">
        <v>31</v>
      </c>
      <c r="D68" s="141" t="s">
        <v>27</v>
      </c>
      <c r="E68" s="141" t="s">
        <v>27</v>
      </c>
      <c r="F68" s="141" t="s">
        <v>27</v>
      </c>
      <c r="G68" s="141" t="s">
        <v>27</v>
      </c>
      <c r="H68" s="141">
        <v>0</v>
      </c>
      <c r="I68" s="141">
        <v>0</v>
      </c>
      <c r="J68" s="141" t="s">
        <v>27</v>
      </c>
      <c r="K68" s="141" t="s">
        <v>27</v>
      </c>
      <c r="L68" s="141" t="s">
        <v>27</v>
      </c>
      <c r="M68" s="141" t="s">
        <v>27</v>
      </c>
      <c r="N68" s="141" t="s">
        <v>27</v>
      </c>
      <c r="O68" s="141" t="s">
        <v>27</v>
      </c>
      <c r="P68" s="141" t="s">
        <v>27</v>
      </c>
      <c r="Q68" s="141" t="s">
        <v>27</v>
      </c>
      <c r="R68" s="141" t="s">
        <v>27</v>
      </c>
      <c r="S68" s="141"/>
      <c r="T68" s="141" t="s">
        <v>27</v>
      </c>
      <c r="U68" s="141" t="s">
        <v>27</v>
      </c>
      <c r="V68" s="141" t="s">
        <v>27</v>
      </c>
      <c r="W68" s="141" t="s">
        <v>27</v>
      </c>
      <c r="X68" s="141"/>
      <c r="Y68" s="141" t="s">
        <v>27</v>
      </c>
      <c r="Z68" s="141"/>
      <c r="AA68" s="141"/>
      <c r="AB68" s="141"/>
      <c r="AC68" s="141"/>
      <c r="AD68" s="141"/>
      <c r="AE68" s="141"/>
      <c r="AF68" s="141" t="s">
        <v>27</v>
      </c>
      <c r="AG68" s="141"/>
      <c r="AH68" s="141" t="s">
        <v>27</v>
      </c>
      <c r="AI68" s="141" t="s">
        <v>27</v>
      </c>
      <c r="AJ68" s="141"/>
      <c r="AK68" s="141" t="s">
        <v>27</v>
      </c>
      <c r="AL68" s="141"/>
      <c r="AM68" s="141" t="s">
        <v>27</v>
      </c>
      <c r="AN68" s="141" t="s">
        <v>27</v>
      </c>
      <c r="AO68" s="141" t="s">
        <v>27</v>
      </c>
      <c r="AP68" s="141" t="s">
        <v>27</v>
      </c>
      <c r="AQ68" s="141" t="s">
        <v>27</v>
      </c>
      <c r="AR68" s="141" t="s">
        <v>27</v>
      </c>
      <c r="AS68" s="141" t="s">
        <v>27</v>
      </c>
      <c r="AT68" s="141" t="s">
        <v>27</v>
      </c>
      <c r="AU68" s="141" t="s">
        <v>27</v>
      </c>
      <c r="AV68" s="141" t="s">
        <v>27</v>
      </c>
      <c r="AW68" s="141" t="s">
        <v>27</v>
      </c>
      <c r="AX68" s="141" t="s">
        <v>27</v>
      </c>
      <c r="AY68" s="141" t="s">
        <v>27</v>
      </c>
      <c r="AZ68" s="141" t="s">
        <v>27</v>
      </c>
      <c r="BA68" s="141" t="s">
        <v>27</v>
      </c>
      <c r="BB68" s="141"/>
      <c r="BC68" s="141" t="s">
        <v>27</v>
      </c>
      <c r="BD68" s="141" t="s">
        <v>27</v>
      </c>
      <c r="BE68" s="141" t="s">
        <v>27</v>
      </c>
      <c r="BF68" s="141" t="s">
        <v>27</v>
      </c>
      <c r="BG68" s="141"/>
      <c r="BH68" s="141" t="s">
        <v>27</v>
      </c>
      <c r="BI68" s="141"/>
      <c r="BJ68" s="141" t="s">
        <v>27</v>
      </c>
      <c r="BK68" s="141" t="s">
        <v>27</v>
      </c>
      <c r="BL68" s="141" t="s">
        <v>27</v>
      </c>
      <c r="BM68" s="141" t="s">
        <v>27</v>
      </c>
      <c r="BN68" s="141" t="s">
        <v>27</v>
      </c>
      <c r="BO68" s="141" t="s">
        <v>27</v>
      </c>
      <c r="BP68" s="141"/>
      <c r="BQ68" s="141" t="s">
        <v>27</v>
      </c>
      <c r="BR68" s="141" t="s">
        <v>27</v>
      </c>
      <c r="BS68" s="141"/>
      <c r="BT68" s="141"/>
      <c r="BU68" s="141"/>
      <c r="BV68" s="141" t="s">
        <v>27</v>
      </c>
      <c r="BW68" s="141" t="s">
        <v>27</v>
      </c>
      <c r="BX68" s="141" t="e">
        <f t="shared" si="14"/>
        <v>#VALUE!</v>
      </c>
      <c r="BY68" s="141" t="e">
        <f t="shared" si="6"/>
        <v>#VALUE!</v>
      </c>
    </row>
    <row r="69" spans="1:77" s="65" customFormat="1" ht="51.75" hidden="1" thickBot="1">
      <c r="A69" s="29" t="s">
        <v>118</v>
      </c>
      <c r="B69" s="90" t="s">
        <v>119</v>
      </c>
      <c r="C69" s="91" t="s">
        <v>31</v>
      </c>
      <c r="D69" s="141" t="s">
        <v>27</v>
      </c>
      <c r="E69" s="141" t="s">
        <v>27</v>
      </c>
      <c r="F69" s="141" t="s">
        <v>27</v>
      </c>
      <c r="G69" s="141" t="s">
        <v>27</v>
      </c>
      <c r="H69" s="141">
        <v>0</v>
      </c>
      <c r="I69" s="141">
        <v>0</v>
      </c>
      <c r="J69" s="141" t="s">
        <v>27</v>
      </c>
      <c r="K69" s="141" t="s">
        <v>27</v>
      </c>
      <c r="L69" s="141" t="s">
        <v>27</v>
      </c>
      <c r="M69" s="141" t="s">
        <v>27</v>
      </c>
      <c r="N69" s="141" t="s">
        <v>27</v>
      </c>
      <c r="O69" s="141" t="s">
        <v>27</v>
      </c>
      <c r="P69" s="141" t="s">
        <v>27</v>
      </c>
      <c r="Q69" s="141" t="s">
        <v>27</v>
      </c>
      <c r="R69" s="141" t="s">
        <v>27</v>
      </c>
      <c r="S69" s="141"/>
      <c r="T69" s="141" t="s">
        <v>27</v>
      </c>
      <c r="U69" s="141" t="s">
        <v>27</v>
      </c>
      <c r="V69" s="141" t="s">
        <v>27</v>
      </c>
      <c r="W69" s="141" t="s">
        <v>27</v>
      </c>
      <c r="X69" s="141"/>
      <c r="Y69" s="141" t="s">
        <v>27</v>
      </c>
      <c r="Z69" s="141"/>
      <c r="AA69" s="141"/>
      <c r="AB69" s="141"/>
      <c r="AC69" s="141"/>
      <c r="AD69" s="141"/>
      <c r="AE69" s="141"/>
      <c r="AF69" s="141" t="s">
        <v>27</v>
      </c>
      <c r="AG69" s="141"/>
      <c r="AH69" s="141" t="s">
        <v>27</v>
      </c>
      <c r="AI69" s="141" t="s">
        <v>27</v>
      </c>
      <c r="AJ69" s="141"/>
      <c r="AK69" s="141" t="s">
        <v>27</v>
      </c>
      <c r="AL69" s="141"/>
      <c r="AM69" s="141" t="s">
        <v>27</v>
      </c>
      <c r="AN69" s="141" t="s">
        <v>27</v>
      </c>
      <c r="AO69" s="141" t="s">
        <v>27</v>
      </c>
      <c r="AP69" s="141" t="s">
        <v>27</v>
      </c>
      <c r="AQ69" s="141" t="s">
        <v>27</v>
      </c>
      <c r="AR69" s="141" t="s">
        <v>27</v>
      </c>
      <c r="AS69" s="141" t="s">
        <v>27</v>
      </c>
      <c r="AT69" s="141" t="s">
        <v>27</v>
      </c>
      <c r="AU69" s="141" t="s">
        <v>27</v>
      </c>
      <c r="AV69" s="141" t="s">
        <v>27</v>
      </c>
      <c r="AW69" s="141" t="s">
        <v>27</v>
      </c>
      <c r="AX69" s="141" t="s">
        <v>27</v>
      </c>
      <c r="AY69" s="141" t="s">
        <v>27</v>
      </c>
      <c r="AZ69" s="141" t="s">
        <v>27</v>
      </c>
      <c r="BA69" s="141" t="s">
        <v>27</v>
      </c>
      <c r="BB69" s="141"/>
      <c r="BC69" s="141" t="s">
        <v>27</v>
      </c>
      <c r="BD69" s="141" t="s">
        <v>27</v>
      </c>
      <c r="BE69" s="141" t="s">
        <v>27</v>
      </c>
      <c r="BF69" s="141" t="s">
        <v>27</v>
      </c>
      <c r="BG69" s="141"/>
      <c r="BH69" s="141" t="s">
        <v>27</v>
      </c>
      <c r="BI69" s="141"/>
      <c r="BJ69" s="141" t="s">
        <v>27</v>
      </c>
      <c r="BK69" s="141" t="s">
        <v>27</v>
      </c>
      <c r="BL69" s="141" t="s">
        <v>27</v>
      </c>
      <c r="BM69" s="141" t="s">
        <v>27</v>
      </c>
      <c r="BN69" s="141" t="s">
        <v>27</v>
      </c>
      <c r="BO69" s="141" t="s">
        <v>27</v>
      </c>
      <c r="BP69" s="141"/>
      <c r="BQ69" s="141" t="s">
        <v>27</v>
      </c>
      <c r="BR69" s="141" t="s">
        <v>27</v>
      </c>
      <c r="BS69" s="141"/>
      <c r="BT69" s="141"/>
      <c r="BU69" s="141"/>
      <c r="BV69" s="141" t="s">
        <v>27</v>
      </c>
      <c r="BW69" s="141" t="s">
        <v>27</v>
      </c>
      <c r="BX69" s="141" t="e">
        <f t="shared" si="14"/>
        <v>#VALUE!</v>
      </c>
      <c r="BY69" s="141" t="e">
        <f t="shared" si="6"/>
        <v>#VALUE!</v>
      </c>
    </row>
    <row r="70" spans="1:77" s="65" customFormat="1" ht="51.75" hidden="1" thickBot="1">
      <c r="A70" s="29" t="s">
        <v>120</v>
      </c>
      <c r="B70" s="90" t="s">
        <v>121</v>
      </c>
      <c r="C70" s="91" t="s">
        <v>31</v>
      </c>
      <c r="D70" s="141" t="s">
        <v>27</v>
      </c>
      <c r="E70" s="141" t="s">
        <v>27</v>
      </c>
      <c r="F70" s="141" t="s">
        <v>27</v>
      </c>
      <c r="G70" s="141" t="s">
        <v>27</v>
      </c>
      <c r="H70" s="141">
        <v>0</v>
      </c>
      <c r="I70" s="141">
        <v>0</v>
      </c>
      <c r="J70" s="141" t="s">
        <v>27</v>
      </c>
      <c r="K70" s="141" t="s">
        <v>27</v>
      </c>
      <c r="L70" s="141" t="s">
        <v>27</v>
      </c>
      <c r="M70" s="141" t="s">
        <v>27</v>
      </c>
      <c r="N70" s="141" t="s">
        <v>27</v>
      </c>
      <c r="O70" s="141" t="s">
        <v>27</v>
      </c>
      <c r="P70" s="141" t="s">
        <v>27</v>
      </c>
      <c r="Q70" s="141" t="s">
        <v>27</v>
      </c>
      <c r="R70" s="141" t="s">
        <v>27</v>
      </c>
      <c r="S70" s="141"/>
      <c r="T70" s="141" t="s">
        <v>27</v>
      </c>
      <c r="U70" s="141" t="s">
        <v>27</v>
      </c>
      <c r="V70" s="141" t="s">
        <v>27</v>
      </c>
      <c r="W70" s="141" t="s">
        <v>27</v>
      </c>
      <c r="X70" s="141"/>
      <c r="Y70" s="141" t="s">
        <v>27</v>
      </c>
      <c r="Z70" s="141"/>
      <c r="AA70" s="141"/>
      <c r="AB70" s="141"/>
      <c r="AC70" s="141"/>
      <c r="AD70" s="141"/>
      <c r="AE70" s="141"/>
      <c r="AF70" s="141" t="s">
        <v>27</v>
      </c>
      <c r="AG70" s="141"/>
      <c r="AH70" s="141" t="s">
        <v>27</v>
      </c>
      <c r="AI70" s="141" t="s">
        <v>27</v>
      </c>
      <c r="AJ70" s="141"/>
      <c r="AK70" s="141" t="s">
        <v>27</v>
      </c>
      <c r="AL70" s="141"/>
      <c r="AM70" s="141" t="s">
        <v>27</v>
      </c>
      <c r="AN70" s="141" t="s">
        <v>27</v>
      </c>
      <c r="AO70" s="141" t="s">
        <v>27</v>
      </c>
      <c r="AP70" s="141" t="s">
        <v>27</v>
      </c>
      <c r="AQ70" s="141" t="s">
        <v>27</v>
      </c>
      <c r="AR70" s="141" t="s">
        <v>27</v>
      </c>
      <c r="AS70" s="141" t="s">
        <v>27</v>
      </c>
      <c r="AT70" s="141" t="s">
        <v>27</v>
      </c>
      <c r="AU70" s="141" t="s">
        <v>27</v>
      </c>
      <c r="AV70" s="141" t="s">
        <v>27</v>
      </c>
      <c r="AW70" s="141" t="s">
        <v>27</v>
      </c>
      <c r="AX70" s="141" t="s">
        <v>27</v>
      </c>
      <c r="AY70" s="141" t="s">
        <v>27</v>
      </c>
      <c r="AZ70" s="141" t="s">
        <v>27</v>
      </c>
      <c r="BA70" s="141" t="s">
        <v>27</v>
      </c>
      <c r="BB70" s="141"/>
      <c r="BC70" s="141" t="s">
        <v>27</v>
      </c>
      <c r="BD70" s="141" t="s">
        <v>27</v>
      </c>
      <c r="BE70" s="141" t="s">
        <v>27</v>
      </c>
      <c r="BF70" s="141" t="s">
        <v>27</v>
      </c>
      <c r="BG70" s="141"/>
      <c r="BH70" s="141" t="s">
        <v>27</v>
      </c>
      <c r="BI70" s="141"/>
      <c r="BJ70" s="141" t="s">
        <v>27</v>
      </c>
      <c r="BK70" s="141" t="s">
        <v>27</v>
      </c>
      <c r="BL70" s="141" t="s">
        <v>27</v>
      </c>
      <c r="BM70" s="141" t="s">
        <v>27</v>
      </c>
      <c r="BN70" s="141" t="s">
        <v>27</v>
      </c>
      <c r="BO70" s="141" t="s">
        <v>27</v>
      </c>
      <c r="BP70" s="141"/>
      <c r="BQ70" s="141" t="s">
        <v>27</v>
      </c>
      <c r="BR70" s="141" t="s">
        <v>27</v>
      </c>
      <c r="BS70" s="141"/>
      <c r="BT70" s="141"/>
      <c r="BU70" s="141"/>
      <c r="BV70" s="141" t="s">
        <v>27</v>
      </c>
      <c r="BW70" s="141" t="s">
        <v>27</v>
      </c>
      <c r="BX70" s="141" t="e">
        <f t="shared" si="14"/>
        <v>#VALUE!</v>
      </c>
      <c r="BY70" s="141" t="e">
        <f t="shared" si="6"/>
        <v>#VALUE!</v>
      </c>
    </row>
    <row r="71" spans="1:77" s="65" customFormat="1" ht="39" thickBot="1">
      <c r="A71" s="29" t="s">
        <v>122</v>
      </c>
      <c r="B71" s="90" t="s">
        <v>123</v>
      </c>
      <c r="C71" s="91" t="s">
        <v>31</v>
      </c>
      <c r="D71" s="141" t="s">
        <v>27</v>
      </c>
      <c r="E71" s="141">
        <f t="shared" ref="E71:J71" si="25">E72+E73</f>
        <v>2.92</v>
      </c>
      <c r="F71" s="141">
        <f t="shared" si="25"/>
        <v>0</v>
      </c>
      <c r="G71" s="141">
        <f t="shared" si="25"/>
        <v>0</v>
      </c>
      <c r="H71" s="141">
        <f t="shared" si="25"/>
        <v>1.7</v>
      </c>
      <c r="I71" s="141">
        <f t="shared" si="25"/>
        <v>0.56000000000000005</v>
      </c>
      <c r="J71" s="141">
        <f t="shared" si="25"/>
        <v>0</v>
      </c>
      <c r="K71" s="141" t="s">
        <v>27</v>
      </c>
      <c r="L71" s="141" t="s">
        <v>27</v>
      </c>
      <c r="M71" s="141" t="s">
        <v>27</v>
      </c>
      <c r="N71" s="141" t="s">
        <v>27</v>
      </c>
      <c r="O71" s="141" t="s">
        <v>27</v>
      </c>
      <c r="P71" s="141" t="s">
        <v>27</v>
      </c>
      <c r="Q71" s="141" t="s">
        <v>27</v>
      </c>
      <c r="R71" s="141" t="s">
        <v>27</v>
      </c>
      <c r="S71" s="141">
        <v>0.95599999999999996</v>
      </c>
      <c r="T71" s="141" t="s">
        <v>27</v>
      </c>
      <c r="U71" s="141" t="s">
        <v>27</v>
      </c>
      <c r="V71" s="141" t="s">
        <v>27</v>
      </c>
      <c r="W71" s="141">
        <v>0.56100000000000005</v>
      </c>
      <c r="X71" s="141" t="s">
        <v>27</v>
      </c>
      <c r="Y71" s="141" t="s">
        <v>27</v>
      </c>
      <c r="Z71" s="141" t="s">
        <v>27</v>
      </c>
      <c r="AA71" s="141" t="s">
        <v>27</v>
      </c>
      <c r="AB71" s="141" t="s">
        <v>27</v>
      </c>
      <c r="AC71" s="141" t="s">
        <v>27</v>
      </c>
      <c r="AD71" s="141" t="s">
        <v>27</v>
      </c>
      <c r="AE71" s="141" t="s">
        <v>27</v>
      </c>
      <c r="AF71" s="141" t="s">
        <v>27</v>
      </c>
      <c r="AG71" s="141">
        <v>1.96</v>
      </c>
      <c r="AH71" s="141" t="s">
        <v>27</v>
      </c>
      <c r="AI71" s="141" t="s">
        <v>27</v>
      </c>
      <c r="AJ71" s="141">
        <v>1.7</v>
      </c>
      <c r="AK71" s="141">
        <v>0</v>
      </c>
      <c r="AL71" s="141" t="s">
        <v>27</v>
      </c>
      <c r="AM71" s="141" t="s">
        <v>27</v>
      </c>
      <c r="AN71" s="141">
        <f>0.956+BI71</f>
        <v>4.2959999999999994</v>
      </c>
      <c r="AO71" s="141" t="s">
        <v>27</v>
      </c>
      <c r="AP71" s="141" t="s">
        <v>27</v>
      </c>
      <c r="AQ71" s="141">
        <v>1.31</v>
      </c>
      <c r="AR71" s="141">
        <v>0.35599999999999998</v>
      </c>
      <c r="AS71" s="141" t="s">
        <v>27</v>
      </c>
      <c r="AT71" s="141" t="s">
        <v>27</v>
      </c>
      <c r="AU71" s="141" t="s">
        <v>27</v>
      </c>
      <c r="AV71" s="141" t="s">
        <v>27</v>
      </c>
      <c r="AW71" s="141" t="s">
        <v>27</v>
      </c>
      <c r="AX71" s="141" t="s">
        <v>27</v>
      </c>
      <c r="AY71" s="141" t="s">
        <v>27</v>
      </c>
      <c r="AZ71" s="141" t="s">
        <v>27</v>
      </c>
      <c r="BA71" s="141" t="s">
        <v>27</v>
      </c>
      <c r="BB71" s="141">
        <v>0.95599999999999996</v>
      </c>
      <c r="BC71" s="141" t="s">
        <v>27</v>
      </c>
      <c r="BD71" s="141" t="s">
        <v>27</v>
      </c>
      <c r="BE71" s="141" t="s">
        <v>27</v>
      </c>
      <c r="BF71" s="141">
        <v>0.35599999999999998</v>
      </c>
      <c r="BG71" s="141" t="s">
        <v>27</v>
      </c>
      <c r="BH71" s="141" t="s">
        <v>27</v>
      </c>
      <c r="BI71" s="141">
        <v>3.34</v>
      </c>
      <c r="BJ71" s="141" t="s">
        <v>27</v>
      </c>
      <c r="BK71" s="141" t="s">
        <v>27</v>
      </c>
      <c r="BL71" s="141">
        <v>1.31</v>
      </c>
      <c r="BM71" s="141" t="s">
        <v>27</v>
      </c>
      <c r="BN71" s="141" t="s">
        <v>27</v>
      </c>
      <c r="BO71" s="141" t="s">
        <v>27</v>
      </c>
      <c r="BP71" s="141">
        <v>1.89</v>
      </c>
      <c r="BQ71" s="141" t="s">
        <v>27</v>
      </c>
      <c r="BR71" s="141" t="s">
        <v>27</v>
      </c>
      <c r="BS71" s="141">
        <v>1.6</v>
      </c>
      <c r="BT71" s="141" t="s">
        <v>27</v>
      </c>
      <c r="BU71" s="141" t="s">
        <v>27</v>
      </c>
      <c r="BV71" s="141" t="s">
        <v>27</v>
      </c>
      <c r="BW71" s="141" t="s">
        <v>27</v>
      </c>
      <c r="BX71" s="141">
        <f t="shared" si="14"/>
        <v>1.3759999999999994</v>
      </c>
      <c r="BY71" s="141">
        <f t="shared" si="6"/>
        <v>47.123287671232873</v>
      </c>
    </row>
    <row r="72" spans="1:77" s="65" customFormat="1" ht="45.75" thickBot="1">
      <c r="A72" s="29" t="s">
        <v>124</v>
      </c>
      <c r="B72" s="40" t="s">
        <v>125</v>
      </c>
      <c r="C72" s="51" t="s">
        <v>126</v>
      </c>
      <c r="D72" s="141" t="s">
        <v>27</v>
      </c>
      <c r="E72" s="141">
        <v>0</v>
      </c>
      <c r="F72" s="141">
        <v>0</v>
      </c>
      <c r="G72" s="141">
        <v>0</v>
      </c>
      <c r="H72" s="141">
        <v>0</v>
      </c>
      <c r="I72" s="141">
        <v>0</v>
      </c>
      <c r="J72" s="141">
        <v>0</v>
      </c>
      <c r="K72" s="141" t="s">
        <v>27</v>
      </c>
      <c r="L72" s="141" t="s">
        <v>27</v>
      </c>
      <c r="M72" s="141" t="s">
        <v>27</v>
      </c>
      <c r="N72" s="141" t="s">
        <v>27</v>
      </c>
      <c r="O72" s="141" t="s">
        <v>27</v>
      </c>
      <c r="P72" s="141" t="s">
        <v>27</v>
      </c>
      <c r="Q72" s="141" t="s">
        <v>27</v>
      </c>
      <c r="R72" s="141" t="s">
        <v>27</v>
      </c>
      <c r="S72" s="141" t="s">
        <v>27</v>
      </c>
      <c r="T72" s="141" t="s">
        <v>27</v>
      </c>
      <c r="U72" s="141" t="s">
        <v>27</v>
      </c>
      <c r="V72" s="141" t="s">
        <v>27</v>
      </c>
      <c r="W72" s="141" t="s">
        <v>27</v>
      </c>
      <c r="X72" s="141" t="s">
        <v>27</v>
      </c>
      <c r="Y72" s="141" t="s">
        <v>27</v>
      </c>
      <c r="Z72" s="141" t="s">
        <v>27</v>
      </c>
      <c r="AA72" s="141" t="s">
        <v>27</v>
      </c>
      <c r="AB72" s="141" t="s">
        <v>27</v>
      </c>
      <c r="AC72" s="141" t="s">
        <v>27</v>
      </c>
      <c r="AD72" s="141" t="s">
        <v>27</v>
      </c>
      <c r="AE72" s="141" t="s">
        <v>27</v>
      </c>
      <c r="AF72" s="141" t="s">
        <v>27</v>
      </c>
      <c r="AG72" s="141" t="s">
        <v>27</v>
      </c>
      <c r="AH72" s="141" t="s">
        <v>27</v>
      </c>
      <c r="AI72" s="141" t="s">
        <v>27</v>
      </c>
      <c r="AJ72" s="141" t="s">
        <v>27</v>
      </c>
      <c r="AK72" s="141" t="s">
        <v>27</v>
      </c>
      <c r="AL72" s="141" t="s">
        <v>27</v>
      </c>
      <c r="AM72" s="141" t="s">
        <v>27</v>
      </c>
      <c r="AN72" s="141">
        <v>3.3410000000000002</v>
      </c>
      <c r="AO72" s="141" t="s">
        <v>27</v>
      </c>
      <c r="AP72" s="141" t="s">
        <v>27</v>
      </c>
      <c r="AQ72" s="141">
        <v>1.31</v>
      </c>
      <c r="AR72" s="141" t="s">
        <v>27</v>
      </c>
      <c r="AS72" s="141" t="s">
        <v>27</v>
      </c>
      <c r="AT72" s="141" t="s">
        <v>27</v>
      </c>
      <c r="AU72" s="141" t="s">
        <v>27</v>
      </c>
      <c r="AV72" s="141" t="s">
        <v>27</v>
      </c>
      <c r="AW72" s="141" t="s">
        <v>27</v>
      </c>
      <c r="AX72" s="141" t="s">
        <v>27</v>
      </c>
      <c r="AY72" s="141" t="s">
        <v>27</v>
      </c>
      <c r="AZ72" s="141" t="s">
        <v>27</v>
      </c>
      <c r="BA72" s="141" t="s">
        <v>27</v>
      </c>
      <c r="BB72" s="141" t="s">
        <v>27</v>
      </c>
      <c r="BC72" s="141" t="s">
        <v>27</v>
      </c>
      <c r="BD72" s="141" t="s">
        <v>27</v>
      </c>
      <c r="BE72" s="141" t="s">
        <v>27</v>
      </c>
      <c r="BF72" s="141" t="s">
        <v>27</v>
      </c>
      <c r="BG72" s="141" t="s">
        <v>27</v>
      </c>
      <c r="BH72" s="141" t="s">
        <v>27</v>
      </c>
      <c r="BI72" s="141">
        <v>3.3410000000000002</v>
      </c>
      <c r="BJ72" s="141" t="s">
        <v>27</v>
      </c>
      <c r="BK72" s="141" t="s">
        <v>27</v>
      </c>
      <c r="BL72" s="141">
        <v>1.31</v>
      </c>
      <c r="BM72" s="141" t="s">
        <v>27</v>
      </c>
      <c r="BN72" s="141" t="s">
        <v>27</v>
      </c>
      <c r="BO72" s="141" t="s">
        <v>27</v>
      </c>
      <c r="BP72" s="141" t="s">
        <v>27</v>
      </c>
      <c r="BQ72" s="141" t="s">
        <v>27</v>
      </c>
      <c r="BR72" s="141" t="s">
        <v>27</v>
      </c>
      <c r="BS72" s="141" t="s">
        <v>27</v>
      </c>
      <c r="BT72" s="141" t="s">
        <v>27</v>
      </c>
      <c r="BU72" s="141" t="s">
        <v>27</v>
      </c>
      <c r="BV72" s="141" t="s">
        <v>27</v>
      </c>
      <c r="BW72" s="141" t="s">
        <v>27</v>
      </c>
      <c r="BX72" s="141">
        <f t="shared" si="14"/>
        <v>3.3410000000000002</v>
      </c>
      <c r="BY72" s="141" t="s">
        <v>27</v>
      </c>
    </row>
    <row r="73" spans="1:77" s="65" customFormat="1" ht="26.25" thickBot="1">
      <c r="A73" s="29" t="s">
        <v>127</v>
      </c>
      <c r="B73" s="142" t="s">
        <v>128</v>
      </c>
      <c r="C73" s="100" t="s">
        <v>129</v>
      </c>
      <c r="D73" s="141" t="s">
        <v>27</v>
      </c>
      <c r="E73" s="141">
        <v>2.92</v>
      </c>
      <c r="F73" s="141">
        <v>0</v>
      </c>
      <c r="G73" s="141">
        <v>0</v>
      </c>
      <c r="H73" s="141">
        <v>1.7</v>
      </c>
      <c r="I73" s="141">
        <v>0.56000000000000005</v>
      </c>
      <c r="J73" s="141">
        <v>0</v>
      </c>
      <c r="K73" s="141" t="s">
        <v>27</v>
      </c>
      <c r="L73" s="141" t="s">
        <v>27</v>
      </c>
      <c r="M73" s="141" t="s">
        <v>27</v>
      </c>
      <c r="N73" s="141" t="s">
        <v>27</v>
      </c>
      <c r="O73" s="141" t="s">
        <v>27</v>
      </c>
      <c r="P73" s="141" t="s">
        <v>27</v>
      </c>
      <c r="Q73" s="141" t="s">
        <v>27</v>
      </c>
      <c r="R73" s="141" t="s">
        <v>27</v>
      </c>
      <c r="S73" s="141">
        <v>0.95599999999999996</v>
      </c>
      <c r="T73" s="141" t="s">
        <v>27</v>
      </c>
      <c r="U73" s="141" t="s">
        <v>27</v>
      </c>
      <c r="V73" s="141" t="s">
        <v>27</v>
      </c>
      <c r="W73" s="141">
        <v>0.56100000000000005</v>
      </c>
      <c r="X73" s="141" t="s">
        <v>27</v>
      </c>
      <c r="Y73" s="141" t="s">
        <v>27</v>
      </c>
      <c r="Z73" s="141" t="s">
        <v>27</v>
      </c>
      <c r="AA73" s="141" t="s">
        <v>27</v>
      </c>
      <c r="AB73" s="141" t="s">
        <v>27</v>
      </c>
      <c r="AC73" s="141" t="s">
        <v>27</v>
      </c>
      <c r="AD73" s="141" t="s">
        <v>27</v>
      </c>
      <c r="AE73" s="141" t="s">
        <v>27</v>
      </c>
      <c r="AF73" s="141" t="s">
        <v>27</v>
      </c>
      <c r="AG73" s="141">
        <v>1.96</v>
      </c>
      <c r="AH73" s="141" t="s">
        <v>27</v>
      </c>
      <c r="AI73" s="141" t="s">
        <v>27</v>
      </c>
      <c r="AJ73" s="141">
        <v>1.7</v>
      </c>
      <c r="AK73" s="141" t="s">
        <v>27</v>
      </c>
      <c r="AL73" s="141" t="s">
        <v>27</v>
      </c>
      <c r="AM73" s="141" t="s">
        <v>27</v>
      </c>
      <c r="AN73" s="141">
        <f>0.956+BP73</f>
        <v>2.8460000000000001</v>
      </c>
      <c r="AO73" s="141" t="s">
        <v>27</v>
      </c>
      <c r="AP73" s="141" t="s">
        <v>27</v>
      </c>
      <c r="AQ73" s="141">
        <v>1.6</v>
      </c>
      <c r="AR73" s="141">
        <v>0.35599999999999998</v>
      </c>
      <c r="AS73" s="141" t="s">
        <v>27</v>
      </c>
      <c r="AT73" s="141" t="s">
        <v>27</v>
      </c>
      <c r="AU73" s="141" t="s">
        <v>27</v>
      </c>
      <c r="AV73" s="141" t="s">
        <v>27</v>
      </c>
      <c r="AW73" s="141" t="s">
        <v>27</v>
      </c>
      <c r="AX73" s="141" t="s">
        <v>27</v>
      </c>
      <c r="AY73" s="141" t="s">
        <v>27</v>
      </c>
      <c r="AZ73" s="141" t="s">
        <v>27</v>
      </c>
      <c r="BA73" s="141" t="s">
        <v>27</v>
      </c>
      <c r="BB73" s="141">
        <v>0.95599999999999996</v>
      </c>
      <c r="BC73" s="141" t="s">
        <v>27</v>
      </c>
      <c r="BD73" s="141" t="s">
        <v>27</v>
      </c>
      <c r="BE73" s="141" t="s">
        <v>27</v>
      </c>
      <c r="BF73" s="141">
        <v>0.35599999999999998</v>
      </c>
      <c r="BG73" s="141" t="s">
        <v>27</v>
      </c>
      <c r="BH73" s="141" t="s">
        <v>27</v>
      </c>
      <c r="BI73" s="141" t="s">
        <v>27</v>
      </c>
      <c r="BJ73" s="141" t="s">
        <v>27</v>
      </c>
      <c r="BK73" s="141" t="s">
        <v>27</v>
      </c>
      <c r="BL73" s="141" t="s">
        <v>27</v>
      </c>
      <c r="BM73" s="141" t="s">
        <v>27</v>
      </c>
      <c r="BN73" s="141" t="s">
        <v>27</v>
      </c>
      <c r="BO73" s="141" t="s">
        <v>27</v>
      </c>
      <c r="BP73" s="141">
        <v>1.89</v>
      </c>
      <c r="BQ73" s="141" t="s">
        <v>27</v>
      </c>
      <c r="BR73" s="141" t="s">
        <v>27</v>
      </c>
      <c r="BS73" s="141">
        <v>1.6</v>
      </c>
      <c r="BT73" s="141" t="s">
        <v>27</v>
      </c>
      <c r="BU73" s="141" t="s">
        <v>27</v>
      </c>
      <c r="BV73" s="141" t="s">
        <v>27</v>
      </c>
      <c r="BW73" s="141" t="s">
        <v>27</v>
      </c>
      <c r="BX73" s="141">
        <f t="shared" si="14"/>
        <v>-7.3999999999999844E-2</v>
      </c>
      <c r="BY73" s="141">
        <f t="shared" si="6"/>
        <v>-2.5342465753424648</v>
      </c>
    </row>
    <row r="74" spans="1:77" s="65" customFormat="1" ht="39" thickBot="1">
      <c r="A74" s="29" t="s">
        <v>130</v>
      </c>
      <c r="B74" s="90" t="s">
        <v>131</v>
      </c>
      <c r="C74" s="91" t="s">
        <v>31</v>
      </c>
      <c r="D74" s="141" t="s">
        <v>27</v>
      </c>
      <c r="E74" s="141">
        <v>0</v>
      </c>
      <c r="F74" s="141">
        <v>0</v>
      </c>
      <c r="G74" s="141">
        <v>0</v>
      </c>
      <c r="H74" s="141">
        <v>0</v>
      </c>
      <c r="I74" s="141">
        <v>0</v>
      </c>
      <c r="J74" s="141">
        <v>0</v>
      </c>
      <c r="K74" s="141" t="s">
        <v>27</v>
      </c>
      <c r="L74" s="141" t="s">
        <v>27</v>
      </c>
      <c r="M74" s="141" t="s">
        <v>27</v>
      </c>
      <c r="N74" s="141" t="s">
        <v>27</v>
      </c>
      <c r="O74" s="141" t="s">
        <v>27</v>
      </c>
      <c r="P74" s="141" t="s">
        <v>27</v>
      </c>
      <c r="Q74" s="141" t="s">
        <v>27</v>
      </c>
      <c r="R74" s="141" t="s">
        <v>27</v>
      </c>
      <c r="S74" s="141" t="s">
        <v>27</v>
      </c>
      <c r="T74" s="141" t="s">
        <v>27</v>
      </c>
      <c r="U74" s="141" t="s">
        <v>27</v>
      </c>
      <c r="V74" s="141" t="s">
        <v>27</v>
      </c>
      <c r="W74" s="141" t="s">
        <v>27</v>
      </c>
      <c r="X74" s="141" t="s">
        <v>27</v>
      </c>
      <c r="Y74" s="141" t="s">
        <v>27</v>
      </c>
      <c r="Z74" s="141" t="s">
        <v>27</v>
      </c>
      <c r="AA74" s="141" t="s">
        <v>27</v>
      </c>
      <c r="AB74" s="141" t="s">
        <v>27</v>
      </c>
      <c r="AC74" s="141" t="s">
        <v>27</v>
      </c>
      <c r="AD74" s="141" t="s">
        <v>27</v>
      </c>
      <c r="AE74" s="141" t="s">
        <v>27</v>
      </c>
      <c r="AF74" s="141" t="s">
        <v>27</v>
      </c>
      <c r="AG74" s="141" t="s">
        <v>27</v>
      </c>
      <c r="AH74" s="141" t="s">
        <v>27</v>
      </c>
      <c r="AI74" s="141" t="s">
        <v>27</v>
      </c>
      <c r="AJ74" s="141" t="s">
        <v>27</v>
      </c>
      <c r="AK74" s="141" t="s">
        <v>27</v>
      </c>
      <c r="AL74" s="141" t="s">
        <v>27</v>
      </c>
      <c r="AM74" s="141" t="s">
        <v>27</v>
      </c>
      <c r="AN74" s="141" t="s">
        <v>27</v>
      </c>
      <c r="AO74" s="141" t="s">
        <v>27</v>
      </c>
      <c r="AP74" s="141" t="s">
        <v>27</v>
      </c>
      <c r="AQ74" s="141" t="s">
        <v>27</v>
      </c>
      <c r="AR74" s="141" t="s">
        <v>27</v>
      </c>
      <c r="AS74" s="141" t="s">
        <v>27</v>
      </c>
      <c r="AT74" s="141" t="s">
        <v>27</v>
      </c>
      <c r="AU74" s="141" t="s">
        <v>27</v>
      </c>
      <c r="AV74" s="141" t="s">
        <v>27</v>
      </c>
      <c r="AW74" s="141" t="s">
        <v>27</v>
      </c>
      <c r="AX74" s="141" t="s">
        <v>27</v>
      </c>
      <c r="AY74" s="141" t="s">
        <v>27</v>
      </c>
      <c r="AZ74" s="141" t="s">
        <v>27</v>
      </c>
      <c r="BA74" s="141" t="s">
        <v>27</v>
      </c>
      <c r="BB74" s="141" t="s">
        <v>27</v>
      </c>
      <c r="BC74" s="141" t="s">
        <v>27</v>
      </c>
      <c r="BD74" s="141" t="s">
        <v>27</v>
      </c>
      <c r="BE74" s="141" t="s">
        <v>27</v>
      </c>
      <c r="BF74" s="141" t="s">
        <v>27</v>
      </c>
      <c r="BG74" s="141" t="s">
        <v>27</v>
      </c>
      <c r="BH74" s="141" t="s">
        <v>27</v>
      </c>
      <c r="BI74" s="141" t="s">
        <v>27</v>
      </c>
      <c r="BJ74" s="141" t="s">
        <v>27</v>
      </c>
      <c r="BK74" s="141" t="s">
        <v>27</v>
      </c>
      <c r="BL74" s="141" t="s">
        <v>27</v>
      </c>
      <c r="BM74" s="141" t="s">
        <v>27</v>
      </c>
      <c r="BN74" s="141" t="s">
        <v>27</v>
      </c>
      <c r="BO74" s="141" t="s">
        <v>27</v>
      </c>
      <c r="BP74" s="141" t="s">
        <v>27</v>
      </c>
      <c r="BQ74" s="141" t="s">
        <v>27</v>
      </c>
      <c r="BR74" s="141" t="s">
        <v>27</v>
      </c>
      <c r="BS74" s="141" t="s">
        <v>27</v>
      </c>
      <c r="BT74" s="141" t="s">
        <v>27</v>
      </c>
      <c r="BU74" s="141" t="s">
        <v>27</v>
      </c>
      <c r="BV74" s="141" t="s">
        <v>27</v>
      </c>
      <c r="BW74" s="141" t="s">
        <v>27</v>
      </c>
      <c r="BX74" s="141" t="s">
        <v>27</v>
      </c>
      <c r="BY74" s="141" t="s">
        <v>27</v>
      </c>
    </row>
    <row r="75" spans="1:77" s="65" customFormat="1" ht="25.5">
      <c r="A75" s="108" t="s">
        <v>132</v>
      </c>
      <c r="B75" s="109" t="s">
        <v>133</v>
      </c>
      <c r="C75" s="91" t="s">
        <v>31</v>
      </c>
      <c r="D75" s="141" t="s">
        <v>27</v>
      </c>
      <c r="E75" s="141">
        <v>0</v>
      </c>
      <c r="F75" s="141">
        <v>0</v>
      </c>
      <c r="G75" s="141">
        <v>0</v>
      </c>
      <c r="H75" s="141">
        <v>0</v>
      </c>
      <c r="I75" s="141">
        <v>0</v>
      </c>
      <c r="J75" s="141">
        <v>0</v>
      </c>
      <c r="K75" s="141" t="s">
        <v>27</v>
      </c>
      <c r="L75" s="141" t="s">
        <v>27</v>
      </c>
      <c r="M75" s="141" t="s">
        <v>27</v>
      </c>
      <c r="N75" s="141" t="s">
        <v>27</v>
      </c>
      <c r="O75" s="141" t="s">
        <v>27</v>
      </c>
      <c r="P75" s="141" t="s">
        <v>27</v>
      </c>
      <c r="Q75" s="141" t="s">
        <v>27</v>
      </c>
      <c r="R75" s="141" t="s">
        <v>27</v>
      </c>
      <c r="S75" s="141" t="s">
        <v>27</v>
      </c>
      <c r="T75" s="141" t="s">
        <v>27</v>
      </c>
      <c r="U75" s="141" t="s">
        <v>27</v>
      </c>
      <c r="V75" s="141" t="s">
        <v>27</v>
      </c>
      <c r="W75" s="141" t="s">
        <v>27</v>
      </c>
      <c r="X75" s="141" t="s">
        <v>27</v>
      </c>
      <c r="Y75" s="141" t="s">
        <v>27</v>
      </c>
      <c r="Z75" s="141" t="s">
        <v>27</v>
      </c>
      <c r="AA75" s="141" t="s">
        <v>27</v>
      </c>
      <c r="AB75" s="141" t="s">
        <v>27</v>
      </c>
      <c r="AC75" s="141" t="s">
        <v>27</v>
      </c>
      <c r="AD75" s="141" t="s">
        <v>27</v>
      </c>
      <c r="AE75" s="141" t="s">
        <v>27</v>
      </c>
      <c r="AF75" s="141" t="s">
        <v>27</v>
      </c>
      <c r="AG75" s="141" t="s">
        <v>27</v>
      </c>
      <c r="AH75" s="141" t="s">
        <v>27</v>
      </c>
      <c r="AI75" s="141" t="s">
        <v>27</v>
      </c>
      <c r="AJ75" s="141" t="s">
        <v>27</v>
      </c>
      <c r="AK75" s="141" t="s">
        <v>27</v>
      </c>
      <c r="AL75" s="141" t="s">
        <v>27</v>
      </c>
      <c r="AM75" s="141" t="s">
        <v>27</v>
      </c>
      <c r="AN75" s="141" t="s">
        <v>27</v>
      </c>
      <c r="AO75" s="141" t="s">
        <v>27</v>
      </c>
      <c r="AP75" s="141" t="s">
        <v>27</v>
      </c>
      <c r="AQ75" s="141" t="s">
        <v>27</v>
      </c>
      <c r="AR75" s="141" t="s">
        <v>27</v>
      </c>
      <c r="AS75" s="141" t="s">
        <v>27</v>
      </c>
      <c r="AT75" s="141" t="s">
        <v>27</v>
      </c>
      <c r="AU75" s="141" t="s">
        <v>27</v>
      </c>
      <c r="AV75" s="141" t="s">
        <v>27</v>
      </c>
      <c r="AW75" s="141" t="s">
        <v>27</v>
      </c>
      <c r="AX75" s="141" t="s">
        <v>27</v>
      </c>
      <c r="AY75" s="141" t="s">
        <v>27</v>
      </c>
      <c r="AZ75" s="141" t="s">
        <v>27</v>
      </c>
      <c r="BA75" s="141" t="s">
        <v>27</v>
      </c>
      <c r="BB75" s="141" t="s">
        <v>27</v>
      </c>
      <c r="BC75" s="141" t="s">
        <v>27</v>
      </c>
      <c r="BD75" s="141" t="s">
        <v>27</v>
      </c>
      <c r="BE75" s="141" t="s">
        <v>27</v>
      </c>
      <c r="BF75" s="141" t="s">
        <v>27</v>
      </c>
      <c r="BG75" s="141" t="s">
        <v>27</v>
      </c>
      <c r="BH75" s="141" t="s">
        <v>27</v>
      </c>
      <c r="BI75" s="141" t="s">
        <v>27</v>
      </c>
      <c r="BJ75" s="141" t="s">
        <v>27</v>
      </c>
      <c r="BK75" s="141" t="s">
        <v>27</v>
      </c>
      <c r="BL75" s="141" t="s">
        <v>27</v>
      </c>
      <c r="BM75" s="141" t="s">
        <v>27</v>
      </c>
      <c r="BN75" s="141" t="s">
        <v>27</v>
      </c>
      <c r="BO75" s="141" t="s">
        <v>27</v>
      </c>
      <c r="BP75" s="141" t="s">
        <v>27</v>
      </c>
      <c r="BQ75" s="141" t="s">
        <v>27</v>
      </c>
      <c r="BR75" s="141" t="s">
        <v>27</v>
      </c>
      <c r="BS75" s="141" t="s">
        <v>27</v>
      </c>
      <c r="BT75" s="141" t="s">
        <v>27</v>
      </c>
      <c r="BU75" s="141" t="s">
        <v>27</v>
      </c>
      <c r="BV75" s="141" t="s">
        <v>27</v>
      </c>
      <c r="BW75" s="141" t="s">
        <v>27</v>
      </c>
      <c r="BX75" s="141" t="s">
        <v>27</v>
      </c>
      <c r="BY75" s="141" t="s">
        <v>27</v>
      </c>
    </row>
    <row r="76" spans="1:77" s="65" customFormat="1">
      <c r="D76" s="143"/>
      <c r="E76" s="143"/>
      <c r="F76" s="143"/>
      <c r="G76" s="143"/>
      <c r="H76" s="143"/>
      <c r="I76" s="143"/>
      <c r="J76" s="143"/>
      <c r="K76" s="143"/>
      <c r="L76" s="143"/>
      <c r="M76" s="143"/>
      <c r="N76" s="143"/>
      <c r="O76" s="143"/>
      <c r="P76" s="143"/>
      <c r="Q76" s="143"/>
      <c r="R76" s="143"/>
      <c r="S76" s="143"/>
      <c r="T76" s="143"/>
      <c r="U76" s="143"/>
      <c r="V76" s="143"/>
      <c r="W76" s="143"/>
      <c r="X76" s="143"/>
      <c r="Y76" s="143"/>
      <c r="Z76" s="143"/>
      <c r="AA76" s="143"/>
      <c r="AB76" s="143"/>
      <c r="AC76" s="143"/>
      <c r="AD76" s="143"/>
      <c r="AE76" s="143"/>
      <c r="AF76" s="143"/>
      <c r="AG76" s="143"/>
      <c r="AH76" s="143"/>
      <c r="AI76" s="143"/>
      <c r="AJ76" s="143"/>
      <c r="AK76" s="143"/>
      <c r="AL76" s="143"/>
      <c r="AM76" s="143"/>
      <c r="AN76" s="143"/>
      <c r="AO76" s="143"/>
      <c r="AP76" s="143"/>
      <c r="AQ76" s="143"/>
      <c r="AR76" s="143"/>
      <c r="AS76" s="143"/>
      <c r="AT76" s="143"/>
      <c r="AU76" s="143"/>
      <c r="AV76" s="143"/>
      <c r="AW76" s="143"/>
      <c r="AX76" s="143"/>
      <c r="AY76" s="143"/>
      <c r="AZ76" s="143"/>
      <c r="BA76" s="143"/>
      <c r="BB76" s="143"/>
      <c r="BC76" s="143"/>
      <c r="BD76" s="143"/>
      <c r="BE76" s="143"/>
      <c r="BF76" s="143"/>
      <c r="BG76" s="143"/>
      <c r="BH76" s="143"/>
      <c r="BI76" s="143"/>
      <c r="BJ76" s="143"/>
      <c r="BK76" s="143"/>
      <c r="BL76" s="143"/>
      <c r="BM76" s="143"/>
      <c r="BN76" s="143"/>
      <c r="BO76" s="143"/>
      <c r="BP76" s="143"/>
      <c r="BQ76" s="143"/>
      <c r="BR76" s="143"/>
      <c r="BS76" s="143"/>
      <c r="BT76" s="143"/>
      <c r="BU76" s="143"/>
      <c r="BV76" s="143"/>
      <c r="BW76" s="143"/>
      <c r="BX76" s="143"/>
      <c r="BY76" s="143"/>
    </row>
    <row r="77" spans="1:77" s="65" customFormat="1">
      <c r="D77" s="143"/>
      <c r="E77" s="143"/>
      <c r="F77" s="143"/>
      <c r="G77" s="143"/>
      <c r="H77" s="143"/>
      <c r="I77" s="143"/>
      <c r="J77" s="143"/>
      <c r="K77" s="143"/>
      <c r="L77" s="143"/>
      <c r="M77" s="143"/>
      <c r="N77" s="143"/>
      <c r="O77" s="143"/>
      <c r="P77" s="143"/>
      <c r="Q77" s="143"/>
      <c r="R77" s="143"/>
      <c r="S77" s="143"/>
      <c r="T77" s="143"/>
      <c r="U77" s="143"/>
      <c r="V77" s="143"/>
      <c r="W77" s="143"/>
      <c r="X77" s="143"/>
      <c r="Y77" s="143"/>
      <c r="Z77" s="143"/>
      <c r="AA77" s="143"/>
      <c r="AB77" s="143"/>
      <c r="AC77" s="143"/>
      <c r="AD77" s="143"/>
      <c r="AE77" s="143"/>
      <c r="AF77" s="143"/>
      <c r="AG77" s="143"/>
      <c r="AH77" s="143"/>
      <c r="AI77" s="143"/>
      <c r="AJ77" s="143"/>
      <c r="AK77" s="143"/>
      <c r="AL77" s="143"/>
      <c r="AM77" s="143"/>
      <c r="AN77" s="143"/>
      <c r="AO77" s="143"/>
      <c r="AP77" s="143"/>
      <c r="AQ77" s="143"/>
      <c r="AR77" s="143"/>
      <c r="AS77" s="143"/>
      <c r="AT77" s="143"/>
      <c r="AU77" s="143"/>
      <c r="AV77" s="143"/>
      <c r="AW77" s="143"/>
      <c r="AX77" s="143"/>
      <c r="AY77" s="143"/>
      <c r="AZ77" s="143"/>
      <c r="BA77" s="143"/>
      <c r="BB77" s="143"/>
      <c r="BC77" s="143"/>
      <c r="BD77" s="143"/>
      <c r="BE77" s="143"/>
      <c r="BF77" s="143"/>
      <c r="BG77" s="143"/>
      <c r="BH77" s="143"/>
      <c r="BI77" s="143"/>
      <c r="BJ77" s="143"/>
      <c r="BK77" s="143"/>
      <c r="BL77" s="143"/>
      <c r="BM77" s="143"/>
      <c r="BN77" s="143"/>
      <c r="BO77" s="143"/>
      <c r="BP77" s="143"/>
      <c r="BQ77" s="143"/>
      <c r="BR77" s="143"/>
      <c r="BS77" s="143"/>
      <c r="BT77" s="143"/>
      <c r="BU77" s="143"/>
      <c r="BV77" s="143"/>
      <c r="BW77" s="143"/>
      <c r="BX77" s="143"/>
      <c r="BY77" s="143"/>
    </row>
    <row r="78" spans="1:77" s="65" customFormat="1">
      <c r="D78" s="143"/>
      <c r="E78" s="143"/>
      <c r="F78" s="143"/>
      <c r="G78" s="143"/>
      <c r="H78" s="143"/>
      <c r="I78" s="143"/>
      <c r="J78" s="143"/>
      <c r="K78" s="143"/>
      <c r="L78" s="143"/>
      <c r="M78" s="143"/>
      <c r="N78" s="143"/>
      <c r="O78" s="143"/>
      <c r="P78" s="143"/>
      <c r="Q78" s="143"/>
      <c r="R78" s="143"/>
      <c r="S78" s="143"/>
      <c r="T78" s="143"/>
      <c r="U78" s="143"/>
      <c r="V78" s="143"/>
      <c r="W78" s="143"/>
      <c r="X78" s="143"/>
      <c r="Y78" s="143"/>
      <c r="Z78" s="143"/>
      <c r="AA78" s="143"/>
      <c r="AB78" s="143"/>
      <c r="AC78" s="143"/>
      <c r="AD78" s="143"/>
      <c r="AE78" s="143"/>
      <c r="AF78" s="143"/>
      <c r="AG78" s="143"/>
      <c r="AH78" s="143"/>
      <c r="AI78" s="143"/>
      <c r="AJ78" s="143"/>
      <c r="AK78" s="143"/>
      <c r="AL78" s="143"/>
      <c r="AM78" s="143"/>
      <c r="AN78" s="143"/>
      <c r="AO78" s="143"/>
      <c r="AP78" s="143"/>
      <c r="AQ78" s="143"/>
      <c r="AR78" s="143"/>
      <c r="AS78" s="143"/>
      <c r="AT78" s="143"/>
      <c r="AU78" s="143"/>
      <c r="AV78" s="143"/>
      <c r="AW78" s="143"/>
      <c r="AX78" s="143"/>
      <c r="AY78" s="143"/>
      <c r="AZ78" s="143"/>
      <c r="BA78" s="143"/>
      <c r="BB78" s="143"/>
      <c r="BC78" s="143"/>
      <c r="BD78" s="143"/>
      <c r="BE78" s="143"/>
      <c r="BF78" s="143"/>
      <c r="BG78" s="143"/>
      <c r="BH78" s="143"/>
      <c r="BI78" s="143"/>
      <c r="BJ78" s="143"/>
      <c r="BK78" s="143"/>
      <c r="BL78" s="143"/>
      <c r="BM78" s="143"/>
      <c r="BN78" s="143"/>
      <c r="BO78" s="143"/>
      <c r="BP78" s="143"/>
      <c r="BQ78" s="143"/>
      <c r="BR78" s="143"/>
      <c r="BS78" s="143"/>
      <c r="BT78" s="143"/>
      <c r="BU78" s="143"/>
      <c r="BV78" s="143"/>
      <c r="BW78" s="143"/>
      <c r="BX78" s="143"/>
      <c r="BY78" s="143"/>
    </row>
    <row r="79" spans="1:77" s="65" customFormat="1">
      <c r="D79" s="143"/>
      <c r="E79" s="143"/>
      <c r="F79" s="143"/>
      <c r="G79" s="143"/>
      <c r="H79" s="143"/>
      <c r="I79" s="143"/>
      <c r="J79" s="143"/>
      <c r="K79" s="143"/>
      <c r="L79" s="143"/>
      <c r="M79" s="143"/>
      <c r="N79" s="143"/>
      <c r="O79" s="143"/>
      <c r="P79" s="143"/>
      <c r="Q79" s="143"/>
      <c r="R79" s="143"/>
      <c r="S79" s="143"/>
      <c r="T79" s="143"/>
      <c r="U79" s="143"/>
      <c r="V79" s="143"/>
      <c r="W79" s="143"/>
      <c r="X79" s="143"/>
      <c r="Y79" s="143"/>
      <c r="Z79" s="143"/>
      <c r="AA79" s="143"/>
      <c r="AB79" s="143"/>
      <c r="AC79" s="143"/>
      <c r="AD79" s="143"/>
      <c r="AE79" s="143"/>
      <c r="AF79" s="143"/>
      <c r="AG79" s="143"/>
      <c r="AH79" s="143"/>
      <c r="AI79" s="143"/>
      <c r="AJ79" s="143"/>
      <c r="AK79" s="143"/>
      <c r="AL79" s="143"/>
      <c r="AM79" s="143"/>
      <c r="AN79" s="143"/>
      <c r="AO79" s="143"/>
      <c r="AP79" s="143"/>
      <c r="AQ79" s="143"/>
      <c r="AR79" s="143"/>
      <c r="AS79" s="143"/>
      <c r="AT79" s="143"/>
      <c r="AU79" s="143"/>
      <c r="AV79" s="143"/>
      <c r="AW79" s="143"/>
      <c r="AX79" s="143"/>
      <c r="AY79" s="143"/>
      <c r="AZ79" s="143"/>
      <c r="BA79" s="143"/>
      <c r="BB79" s="143"/>
      <c r="BC79" s="143"/>
      <c r="BD79" s="143"/>
      <c r="BE79" s="143"/>
      <c r="BF79" s="143"/>
      <c r="BG79" s="143"/>
      <c r="BH79" s="143"/>
      <c r="BI79" s="143"/>
      <c r="BJ79" s="143"/>
      <c r="BK79" s="143"/>
      <c r="BL79" s="143"/>
      <c r="BM79" s="143"/>
      <c r="BN79" s="143"/>
      <c r="BO79" s="143"/>
      <c r="BP79" s="143"/>
      <c r="BQ79" s="143"/>
      <c r="BR79" s="143"/>
      <c r="BS79" s="143"/>
      <c r="BT79" s="143"/>
      <c r="BU79" s="143"/>
      <c r="BV79" s="143"/>
      <c r="BW79" s="143"/>
      <c r="BX79" s="143"/>
      <c r="BY79" s="143"/>
    </row>
    <row r="80" spans="1:77" s="65" customFormat="1">
      <c r="D80" s="143"/>
      <c r="E80" s="143"/>
      <c r="F80" s="143"/>
      <c r="G80" s="143"/>
      <c r="H80" s="143"/>
      <c r="I80" s="143"/>
      <c r="J80" s="143"/>
      <c r="K80" s="143"/>
      <c r="L80" s="143"/>
      <c r="M80" s="143"/>
      <c r="N80" s="143"/>
      <c r="O80" s="143"/>
      <c r="P80" s="143"/>
      <c r="Q80" s="143"/>
      <c r="R80" s="143"/>
      <c r="S80" s="143"/>
      <c r="T80" s="143"/>
      <c r="U80" s="143"/>
      <c r="V80" s="143"/>
      <c r="W80" s="143"/>
      <c r="X80" s="143"/>
      <c r="Y80" s="143"/>
      <c r="Z80" s="143"/>
      <c r="AA80" s="143"/>
      <c r="AB80" s="143"/>
      <c r="AC80" s="143"/>
      <c r="AD80" s="143"/>
      <c r="AE80" s="143"/>
      <c r="AF80" s="143"/>
      <c r="AG80" s="143"/>
      <c r="AH80" s="143"/>
      <c r="AI80" s="143"/>
      <c r="AJ80" s="143"/>
      <c r="AK80" s="143"/>
      <c r="AL80" s="143"/>
      <c r="AM80" s="143"/>
      <c r="AN80" s="143"/>
      <c r="AO80" s="143"/>
      <c r="AP80" s="143"/>
      <c r="AQ80" s="143"/>
      <c r="AR80" s="143"/>
      <c r="AS80" s="143"/>
      <c r="AT80" s="143"/>
      <c r="AU80" s="143"/>
      <c r="AV80" s="143"/>
      <c r="AW80" s="143"/>
      <c r="AX80" s="143"/>
      <c r="AY80" s="143"/>
      <c r="AZ80" s="143"/>
      <c r="BA80" s="143"/>
      <c r="BB80" s="143"/>
      <c r="BC80" s="143"/>
      <c r="BD80" s="143"/>
      <c r="BE80" s="143"/>
      <c r="BF80" s="143"/>
      <c r="BG80" s="143"/>
      <c r="BH80" s="143"/>
      <c r="BI80" s="143"/>
      <c r="BJ80" s="143"/>
      <c r="BK80" s="143"/>
      <c r="BL80" s="143"/>
      <c r="BM80" s="143"/>
      <c r="BN80" s="143"/>
      <c r="BO80" s="143"/>
      <c r="BP80" s="143"/>
      <c r="BQ80" s="143"/>
      <c r="BR80" s="143"/>
      <c r="BS80" s="143"/>
      <c r="BT80" s="143"/>
      <c r="BU80" s="143"/>
      <c r="BV80" s="143"/>
      <c r="BW80" s="143"/>
      <c r="BX80" s="143"/>
      <c r="BY80" s="143"/>
    </row>
    <row r="81" spans="4:77" s="65" customFormat="1">
      <c r="D81" s="143"/>
      <c r="E81" s="143"/>
      <c r="F81" s="143"/>
      <c r="G81" s="143"/>
      <c r="H81" s="143"/>
      <c r="I81" s="143"/>
      <c r="J81" s="143"/>
      <c r="K81" s="143"/>
      <c r="L81" s="143"/>
      <c r="M81" s="143"/>
      <c r="N81" s="143"/>
      <c r="O81" s="143"/>
      <c r="P81" s="143"/>
      <c r="Q81" s="143"/>
      <c r="R81" s="143"/>
      <c r="S81" s="143"/>
      <c r="T81" s="143"/>
      <c r="U81" s="143"/>
      <c r="V81" s="143"/>
      <c r="W81" s="143"/>
      <c r="X81" s="143"/>
      <c r="Y81" s="143"/>
      <c r="Z81" s="143"/>
      <c r="AA81" s="143"/>
      <c r="AB81" s="143"/>
      <c r="AC81" s="143"/>
      <c r="AD81" s="143"/>
      <c r="AE81" s="143"/>
      <c r="AF81" s="143"/>
      <c r="AG81" s="143"/>
      <c r="AH81" s="143"/>
      <c r="AI81" s="143"/>
      <c r="AJ81" s="143"/>
      <c r="AK81" s="143"/>
      <c r="AL81" s="143"/>
      <c r="AM81" s="143"/>
      <c r="AN81" s="143"/>
      <c r="AO81" s="143"/>
      <c r="AP81" s="143"/>
      <c r="AQ81" s="143"/>
      <c r="AR81" s="143"/>
      <c r="AS81" s="143"/>
      <c r="AT81" s="143"/>
      <c r="AU81" s="143"/>
      <c r="AV81" s="143"/>
      <c r="AW81" s="143"/>
      <c r="AX81" s="143"/>
      <c r="AY81" s="143"/>
      <c r="AZ81" s="143"/>
      <c r="BA81" s="143"/>
      <c r="BB81" s="143"/>
      <c r="BC81" s="143"/>
      <c r="BD81" s="143"/>
      <c r="BE81" s="143"/>
      <c r="BF81" s="143"/>
      <c r="BG81" s="143"/>
      <c r="BH81" s="143"/>
      <c r="BI81" s="143"/>
      <c r="BJ81" s="143"/>
      <c r="BK81" s="143"/>
      <c r="BL81" s="143"/>
      <c r="BM81" s="143"/>
      <c r="BN81" s="143"/>
      <c r="BO81" s="143"/>
      <c r="BP81" s="143"/>
      <c r="BQ81" s="143"/>
      <c r="BR81" s="143"/>
      <c r="BS81" s="143"/>
      <c r="BT81" s="143"/>
      <c r="BU81" s="143"/>
      <c r="BV81" s="143"/>
      <c r="BW81" s="143"/>
      <c r="BX81" s="143"/>
      <c r="BY81" s="143"/>
    </row>
    <row r="82" spans="4:77" s="65" customFormat="1">
      <c r="D82" s="143"/>
      <c r="E82" s="143"/>
      <c r="F82" s="143"/>
      <c r="G82" s="143"/>
      <c r="H82" s="143"/>
      <c r="I82" s="143"/>
      <c r="J82" s="143"/>
      <c r="K82" s="143"/>
      <c r="L82" s="143"/>
      <c r="M82" s="143"/>
      <c r="N82" s="143"/>
      <c r="O82" s="143"/>
      <c r="P82" s="143"/>
      <c r="Q82" s="143"/>
      <c r="R82" s="143"/>
      <c r="S82" s="143"/>
      <c r="T82" s="143"/>
      <c r="U82" s="143"/>
      <c r="V82" s="143"/>
      <c r="W82" s="143"/>
      <c r="X82" s="143"/>
      <c r="Y82" s="143"/>
      <c r="Z82" s="143"/>
      <c r="AA82" s="143"/>
      <c r="AB82" s="143"/>
      <c r="AC82" s="143"/>
      <c r="AD82" s="143"/>
      <c r="AE82" s="143"/>
      <c r="AF82" s="143"/>
      <c r="AG82" s="143"/>
      <c r="AH82" s="143"/>
      <c r="AI82" s="143"/>
      <c r="AJ82" s="143"/>
      <c r="AK82" s="143"/>
      <c r="AL82" s="143"/>
      <c r="AM82" s="143"/>
      <c r="AN82" s="143"/>
      <c r="AO82" s="143"/>
      <c r="AP82" s="143"/>
      <c r="AQ82" s="143"/>
      <c r="AR82" s="143"/>
      <c r="AS82" s="143"/>
      <c r="AT82" s="143"/>
      <c r="AU82" s="143"/>
      <c r="AV82" s="143"/>
      <c r="AW82" s="143"/>
      <c r="AX82" s="143"/>
      <c r="AY82" s="143"/>
      <c r="AZ82" s="143"/>
      <c r="BA82" s="143"/>
      <c r="BB82" s="143"/>
      <c r="BC82" s="143"/>
      <c r="BD82" s="143"/>
      <c r="BE82" s="143"/>
      <c r="BF82" s="143"/>
      <c r="BG82" s="143"/>
      <c r="BH82" s="143"/>
      <c r="BI82" s="143"/>
      <c r="BJ82" s="143"/>
      <c r="BK82" s="143"/>
      <c r="BL82" s="143"/>
      <c r="BM82" s="143"/>
      <c r="BN82" s="143"/>
      <c r="BO82" s="143"/>
      <c r="BP82" s="143"/>
      <c r="BQ82" s="143"/>
      <c r="BR82" s="143"/>
      <c r="BS82" s="143"/>
      <c r="BT82" s="143"/>
      <c r="BU82" s="143"/>
      <c r="BV82" s="143"/>
      <c r="BW82" s="143"/>
      <c r="BX82" s="143"/>
      <c r="BY82" s="143"/>
    </row>
    <row r="83" spans="4:77" s="65" customFormat="1">
      <c r="D83" s="143"/>
      <c r="E83" s="143"/>
      <c r="F83" s="143"/>
      <c r="G83" s="143"/>
      <c r="H83" s="143"/>
      <c r="I83" s="143"/>
      <c r="J83" s="143"/>
      <c r="K83" s="143"/>
      <c r="L83" s="143"/>
      <c r="M83" s="143"/>
      <c r="N83" s="143"/>
      <c r="O83" s="143"/>
      <c r="P83" s="143"/>
      <c r="Q83" s="143"/>
      <c r="R83" s="143"/>
      <c r="S83" s="143"/>
      <c r="T83" s="143"/>
      <c r="U83" s="143"/>
      <c r="V83" s="143"/>
      <c r="W83" s="143"/>
      <c r="X83" s="143"/>
      <c r="Y83" s="143"/>
      <c r="Z83" s="143"/>
      <c r="AA83" s="143"/>
      <c r="AB83" s="143"/>
      <c r="AC83" s="143"/>
      <c r="AD83" s="143"/>
      <c r="AE83" s="143"/>
      <c r="AF83" s="143"/>
      <c r="AG83" s="143"/>
      <c r="AH83" s="143"/>
      <c r="AI83" s="143"/>
      <c r="AJ83" s="143"/>
      <c r="AK83" s="143"/>
      <c r="AL83" s="143"/>
      <c r="AM83" s="143"/>
      <c r="AN83" s="143"/>
      <c r="AO83" s="143"/>
      <c r="AP83" s="143"/>
      <c r="AQ83" s="143"/>
      <c r="AR83" s="143"/>
      <c r="AS83" s="143"/>
      <c r="AT83" s="143"/>
      <c r="AU83" s="143"/>
      <c r="AV83" s="143"/>
      <c r="AW83" s="143"/>
      <c r="AX83" s="143"/>
      <c r="AY83" s="143"/>
      <c r="AZ83" s="143"/>
      <c r="BA83" s="143"/>
      <c r="BB83" s="143"/>
      <c r="BC83" s="143"/>
      <c r="BD83" s="143"/>
      <c r="BE83" s="143"/>
      <c r="BF83" s="143"/>
      <c r="BG83" s="143"/>
      <c r="BH83" s="143"/>
      <c r="BI83" s="143"/>
      <c r="BJ83" s="143"/>
      <c r="BK83" s="143"/>
      <c r="BL83" s="143"/>
      <c r="BM83" s="143"/>
      <c r="BN83" s="143"/>
      <c r="BO83" s="143"/>
      <c r="BP83" s="143"/>
      <c r="BQ83" s="143"/>
      <c r="BR83" s="143"/>
      <c r="BS83" s="143"/>
      <c r="BT83" s="143"/>
      <c r="BU83" s="143"/>
      <c r="BV83" s="143"/>
      <c r="BW83" s="143"/>
      <c r="BX83" s="143"/>
      <c r="BY83" s="143"/>
    </row>
    <row r="84" spans="4:77">
      <c r="D84" s="144"/>
      <c r="E84" s="144"/>
      <c r="F84" s="144"/>
      <c r="G84" s="144"/>
      <c r="H84" s="144"/>
      <c r="I84" s="144"/>
      <c r="J84" s="144"/>
      <c r="K84" s="144"/>
      <c r="L84" s="144"/>
      <c r="M84" s="144"/>
      <c r="N84" s="144"/>
      <c r="O84" s="144"/>
      <c r="P84" s="144"/>
      <c r="Q84" s="144"/>
      <c r="R84" s="144"/>
      <c r="S84" s="144"/>
      <c r="T84" s="144"/>
      <c r="U84" s="144"/>
      <c r="V84" s="144"/>
      <c r="W84" s="144"/>
      <c r="X84" s="144"/>
      <c r="Y84" s="144"/>
      <c r="Z84" s="144"/>
      <c r="AA84" s="144"/>
      <c r="AB84" s="144"/>
      <c r="AC84" s="144"/>
      <c r="AD84" s="144"/>
      <c r="AE84" s="144"/>
      <c r="AF84" s="144"/>
      <c r="AG84" s="144"/>
      <c r="AH84" s="144"/>
      <c r="AI84" s="144"/>
      <c r="AJ84" s="144"/>
      <c r="AK84" s="144"/>
      <c r="AL84" s="144"/>
      <c r="AM84" s="144"/>
      <c r="AN84" s="144"/>
      <c r="AO84" s="144"/>
      <c r="AP84" s="144"/>
      <c r="AQ84" s="144"/>
      <c r="AR84" s="144"/>
      <c r="AS84" s="144"/>
      <c r="AT84" s="144"/>
      <c r="AU84" s="144"/>
      <c r="AV84" s="144"/>
      <c r="AW84" s="144"/>
      <c r="AX84" s="144"/>
      <c r="AY84" s="144"/>
      <c r="AZ84" s="144"/>
      <c r="BA84" s="144"/>
      <c r="BB84" s="144"/>
      <c r="BC84" s="144"/>
      <c r="BD84" s="144"/>
      <c r="BE84" s="144"/>
      <c r="BF84" s="144"/>
      <c r="BG84" s="144"/>
      <c r="BH84" s="144"/>
      <c r="BI84" s="144"/>
      <c r="BJ84" s="144"/>
      <c r="BK84" s="144"/>
      <c r="BL84" s="144"/>
      <c r="BM84" s="144"/>
      <c r="BN84" s="144"/>
      <c r="BO84" s="144"/>
      <c r="BP84" s="144"/>
      <c r="BQ84" s="144"/>
      <c r="BR84" s="144"/>
      <c r="BS84" s="144"/>
      <c r="BT84" s="144"/>
      <c r="BU84" s="144"/>
      <c r="BV84" s="144"/>
      <c r="BW84" s="144"/>
      <c r="BX84" s="144"/>
      <c r="BY84" s="144"/>
    </row>
    <row r="85" spans="4:77">
      <c r="D85" s="144"/>
      <c r="E85" s="144"/>
      <c r="F85" s="144"/>
      <c r="G85" s="144"/>
      <c r="H85" s="144"/>
      <c r="I85" s="144"/>
      <c r="J85" s="144"/>
      <c r="K85" s="144"/>
      <c r="L85" s="144"/>
      <c r="M85" s="144"/>
      <c r="N85" s="144"/>
      <c r="O85" s="144"/>
      <c r="P85" s="144"/>
      <c r="Q85" s="144"/>
      <c r="R85" s="144"/>
      <c r="S85" s="144"/>
      <c r="T85" s="144"/>
      <c r="U85" s="144"/>
      <c r="V85" s="144"/>
      <c r="W85" s="144"/>
      <c r="X85" s="144"/>
      <c r="Y85" s="144"/>
      <c r="Z85" s="144"/>
      <c r="AA85" s="144"/>
      <c r="AB85" s="144"/>
      <c r="AC85" s="144"/>
      <c r="AD85" s="144"/>
      <c r="AE85" s="144"/>
      <c r="AF85" s="144"/>
      <c r="AG85" s="144"/>
      <c r="AH85" s="144"/>
      <c r="AI85" s="144"/>
      <c r="AJ85" s="144"/>
      <c r="AK85" s="144"/>
      <c r="AL85" s="144"/>
      <c r="AM85" s="144"/>
      <c r="AN85" s="144"/>
      <c r="AO85" s="144"/>
      <c r="AP85" s="144"/>
      <c r="AQ85" s="144"/>
      <c r="AR85" s="144"/>
      <c r="AS85" s="144"/>
      <c r="AT85" s="144"/>
      <c r="AU85" s="144"/>
      <c r="AV85" s="144"/>
      <c r="AW85" s="144"/>
      <c r="AX85" s="144"/>
      <c r="AY85" s="144"/>
      <c r="AZ85" s="144"/>
      <c r="BA85" s="144"/>
      <c r="BB85" s="144"/>
      <c r="BC85" s="144"/>
      <c r="BD85" s="144"/>
      <c r="BE85" s="144"/>
      <c r="BF85" s="144"/>
      <c r="BG85" s="144"/>
      <c r="BH85" s="144"/>
      <c r="BI85" s="144"/>
      <c r="BJ85" s="144"/>
      <c r="BK85" s="144"/>
      <c r="BL85" s="144"/>
      <c r="BM85" s="144"/>
      <c r="BN85" s="144"/>
      <c r="BO85" s="144"/>
      <c r="BP85" s="144"/>
      <c r="BQ85" s="144"/>
      <c r="BR85" s="144"/>
      <c r="BS85" s="144"/>
      <c r="BT85" s="144"/>
      <c r="BU85" s="144"/>
      <c r="BV85" s="144"/>
      <c r="BW85" s="144"/>
      <c r="BX85" s="144"/>
      <c r="BY85" s="144"/>
    </row>
    <row r="86" spans="4:77">
      <c r="D86" s="144"/>
      <c r="E86" s="144"/>
      <c r="F86" s="144"/>
      <c r="G86" s="144"/>
      <c r="H86" s="144"/>
      <c r="I86" s="144"/>
      <c r="J86" s="144"/>
      <c r="K86" s="144"/>
      <c r="L86" s="144"/>
      <c r="M86" s="144"/>
      <c r="N86" s="144"/>
      <c r="O86" s="144"/>
      <c r="P86" s="144"/>
      <c r="Q86" s="144"/>
      <c r="R86" s="144"/>
      <c r="S86" s="144"/>
      <c r="T86" s="144"/>
      <c r="U86" s="144"/>
      <c r="V86" s="144"/>
      <c r="W86" s="144"/>
      <c r="X86" s="144"/>
      <c r="Y86" s="144"/>
      <c r="Z86" s="144"/>
      <c r="AA86" s="144"/>
      <c r="AB86" s="144"/>
      <c r="AC86" s="144"/>
      <c r="AD86" s="144"/>
      <c r="AE86" s="144"/>
      <c r="AF86" s="144"/>
      <c r="AG86" s="144"/>
      <c r="AH86" s="144"/>
      <c r="AI86" s="144"/>
      <c r="AJ86" s="144"/>
      <c r="AK86" s="144"/>
      <c r="AL86" s="144"/>
      <c r="AM86" s="144"/>
      <c r="AN86" s="144"/>
      <c r="AO86" s="144"/>
      <c r="AP86" s="144"/>
      <c r="AQ86" s="144"/>
      <c r="AR86" s="144"/>
      <c r="AS86" s="144"/>
      <c r="AT86" s="144"/>
      <c r="AU86" s="144"/>
      <c r="AV86" s="144"/>
      <c r="AW86" s="144"/>
      <c r="AX86" s="144"/>
      <c r="AY86" s="144"/>
      <c r="AZ86" s="144"/>
      <c r="BA86" s="144"/>
      <c r="BB86" s="144"/>
      <c r="BC86" s="144"/>
      <c r="BD86" s="144"/>
      <c r="BE86" s="144"/>
      <c r="BF86" s="144"/>
      <c r="BG86" s="144"/>
      <c r="BH86" s="144"/>
      <c r="BI86" s="144"/>
      <c r="BJ86" s="144"/>
      <c r="BK86" s="144"/>
      <c r="BL86" s="144"/>
      <c r="BM86" s="144"/>
      <c r="BN86" s="144"/>
      <c r="BO86" s="144"/>
      <c r="BP86" s="144"/>
      <c r="BQ86" s="144"/>
      <c r="BR86" s="144"/>
      <c r="BS86" s="144"/>
      <c r="BT86" s="144"/>
      <c r="BU86" s="144"/>
      <c r="BV86" s="144"/>
      <c r="BW86" s="144"/>
      <c r="BX86" s="144"/>
      <c r="BY86" s="144"/>
    </row>
    <row r="87" spans="4:77">
      <c r="D87" s="144"/>
      <c r="E87" s="144"/>
      <c r="F87" s="144"/>
      <c r="G87" s="144"/>
      <c r="H87" s="144"/>
      <c r="I87" s="144"/>
      <c r="J87" s="144"/>
      <c r="K87" s="144"/>
      <c r="L87" s="144"/>
      <c r="M87" s="144"/>
      <c r="N87" s="144"/>
      <c r="O87" s="144"/>
      <c r="P87" s="144"/>
      <c r="Q87" s="144"/>
      <c r="R87" s="144"/>
      <c r="S87" s="144"/>
      <c r="T87" s="144"/>
      <c r="U87" s="144"/>
      <c r="V87" s="144"/>
      <c r="W87" s="144"/>
      <c r="X87" s="144"/>
      <c r="Y87" s="144"/>
      <c r="Z87" s="144"/>
      <c r="AA87" s="144"/>
      <c r="AB87" s="144"/>
      <c r="AC87" s="144"/>
      <c r="AD87" s="144"/>
      <c r="AE87" s="144"/>
      <c r="AF87" s="144"/>
      <c r="AG87" s="144"/>
      <c r="AH87" s="144"/>
      <c r="AI87" s="144"/>
      <c r="AJ87" s="144"/>
      <c r="AK87" s="144"/>
      <c r="AL87" s="144"/>
      <c r="AM87" s="144"/>
      <c r="AN87" s="144"/>
      <c r="AO87" s="144"/>
      <c r="AP87" s="144"/>
      <c r="AQ87" s="144"/>
      <c r="AR87" s="144"/>
      <c r="AS87" s="144"/>
      <c r="AT87" s="144"/>
      <c r="AU87" s="144"/>
      <c r="AV87" s="144"/>
      <c r="AW87" s="144"/>
      <c r="AX87" s="144"/>
      <c r="AY87" s="144"/>
      <c r="AZ87" s="144"/>
      <c r="BA87" s="144"/>
      <c r="BB87" s="144"/>
      <c r="BC87" s="144"/>
      <c r="BD87" s="144"/>
      <c r="BE87" s="144"/>
      <c r="BF87" s="144"/>
      <c r="BG87" s="144"/>
      <c r="BH87" s="144"/>
      <c r="BI87" s="144"/>
      <c r="BJ87" s="144"/>
      <c r="BK87" s="144"/>
      <c r="BL87" s="144"/>
      <c r="BM87" s="144"/>
      <c r="BN87" s="144"/>
      <c r="BO87" s="144"/>
      <c r="BP87" s="144"/>
      <c r="BQ87" s="144"/>
      <c r="BR87" s="144"/>
      <c r="BS87" s="144"/>
      <c r="BT87" s="144"/>
      <c r="BU87" s="144"/>
      <c r="BV87" s="144"/>
      <c r="BW87" s="144"/>
      <c r="BX87" s="144"/>
      <c r="BY87" s="144"/>
    </row>
  </sheetData>
  <mergeCells count="29">
    <mergeCell ref="BA15:BG15"/>
    <mergeCell ref="BH15:BN15"/>
    <mergeCell ref="AN16:AS16"/>
    <mergeCell ref="AM14:BU14"/>
    <mergeCell ref="D14:AL14"/>
    <mergeCell ref="AU16:AZ16"/>
    <mergeCell ref="BB16:BG16"/>
    <mergeCell ref="BI16:BN16"/>
    <mergeCell ref="Y15:AE15"/>
    <mergeCell ref="E16:J16"/>
    <mergeCell ref="L16:Q16"/>
    <mergeCell ref="S16:X16"/>
    <mergeCell ref="Z16:AE16"/>
    <mergeCell ref="A7:BY12"/>
    <mergeCell ref="A14:A17"/>
    <mergeCell ref="B14:B17"/>
    <mergeCell ref="C14:C17"/>
    <mergeCell ref="BV14:BY15"/>
    <mergeCell ref="D15:J15"/>
    <mergeCell ref="K15:Q15"/>
    <mergeCell ref="R15:X15"/>
    <mergeCell ref="BV16:BW16"/>
    <mergeCell ref="BX16:BY16"/>
    <mergeCell ref="AF15:AL15"/>
    <mergeCell ref="AG16:AL16"/>
    <mergeCell ref="BO15:BU15"/>
    <mergeCell ref="BP16:BU16"/>
    <mergeCell ref="AM15:AS15"/>
    <mergeCell ref="AT15:AZ1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86"/>
  <sheetViews>
    <sheetView topLeftCell="A3" zoomScale="64" zoomScaleNormal="64" workbookViewId="0">
      <selection activeCell="F26" sqref="F26"/>
    </sheetView>
  </sheetViews>
  <sheetFormatPr defaultRowHeight="15"/>
  <cols>
    <col min="1" max="1" width="10.140625" bestFit="1" customWidth="1"/>
    <col min="2" max="2" width="35.28515625" customWidth="1"/>
    <col min="3" max="3" width="16.7109375" customWidth="1"/>
  </cols>
  <sheetData>
    <row r="1" spans="1:53" ht="15" customHeight="1"/>
    <row r="2" spans="1:53" ht="15" customHeight="1"/>
    <row r="3" spans="1:53" ht="15" customHeight="1"/>
    <row r="4" spans="1:53" ht="15" customHeight="1"/>
    <row r="5" spans="1:53" ht="15" customHeight="1"/>
    <row r="6" spans="1:53" ht="15" customHeight="1"/>
    <row r="7" spans="1:53">
      <c r="A7" s="305" t="s">
        <v>205</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row>
    <row r="8" spans="1:53">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row>
    <row r="9" spans="1:53">
      <c r="A9" s="306"/>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row>
    <row r="10" spans="1:53" ht="48.75" customHeight="1">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row>
    <row r="11" spans="1:53" ht="58.5" customHeight="1">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row>
    <row r="12" spans="1:53">
      <c r="A12" s="306"/>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row>
    <row r="13" spans="1:53" ht="15.75" thickBot="1">
      <c r="A13" s="146"/>
    </row>
    <row r="14" spans="1:53" ht="88.5" customHeight="1" thickBot="1">
      <c r="A14" s="325" t="s">
        <v>0</v>
      </c>
      <c r="B14" s="325" t="s">
        <v>1</v>
      </c>
      <c r="C14" s="325" t="s">
        <v>2</v>
      </c>
      <c r="D14" s="322" t="s">
        <v>197</v>
      </c>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4"/>
      <c r="AC14" s="322" t="s">
        <v>198</v>
      </c>
      <c r="AD14" s="323"/>
      <c r="AE14" s="323"/>
      <c r="AF14" s="323"/>
      <c r="AG14" s="323"/>
      <c r="AH14" s="323"/>
      <c r="AI14" s="323"/>
      <c r="AJ14" s="323"/>
      <c r="AK14" s="323"/>
      <c r="AL14" s="323"/>
      <c r="AM14" s="323"/>
      <c r="AN14" s="323"/>
      <c r="AO14" s="323"/>
      <c r="AP14" s="323"/>
      <c r="AQ14" s="323"/>
      <c r="AR14" s="323"/>
      <c r="AS14" s="323"/>
      <c r="AT14" s="323"/>
      <c r="AU14" s="323"/>
      <c r="AV14" s="323"/>
      <c r="AW14" s="323"/>
      <c r="AX14" s="323"/>
      <c r="AY14" s="323"/>
      <c r="AZ14" s="323"/>
      <c r="BA14" s="324"/>
    </row>
    <row r="15" spans="1:53" ht="15.75" customHeight="1" thickBot="1">
      <c r="A15" s="326"/>
      <c r="B15" s="326"/>
      <c r="C15" s="326"/>
      <c r="D15" s="323" t="s">
        <v>199</v>
      </c>
      <c r="E15" s="323"/>
      <c r="F15" s="323"/>
      <c r="G15" s="323"/>
      <c r="H15" s="324"/>
      <c r="I15" s="323" t="s">
        <v>200</v>
      </c>
      <c r="J15" s="323"/>
      <c r="K15" s="323"/>
      <c r="L15" s="323"/>
      <c r="M15" s="324"/>
      <c r="N15" s="323" t="s">
        <v>201</v>
      </c>
      <c r="O15" s="323"/>
      <c r="P15" s="323"/>
      <c r="Q15" s="323"/>
      <c r="R15" s="324"/>
      <c r="S15" s="323" t="s">
        <v>202</v>
      </c>
      <c r="T15" s="323"/>
      <c r="U15" s="323"/>
      <c r="V15" s="323"/>
      <c r="W15" s="324"/>
      <c r="X15" s="323" t="s">
        <v>204</v>
      </c>
      <c r="Y15" s="323"/>
      <c r="Z15" s="323"/>
      <c r="AA15" s="323"/>
      <c r="AB15" s="324"/>
      <c r="AC15" s="319" t="s">
        <v>203</v>
      </c>
      <c r="AD15" s="319"/>
      <c r="AE15" s="319"/>
      <c r="AF15" s="319"/>
      <c r="AG15" s="320"/>
      <c r="AH15" s="319" t="s">
        <v>200</v>
      </c>
      <c r="AI15" s="319"/>
      <c r="AJ15" s="319"/>
      <c r="AK15" s="319"/>
      <c r="AL15" s="319"/>
      <c r="AM15" s="321" t="s">
        <v>201</v>
      </c>
      <c r="AN15" s="319"/>
      <c r="AO15" s="319"/>
      <c r="AP15" s="319"/>
      <c r="AQ15" s="319"/>
      <c r="AR15" s="321" t="s">
        <v>202</v>
      </c>
      <c r="AS15" s="319"/>
      <c r="AT15" s="319"/>
      <c r="AU15" s="319"/>
      <c r="AV15" s="319"/>
      <c r="AW15" s="322" t="s">
        <v>204</v>
      </c>
      <c r="AX15" s="323"/>
      <c r="AY15" s="323"/>
      <c r="AZ15" s="323"/>
      <c r="BA15" s="324"/>
    </row>
    <row r="16" spans="1:53" ht="15.75" thickBot="1">
      <c r="A16" s="327"/>
      <c r="B16" s="327"/>
      <c r="C16" s="327"/>
      <c r="D16" s="147" t="s">
        <v>191</v>
      </c>
      <c r="E16" s="147" t="s">
        <v>192</v>
      </c>
      <c r="F16" s="147" t="s">
        <v>193</v>
      </c>
      <c r="G16" s="147" t="s">
        <v>194</v>
      </c>
      <c r="H16" s="147" t="s">
        <v>195</v>
      </c>
      <c r="I16" s="147" t="s">
        <v>191</v>
      </c>
      <c r="J16" s="147" t="s">
        <v>192</v>
      </c>
      <c r="K16" s="147" t="s">
        <v>193</v>
      </c>
      <c r="L16" s="147" t="s">
        <v>194</v>
      </c>
      <c r="M16" s="147" t="s">
        <v>195</v>
      </c>
      <c r="N16" s="147" t="s">
        <v>191</v>
      </c>
      <c r="O16" s="147" t="s">
        <v>192</v>
      </c>
      <c r="P16" s="147" t="s">
        <v>193</v>
      </c>
      <c r="Q16" s="147" t="s">
        <v>194</v>
      </c>
      <c r="R16" s="147" t="s">
        <v>195</v>
      </c>
      <c r="S16" s="147" t="s">
        <v>191</v>
      </c>
      <c r="T16" s="147" t="s">
        <v>192</v>
      </c>
      <c r="U16" s="147" t="s">
        <v>193</v>
      </c>
      <c r="V16" s="147" t="s">
        <v>194</v>
      </c>
      <c r="W16" s="147" t="s">
        <v>195</v>
      </c>
      <c r="X16" s="147" t="s">
        <v>191</v>
      </c>
      <c r="Y16" s="147" t="s">
        <v>192</v>
      </c>
      <c r="Z16" s="147" t="s">
        <v>193</v>
      </c>
      <c r="AA16" s="147" t="s">
        <v>194</v>
      </c>
      <c r="AB16" s="147" t="s">
        <v>195</v>
      </c>
      <c r="AC16" s="147" t="s">
        <v>191</v>
      </c>
      <c r="AD16" s="147" t="s">
        <v>192</v>
      </c>
      <c r="AE16" s="147" t="s">
        <v>193</v>
      </c>
      <c r="AF16" s="147" t="s">
        <v>194</v>
      </c>
      <c r="AG16" s="147" t="s">
        <v>195</v>
      </c>
      <c r="AH16" s="147" t="s">
        <v>191</v>
      </c>
      <c r="AI16" s="147" t="s">
        <v>192</v>
      </c>
      <c r="AJ16" s="147" t="s">
        <v>193</v>
      </c>
      <c r="AK16" s="147" t="s">
        <v>194</v>
      </c>
      <c r="AL16" s="148" t="s">
        <v>195</v>
      </c>
      <c r="AM16" s="149" t="s">
        <v>191</v>
      </c>
      <c r="AN16" s="147" t="s">
        <v>192</v>
      </c>
      <c r="AO16" s="147" t="s">
        <v>193</v>
      </c>
      <c r="AP16" s="147" t="s">
        <v>194</v>
      </c>
      <c r="AQ16" s="148" t="s">
        <v>195</v>
      </c>
      <c r="AR16" s="149" t="s">
        <v>191</v>
      </c>
      <c r="AS16" s="147" t="s">
        <v>192</v>
      </c>
      <c r="AT16" s="147" t="s">
        <v>193</v>
      </c>
      <c r="AU16" s="147" t="s">
        <v>194</v>
      </c>
      <c r="AV16" s="148" t="s">
        <v>195</v>
      </c>
      <c r="AW16" s="149" t="s">
        <v>191</v>
      </c>
      <c r="AX16" s="147" t="s">
        <v>192</v>
      </c>
      <c r="AY16" s="147" t="s">
        <v>193</v>
      </c>
      <c r="AZ16" s="147" t="s">
        <v>194</v>
      </c>
      <c r="BA16" s="147" t="s">
        <v>195</v>
      </c>
    </row>
    <row r="17" spans="1:53" ht="15.75" thickBot="1">
      <c r="A17" s="149">
        <v>1</v>
      </c>
      <c r="B17" s="147">
        <v>2</v>
      </c>
      <c r="C17" s="147">
        <v>3</v>
      </c>
      <c r="D17" s="147">
        <v>4</v>
      </c>
      <c r="E17" s="147">
        <v>5</v>
      </c>
      <c r="F17" s="147">
        <v>6</v>
      </c>
      <c r="G17" s="147">
        <v>7</v>
      </c>
      <c r="H17" s="147">
        <v>8</v>
      </c>
      <c r="I17" s="147">
        <v>9</v>
      </c>
      <c r="J17" s="147">
        <v>10</v>
      </c>
      <c r="K17" s="147">
        <v>11</v>
      </c>
      <c r="L17" s="147">
        <v>12</v>
      </c>
      <c r="M17" s="147">
        <v>13</v>
      </c>
      <c r="N17" s="147">
        <v>14</v>
      </c>
      <c r="O17" s="147">
        <v>15</v>
      </c>
      <c r="P17" s="147">
        <v>16</v>
      </c>
      <c r="Q17" s="147">
        <v>17</v>
      </c>
      <c r="R17" s="147">
        <v>18</v>
      </c>
      <c r="S17" s="147">
        <v>19</v>
      </c>
      <c r="T17" s="147">
        <v>20</v>
      </c>
      <c r="U17" s="147">
        <v>21</v>
      </c>
      <c r="V17" s="147">
        <v>22</v>
      </c>
      <c r="W17" s="147">
        <v>23</v>
      </c>
      <c r="X17" s="147">
        <v>24</v>
      </c>
      <c r="Y17" s="147">
        <v>25</v>
      </c>
      <c r="Z17" s="147">
        <v>26</v>
      </c>
      <c r="AA17" s="147">
        <v>27</v>
      </c>
      <c r="AB17" s="147">
        <v>28</v>
      </c>
      <c r="AC17" s="147">
        <v>29</v>
      </c>
      <c r="AD17" s="147">
        <v>30</v>
      </c>
      <c r="AE17" s="147">
        <v>31</v>
      </c>
      <c r="AF17" s="147">
        <v>32</v>
      </c>
      <c r="AG17" s="147">
        <v>33</v>
      </c>
      <c r="AH17" s="147">
        <v>34</v>
      </c>
      <c r="AI17" s="147">
        <v>35</v>
      </c>
      <c r="AJ17" s="147">
        <v>36</v>
      </c>
      <c r="AK17" s="147">
        <v>37</v>
      </c>
      <c r="AL17" s="147">
        <v>38</v>
      </c>
      <c r="AM17" s="147">
        <v>39</v>
      </c>
      <c r="AN17" s="147">
        <v>40</v>
      </c>
      <c r="AO17" s="147">
        <v>41</v>
      </c>
      <c r="AP17" s="147">
        <v>42</v>
      </c>
      <c r="AQ17" s="147">
        <v>43</v>
      </c>
      <c r="AR17" s="147">
        <v>44</v>
      </c>
      <c r="AS17" s="147">
        <v>45</v>
      </c>
      <c r="AT17" s="147">
        <v>46</v>
      </c>
      <c r="AU17" s="147">
        <v>47</v>
      </c>
      <c r="AV17" s="177">
        <v>48</v>
      </c>
      <c r="AW17" s="147">
        <v>49</v>
      </c>
      <c r="AX17" s="177">
        <v>50</v>
      </c>
      <c r="AY17" s="147">
        <v>51</v>
      </c>
      <c r="AZ17" s="177">
        <v>52</v>
      </c>
      <c r="BA17" s="147">
        <v>53</v>
      </c>
    </row>
    <row r="18" spans="1:53" ht="15.75" thickBot="1">
      <c r="A18" s="152"/>
      <c r="B18" s="153"/>
      <c r="C18" s="153"/>
      <c r="D18" s="180"/>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174"/>
      <c r="AC18" s="174"/>
      <c r="AD18" s="174"/>
      <c r="AE18" s="174"/>
      <c r="AF18" s="174"/>
      <c r="AG18" s="174"/>
      <c r="AH18" s="174"/>
      <c r="AI18" s="174"/>
      <c r="AJ18" s="174"/>
      <c r="AK18" s="174"/>
      <c r="AL18" s="173"/>
      <c r="AM18" s="150"/>
      <c r="AN18" s="150"/>
      <c r="AO18" s="150"/>
      <c r="AP18" s="150"/>
      <c r="AQ18" s="181"/>
      <c r="AR18" s="150"/>
      <c r="AS18" s="150"/>
      <c r="AT18" s="150"/>
      <c r="AU18" s="150"/>
      <c r="AV18" s="181"/>
      <c r="AW18" s="150"/>
      <c r="AX18" s="150"/>
      <c r="AY18" s="150"/>
      <c r="AZ18" s="150"/>
      <c r="BA18" s="151"/>
    </row>
    <row r="19" spans="1:53" s="133" customFormat="1" ht="23.25" customHeight="1" thickBot="1">
      <c r="A19" s="129"/>
      <c r="B19" s="130" t="s">
        <v>26</v>
      </c>
      <c r="C19" s="131"/>
      <c r="D19" s="132">
        <f t="shared" ref="D19:H19" si="0">D20</f>
        <v>0</v>
      </c>
      <c r="E19" s="132">
        <f t="shared" si="0"/>
        <v>0</v>
      </c>
      <c r="F19" s="132">
        <f t="shared" si="0"/>
        <v>2.7050000000000001</v>
      </c>
      <c r="G19" s="132">
        <f t="shared" si="0"/>
        <v>2.9650000000000003</v>
      </c>
      <c r="H19" s="132">
        <f t="shared" si="0"/>
        <v>22</v>
      </c>
      <c r="I19" s="132" t="s">
        <v>27</v>
      </c>
      <c r="J19" s="132" t="s">
        <v>27</v>
      </c>
      <c r="K19" s="132" t="s">
        <v>27</v>
      </c>
      <c r="L19" s="132" t="s">
        <v>27</v>
      </c>
      <c r="M19" s="132">
        <v>7</v>
      </c>
      <c r="N19" s="132" t="s">
        <v>27</v>
      </c>
      <c r="O19" s="132" t="s">
        <v>27</v>
      </c>
      <c r="P19" s="132">
        <v>0.25</v>
      </c>
      <c r="Q19" s="132">
        <v>0.56100000000000005</v>
      </c>
      <c r="R19" s="132">
        <v>1</v>
      </c>
      <c r="S19" s="132" t="s">
        <v>27</v>
      </c>
      <c r="T19" s="132" t="s">
        <v>27</v>
      </c>
      <c r="U19" s="132" t="s">
        <v>27</v>
      </c>
      <c r="V19" s="132" t="s">
        <v>27</v>
      </c>
      <c r="W19" s="132">
        <v>11</v>
      </c>
      <c r="X19" s="132" t="s">
        <v>27</v>
      </c>
      <c r="Y19" s="132" t="s">
        <v>27</v>
      </c>
      <c r="Z19" s="132">
        <f>Z21+Z44+Z70</f>
        <v>2.4550000000000001</v>
      </c>
      <c r="AA19" s="132">
        <f>AA21+AA44+AA70</f>
        <v>2.4050000000000002</v>
      </c>
      <c r="AB19" s="132">
        <v>3</v>
      </c>
      <c r="AC19" s="132" t="s">
        <v>27</v>
      </c>
      <c r="AD19" s="132" t="s">
        <v>27</v>
      </c>
      <c r="AE19" s="132">
        <f>0.325+AZ19+BG19</f>
        <v>1.125</v>
      </c>
      <c r="AF19" s="132">
        <f>0.356+BA19+BH19</f>
        <v>2.3559999999999999</v>
      </c>
      <c r="AG19" s="132">
        <f>8+BB19+BI19</f>
        <v>8</v>
      </c>
      <c r="AH19" s="132" t="s">
        <v>27</v>
      </c>
      <c r="AI19" s="132" t="s">
        <v>27</v>
      </c>
      <c r="AJ19" s="132" t="s">
        <v>27</v>
      </c>
      <c r="AK19" s="132" t="s">
        <v>27</v>
      </c>
      <c r="AL19" s="132">
        <v>7</v>
      </c>
      <c r="AM19" s="132" t="s">
        <v>27</v>
      </c>
      <c r="AN19" s="132" t="s">
        <v>27</v>
      </c>
      <c r="AO19" s="132">
        <v>0.32500000000000001</v>
      </c>
      <c r="AP19" s="132">
        <v>0.35599999999999998</v>
      </c>
      <c r="AQ19" s="132">
        <v>1</v>
      </c>
      <c r="AR19" s="132" t="s">
        <v>27</v>
      </c>
      <c r="AS19" s="132" t="s">
        <v>27</v>
      </c>
      <c r="AT19" s="132">
        <v>1.31</v>
      </c>
      <c r="AU19" s="132">
        <v>0.09</v>
      </c>
      <c r="AV19" s="132">
        <v>12</v>
      </c>
      <c r="AW19" s="132" t="s">
        <v>27</v>
      </c>
      <c r="AX19" s="132" t="s">
        <v>27</v>
      </c>
      <c r="AY19" s="132">
        <v>2.48</v>
      </c>
      <c r="AZ19" s="132">
        <v>0.8</v>
      </c>
      <c r="BA19" s="132">
        <v>2</v>
      </c>
    </row>
    <row r="20" spans="1:53" s="138" customFormat="1" ht="25.5" customHeight="1" thickBot="1">
      <c r="A20" s="134">
        <v>1</v>
      </c>
      <c r="B20" s="135" t="s">
        <v>28</v>
      </c>
      <c r="C20" s="160"/>
      <c r="D20" s="137">
        <f t="shared" ref="D20:H20" si="1">D21+D44+D70+D73+D74</f>
        <v>0</v>
      </c>
      <c r="E20" s="137">
        <f t="shared" si="1"/>
        <v>0</v>
      </c>
      <c r="F20" s="137">
        <f t="shared" si="1"/>
        <v>2.7050000000000001</v>
      </c>
      <c r="G20" s="137">
        <f t="shared" si="1"/>
        <v>2.9650000000000003</v>
      </c>
      <c r="H20" s="137">
        <f t="shared" si="1"/>
        <v>22</v>
      </c>
      <c r="I20" s="137" t="s">
        <v>27</v>
      </c>
      <c r="J20" s="137" t="s">
        <v>27</v>
      </c>
      <c r="K20" s="137" t="s">
        <v>27</v>
      </c>
      <c r="L20" s="137" t="s">
        <v>27</v>
      </c>
      <c r="M20" s="137">
        <v>7</v>
      </c>
      <c r="N20" s="137" t="s">
        <v>27</v>
      </c>
      <c r="O20" s="137" t="s">
        <v>27</v>
      </c>
      <c r="P20" s="137">
        <v>0.25</v>
      </c>
      <c r="Q20" s="137">
        <v>0.56100000000000005</v>
      </c>
      <c r="R20" s="137">
        <v>1</v>
      </c>
      <c r="S20" s="137" t="str">
        <f t="shared" ref="S20:AA20" si="2">S19</f>
        <v>нд</v>
      </c>
      <c r="T20" s="137" t="str">
        <f t="shared" si="2"/>
        <v>нд</v>
      </c>
      <c r="U20" s="137" t="str">
        <f t="shared" si="2"/>
        <v>нд</v>
      </c>
      <c r="V20" s="137" t="str">
        <f t="shared" si="2"/>
        <v>нд</v>
      </c>
      <c r="W20" s="137">
        <f t="shared" si="2"/>
        <v>11</v>
      </c>
      <c r="X20" s="137" t="str">
        <f t="shared" si="2"/>
        <v>нд</v>
      </c>
      <c r="Y20" s="137" t="str">
        <f t="shared" si="2"/>
        <v>нд</v>
      </c>
      <c r="Z20" s="137">
        <f t="shared" si="2"/>
        <v>2.4550000000000001</v>
      </c>
      <c r="AA20" s="137">
        <f t="shared" si="2"/>
        <v>2.4050000000000002</v>
      </c>
      <c r="AB20" s="137">
        <v>3</v>
      </c>
      <c r="AC20" s="137" t="s">
        <v>27</v>
      </c>
      <c r="AD20" s="137" t="s">
        <v>27</v>
      </c>
      <c r="AE20" s="137">
        <f>AE19</f>
        <v>1.125</v>
      </c>
      <c r="AF20" s="137">
        <f t="shared" ref="AF20:AG20" si="3">AF19</f>
        <v>2.3559999999999999</v>
      </c>
      <c r="AG20" s="137">
        <f t="shared" si="3"/>
        <v>8</v>
      </c>
      <c r="AH20" s="137" t="s">
        <v>27</v>
      </c>
      <c r="AI20" s="137" t="s">
        <v>27</v>
      </c>
      <c r="AJ20" s="137" t="s">
        <v>27</v>
      </c>
      <c r="AK20" s="137" t="s">
        <v>27</v>
      </c>
      <c r="AL20" s="137">
        <v>7</v>
      </c>
      <c r="AM20" s="137" t="s">
        <v>27</v>
      </c>
      <c r="AN20" s="137" t="s">
        <v>27</v>
      </c>
      <c r="AO20" s="137">
        <v>0.32500000000000001</v>
      </c>
      <c r="AP20" s="137">
        <v>0.35599999999999998</v>
      </c>
      <c r="AQ20" s="137">
        <v>1</v>
      </c>
      <c r="AR20" s="137" t="str">
        <f t="shared" ref="AR20:BA20" si="4">AR19</f>
        <v>нд</v>
      </c>
      <c r="AS20" s="137" t="str">
        <f t="shared" si="4"/>
        <v>нд</v>
      </c>
      <c r="AT20" s="137">
        <f t="shared" si="4"/>
        <v>1.31</v>
      </c>
      <c r="AU20" s="137">
        <f t="shared" si="4"/>
        <v>0.09</v>
      </c>
      <c r="AV20" s="137">
        <f t="shared" si="4"/>
        <v>12</v>
      </c>
      <c r="AW20" s="137" t="str">
        <f t="shared" si="4"/>
        <v>нд</v>
      </c>
      <c r="AX20" s="137" t="str">
        <f t="shared" si="4"/>
        <v>нд</v>
      </c>
      <c r="AY20" s="137">
        <f t="shared" si="4"/>
        <v>2.48</v>
      </c>
      <c r="AZ20" s="137">
        <f t="shared" si="4"/>
        <v>0.8</v>
      </c>
      <c r="BA20" s="137">
        <f t="shared" si="4"/>
        <v>2</v>
      </c>
    </row>
    <row r="21" spans="1:53" s="65" customFormat="1" ht="30.75" thickBot="1">
      <c r="A21" s="20" t="s">
        <v>29</v>
      </c>
      <c r="B21" s="139" t="s">
        <v>30</v>
      </c>
      <c r="C21" s="163" t="s">
        <v>31</v>
      </c>
      <c r="D21" s="141">
        <f t="shared" ref="D21:E21" si="5">D22+D40</f>
        <v>0</v>
      </c>
      <c r="E21" s="141">
        <f t="shared" si="5"/>
        <v>0</v>
      </c>
      <c r="F21" s="141">
        <f>F22+F40</f>
        <v>1.0049999999999999</v>
      </c>
      <c r="G21" s="141">
        <f t="shared" ref="G21:H21" si="6">G22+G40</f>
        <v>2.4050000000000002</v>
      </c>
      <c r="H21" s="141">
        <f t="shared" si="6"/>
        <v>0</v>
      </c>
      <c r="I21" s="141" t="s">
        <v>27</v>
      </c>
      <c r="J21" s="141" t="s">
        <v>27</v>
      </c>
      <c r="K21" s="141" t="s">
        <v>27</v>
      </c>
      <c r="L21" s="141" t="s">
        <v>27</v>
      </c>
      <c r="M21" s="141" t="s">
        <v>27</v>
      </c>
      <c r="N21" s="141" t="s">
        <v>27</v>
      </c>
      <c r="O21" s="141" t="s">
        <v>27</v>
      </c>
      <c r="P21" s="141">
        <v>0.25</v>
      </c>
      <c r="Q21" s="141" t="s">
        <v>27</v>
      </c>
      <c r="R21" s="141" t="s">
        <v>27</v>
      </c>
      <c r="S21" s="141" t="s">
        <v>27</v>
      </c>
      <c r="T21" s="141" t="s">
        <v>27</v>
      </c>
      <c r="U21" s="141" t="s">
        <v>27</v>
      </c>
      <c r="V21" s="141" t="s">
        <v>27</v>
      </c>
      <c r="W21" s="141" t="s">
        <v>27</v>
      </c>
      <c r="X21" s="141" t="s">
        <v>27</v>
      </c>
      <c r="Y21" s="141" t="s">
        <v>27</v>
      </c>
      <c r="Z21" s="141">
        <f t="shared" ref="Z21:AA21" si="7">Z22</f>
        <v>0.755</v>
      </c>
      <c r="AA21" s="141">
        <f t="shared" si="7"/>
        <v>2.4050000000000002</v>
      </c>
      <c r="AB21" s="141" t="s">
        <v>27</v>
      </c>
      <c r="AC21" s="141" t="s">
        <v>27</v>
      </c>
      <c r="AD21" s="141" t="s">
        <v>27</v>
      </c>
      <c r="AE21" s="141">
        <v>0.32500000000000001</v>
      </c>
      <c r="AF21" s="141" t="s">
        <v>27</v>
      </c>
      <c r="AG21" s="141" t="s">
        <v>27</v>
      </c>
      <c r="AH21" s="141" t="s">
        <v>27</v>
      </c>
      <c r="AI21" s="141" t="s">
        <v>27</v>
      </c>
      <c r="AJ21" s="141" t="s">
        <v>27</v>
      </c>
      <c r="AK21" s="141" t="s">
        <v>27</v>
      </c>
      <c r="AL21" s="141" t="s">
        <v>27</v>
      </c>
      <c r="AM21" s="141" t="s">
        <v>27</v>
      </c>
      <c r="AN21" s="141" t="s">
        <v>27</v>
      </c>
      <c r="AO21" s="141">
        <v>0.32500000000000001</v>
      </c>
      <c r="AP21" s="141" t="s">
        <v>27</v>
      </c>
      <c r="AQ21" s="141" t="s">
        <v>27</v>
      </c>
      <c r="AR21" s="141" t="s">
        <v>27</v>
      </c>
      <c r="AS21" s="141" t="s">
        <v>27</v>
      </c>
      <c r="AT21" s="141" t="s">
        <v>27</v>
      </c>
      <c r="AU21" s="141">
        <v>0.09</v>
      </c>
      <c r="AV21" s="141" t="s">
        <v>27</v>
      </c>
      <c r="AW21" s="141" t="str">
        <f t="shared" ref="AW21:BA21" si="8">AW25</f>
        <v>нд</v>
      </c>
      <c r="AX21" s="141" t="str">
        <f t="shared" si="8"/>
        <v>нд</v>
      </c>
      <c r="AY21" s="141">
        <f t="shared" si="8"/>
        <v>0.88</v>
      </c>
      <c r="AZ21" s="141">
        <f t="shared" si="8"/>
        <v>0.8</v>
      </c>
      <c r="BA21" s="141" t="str">
        <f t="shared" si="8"/>
        <v>нд</v>
      </c>
    </row>
    <row r="22" spans="1:53" s="65" customFormat="1" ht="45.75" thickBot="1">
      <c r="A22" s="20" t="s">
        <v>32</v>
      </c>
      <c r="B22" s="139" t="s">
        <v>33</v>
      </c>
      <c r="C22" s="163" t="s">
        <v>31</v>
      </c>
      <c r="D22" s="141">
        <f t="shared" ref="D22:H22" si="9">D23+D24+D25</f>
        <v>0</v>
      </c>
      <c r="E22" s="141">
        <f t="shared" si="9"/>
        <v>0</v>
      </c>
      <c r="F22" s="141">
        <f t="shared" si="9"/>
        <v>1.0049999999999999</v>
      </c>
      <c r="G22" s="141">
        <f t="shared" si="9"/>
        <v>2.4050000000000002</v>
      </c>
      <c r="H22" s="141">
        <f t="shared" si="9"/>
        <v>0</v>
      </c>
      <c r="I22" s="141" t="s">
        <v>27</v>
      </c>
      <c r="J22" s="141" t="s">
        <v>27</v>
      </c>
      <c r="K22" s="141" t="s">
        <v>27</v>
      </c>
      <c r="L22" s="141" t="s">
        <v>27</v>
      </c>
      <c r="M22" s="141" t="s">
        <v>27</v>
      </c>
      <c r="N22" s="141" t="s">
        <v>27</v>
      </c>
      <c r="O22" s="141" t="s">
        <v>27</v>
      </c>
      <c r="P22" s="141">
        <v>0.25</v>
      </c>
      <c r="Q22" s="141" t="s">
        <v>27</v>
      </c>
      <c r="R22" s="141" t="s">
        <v>27</v>
      </c>
      <c r="S22" s="141" t="s">
        <v>27</v>
      </c>
      <c r="T22" s="141" t="s">
        <v>27</v>
      </c>
      <c r="U22" s="141" t="s">
        <v>27</v>
      </c>
      <c r="V22" s="141" t="s">
        <v>27</v>
      </c>
      <c r="W22" s="141" t="s">
        <v>27</v>
      </c>
      <c r="X22" s="141" t="s">
        <v>27</v>
      </c>
      <c r="Y22" s="141" t="s">
        <v>27</v>
      </c>
      <c r="Z22" s="141">
        <f t="shared" ref="Z22:AA22" si="10">Z24+Z25</f>
        <v>0.755</v>
      </c>
      <c r="AA22" s="141">
        <f t="shared" si="10"/>
        <v>2.4050000000000002</v>
      </c>
      <c r="AB22" s="141" t="s">
        <v>27</v>
      </c>
      <c r="AC22" s="141" t="s">
        <v>27</v>
      </c>
      <c r="AD22" s="141" t="s">
        <v>27</v>
      </c>
      <c r="AE22" s="141">
        <v>0.32500000000000001</v>
      </c>
      <c r="AF22" s="141" t="s">
        <v>27</v>
      </c>
      <c r="AG22" s="141" t="s">
        <v>27</v>
      </c>
      <c r="AH22" s="141" t="s">
        <v>27</v>
      </c>
      <c r="AI22" s="141" t="s">
        <v>27</v>
      </c>
      <c r="AJ22" s="141" t="s">
        <v>27</v>
      </c>
      <c r="AK22" s="141" t="s">
        <v>27</v>
      </c>
      <c r="AL22" s="141" t="s">
        <v>27</v>
      </c>
      <c r="AM22" s="141" t="s">
        <v>27</v>
      </c>
      <c r="AN22" s="141" t="s">
        <v>27</v>
      </c>
      <c r="AO22" s="141">
        <v>0.32500000000000001</v>
      </c>
      <c r="AP22" s="141" t="s">
        <v>27</v>
      </c>
      <c r="AQ22" s="141" t="s">
        <v>27</v>
      </c>
      <c r="AR22" s="141" t="s">
        <v>27</v>
      </c>
      <c r="AS22" s="141" t="s">
        <v>27</v>
      </c>
      <c r="AT22" s="141" t="s">
        <v>27</v>
      </c>
      <c r="AU22" s="141" t="s">
        <v>27</v>
      </c>
      <c r="AV22" s="141" t="s">
        <v>27</v>
      </c>
      <c r="AW22" s="141" t="str">
        <f t="shared" ref="AW22:BA22" si="11">AW25</f>
        <v>нд</v>
      </c>
      <c r="AX22" s="141" t="str">
        <f t="shared" si="11"/>
        <v>нд</v>
      </c>
      <c r="AY22" s="141">
        <f t="shared" si="11"/>
        <v>0.88</v>
      </c>
      <c r="AZ22" s="141">
        <f t="shared" si="11"/>
        <v>0.8</v>
      </c>
      <c r="BA22" s="141" t="str">
        <f t="shared" si="11"/>
        <v>нд</v>
      </c>
    </row>
    <row r="23" spans="1:53" s="65" customFormat="1" ht="75.75" thickBot="1">
      <c r="A23" s="20" t="s">
        <v>34</v>
      </c>
      <c r="B23" s="139" t="s">
        <v>35</v>
      </c>
      <c r="C23" s="163" t="s">
        <v>31</v>
      </c>
      <c r="D23" s="141">
        <v>0</v>
      </c>
      <c r="E23" s="141">
        <v>0</v>
      </c>
      <c r="F23" s="141">
        <v>0</v>
      </c>
      <c r="G23" s="141">
        <v>0</v>
      </c>
      <c r="H23" s="141">
        <v>0</v>
      </c>
      <c r="I23" s="141" t="s">
        <v>27</v>
      </c>
      <c r="J23" s="141" t="s">
        <v>27</v>
      </c>
      <c r="K23" s="141" t="s">
        <v>27</v>
      </c>
      <c r="L23" s="141" t="s">
        <v>27</v>
      </c>
      <c r="M23" s="141" t="s">
        <v>27</v>
      </c>
      <c r="N23" s="141" t="s">
        <v>27</v>
      </c>
      <c r="O23" s="141" t="s">
        <v>27</v>
      </c>
      <c r="P23" s="141" t="s">
        <v>27</v>
      </c>
      <c r="Q23" s="141" t="s">
        <v>27</v>
      </c>
      <c r="R23" s="141" t="s">
        <v>27</v>
      </c>
      <c r="S23" s="141" t="s">
        <v>27</v>
      </c>
      <c r="T23" s="141" t="s">
        <v>27</v>
      </c>
      <c r="U23" s="141" t="s">
        <v>27</v>
      </c>
      <c r="V23" s="141" t="s">
        <v>27</v>
      </c>
      <c r="W23" s="141" t="s">
        <v>27</v>
      </c>
      <c r="X23" s="141" t="s">
        <v>27</v>
      </c>
      <c r="Y23" s="141" t="s">
        <v>27</v>
      </c>
      <c r="Z23" s="141" t="s">
        <v>27</v>
      </c>
      <c r="AA23" s="141" t="s">
        <v>27</v>
      </c>
      <c r="AB23" s="141" t="s">
        <v>27</v>
      </c>
      <c r="AC23" s="141" t="s">
        <v>27</v>
      </c>
      <c r="AD23" s="141" t="s">
        <v>27</v>
      </c>
      <c r="AE23" s="141" t="s">
        <v>27</v>
      </c>
      <c r="AF23" s="141" t="s">
        <v>27</v>
      </c>
      <c r="AG23" s="141" t="s">
        <v>27</v>
      </c>
      <c r="AH23" s="141" t="s">
        <v>27</v>
      </c>
      <c r="AI23" s="141" t="s">
        <v>27</v>
      </c>
      <c r="AJ23" s="141" t="s">
        <v>27</v>
      </c>
      <c r="AK23" s="141" t="s">
        <v>27</v>
      </c>
      <c r="AL23" s="141" t="s">
        <v>27</v>
      </c>
      <c r="AM23" s="141" t="s">
        <v>27</v>
      </c>
      <c r="AN23" s="141" t="s">
        <v>27</v>
      </c>
      <c r="AO23" s="141" t="s">
        <v>27</v>
      </c>
      <c r="AP23" s="141" t="s">
        <v>27</v>
      </c>
      <c r="AQ23" s="141" t="s">
        <v>27</v>
      </c>
      <c r="AR23" s="141" t="s">
        <v>27</v>
      </c>
      <c r="AS23" s="141" t="s">
        <v>27</v>
      </c>
      <c r="AT23" s="141" t="s">
        <v>27</v>
      </c>
      <c r="AU23" s="141" t="s">
        <v>27</v>
      </c>
      <c r="AV23" s="141" t="s">
        <v>27</v>
      </c>
      <c r="AW23" s="141" t="s">
        <v>27</v>
      </c>
      <c r="AX23" s="141" t="s">
        <v>27</v>
      </c>
      <c r="AY23" s="141" t="s">
        <v>27</v>
      </c>
      <c r="AZ23" s="141" t="s">
        <v>27</v>
      </c>
      <c r="BA23" s="141" t="s">
        <v>27</v>
      </c>
    </row>
    <row r="24" spans="1:53" s="65" customFormat="1" ht="75.75" thickBot="1">
      <c r="A24" s="20" t="s">
        <v>36</v>
      </c>
      <c r="B24" s="139" t="s">
        <v>37</v>
      </c>
      <c r="C24" s="163" t="s">
        <v>31</v>
      </c>
      <c r="D24" s="141">
        <v>0</v>
      </c>
      <c r="E24" s="141">
        <v>0</v>
      </c>
      <c r="F24" s="141">
        <f>P24+Z24</f>
        <v>0.47499999999999998</v>
      </c>
      <c r="G24" s="141">
        <v>0.1</v>
      </c>
      <c r="H24" s="141">
        <v>0</v>
      </c>
      <c r="I24" s="141" t="s">
        <v>27</v>
      </c>
      <c r="J24" s="141" t="s">
        <v>27</v>
      </c>
      <c r="K24" s="141" t="s">
        <v>27</v>
      </c>
      <c r="L24" s="141" t="s">
        <v>27</v>
      </c>
      <c r="M24" s="141" t="s">
        <v>27</v>
      </c>
      <c r="N24" s="141" t="s">
        <v>27</v>
      </c>
      <c r="O24" s="141" t="s">
        <v>27</v>
      </c>
      <c r="P24" s="141">
        <v>0.25</v>
      </c>
      <c r="Q24" s="141" t="s">
        <v>27</v>
      </c>
      <c r="R24" s="141" t="s">
        <v>27</v>
      </c>
      <c r="S24" s="141" t="s">
        <v>27</v>
      </c>
      <c r="T24" s="141" t="s">
        <v>27</v>
      </c>
      <c r="U24" s="141" t="s">
        <v>27</v>
      </c>
      <c r="V24" s="141" t="s">
        <v>27</v>
      </c>
      <c r="W24" s="141" t="s">
        <v>27</v>
      </c>
      <c r="X24" s="141" t="s">
        <v>27</v>
      </c>
      <c r="Y24" s="141" t="s">
        <v>27</v>
      </c>
      <c r="Z24" s="141">
        <v>0.22500000000000001</v>
      </c>
      <c r="AA24" s="141">
        <v>0.1</v>
      </c>
      <c r="AB24" s="141" t="s">
        <v>27</v>
      </c>
      <c r="AC24" s="141" t="s">
        <v>27</v>
      </c>
      <c r="AD24" s="141" t="s">
        <v>27</v>
      </c>
      <c r="AE24" s="141">
        <v>0.32500000000000001</v>
      </c>
      <c r="AF24" s="141">
        <v>0.09</v>
      </c>
      <c r="AG24" s="141" t="s">
        <v>27</v>
      </c>
      <c r="AH24" s="141" t="s">
        <v>27</v>
      </c>
      <c r="AI24" s="141" t="s">
        <v>27</v>
      </c>
      <c r="AJ24" s="141" t="s">
        <v>27</v>
      </c>
      <c r="AK24" s="141" t="s">
        <v>27</v>
      </c>
      <c r="AL24" s="141" t="s">
        <v>27</v>
      </c>
      <c r="AM24" s="141" t="s">
        <v>27</v>
      </c>
      <c r="AN24" s="141" t="s">
        <v>27</v>
      </c>
      <c r="AO24" s="141">
        <v>0.32500000000000001</v>
      </c>
      <c r="AP24" s="141" t="s">
        <v>27</v>
      </c>
      <c r="AQ24" s="141" t="s">
        <v>27</v>
      </c>
      <c r="AR24" s="141" t="s">
        <v>27</v>
      </c>
      <c r="AS24" s="141" t="s">
        <v>27</v>
      </c>
      <c r="AT24" s="141" t="s">
        <v>27</v>
      </c>
      <c r="AU24" s="141">
        <v>0.09</v>
      </c>
      <c r="AV24" s="141" t="s">
        <v>27</v>
      </c>
      <c r="AW24" s="141" t="s">
        <v>27</v>
      </c>
      <c r="AX24" s="141" t="s">
        <v>27</v>
      </c>
      <c r="AY24" s="141" t="s">
        <v>27</v>
      </c>
      <c r="AZ24" s="141" t="s">
        <v>27</v>
      </c>
      <c r="BA24" s="141" t="s">
        <v>27</v>
      </c>
    </row>
    <row r="25" spans="1:53" s="65" customFormat="1" ht="60.75" thickBot="1">
      <c r="A25" s="20" t="s">
        <v>38</v>
      </c>
      <c r="B25" s="139" t="s">
        <v>39</v>
      </c>
      <c r="C25" s="163" t="s">
        <v>31</v>
      </c>
      <c r="D25" s="141">
        <f t="shared" ref="D25:H25" si="12">D26+D27</f>
        <v>0</v>
      </c>
      <c r="E25" s="141">
        <f t="shared" si="12"/>
        <v>0</v>
      </c>
      <c r="F25" s="141">
        <f t="shared" si="12"/>
        <v>0.53</v>
      </c>
      <c r="G25" s="141">
        <f t="shared" si="12"/>
        <v>2.3050000000000002</v>
      </c>
      <c r="H25" s="141">
        <f t="shared" si="12"/>
        <v>0</v>
      </c>
      <c r="I25" s="141" t="s">
        <v>27</v>
      </c>
      <c r="J25" s="141" t="s">
        <v>27</v>
      </c>
      <c r="K25" s="141" t="s">
        <v>27</v>
      </c>
      <c r="L25" s="141" t="s">
        <v>27</v>
      </c>
      <c r="M25" s="141" t="s">
        <v>27</v>
      </c>
      <c r="N25" s="141" t="s">
        <v>27</v>
      </c>
      <c r="O25" s="141" t="s">
        <v>27</v>
      </c>
      <c r="P25" s="141" t="s">
        <v>27</v>
      </c>
      <c r="Q25" s="141" t="s">
        <v>27</v>
      </c>
      <c r="R25" s="141" t="s">
        <v>27</v>
      </c>
      <c r="S25" s="141" t="s">
        <v>27</v>
      </c>
      <c r="T25" s="141" t="s">
        <v>27</v>
      </c>
      <c r="U25" s="141" t="s">
        <v>27</v>
      </c>
      <c r="V25" s="141" t="s">
        <v>27</v>
      </c>
      <c r="W25" s="141" t="s">
        <v>27</v>
      </c>
      <c r="X25" s="141" t="s">
        <v>27</v>
      </c>
      <c r="Y25" s="141" t="s">
        <v>27</v>
      </c>
      <c r="Z25" s="141">
        <f>Z26+Z27</f>
        <v>0.53</v>
      </c>
      <c r="AA25" s="141">
        <f>AA26+AA27</f>
        <v>2.3050000000000002</v>
      </c>
      <c r="AB25" s="141" t="s">
        <v>27</v>
      </c>
      <c r="AC25" s="141" t="s">
        <v>27</v>
      </c>
      <c r="AD25" s="141" t="s">
        <v>27</v>
      </c>
      <c r="AE25" s="141">
        <f>AE26</f>
        <v>0.88</v>
      </c>
      <c r="AF25" s="141">
        <f>AF26</f>
        <v>0.8</v>
      </c>
      <c r="AG25" s="141" t="s">
        <v>27</v>
      </c>
      <c r="AH25" s="141" t="s">
        <v>27</v>
      </c>
      <c r="AI25" s="141" t="s">
        <v>27</v>
      </c>
      <c r="AJ25" s="141" t="s">
        <v>27</v>
      </c>
      <c r="AK25" s="141" t="s">
        <v>27</v>
      </c>
      <c r="AL25" s="141" t="s">
        <v>27</v>
      </c>
      <c r="AM25" s="141" t="s">
        <v>27</v>
      </c>
      <c r="AN25" s="141" t="s">
        <v>27</v>
      </c>
      <c r="AO25" s="141" t="s">
        <v>27</v>
      </c>
      <c r="AP25" s="141" t="s">
        <v>27</v>
      </c>
      <c r="AQ25" s="141" t="s">
        <v>27</v>
      </c>
      <c r="AR25" s="141" t="s">
        <v>27</v>
      </c>
      <c r="AS25" s="141" t="s">
        <v>27</v>
      </c>
      <c r="AT25" s="141" t="s">
        <v>27</v>
      </c>
      <c r="AU25" s="141" t="s">
        <v>27</v>
      </c>
      <c r="AV25" s="141" t="s">
        <v>27</v>
      </c>
      <c r="AW25" s="141" t="str">
        <f t="shared" ref="AW25:BA25" si="13">AW26</f>
        <v>нд</v>
      </c>
      <c r="AX25" s="141" t="str">
        <f t="shared" si="13"/>
        <v>нд</v>
      </c>
      <c r="AY25" s="141">
        <f t="shared" si="13"/>
        <v>0.88</v>
      </c>
      <c r="AZ25" s="141">
        <f t="shared" si="13"/>
        <v>0.8</v>
      </c>
      <c r="BA25" s="141" t="str">
        <f t="shared" si="13"/>
        <v>нд</v>
      </c>
    </row>
    <row r="26" spans="1:53" s="65" customFormat="1" ht="130.5" customHeight="1" thickBot="1">
      <c r="A26" s="29" t="s">
        <v>55</v>
      </c>
      <c r="B26" s="30" t="s">
        <v>137</v>
      </c>
      <c r="C26" s="166" t="s">
        <v>56</v>
      </c>
      <c r="D26" s="141">
        <v>0</v>
      </c>
      <c r="E26" s="141">
        <v>0</v>
      </c>
      <c r="F26" s="141">
        <v>0.53</v>
      </c>
      <c r="G26" s="141">
        <v>0.44500000000000001</v>
      </c>
      <c r="H26" s="141">
        <v>0</v>
      </c>
      <c r="I26" s="141" t="s">
        <v>27</v>
      </c>
      <c r="J26" s="141" t="s">
        <v>27</v>
      </c>
      <c r="K26" s="141" t="s">
        <v>27</v>
      </c>
      <c r="L26" s="141" t="s">
        <v>27</v>
      </c>
      <c r="M26" s="141" t="s">
        <v>27</v>
      </c>
      <c r="N26" s="141" t="s">
        <v>27</v>
      </c>
      <c r="O26" s="141" t="s">
        <v>27</v>
      </c>
      <c r="P26" s="141" t="s">
        <v>27</v>
      </c>
      <c r="Q26" s="141" t="s">
        <v>27</v>
      </c>
      <c r="R26" s="141" t="s">
        <v>27</v>
      </c>
      <c r="S26" s="141" t="s">
        <v>27</v>
      </c>
      <c r="T26" s="141" t="s">
        <v>27</v>
      </c>
      <c r="U26" s="141" t="s">
        <v>27</v>
      </c>
      <c r="V26" s="141" t="s">
        <v>27</v>
      </c>
      <c r="W26" s="141" t="s">
        <v>27</v>
      </c>
      <c r="X26" s="141" t="s">
        <v>27</v>
      </c>
      <c r="Y26" s="141" t="s">
        <v>27</v>
      </c>
      <c r="Z26" s="141">
        <v>0.53</v>
      </c>
      <c r="AA26" s="141">
        <v>0.44500000000000001</v>
      </c>
      <c r="AB26" s="141" t="s">
        <v>27</v>
      </c>
      <c r="AC26" s="141" t="s">
        <v>27</v>
      </c>
      <c r="AD26" s="141" t="s">
        <v>27</v>
      </c>
      <c r="AE26" s="141">
        <v>0.88</v>
      </c>
      <c r="AF26" s="141">
        <v>0.8</v>
      </c>
      <c r="AG26" s="141" t="s">
        <v>27</v>
      </c>
      <c r="AH26" s="141" t="s">
        <v>27</v>
      </c>
      <c r="AI26" s="141" t="s">
        <v>27</v>
      </c>
      <c r="AJ26" s="141" t="s">
        <v>27</v>
      </c>
      <c r="AK26" s="141" t="s">
        <v>27</v>
      </c>
      <c r="AL26" s="141" t="s">
        <v>27</v>
      </c>
      <c r="AM26" s="141" t="s">
        <v>27</v>
      </c>
      <c r="AN26" s="141" t="s">
        <v>27</v>
      </c>
      <c r="AO26" s="141" t="s">
        <v>27</v>
      </c>
      <c r="AP26" s="141" t="s">
        <v>27</v>
      </c>
      <c r="AQ26" s="141" t="s">
        <v>27</v>
      </c>
      <c r="AR26" s="141" t="s">
        <v>27</v>
      </c>
      <c r="AS26" s="141" t="s">
        <v>27</v>
      </c>
      <c r="AT26" s="141" t="s">
        <v>27</v>
      </c>
      <c r="AU26" s="141" t="s">
        <v>27</v>
      </c>
      <c r="AV26" s="141" t="s">
        <v>27</v>
      </c>
      <c r="AW26" s="141" t="s">
        <v>27</v>
      </c>
      <c r="AX26" s="141" t="s">
        <v>27</v>
      </c>
      <c r="AY26" s="141">
        <v>0.88</v>
      </c>
      <c r="AZ26" s="141">
        <v>0.8</v>
      </c>
      <c r="BA26" s="141" t="s">
        <v>27</v>
      </c>
    </row>
    <row r="27" spans="1:53" s="65" customFormat="1" ht="102.75" thickBot="1">
      <c r="A27" s="29" t="s">
        <v>57</v>
      </c>
      <c r="B27" s="30" t="s">
        <v>58</v>
      </c>
      <c r="C27" s="166" t="s">
        <v>59</v>
      </c>
      <c r="D27" s="141">
        <v>0</v>
      </c>
      <c r="E27" s="141">
        <v>0</v>
      </c>
      <c r="F27" s="141">
        <v>0</v>
      </c>
      <c r="G27" s="141">
        <v>1.86</v>
      </c>
      <c r="H27" s="141">
        <v>0</v>
      </c>
      <c r="I27" s="141" t="s">
        <v>27</v>
      </c>
      <c r="J27" s="141" t="s">
        <v>27</v>
      </c>
      <c r="K27" s="141" t="s">
        <v>27</v>
      </c>
      <c r="L27" s="141" t="s">
        <v>27</v>
      </c>
      <c r="M27" s="141" t="s">
        <v>27</v>
      </c>
      <c r="N27" s="141" t="s">
        <v>27</v>
      </c>
      <c r="O27" s="141" t="s">
        <v>27</v>
      </c>
      <c r="P27" s="141" t="s">
        <v>27</v>
      </c>
      <c r="Q27" s="141" t="s">
        <v>27</v>
      </c>
      <c r="R27" s="141" t="s">
        <v>27</v>
      </c>
      <c r="S27" s="141" t="s">
        <v>27</v>
      </c>
      <c r="T27" s="141" t="s">
        <v>27</v>
      </c>
      <c r="U27" s="141" t="s">
        <v>27</v>
      </c>
      <c r="V27" s="141" t="s">
        <v>27</v>
      </c>
      <c r="W27" s="141" t="s">
        <v>27</v>
      </c>
      <c r="X27" s="141" t="s">
        <v>27</v>
      </c>
      <c r="Y27" s="141" t="s">
        <v>27</v>
      </c>
      <c r="Z27" s="141">
        <v>0</v>
      </c>
      <c r="AA27" s="141">
        <v>1.86</v>
      </c>
      <c r="AB27" s="141" t="s">
        <v>27</v>
      </c>
      <c r="AC27" s="141" t="s">
        <v>27</v>
      </c>
      <c r="AD27" s="141" t="s">
        <v>27</v>
      </c>
      <c r="AE27" s="141" t="s">
        <v>27</v>
      </c>
      <c r="AF27" s="141" t="s">
        <v>27</v>
      </c>
      <c r="AG27" s="141" t="s">
        <v>27</v>
      </c>
      <c r="AH27" s="141" t="s">
        <v>27</v>
      </c>
      <c r="AI27" s="141" t="s">
        <v>27</v>
      </c>
      <c r="AJ27" s="141" t="s">
        <v>27</v>
      </c>
      <c r="AK27" s="141" t="s">
        <v>27</v>
      </c>
      <c r="AL27" s="141" t="s">
        <v>27</v>
      </c>
      <c r="AM27" s="141" t="s">
        <v>27</v>
      </c>
      <c r="AN27" s="141" t="s">
        <v>27</v>
      </c>
      <c r="AO27" s="141" t="s">
        <v>27</v>
      </c>
      <c r="AP27" s="141" t="s">
        <v>27</v>
      </c>
      <c r="AQ27" s="141" t="s">
        <v>27</v>
      </c>
      <c r="AR27" s="141" t="s">
        <v>27</v>
      </c>
      <c r="AS27" s="141" t="s">
        <v>27</v>
      </c>
      <c r="AT27" s="141" t="s">
        <v>27</v>
      </c>
      <c r="AU27" s="141" t="s">
        <v>27</v>
      </c>
      <c r="AV27" s="141" t="s">
        <v>27</v>
      </c>
      <c r="AW27" s="141" t="s">
        <v>27</v>
      </c>
      <c r="AX27" s="141" t="s">
        <v>27</v>
      </c>
      <c r="AY27" s="141" t="s">
        <v>27</v>
      </c>
      <c r="AZ27" s="141" t="s">
        <v>27</v>
      </c>
      <c r="BA27" s="141" t="s">
        <v>27</v>
      </c>
    </row>
    <row r="28" spans="1:53" s="65" customFormat="1" ht="39" hidden="1" thickBot="1">
      <c r="A28" s="29" t="s">
        <v>40</v>
      </c>
      <c r="B28" s="90" t="s">
        <v>41</v>
      </c>
      <c r="C28" s="167" t="s">
        <v>31</v>
      </c>
      <c r="D28" s="141" t="s">
        <v>27</v>
      </c>
      <c r="E28" s="141" t="s">
        <v>27</v>
      </c>
      <c r="F28" s="141">
        <v>0</v>
      </c>
      <c r="G28" s="141">
        <v>0</v>
      </c>
      <c r="H28" s="141" t="s">
        <v>27</v>
      </c>
      <c r="I28" s="141" t="s">
        <v>27</v>
      </c>
      <c r="J28" s="141" t="s">
        <v>27</v>
      </c>
      <c r="K28" s="141" t="s">
        <v>27</v>
      </c>
      <c r="L28" s="141" t="s">
        <v>27</v>
      </c>
      <c r="M28" s="141" t="s">
        <v>27</v>
      </c>
      <c r="N28" s="141"/>
      <c r="O28" s="141"/>
      <c r="P28" s="141"/>
      <c r="Q28" s="141"/>
      <c r="R28" s="141"/>
      <c r="S28" s="141" t="s">
        <v>27</v>
      </c>
      <c r="T28" s="141" t="s">
        <v>27</v>
      </c>
      <c r="U28" s="141" t="s">
        <v>27</v>
      </c>
      <c r="V28" s="141" t="s">
        <v>27</v>
      </c>
      <c r="W28" s="141" t="s">
        <v>27</v>
      </c>
      <c r="X28" s="141" t="s">
        <v>27</v>
      </c>
      <c r="Y28" s="141" t="s">
        <v>27</v>
      </c>
      <c r="Z28" s="141" t="s">
        <v>27</v>
      </c>
      <c r="AA28" s="141"/>
      <c r="AB28" s="141" t="s">
        <v>27</v>
      </c>
      <c r="AC28" s="141" t="s">
        <v>27</v>
      </c>
      <c r="AD28" s="141" t="s">
        <v>27</v>
      </c>
      <c r="AE28" s="141" t="s">
        <v>27</v>
      </c>
      <c r="AF28" s="141" t="s">
        <v>27</v>
      </c>
      <c r="AG28" s="141" t="s">
        <v>27</v>
      </c>
      <c r="AH28" s="141" t="s">
        <v>27</v>
      </c>
      <c r="AI28" s="141" t="s">
        <v>27</v>
      </c>
      <c r="AJ28" s="141" t="s">
        <v>27</v>
      </c>
      <c r="AK28" s="141" t="s">
        <v>27</v>
      </c>
      <c r="AL28" s="141" t="s">
        <v>27</v>
      </c>
      <c r="AM28" s="141" t="s">
        <v>27</v>
      </c>
      <c r="AN28" s="141" t="s">
        <v>27</v>
      </c>
      <c r="AO28" s="141" t="s">
        <v>27</v>
      </c>
      <c r="AP28" s="141" t="s">
        <v>27</v>
      </c>
      <c r="AQ28" s="141" t="s">
        <v>27</v>
      </c>
      <c r="AR28" s="141" t="s">
        <v>27</v>
      </c>
      <c r="AS28" s="141" t="s">
        <v>27</v>
      </c>
      <c r="AT28" s="141" t="s">
        <v>27</v>
      </c>
      <c r="AU28" s="141" t="s">
        <v>27</v>
      </c>
      <c r="AV28" s="141" t="s">
        <v>27</v>
      </c>
      <c r="AW28" s="141"/>
      <c r="AX28" s="141"/>
      <c r="AY28" s="141"/>
      <c r="AZ28" s="141"/>
      <c r="BA28" s="141"/>
    </row>
    <row r="29" spans="1:53" s="65" customFormat="1" ht="64.5" hidden="1" thickBot="1">
      <c r="A29" s="29" t="s">
        <v>42</v>
      </c>
      <c r="B29" s="90" t="s">
        <v>43</v>
      </c>
      <c r="C29" s="167" t="s">
        <v>31</v>
      </c>
      <c r="D29" s="141" t="s">
        <v>27</v>
      </c>
      <c r="E29" s="141" t="s">
        <v>27</v>
      </c>
      <c r="F29" s="141">
        <v>0</v>
      </c>
      <c r="G29" s="141">
        <v>0</v>
      </c>
      <c r="H29" s="141" t="s">
        <v>27</v>
      </c>
      <c r="I29" s="141" t="s">
        <v>27</v>
      </c>
      <c r="J29" s="141" t="s">
        <v>27</v>
      </c>
      <c r="K29" s="141" t="s">
        <v>27</v>
      </c>
      <c r="L29" s="141" t="s">
        <v>27</v>
      </c>
      <c r="M29" s="141" t="s">
        <v>27</v>
      </c>
      <c r="N29" s="141"/>
      <c r="O29" s="141"/>
      <c r="P29" s="141"/>
      <c r="Q29" s="141"/>
      <c r="R29" s="141"/>
      <c r="S29" s="141" t="s">
        <v>27</v>
      </c>
      <c r="T29" s="141" t="s">
        <v>27</v>
      </c>
      <c r="U29" s="141" t="s">
        <v>27</v>
      </c>
      <c r="V29" s="141" t="s">
        <v>27</v>
      </c>
      <c r="W29" s="141" t="s">
        <v>27</v>
      </c>
      <c r="X29" s="141" t="s">
        <v>27</v>
      </c>
      <c r="Y29" s="141" t="s">
        <v>27</v>
      </c>
      <c r="Z29" s="141" t="s">
        <v>27</v>
      </c>
      <c r="AA29" s="141"/>
      <c r="AB29" s="141" t="s">
        <v>27</v>
      </c>
      <c r="AC29" s="141" t="s">
        <v>27</v>
      </c>
      <c r="AD29" s="141" t="s">
        <v>27</v>
      </c>
      <c r="AE29" s="141" t="s">
        <v>27</v>
      </c>
      <c r="AF29" s="141" t="s">
        <v>27</v>
      </c>
      <c r="AG29" s="141" t="s">
        <v>27</v>
      </c>
      <c r="AH29" s="141" t="s">
        <v>27</v>
      </c>
      <c r="AI29" s="141" t="s">
        <v>27</v>
      </c>
      <c r="AJ29" s="141" t="s">
        <v>27</v>
      </c>
      <c r="AK29" s="141" t="s">
        <v>27</v>
      </c>
      <c r="AL29" s="141" t="s">
        <v>27</v>
      </c>
      <c r="AM29" s="141" t="s">
        <v>27</v>
      </c>
      <c r="AN29" s="141" t="s">
        <v>27</v>
      </c>
      <c r="AO29" s="141" t="s">
        <v>27</v>
      </c>
      <c r="AP29" s="141" t="s">
        <v>27</v>
      </c>
      <c r="AQ29" s="141" t="s">
        <v>27</v>
      </c>
      <c r="AR29" s="141" t="s">
        <v>27</v>
      </c>
      <c r="AS29" s="141" t="s">
        <v>27</v>
      </c>
      <c r="AT29" s="141" t="s">
        <v>27</v>
      </c>
      <c r="AU29" s="141" t="s">
        <v>27</v>
      </c>
      <c r="AV29" s="141" t="s">
        <v>27</v>
      </c>
      <c r="AW29" s="141"/>
      <c r="AX29" s="141"/>
      <c r="AY29" s="141"/>
      <c r="AZ29" s="141"/>
      <c r="BA29" s="141"/>
    </row>
    <row r="30" spans="1:53" s="65" customFormat="1" ht="39" hidden="1" thickBot="1">
      <c r="A30" s="29" t="s">
        <v>44</v>
      </c>
      <c r="B30" s="90" t="s">
        <v>45</v>
      </c>
      <c r="C30" s="167" t="s">
        <v>31</v>
      </c>
      <c r="D30" s="141" t="s">
        <v>27</v>
      </c>
      <c r="E30" s="141" t="s">
        <v>27</v>
      </c>
      <c r="F30" s="141">
        <v>0</v>
      </c>
      <c r="G30" s="141">
        <v>0</v>
      </c>
      <c r="H30" s="141" t="s">
        <v>27</v>
      </c>
      <c r="I30" s="141" t="s">
        <v>27</v>
      </c>
      <c r="J30" s="141" t="s">
        <v>27</v>
      </c>
      <c r="K30" s="141" t="s">
        <v>27</v>
      </c>
      <c r="L30" s="141" t="s">
        <v>27</v>
      </c>
      <c r="M30" s="141" t="s">
        <v>27</v>
      </c>
      <c r="N30" s="141"/>
      <c r="O30" s="141"/>
      <c r="P30" s="141"/>
      <c r="Q30" s="141"/>
      <c r="R30" s="141"/>
      <c r="S30" s="141" t="s">
        <v>27</v>
      </c>
      <c r="T30" s="141" t="s">
        <v>27</v>
      </c>
      <c r="U30" s="141" t="s">
        <v>27</v>
      </c>
      <c r="V30" s="141" t="s">
        <v>27</v>
      </c>
      <c r="W30" s="141" t="s">
        <v>27</v>
      </c>
      <c r="X30" s="141" t="s">
        <v>27</v>
      </c>
      <c r="Y30" s="141" t="s">
        <v>27</v>
      </c>
      <c r="Z30" s="141" t="s">
        <v>27</v>
      </c>
      <c r="AA30" s="141"/>
      <c r="AB30" s="141" t="s">
        <v>27</v>
      </c>
      <c r="AC30" s="141" t="s">
        <v>27</v>
      </c>
      <c r="AD30" s="141" t="s">
        <v>27</v>
      </c>
      <c r="AE30" s="141" t="s">
        <v>27</v>
      </c>
      <c r="AF30" s="141" t="s">
        <v>27</v>
      </c>
      <c r="AG30" s="141" t="s">
        <v>27</v>
      </c>
      <c r="AH30" s="141" t="s">
        <v>27</v>
      </c>
      <c r="AI30" s="141" t="s">
        <v>27</v>
      </c>
      <c r="AJ30" s="141" t="s">
        <v>27</v>
      </c>
      <c r="AK30" s="141" t="s">
        <v>27</v>
      </c>
      <c r="AL30" s="141" t="s">
        <v>27</v>
      </c>
      <c r="AM30" s="141" t="s">
        <v>27</v>
      </c>
      <c r="AN30" s="141" t="s">
        <v>27</v>
      </c>
      <c r="AO30" s="141" t="s">
        <v>27</v>
      </c>
      <c r="AP30" s="141" t="s">
        <v>27</v>
      </c>
      <c r="AQ30" s="141" t="s">
        <v>27</v>
      </c>
      <c r="AR30" s="141" t="s">
        <v>27</v>
      </c>
      <c r="AS30" s="141" t="s">
        <v>27</v>
      </c>
      <c r="AT30" s="141" t="s">
        <v>27</v>
      </c>
      <c r="AU30" s="141" t="s">
        <v>27</v>
      </c>
      <c r="AV30" s="141" t="s">
        <v>27</v>
      </c>
      <c r="AW30" s="141"/>
      <c r="AX30" s="141"/>
      <c r="AY30" s="141"/>
      <c r="AZ30" s="141"/>
      <c r="BA30" s="141"/>
    </row>
    <row r="31" spans="1:53" s="65" customFormat="1" ht="39" hidden="1" thickBot="1">
      <c r="A31" s="29" t="s">
        <v>46</v>
      </c>
      <c r="B31" s="90" t="s">
        <v>47</v>
      </c>
      <c r="C31" s="167" t="s">
        <v>31</v>
      </c>
      <c r="D31" s="141" t="s">
        <v>27</v>
      </c>
      <c r="E31" s="141" t="s">
        <v>27</v>
      </c>
      <c r="F31" s="141">
        <v>0</v>
      </c>
      <c r="G31" s="141">
        <v>0</v>
      </c>
      <c r="H31" s="141" t="s">
        <v>27</v>
      </c>
      <c r="I31" s="141" t="s">
        <v>27</v>
      </c>
      <c r="J31" s="141" t="s">
        <v>27</v>
      </c>
      <c r="K31" s="141" t="s">
        <v>27</v>
      </c>
      <c r="L31" s="141" t="s">
        <v>27</v>
      </c>
      <c r="M31" s="141" t="s">
        <v>27</v>
      </c>
      <c r="N31" s="141"/>
      <c r="O31" s="141"/>
      <c r="P31" s="141"/>
      <c r="Q31" s="141"/>
      <c r="R31" s="141"/>
      <c r="S31" s="141" t="s">
        <v>27</v>
      </c>
      <c r="T31" s="141" t="s">
        <v>27</v>
      </c>
      <c r="U31" s="141" t="s">
        <v>27</v>
      </c>
      <c r="V31" s="141" t="s">
        <v>27</v>
      </c>
      <c r="W31" s="141" t="s">
        <v>27</v>
      </c>
      <c r="X31" s="141" t="s">
        <v>27</v>
      </c>
      <c r="Y31" s="141" t="s">
        <v>27</v>
      </c>
      <c r="Z31" s="141" t="s">
        <v>27</v>
      </c>
      <c r="AA31" s="141"/>
      <c r="AB31" s="141" t="s">
        <v>27</v>
      </c>
      <c r="AC31" s="141" t="s">
        <v>27</v>
      </c>
      <c r="AD31" s="141" t="s">
        <v>27</v>
      </c>
      <c r="AE31" s="141" t="s">
        <v>27</v>
      </c>
      <c r="AF31" s="141" t="s">
        <v>27</v>
      </c>
      <c r="AG31" s="141" t="s">
        <v>27</v>
      </c>
      <c r="AH31" s="141" t="s">
        <v>27</v>
      </c>
      <c r="AI31" s="141" t="s">
        <v>27</v>
      </c>
      <c r="AJ31" s="141" t="s">
        <v>27</v>
      </c>
      <c r="AK31" s="141" t="s">
        <v>27</v>
      </c>
      <c r="AL31" s="141" t="s">
        <v>27</v>
      </c>
      <c r="AM31" s="141" t="s">
        <v>27</v>
      </c>
      <c r="AN31" s="141" t="s">
        <v>27</v>
      </c>
      <c r="AO31" s="141" t="s">
        <v>27</v>
      </c>
      <c r="AP31" s="141" t="s">
        <v>27</v>
      </c>
      <c r="AQ31" s="141" t="s">
        <v>27</v>
      </c>
      <c r="AR31" s="141" t="s">
        <v>27</v>
      </c>
      <c r="AS31" s="141" t="s">
        <v>27</v>
      </c>
      <c r="AT31" s="141" t="s">
        <v>27</v>
      </c>
      <c r="AU31" s="141" t="s">
        <v>27</v>
      </c>
      <c r="AV31" s="141" t="s">
        <v>27</v>
      </c>
      <c r="AW31" s="141"/>
      <c r="AX31" s="141"/>
      <c r="AY31" s="141"/>
      <c r="AZ31" s="141"/>
      <c r="BA31" s="141"/>
    </row>
    <row r="32" spans="1:53" s="65" customFormat="1" ht="39" hidden="1" thickBot="1">
      <c r="A32" s="29" t="s">
        <v>48</v>
      </c>
      <c r="B32" s="90" t="s">
        <v>49</v>
      </c>
      <c r="C32" s="167" t="s">
        <v>31</v>
      </c>
      <c r="D32" s="141" t="s">
        <v>27</v>
      </c>
      <c r="E32" s="141" t="s">
        <v>27</v>
      </c>
      <c r="F32" s="141">
        <v>0</v>
      </c>
      <c r="G32" s="141">
        <v>0</v>
      </c>
      <c r="H32" s="141" t="s">
        <v>27</v>
      </c>
      <c r="I32" s="141" t="s">
        <v>27</v>
      </c>
      <c r="J32" s="141" t="s">
        <v>27</v>
      </c>
      <c r="K32" s="141" t="s">
        <v>27</v>
      </c>
      <c r="L32" s="141" t="s">
        <v>27</v>
      </c>
      <c r="M32" s="141" t="s">
        <v>27</v>
      </c>
      <c r="N32" s="141"/>
      <c r="O32" s="141"/>
      <c r="P32" s="141"/>
      <c r="Q32" s="141"/>
      <c r="R32" s="141"/>
      <c r="S32" s="141" t="s">
        <v>27</v>
      </c>
      <c r="T32" s="141" t="s">
        <v>27</v>
      </c>
      <c r="U32" s="141" t="s">
        <v>27</v>
      </c>
      <c r="V32" s="141" t="s">
        <v>27</v>
      </c>
      <c r="W32" s="141" t="s">
        <v>27</v>
      </c>
      <c r="X32" s="141" t="s">
        <v>27</v>
      </c>
      <c r="Y32" s="141" t="s">
        <v>27</v>
      </c>
      <c r="Z32" s="141" t="s">
        <v>27</v>
      </c>
      <c r="AA32" s="141"/>
      <c r="AB32" s="141" t="s">
        <v>27</v>
      </c>
      <c r="AC32" s="141" t="s">
        <v>27</v>
      </c>
      <c r="AD32" s="141" t="s">
        <v>27</v>
      </c>
      <c r="AE32" s="141" t="s">
        <v>27</v>
      </c>
      <c r="AF32" s="141" t="s">
        <v>27</v>
      </c>
      <c r="AG32" s="141" t="s">
        <v>27</v>
      </c>
      <c r="AH32" s="141" t="s">
        <v>27</v>
      </c>
      <c r="AI32" s="141" t="s">
        <v>27</v>
      </c>
      <c r="AJ32" s="141" t="s">
        <v>27</v>
      </c>
      <c r="AK32" s="141" t="s">
        <v>27</v>
      </c>
      <c r="AL32" s="141" t="s">
        <v>27</v>
      </c>
      <c r="AM32" s="141" t="s">
        <v>27</v>
      </c>
      <c r="AN32" s="141" t="s">
        <v>27</v>
      </c>
      <c r="AO32" s="141" t="s">
        <v>27</v>
      </c>
      <c r="AP32" s="141" t="s">
        <v>27</v>
      </c>
      <c r="AQ32" s="141" t="s">
        <v>27</v>
      </c>
      <c r="AR32" s="141" t="s">
        <v>27</v>
      </c>
      <c r="AS32" s="141" t="s">
        <v>27</v>
      </c>
      <c r="AT32" s="141" t="s">
        <v>27</v>
      </c>
      <c r="AU32" s="141" t="s">
        <v>27</v>
      </c>
      <c r="AV32" s="141" t="s">
        <v>27</v>
      </c>
      <c r="AW32" s="141"/>
      <c r="AX32" s="141"/>
      <c r="AY32" s="141"/>
      <c r="AZ32" s="141"/>
      <c r="BA32" s="141"/>
    </row>
    <row r="33" spans="1:53" s="65" customFormat="1" ht="102.75" hidden="1" thickBot="1">
      <c r="A33" s="29" t="s">
        <v>48</v>
      </c>
      <c r="B33" s="90" t="s">
        <v>50</v>
      </c>
      <c r="C33" s="167" t="s">
        <v>31</v>
      </c>
      <c r="D33" s="141" t="s">
        <v>27</v>
      </c>
      <c r="E33" s="141" t="s">
        <v>27</v>
      </c>
      <c r="F33" s="141">
        <v>0</v>
      </c>
      <c r="G33" s="141">
        <v>0</v>
      </c>
      <c r="H33" s="141" t="s">
        <v>27</v>
      </c>
      <c r="I33" s="141" t="s">
        <v>27</v>
      </c>
      <c r="J33" s="141" t="s">
        <v>27</v>
      </c>
      <c r="K33" s="141" t="s">
        <v>27</v>
      </c>
      <c r="L33" s="141" t="s">
        <v>27</v>
      </c>
      <c r="M33" s="141" t="s">
        <v>27</v>
      </c>
      <c r="N33" s="141"/>
      <c r="O33" s="141"/>
      <c r="P33" s="141"/>
      <c r="Q33" s="141"/>
      <c r="R33" s="141"/>
      <c r="S33" s="141" t="s">
        <v>27</v>
      </c>
      <c r="T33" s="141" t="s">
        <v>27</v>
      </c>
      <c r="U33" s="141" t="s">
        <v>27</v>
      </c>
      <c r="V33" s="141" t="s">
        <v>27</v>
      </c>
      <c r="W33" s="141" t="s">
        <v>27</v>
      </c>
      <c r="X33" s="141" t="s">
        <v>27</v>
      </c>
      <c r="Y33" s="141" t="s">
        <v>27</v>
      </c>
      <c r="Z33" s="141" t="s">
        <v>27</v>
      </c>
      <c r="AA33" s="141"/>
      <c r="AB33" s="141" t="s">
        <v>27</v>
      </c>
      <c r="AC33" s="141" t="s">
        <v>27</v>
      </c>
      <c r="AD33" s="141" t="s">
        <v>27</v>
      </c>
      <c r="AE33" s="141" t="s">
        <v>27</v>
      </c>
      <c r="AF33" s="141" t="s">
        <v>27</v>
      </c>
      <c r="AG33" s="141" t="s">
        <v>27</v>
      </c>
      <c r="AH33" s="141" t="s">
        <v>27</v>
      </c>
      <c r="AI33" s="141" t="s">
        <v>27</v>
      </c>
      <c r="AJ33" s="141" t="s">
        <v>27</v>
      </c>
      <c r="AK33" s="141" t="s">
        <v>27</v>
      </c>
      <c r="AL33" s="141" t="s">
        <v>27</v>
      </c>
      <c r="AM33" s="141" t="s">
        <v>27</v>
      </c>
      <c r="AN33" s="141" t="s">
        <v>27</v>
      </c>
      <c r="AO33" s="141" t="s">
        <v>27</v>
      </c>
      <c r="AP33" s="141" t="s">
        <v>27</v>
      </c>
      <c r="AQ33" s="141" t="s">
        <v>27</v>
      </c>
      <c r="AR33" s="141" t="s">
        <v>27</v>
      </c>
      <c r="AS33" s="141" t="s">
        <v>27</v>
      </c>
      <c r="AT33" s="141" t="s">
        <v>27</v>
      </c>
      <c r="AU33" s="141" t="s">
        <v>27</v>
      </c>
      <c r="AV33" s="141" t="s">
        <v>27</v>
      </c>
      <c r="AW33" s="141"/>
      <c r="AX33" s="141"/>
      <c r="AY33" s="141"/>
      <c r="AZ33" s="141"/>
      <c r="BA33" s="141"/>
    </row>
    <row r="34" spans="1:53" s="65" customFormat="1" ht="90" hidden="1" thickBot="1">
      <c r="A34" s="29" t="s">
        <v>48</v>
      </c>
      <c r="B34" s="90" t="s">
        <v>51</v>
      </c>
      <c r="C34" s="167" t="s">
        <v>31</v>
      </c>
      <c r="D34" s="141" t="s">
        <v>27</v>
      </c>
      <c r="E34" s="141" t="s">
        <v>27</v>
      </c>
      <c r="F34" s="141">
        <v>0</v>
      </c>
      <c r="G34" s="141">
        <v>0</v>
      </c>
      <c r="H34" s="141" t="s">
        <v>27</v>
      </c>
      <c r="I34" s="141" t="s">
        <v>27</v>
      </c>
      <c r="J34" s="141" t="s">
        <v>27</v>
      </c>
      <c r="K34" s="141" t="s">
        <v>27</v>
      </c>
      <c r="L34" s="141" t="s">
        <v>27</v>
      </c>
      <c r="M34" s="141" t="s">
        <v>27</v>
      </c>
      <c r="N34" s="141"/>
      <c r="O34" s="141"/>
      <c r="P34" s="141"/>
      <c r="Q34" s="141"/>
      <c r="R34" s="141"/>
      <c r="S34" s="141" t="s">
        <v>27</v>
      </c>
      <c r="T34" s="141" t="s">
        <v>27</v>
      </c>
      <c r="U34" s="141" t="s">
        <v>27</v>
      </c>
      <c r="V34" s="141" t="s">
        <v>27</v>
      </c>
      <c r="W34" s="141" t="s">
        <v>27</v>
      </c>
      <c r="X34" s="141" t="s">
        <v>27</v>
      </c>
      <c r="Y34" s="141" t="s">
        <v>27</v>
      </c>
      <c r="Z34" s="141" t="s">
        <v>27</v>
      </c>
      <c r="AA34" s="141"/>
      <c r="AB34" s="141" t="s">
        <v>27</v>
      </c>
      <c r="AC34" s="141" t="s">
        <v>27</v>
      </c>
      <c r="AD34" s="141" t="s">
        <v>27</v>
      </c>
      <c r="AE34" s="141" t="s">
        <v>27</v>
      </c>
      <c r="AF34" s="141" t="s">
        <v>27</v>
      </c>
      <c r="AG34" s="141" t="s">
        <v>27</v>
      </c>
      <c r="AH34" s="141" t="s">
        <v>27</v>
      </c>
      <c r="AI34" s="141" t="s">
        <v>27</v>
      </c>
      <c r="AJ34" s="141" t="s">
        <v>27</v>
      </c>
      <c r="AK34" s="141" t="s">
        <v>27</v>
      </c>
      <c r="AL34" s="141" t="s">
        <v>27</v>
      </c>
      <c r="AM34" s="141" t="s">
        <v>27</v>
      </c>
      <c r="AN34" s="141" t="s">
        <v>27</v>
      </c>
      <c r="AO34" s="141" t="s">
        <v>27</v>
      </c>
      <c r="AP34" s="141" t="s">
        <v>27</v>
      </c>
      <c r="AQ34" s="141" t="s">
        <v>27</v>
      </c>
      <c r="AR34" s="141" t="s">
        <v>27</v>
      </c>
      <c r="AS34" s="141" t="s">
        <v>27</v>
      </c>
      <c r="AT34" s="141" t="s">
        <v>27</v>
      </c>
      <c r="AU34" s="141" t="s">
        <v>27</v>
      </c>
      <c r="AV34" s="141" t="s">
        <v>27</v>
      </c>
      <c r="AW34" s="141"/>
      <c r="AX34" s="141"/>
      <c r="AY34" s="141"/>
      <c r="AZ34" s="141"/>
      <c r="BA34" s="141"/>
    </row>
    <row r="35" spans="1:53" s="65" customFormat="1" ht="90" hidden="1" thickBot="1">
      <c r="A35" s="29" t="s">
        <v>48</v>
      </c>
      <c r="B35" s="90" t="s">
        <v>52</v>
      </c>
      <c r="C35" s="167" t="s">
        <v>31</v>
      </c>
      <c r="D35" s="141" t="s">
        <v>27</v>
      </c>
      <c r="E35" s="141" t="s">
        <v>27</v>
      </c>
      <c r="F35" s="141">
        <v>0</v>
      </c>
      <c r="G35" s="141">
        <v>0</v>
      </c>
      <c r="H35" s="141" t="s">
        <v>27</v>
      </c>
      <c r="I35" s="141" t="s">
        <v>27</v>
      </c>
      <c r="J35" s="141" t="s">
        <v>27</v>
      </c>
      <c r="K35" s="141" t="s">
        <v>27</v>
      </c>
      <c r="L35" s="141" t="s">
        <v>27</v>
      </c>
      <c r="M35" s="141" t="s">
        <v>27</v>
      </c>
      <c r="N35" s="141"/>
      <c r="O35" s="141"/>
      <c r="P35" s="141"/>
      <c r="Q35" s="141"/>
      <c r="R35" s="141"/>
      <c r="S35" s="141" t="s">
        <v>27</v>
      </c>
      <c r="T35" s="141" t="s">
        <v>27</v>
      </c>
      <c r="U35" s="141" t="s">
        <v>27</v>
      </c>
      <c r="V35" s="141" t="s">
        <v>27</v>
      </c>
      <c r="W35" s="141" t="s">
        <v>27</v>
      </c>
      <c r="X35" s="141" t="s">
        <v>27</v>
      </c>
      <c r="Y35" s="141" t="s">
        <v>27</v>
      </c>
      <c r="Z35" s="141" t="s">
        <v>27</v>
      </c>
      <c r="AA35" s="141"/>
      <c r="AB35" s="141" t="s">
        <v>27</v>
      </c>
      <c r="AC35" s="141" t="s">
        <v>27</v>
      </c>
      <c r="AD35" s="141" t="s">
        <v>27</v>
      </c>
      <c r="AE35" s="141" t="s">
        <v>27</v>
      </c>
      <c r="AF35" s="141" t="s">
        <v>27</v>
      </c>
      <c r="AG35" s="141" t="s">
        <v>27</v>
      </c>
      <c r="AH35" s="141" t="s">
        <v>27</v>
      </c>
      <c r="AI35" s="141" t="s">
        <v>27</v>
      </c>
      <c r="AJ35" s="141" t="s">
        <v>27</v>
      </c>
      <c r="AK35" s="141" t="s">
        <v>27</v>
      </c>
      <c r="AL35" s="141" t="s">
        <v>27</v>
      </c>
      <c r="AM35" s="141" t="s">
        <v>27</v>
      </c>
      <c r="AN35" s="141" t="s">
        <v>27</v>
      </c>
      <c r="AO35" s="141" t="s">
        <v>27</v>
      </c>
      <c r="AP35" s="141" t="s">
        <v>27</v>
      </c>
      <c r="AQ35" s="141" t="s">
        <v>27</v>
      </c>
      <c r="AR35" s="141" t="s">
        <v>27</v>
      </c>
      <c r="AS35" s="141" t="s">
        <v>27</v>
      </c>
      <c r="AT35" s="141" t="s">
        <v>27</v>
      </c>
      <c r="AU35" s="141" t="s">
        <v>27</v>
      </c>
      <c r="AV35" s="141" t="s">
        <v>27</v>
      </c>
      <c r="AW35" s="141"/>
      <c r="AX35" s="141"/>
      <c r="AY35" s="141"/>
      <c r="AZ35" s="141"/>
      <c r="BA35" s="141"/>
    </row>
    <row r="36" spans="1:53" s="65" customFormat="1" ht="39" hidden="1" thickBot="1">
      <c r="A36" s="29" t="s">
        <v>53</v>
      </c>
      <c r="B36" s="90" t="s">
        <v>49</v>
      </c>
      <c r="C36" s="167" t="s">
        <v>31</v>
      </c>
      <c r="D36" s="141" t="s">
        <v>27</v>
      </c>
      <c r="E36" s="141" t="s">
        <v>27</v>
      </c>
      <c r="F36" s="141">
        <v>0</v>
      </c>
      <c r="G36" s="141">
        <v>0</v>
      </c>
      <c r="H36" s="141" t="s">
        <v>27</v>
      </c>
      <c r="I36" s="141" t="s">
        <v>27</v>
      </c>
      <c r="J36" s="141" t="s">
        <v>27</v>
      </c>
      <c r="K36" s="141" t="s">
        <v>27</v>
      </c>
      <c r="L36" s="141" t="s">
        <v>27</v>
      </c>
      <c r="M36" s="141" t="s">
        <v>27</v>
      </c>
      <c r="N36" s="141"/>
      <c r="O36" s="141"/>
      <c r="P36" s="141"/>
      <c r="Q36" s="141"/>
      <c r="R36" s="141"/>
      <c r="S36" s="141" t="s">
        <v>27</v>
      </c>
      <c r="T36" s="141" t="s">
        <v>27</v>
      </c>
      <c r="U36" s="141" t="s">
        <v>27</v>
      </c>
      <c r="V36" s="141" t="s">
        <v>27</v>
      </c>
      <c r="W36" s="141" t="s">
        <v>27</v>
      </c>
      <c r="X36" s="141" t="s">
        <v>27</v>
      </c>
      <c r="Y36" s="141" t="s">
        <v>27</v>
      </c>
      <c r="Z36" s="141" t="s">
        <v>27</v>
      </c>
      <c r="AA36" s="141"/>
      <c r="AB36" s="141" t="s">
        <v>27</v>
      </c>
      <c r="AC36" s="141" t="s">
        <v>27</v>
      </c>
      <c r="AD36" s="141" t="s">
        <v>27</v>
      </c>
      <c r="AE36" s="141" t="s">
        <v>27</v>
      </c>
      <c r="AF36" s="141" t="s">
        <v>27</v>
      </c>
      <c r="AG36" s="141" t="s">
        <v>27</v>
      </c>
      <c r="AH36" s="141" t="s">
        <v>27</v>
      </c>
      <c r="AI36" s="141" t="s">
        <v>27</v>
      </c>
      <c r="AJ36" s="141" t="s">
        <v>27</v>
      </c>
      <c r="AK36" s="141" t="s">
        <v>27</v>
      </c>
      <c r="AL36" s="141" t="s">
        <v>27</v>
      </c>
      <c r="AM36" s="141" t="s">
        <v>27</v>
      </c>
      <c r="AN36" s="141" t="s">
        <v>27</v>
      </c>
      <c r="AO36" s="141" t="s">
        <v>27</v>
      </c>
      <c r="AP36" s="141" t="s">
        <v>27</v>
      </c>
      <c r="AQ36" s="141" t="s">
        <v>27</v>
      </c>
      <c r="AR36" s="141" t="s">
        <v>27</v>
      </c>
      <c r="AS36" s="141" t="s">
        <v>27</v>
      </c>
      <c r="AT36" s="141" t="s">
        <v>27</v>
      </c>
      <c r="AU36" s="141" t="s">
        <v>27</v>
      </c>
      <c r="AV36" s="141" t="s">
        <v>27</v>
      </c>
      <c r="AW36" s="141"/>
      <c r="AX36" s="141"/>
      <c r="AY36" s="141"/>
      <c r="AZ36" s="141"/>
      <c r="BA36" s="141"/>
    </row>
    <row r="37" spans="1:53" s="65" customFormat="1" ht="102.75" hidden="1" thickBot="1">
      <c r="A37" s="29" t="s">
        <v>53</v>
      </c>
      <c r="B37" s="90" t="s">
        <v>50</v>
      </c>
      <c r="C37" s="167" t="s">
        <v>31</v>
      </c>
      <c r="D37" s="141" t="s">
        <v>27</v>
      </c>
      <c r="E37" s="141" t="s">
        <v>27</v>
      </c>
      <c r="F37" s="141">
        <v>0</v>
      </c>
      <c r="G37" s="141">
        <v>0</v>
      </c>
      <c r="H37" s="141" t="s">
        <v>27</v>
      </c>
      <c r="I37" s="141" t="s">
        <v>27</v>
      </c>
      <c r="J37" s="141" t="s">
        <v>27</v>
      </c>
      <c r="K37" s="141" t="s">
        <v>27</v>
      </c>
      <c r="L37" s="141" t="s">
        <v>27</v>
      </c>
      <c r="M37" s="141" t="s">
        <v>27</v>
      </c>
      <c r="N37" s="141"/>
      <c r="O37" s="141"/>
      <c r="P37" s="141"/>
      <c r="Q37" s="141"/>
      <c r="R37" s="141"/>
      <c r="S37" s="141" t="s">
        <v>27</v>
      </c>
      <c r="T37" s="141" t="s">
        <v>27</v>
      </c>
      <c r="U37" s="141" t="s">
        <v>27</v>
      </c>
      <c r="V37" s="141" t="s">
        <v>27</v>
      </c>
      <c r="W37" s="141" t="s">
        <v>27</v>
      </c>
      <c r="X37" s="141" t="s">
        <v>27</v>
      </c>
      <c r="Y37" s="141" t="s">
        <v>27</v>
      </c>
      <c r="Z37" s="141" t="s">
        <v>27</v>
      </c>
      <c r="AA37" s="141"/>
      <c r="AB37" s="141" t="s">
        <v>27</v>
      </c>
      <c r="AC37" s="141" t="s">
        <v>27</v>
      </c>
      <c r="AD37" s="141" t="s">
        <v>27</v>
      </c>
      <c r="AE37" s="141" t="s">
        <v>27</v>
      </c>
      <c r="AF37" s="141" t="s">
        <v>27</v>
      </c>
      <c r="AG37" s="141" t="s">
        <v>27</v>
      </c>
      <c r="AH37" s="141" t="s">
        <v>27</v>
      </c>
      <c r="AI37" s="141" t="s">
        <v>27</v>
      </c>
      <c r="AJ37" s="141" t="s">
        <v>27</v>
      </c>
      <c r="AK37" s="141" t="s">
        <v>27</v>
      </c>
      <c r="AL37" s="141" t="s">
        <v>27</v>
      </c>
      <c r="AM37" s="141" t="s">
        <v>27</v>
      </c>
      <c r="AN37" s="141" t="s">
        <v>27</v>
      </c>
      <c r="AO37" s="141" t="s">
        <v>27</v>
      </c>
      <c r="AP37" s="141" t="s">
        <v>27</v>
      </c>
      <c r="AQ37" s="141" t="s">
        <v>27</v>
      </c>
      <c r="AR37" s="141" t="s">
        <v>27</v>
      </c>
      <c r="AS37" s="141" t="s">
        <v>27</v>
      </c>
      <c r="AT37" s="141" t="s">
        <v>27</v>
      </c>
      <c r="AU37" s="141" t="s">
        <v>27</v>
      </c>
      <c r="AV37" s="141" t="s">
        <v>27</v>
      </c>
      <c r="AW37" s="141"/>
      <c r="AX37" s="141"/>
      <c r="AY37" s="141"/>
      <c r="AZ37" s="141"/>
      <c r="BA37" s="141"/>
    </row>
    <row r="38" spans="1:53" s="65" customFormat="1" ht="90" hidden="1" thickBot="1">
      <c r="A38" s="29" t="s">
        <v>53</v>
      </c>
      <c r="B38" s="90" t="s">
        <v>51</v>
      </c>
      <c r="C38" s="167" t="s">
        <v>31</v>
      </c>
      <c r="D38" s="141" t="s">
        <v>27</v>
      </c>
      <c r="E38" s="141" t="s">
        <v>27</v>
      </c>
      <c r="F38" s="141">
        <v>0</v>
      </c>
      <c r="G38" s="141">
        <v>0</v>
      </c>
      <c r="H38" s="141" t="s">
        <v>27</v>
      </c>
      <c r="I38" s="141" t="s">
        <v>27</v>
      </c>
      <c r="J38" s="141" t="s">
        <v>27</v>
      </c>
      <c r="K38" s="141" t="s">
        <v>27</v>
      </c>
      <c r="L38" s="141" t="s">
        <v>27</v>
      </c>
      <c r="M38" s="141" t="s">
        <v>27</v>
      </c>
      <c r="N38" s="141"/>
      <c r="O38" s="141"/>
      <c r="P38" s="141"/>
      <c r="Q38" s="141"/>
      <c r="R38" s="141"/>
      <c r="S38" s="141" t="s">
        <v>27</v>
      </c>
      <c r="T38" s="141" t="s">
        <v>27</v>
      </c>
      <c r="U38" s="141" t="s">
        <v>27</v>
      </c>
      <c r="V38" s="141" t="s">
        <v>27</v>
      </c>
      <c r="W38" s="141" t="s">
        <v>27</v>
      </c>
      <c r="X38" s="141" t="s">
        <v>27</v>
      </c>
      <c r="Y38" s="141" t="s">
        <v>27</v>
      </c>
      <c r="Z38" s="141" t="s">
        <v>27</v>
      </c>
      <c r="AA38" s="141"/>
      <c r="AB38" s="141" t="s">
        <v>27</v>
      </c>
      <c r="AC38" s="141" t="s">
        <v>27</v>
      </c>
      <c r="AD38" s="141" t="s">
        <v>27</v>
      </c>
      <c r="AE38" s="141" t="s">
        <v>27</v>
      </c>
      <c r="AF38" s="141" t="s">
        <v>27</v>
      </c>
      <c r="AG38" s="141" t="s">
        <v>27</v>
      </c>
      <c r="AH38" s="141" t="s">
        <v>27</v>
      </c>
      <c r="AI38" s="141" t="s">
        <v>27</v>
      </c>
      <c r="AJ38" s="141" t="s">
        <v>27</v>
      </c>
      <c r="AK38" s="141" t="s">
        <v>27</v>
      </c>
      <c r="AL38" s="141" t="s">
        <v>27</v>
      </c>
      <c r="AM38" s="141" t="s">
        <v>27</v>
      </c>
      <c r="AN38" s="141" t="s">
        <v>27</v>
      </c>
      <c r="AO38" s="141" t="s">
        <v>27</v>
      </c>
      <c r="AP38" s="141" t="s">
        <v>27</v>
      </c>
      <c r="AQ38" s="141" t="s">
        <v>27</v>
      </c>
      <c r="AR38" s="141" t="s">
        <v>27</v>
      </c>
      <c r="AS38" s="141" t="s">
        <v>27</v>
      </c>
      <c r="AT38" s="141" t="s">
        <v>27</v>
      </c>
      <c r="AU38" s="141" t="s">
        <v>27</v>
      </c>
      <c r="AV38" s="141" t="s">
        <v>27</v>
      </c>
      <c r="AW38" s="141"/>
      <c r="AX38" s="141"/>
      <c r="AY38" s="141"/>
      <c r="AZ38" s="141"/>
      <c r="BA38" s="141"/>
    </row>
    <row r="39" spans="1:53" s="65" customFormat="1" ht="90" hidden="1" thickBot="1">
      <c r="A39" s="29" t="s">
        <v>53</v>
      </c>
      <c r="B39" s="90" t="s">
        <v>54</v>
      </c>
      <c r="C39" s="167" t="s">
        <v>31</v>
      </c>
      <c r="D39" s="141" t="s">
        <v>27</v>
      </c>
      <c r="E39" s="141" t="s">
        <v>27</v>
      </c>
      <c r="F39" s="141">
        <v>0</v>
      </c>
      <c r="G39" s="141">
        <v>0</v>
      </c>
      <c r="H39" s="141" t="s">
        <v>27</v>
      </c>
      <c r="I39" s="141" t="s">
        <v>27</v>
      </c>
      <c r="J39" s="141" t="s">
        <v>27</v>
      </c>
      <c r="K39" s="141" t="s">
        <v>27</v>
      </c>
      <c r="L39" s="141" t="s">
        <v>27</v>
      </c>
      <c r="M39" s="141" t="s">
        <v>27</v>
      </c>
      <c r="N39" s="141"/>
      <c r="O39" s="141"/>
      <c r="P39" s="141"/>
      <c r="Q39" s="141"/>
      <c r="R39" s="141"/>
      <c r="S39" s="141" t="s">
        <v>27</v>
      </c>
      <c r="T39" s="141" t="s">
        <v>27</v>
      </c>
      <c r="U39" s="141" t="s">
        <v>27</v>
      </c>
      <c r="V39" s="141" t="s">
        <v>27</v>
      </c>
      <c r="W39" s="141" t="s">
        <v>27</v>
      </c>
      <c r="X39" s="141" t="s">
        <v>27</v>
      </c>
      <c r="Y39" s="141" t="s">
        <v>27</v>
      </c>
      <c r="Z39" s="141" t="s">
        <v>27</v>
      </c>
      <c r="AA39" s="141"/>
      <c r="AB39" s="141" t="s">
        <v>27</v>
      </c>
      <c r="AC39" s="141" t="s">
        <v>27</v>
      </c>
      <c r="AD39" s="141" t="s">
        <v>27</v>
      </c>
      <c r="AE39" s="141" t="s">
        <v>27</v>
      </c>
      <c r="AF39" s="141" t="s">
        <v>27</v>
      </c>
      <c r="AG39" s="141" t="s">
        <v>27</v>
      </c>
      <c r="AH39" s="141" t="s">
        <v>27</v>
      </c>
      <c r="AI39" s="141" t="s">
        <v>27</v>
      </c>
      <c r="AJ39" s="141" t="s">
        <v>27</v>
      </c>
      <c r="AK39" s="141" t="s">
        <v>27</v>
      </c>
      <c r="AL39" s="141" t="s">
        <v>27</v>
      </c>
      <c r="AM39" s="141" t="s">
        <v>27</v>
      </c>
      <c r="AN39" s="141" t="s">
        <v>27</v>
      </c>
      <c r="AO39" s="141" t="s">
        <v>27</v>
      </c>
      <c r="AP39" s="141" t="s">
        <v>27</v>
      </c>
      <c r="AQ39" s="141" t="s">
        <v>27</v>
      </c>
      <c r="AR39" s="141" t="s">
        <v>27</v>
      </c>
      <c r="AS39" s="141" t="s">
        <v>27</v>
      </c>
      <c r="AT39" s="141" t="s">
        <v>27</v>
      </c>
      <c r="AU39" s="141" t="s">
        <v>27</v>
      </c>
      <c r="AV39" s="141" t="s">
        <v>27</v>
      </c>
      <c r="AW39" s="141"/>
      <c r="AX39" s="141"/>
      <c r="AY39" s="141"/>
      <c r="AZ39" s="141"/>
      <c r="BA39" s="141"/>
    </row>
    <row r="40" spans="1:53" s="65" customFormat="1" ht="77.25" thickBot="1">
      <c r="A40" s="29" t="s">
        <v>60</v>
      </c>
      <c r="B40" s="90" t="s">
        <v>61</v>
      </c>
      <c r="C40" s="167" t="s">
        <v>31</v>
      </c>
      <c r="D40" s="141">
        <v>0</v>
      </c>
      <c r="E40" s="141">
        <v>0</v>
      </c>
      <c r="F40" s="141">
        <f>F41+F43</f>
        <v>0</v>
      </c>
      <c r="G40" s="141">
        <f>G41+G43</f>
        <v>0</v>
      </c>
      <c r="H40" s="141">
        <v>0</v>
      </c>
      <c r="I40" s="141" t="s">
        <v>27</v>
      </c>
      <c r="J40" s="141" t="s">
        <v>27</v>
      </c>
      <c r="K40" s="141" t="s">
        <v>27</v>
      </c>
      <c r="L40" s="141" t="s">
        <v>27</v>
      </c>
      <c r="M40" s="141" t="s">
        <v>27</v>
      </c>
      <c r="N40" s="141" t="s">
        <v>27</v>
      </c>
      <c r="O40" s="141" t="s">
        <v>27</v>
      </c>
      <c r="P40" s="141" t="s">
        <v>27</v>
      </c>
      <c r="Q40" s="141" t="s">
        <v>27</v>
      </c>
      <c r="R40" s="141" t="s">
        <v>27</v>
      </c>
      <c r="S40" s="141" t="s">
        <v>27</v>
      </c>
      <c r="T40" s="141" t="s">
        <v>27</v>
      </c>
      <c r="U40" s="141" t="s">
        <v>27</v>
      </c>
      <c r="V40" s="141" t="s">
        <v>27</v>
      </c>
      <c r="W40" s="141" t="s">
        <v>27</v>
      </c>
      <c r="X40" s="141" t="s">
        <v>27</v>
      </c>
      <c r="Y40" s="141" t="s">
        <v>27</v>
      </c>
      <c r="Z40" s="141" t="s">
        <v>27</v>
      </c>
      <c r="AA40" s="141" t="s">
        <v>27</v>
      </c>
      <c r="AB40" s="141" t="s">
        <v>27</v>
      </c>
      <c r="AC40" s="141" t="s">
        <v>27</v>
      </c>
      <c r="AD40" s="141" t="s">
        <v>27</v>
      </c>
      <c r="AE40" s="141" t="s">
        <v>27</v>
      </c>
      <c r="AF40" s="141" t="s">
        <v>27</v>
      </c>
      <c r="AG40" s="141" t="s">
        <v>27</v>
      </c>
      <c r="AH40" s="141" t="s">
        <v>27</v>
      </c>
      <c r="AI40" s="141" t="s">
        <v>27</v>
      </c>
      <c r="AJ40" s="141" t="s">
        <v>27</v>
      </c>
      <c r="AK40" s="141" t="s">
        <v>27</v>
      </c>
      <c r="AL40" s="141" t="s">
        <v>27</v>
      </c>
      <c r="AM40" s="141" t="s">
        <v>27</v>
      </c>
      <c r="AN40" s="141" t="s">
        <v>27</v>
      </c>
      <c r="AO40" s="141" t="s">
        <v>27</v>
      </c>
      <c r="AP40" s="141" t="s">
        <v>27</v>
      </c>
      <c r="AQ40" s="141" t="s">
        <v>27</v>
      </c>
      <c r="AR40" s="141" t="s">
        <v>27</v>
      </c>
      <c r="AS40" s="141" t="s">
        <v>27</v>
      </c>
      <c r="AT40" s="141" t="s">
        <v>27</v>
      </c>
      <c r="AU40" s="141" t="s">
        <v>27</v>
      </c>
      <c r="AV40" s="141" t="s">
        <v>27</v>
      </c>
      <c r="AW40" s="141" t="s">
        <v>27</v>
      </c>
      <c r="AX40" s="141" t="s">
        <v>27</v>
      </c>
      <c r="AY40" s="141" t="s">
        <v>27</v>
      </c>
      <c r="AZ40" s="141" t="s">
        <v>27</v>
      </c>
      <c r="BA40" s="141" t="s">
        <v>27</v>
      </c>
    </row>
    <row r="41" spans="1:53" s="65" customFormat="1" ht="64.5" thickBot="1">
      <c r="A41" s="29" t="s">
        <v>62</v>
      </c>
      <c r="B41" s="90" t="s">
        <v>63</v>
      </c>
      <c r="C41" s="167" t="s">
        <v>31</v>
      </c>
      <c r="D41" s="141">
        <v>0</v>
      </c>
      <c r="E41" s="141">
        <v>0</v>
      </c>
      <c r="F41" s="141">
        <v>0</v>
      </c>
      <c r="G41" s="141">
        <v>0</v>
      </c>
      <c r="H41" s="141">
        <v>0</v>
      </c>
      <c r="I41" s="141" t="s">
        <v>27</v>
      </c>
      <c r="J41" s="141" t="s">
        <v>27</v>
      </c>
      <c r="K41" s="141" t="s">
        <v>27</v>
      </c>
      <c r="L41" s="141" t="s">
        <v>27</v>
      </c>
      <c r="M41" s="141" t="s">
        <v>27</v>
      </c>
      <c r="N41" s="141" t="s">
        <v>27</v>
      </c>
      <c r="O41" s="141" t="s">
        <v>27</v>
      </c>
      <c r="P41" s="141" t="s">
        <v>27</v>
      </c>
      <c r="Q41" s="141" t="s">
        <v>27</v>
      </c>
      <c r="R41" s="141" t="s">
        <v>27</v>
      </c>
      <c r="S41" s="141" t="s">
        <v>27</v>
      </c>
      <c r="T41" s="141" t="s">
        <v>27</v>
      </c>
      <c r="U41" s="141" t="s">
        <v>27</v>
      </c>
      <c r="V41" s="141" t="s">
        <v>27</v>
      </c>
      <c r="W41" s="141" t="s">
        <v>27</v>
      </c>
      <c r="X41" s="141" t="s">
        <v>27</v>
      </c>
      <c r="Y41" s="141" t="s">
        <v>27</v>
      </c>
      <c r="Z41" s="141" t="s">
        <v>27</v>
      </c>
      <c r="AA41" s="141" t="s">
        <v>27</v>
      </c>
      <c r="AB41" s="141" t="s">
        <v>27</v>
      </c>
      <c r="AC41" s="141" t="s">
        <v>27</v>
      </c>
      <c r="AD41" s="141" t="s">
        <v>27</v>
      </c>
      <c r="AE41" s="141" t="s">
        <v>27</v>
      </c>
      <c r="AF41" s="141" t="s">
        <v>27</v>
      </c>
      <c r="AG41" s="141" t="s">
        <v>27</v>
      </c>
      <c r="AH41" s="141" t="s">
        <v>27</v>
      </c>
      <c r="AI41" s="141" t="s">
        <v>27</v>
      </c>
      <c r="AJ41" s="141" t="s">
        <v>27</v>
      </c>
      <c r="AK41" s="141" t="s">
        <v>27</v>
      </c>
      <c r="AL41" s="141" t="s">
        <v>27</v>
      </c>
      <c r="AM41" s="141" t="s">
        <v>27</v>
      </c>
      <c r="AN41" s="141" t="s">
        <v>27</v>
      </c>
      <c r="AO41" s="141" t="s">
        <v>27</v>
      </c>
      <c r="AP41" s="141" t="s">
        <v>27</v>
      </c>
      <c r="AQ41" s="141" t="s">
        <v>27</v>
      </c>
      <c r="AR41" s="141" t="s">
        <v>27</v>
      </c>
      <c r="AS41" s="141" t="s">
        <v>27</v>
      </c>
      <c r="AT41" s="141" t="s">
        <v>27</v>
      </c>
      <c r="AU41" s="141" t="s">
        <v>27</v>
      </c>
      <c r="AV41" s="141" t="s">
        <v>27</v>
      </c>
      <c r="AW41" s="141" t="s">
        <v>27</v>
      </c>
      <c r="AX41" s="141" t="s">
        <v>27</v>
      </c>
      <c r="AY41" s="141" t="s">
        <v>27</v>
      </c>
      <c r="AZ41" s="141" t="s">
        <v>27</v>
      </c>
      <c r="BA41" s="141" t="s">
        <v>27</v>
      </c>
    </row>
    <row r="42" spans="1:53" s="65" customFormat="1" ht="25.5">
      <c r="A42" s="110" t="s">
        <v>138</v>
      </c>
      <c r="B42" s="111" t="s">
        <v>139</v>
      </c>
      <c r="C42" s="110" t="s">
        <v>140</v>
      </c>
      <c r="D42" s="141">
        <v>0</v>
      </c>
      <c r="E42" s="141">
        <v>0</v>
      </c>
      <c r="F42" s="141">
        <v>0</v>
      </c>
      <c r="G42" s="141">
        <v>0</v>
      </c>
      <c r="H42" s="141">
        <v>0</v>
      </c>
      <c r="I42" s="141" t="s">
        <v>27</v>
      </c>
      <c r="J42" s="141" t="s">
        <v>27</v>
      </c>
      <c r="K42" s="141" t="s">
        <v>27</v>
      </c>
      <c r="L42" s="141" t="s">
        <v>27</v>
      </c>
      <c r="M42" s="141" t="s">
        <v>27</v>
      </c>
      <c r="N42" s="141" t="s">
        <v>27</v>
      </c>
      <c r="O42" s="141" t="s">
        <v>27</v>
      </c>
      <c r="P42" s="141" t="s">
        <v>27</v>
      </c>
      <c r="Q42" s="141" t="s">
        <v>27</v>
      </c>
      <c r="R42" s="141" t="s">
        <v>27</v>
      </c>
      <c r="S42" s="141" t="s">
        <v>27</v>
      </c>
      <c r="T42" s="141" t="s">
        <v>27</v>
      </c>
      <c r="U42" s="141" t="s">
        <v>27</v>
      </c>
      <c r="V42" s="141" t="s">
        <v>27</v>
      </c>
      <c r="W42" s="141" t="s">
        <v>27</v>
      </c>
      <c r="X42" s="141" t="s">
        <v>27</v>
      </c>
      <c r="Y42" s="141" t="s">
        <v>27</v>
      </c>
      <c r="Z42" s="141" t="s">
        <v>27</v>
      </c>
      <c r="AA42" s="141" t="s">
        <v>27</v>
      </c>
      <c r="AB42" s="141" t="s">
        <v>27</v>
      </c>
      <c r="AC42" s="141" t="s">
        <v>27</v>
      </c>
      <c r="AD42" s="141" t="s">
        <v>27</v>
      </c>
      <c r="AE42" s="141" t="s">
        <v>27</v>
      </c>
      <c r="AF42" s="141" t="s">
        <v>27</v>
      </c>
      <c r="AG42" s="141" t="s">
        <v>27</v>
      </c>
      <c r="AH42" s="141" t="s">
        <v>27</v>
      </c>
      <c r="AI42" s="141" t="s">
        <v>27</v>
      </c>
      <c r="AJ42" s="141" t="s">
        <v>27</v>
      </c>
      <c r="AK42" s="141" t="s">
        <v>27</v>
      </c>
      <c r="AL42" s="141" t="s">
        <v>27</v>
      </c>
      <c r="AM42" s="141" t="s">
        <v>27</v>
      </c>
      <c r="AN42" s="141" t="s">
        <v>27</v>
      </c>
      <c r="AO42" s="141" t="s">
        <v>27</v>
      </c>
      <c r="AP42" s="141" t="s">
        <v>27</v>
      </c>
      <c r="AQ42" s="141" t="s">
        <v>27</v>
      </c>
      <c r="AR42" s="141" t="s">
        <v>27</v>
      </c>
      <c r="AS42" s="141" t="s">
        <v>27</v>
      </c>
      <c r="AT42" s="141" t="s">
        <v>27</v>
      </c>
      <c r="AU42" s="141" t="s">
        <v>27</v>
      </c>
      <c r="AV42" s="141" t="s">
        <v>27</v>
      </c>
      <c r="AW42" s="141" t="s">
        <v>27</v>
      </c>
      <c r="AX42" s="141" t="s">
        <v>27</v>
      </c>
      <c r="AY42" s="141" t="s">
        <v>27</v>
      </c>
      <c r="AZ42" s="141" t="s">
        <v>27</v>
      </c>
      <c r="BA42" s="141" t="s">
        <v>27</v>
      </c>
    </row>
    <row r="43" spans="1:53" s="65" customFormat="1" ht="64.5" thickBot="1">
      <c r="A43" s="29" t="s">
        <v>64</v>
      </c>
      <c r="B43" s="90" t="s">
        <v>65</v>
      </c>
      <c r="C43" s="167" t="s">
        <v>31</v>
      </c>
      <c r="D43" s="141">
        <v>0</v>
      </c>
      <c r="E43" s="141">
        <v>0</v>
      </c>
      <c r="F43" s="141">
        <v>0</v>
      </c>
      <c r="G43" s="141">
        <v>0</v>
      </c>
      <c r="H43" s="141">
        <v>0</v>
      </c>
      <c r="I43" s="141" t="s">
        <v>27</v>
      </c>
      <c r="J43" s="141" t="s">
        <v>27</v>
      </c>
      <c r="K43" s="141" t="s">
        <v>27</v>
      </c>
      <c r="L43" s="141" t="s">
        <v>27</v>
      </c>
      <c r="M43" s="141" t="s">
        <v>27</v>
      </c>
      <c r="N43" s="141" t="s">
        <v>27</v>
      </c>
      <c r="O43" s="141" t="s">
        <v>27</v>
      </c>
      <c r="P43" s="141" t="s">
        <v>27</v>
      </c>
      <c r="Q43" s="141" t="s">
        <v>27</v>
      </c>
      <c r="R43" s="141" t="s">
        <v>27</v>
      </c>
      <c r="S43" s="141" t="s">
        <v>27</v>
      </c>
      <c r="T43" s="141" t="s">
        <v>27</v>
      </c>
      <c r="U43" s="141" t="s">
        <v>27</v>
      </c>
      <c r="V43" s="141" t="s">
        <v>27</v>
      </c>
      <c r="W43" s="141" t="s">
        <v>27</v>
      </c>
      <c r="X43" s="141" t="s">
        <v>27</v>
      </c>
      <c r="Y43" s="141" t="s">
        <v>27</v>
      </c>
      <c r="Z43" s="141" t="s">
        <v>27</v>
      </c>
      <c r="AA43" s="141" t="s">
        <v>27</v>
      </c>
      <c r="AB43" s="141" t="s">
        <v>27</v>
      </c>
      <c r="AC43" s="141" t="s">
        <v>27</v>
      </c>
      <c r="AD43" s="141" t="s">
        <v>27</v>
      </c>
      <c r="AE43" s="141" t="s">
        <v>27</v>
      </c>
      <c r="AF43" s="141" t="s">
        <v>27</v>
      </c>
      <c r="AG43" s="141" t="s">
        <v>27</v>
      </c>
      <c r="AH43" s="141" t="s">
        <v>27</v>
      </c>
      <c r="AI43" s="141" t="s">
        <v>27</v>
      </c>
      <c r="AJ43" s="141" t="s">
        <v>27</v>
      </c>
      <c r="AK43" s="141" t="s">
        <v>27</v>
      </c>
      <c r="AL43" s="141" t="s">
        <v>27</v>
      </c>
      <c r="AM43" s="141" t="s">
        <v>27</v>
      </c>
      <c r="AN43" s="141" t="s">
        <v>27</v>
      </c>
      <c r="AO43" s="141" t="s">
        <v>27</v>
      </c>
      <c r="AP43" s="141" t="s">
        <v>27</v>
      </c>
      <c r="AQ43" s="141" t="s">
        <v>27</v>
      </c>
      <c r="AR43" s="141" t="s">
        <v>27</v>
      </c>
      <c r="AS43" s="141" t="s">
        <v>27</v>
      </c>
      <c r="AT43" s="141" t="s">
        <v>27</v>
      </c>
      <c r="AU43" s="141" t="s">
        <v>27</v>
      </c>
      <c r="AV43" s="141" t="s">
        <v>27</v>
      </c>
      <c r="AW43" s="141" t="s">
        <v>27</v>
      </c>
      <c r="AX43" s="141" t="s">
        <v>27</v>
      </c>
      <c r="AY43" s="141" t="s">
        <v>27</v>
      </c>
      <c r="AZ43" s="141" t="s">
        <v>27</v>
      </c>
      <c r="BA43" s="141" t="s">
        <v>27</v>
      </c>
    </row>
    <row r="44" spans="1:53" s="65" customFormat="1" ht="39" thickBot="1">
      <c r="A44" s="29" t="s">
        <v>66</v>
      </c>
      <c r="B44" s="90" t="s">
        <v>67</v>
      </c>
      <c r="C44" s="167" t="s">
        <v>31</v>
      </c>
      <c r="D44" s="141">
        <f t="shared" ref="D44:H44" si="14">D45+D52</f>
        <v>0</v>
      </c>
      <c r="E44" s="141">
        <f t="shared" si="14"/>
        <v>0</v>
      </c>
      <c r="F44" s="141">
        <f t="shared" si="14"/>
        <v>0</v>
      </c>
      <c r="G44" s="141">
        <f t="shared" si="14"/>
        <v>0</v>
      </c>
      <c r="H44" s="141">
        <f t="shared" si="14"/>
        <v>22</v>
      </c>
      <c r="I44" s="141" t="s">
        <v>27</v>
      </c>
      <c r="J44" s="141" t="s">
        <v>27</v>
      </c>
      <c r="K44" s="141" t="s">
        <v>27</v>
      </c>
      <c r="L44" s="141" t="s">
        <v>27</v>
      </c>
      <c r="M44" s="141">
        <v>7</v>
      </c>
      <c r="N44" s="141" t="s">
        <v>27</v>
      </c>
      <c r="O44" s="141" t="s">
        <v>27</v>
      </c>
      <c r="P44" s="141" t="s">
        <v>27</v>
      </c>
      <c r="Q44" s="141" t="s">
        <v>27</v>
      </c>
      <c r="R44" s="141">
        <v>1</v>
      </c>
      <c r="S44" s="141" t="s">
        <v>27</v>
      </c>
      <c r="T44" s="141" t="s">
        <v>27</v>
      </c>
      <c r="U44" s="141" t="s">
        <v>27</v>
      </c>
      <c r="V44" s="141" t="s">
        <v>27</v>
      </c>
      <c r="W44" s="141">
        <v>11</v>
      </c>
      <c r="X44" s="141" t="s">
        <v>27</v>
      </c>
      <c r="Y44" s="141" t="s">
        <v>27</v>
      </c>
      <c r="Z44" s="141">
        <v>0</v>
      </c>
      <c r="AA44" s="141">
        <v>0</v>
      </c>
      <c r="AB44" s="141">
        <v>3</v>
      </c>
      <c r="AC44" s="141" t="s">
        <v>27</v>
      </c>
      <c r="AD44" s="141" t="s">
        <v>27</v>
      </c>
      <c r="AE44" s="141" t="s">
        <v>27</v>
      </c>
      <c r="AF44" s="141" t="s">
        <v>27</v>
      </c>
      <c r="AG44" s="141">
        <f>8+BB44+BI44</f>
        <v>8</v>
      </c>
      <c r="AH44" s="141" t="s">
        <v>27</v>
      </c>
      <c r="AI44" s="141" t="s">
        <v>27</v>
      </c>
      <c r="AJ44" s="141" t="s">
        <v>27</v>
      </c>
      <c r="AK44" s="141" t="s">
        <v>27</v>
      </c>
      <c r="AL44" s="141">
        <v>7</v>
      </c>
      <c r="AM44" s="141" t="s">
        <v>27</v>
      </c>
      <c r="AN44" s="141" t="s">
        <v>27</v>
      </c>
      <c r="AO44" s="141" t="s">
        <v>27</v>
      </c>
      <c r="AP44" s="141" t="s">
        <v>27</v>
      </c>
      <c r="AQ44" s="141">
        <v>1</v>
      </c>
      <c r="AR44" s="141" t="s">
        <v>27</v>
      </c>
      <c r="AS44" s="141" t="s">
        <v>27</v>
      </c>
      <c r="AT44" s="141" t="s">
        <v>27</v>
      </c>
      <c r="AU44" s="141" t="s">
        <v>27</v>
      </c>
      <c r="AV44" s="141">
        <v>12</v>
      </c>
      <c r="AW44" s="141" t="s">
        <v>27</v>
      </c>
      <c r="AX44" s="141" t="s">
        <v>27</v>
      </c>
      <c r="AY44" s="141" t="s">
        <v>27</v>
      </c>
      <c r="AZ44" s="141" t="s">
        <v>27</v>
      </c>
      <c r="BA44" s="141">
        <v>2</v>
      </c>
    </row>
    <row r="45" spans="1:53" s="65" customFormat="1" ht="64.5" thickBot="1">
      <c r="A45" s="29" t="s">
        <v>68</v>
      </c>
      <c r="B45" s="90" t="s">
        <v>69</v>
      </c>
      <c r="C45" s="167" t="s">
        <v>31</v>
      </c>
      <c r="D45" s="141">
        <f t="shared" ref="D45:H45" si="15">D46+D48</f>
        <v>0</v>
      </c>
      <c r="E45" s="141">
        <f t="shared" si="15"/>
        <v>0</v>
      </c>
      <c r="F45" s="141">
        <f t="shared" si="15"/>
        <v>0</v>
      </c>
      <c r="G45" s="141">
        <f t="shared" si="15"/>
        <v>0</v>
      </c>
      <c r="H45" s="141">
        <f t="shared" si="15"/>
        <v>1</v>
      </c>
      <c r="I45" s="141" t="s">
        <v>27</v>
      </c>
      <c r="J45" s="141" t="s">
        <v>27</v>
      </c>
      <c r="K45" s="141" t="s">
        <v>27</v>
      </c>
      <c r="L45" s="141" t="s">
        <v>27</v>
      </c>
      <c r="M45" s="141" t="s">
        <v>27</v>
      </c>
      <c r="N45" s="141" t="s">
        <v>27</v>
      </c>
      <c r="O45" s="141" t="s">
        <v>27</v>
      </c>
      <c r="P45" s="141" t="s">
        <v>27</v>
      </c>
      <c r="Q45" s="141" t="s">
        <v>27</v>
      </c>
      <c r="R45" s="141" t="s">
        <v>27</v>
      </c>
      <c r="S45" s="141" t="s">
        <v>27</v>
      </c>
      <c r="T45" s="141" t="s">
        <v>27</v>
      </c>
      <c r="U45" s="141" t="s">
        <v>27</v>
      </c>
      <c r="V45" s="141" t="s">
        <v>27</v>
      </c>
      <c r="W45" s="141" t="s">
        <v>27</v>
      </c>
      <c r="X45" s="141" t="s">
        <v>27</v>
      </c>
      <c r="Y45" s="141" t="s">
        <v>27</v>
      </c>
      <c r="Z45" s="141" t="s">
        <v>27</v>
      </c>
      <c r="AA45" s="141" t="s">
        <v>27</v>
      </c>
      <c r="AB45" s="141">
        <v>1</v>
      </c>
      <c r="AC45" s="141" t="s">
        <v>27</v>
      </c>
      <c r="AD45" s="141" t="s">
        <v>27</v>
      </c>
      <c r="AE45" s="141" t="s">
        <v>27</v>
      </c>
      <c r="AF45" s="141" t="s">
        <v>27</v>
      </c>
      <c r="AG45" s="141">
        <v>1</v>
      </c>
      <c r="AH45" s="141" t="s">
        <v>27</v>
      </c>
      <c r="AI45" s="141" t="s">
        <v>27</v>
      </c>
      <c r="AJ45" s="141" t="s">
        <v>27</v>
      </c>
      <c r="AK45" s="141" t="s">
        <v>27</v>
      </c>
      <c r="AL45" s="141" t="s">
        <v>27</v>
      </c>
      <c r="AM45" s="141" t="s">
        <v>27</v>
      </c>
      <c r="AN45" s="141" t="s">
        <v>27</v>
      </c>
      <c r="AO45" s="141" t="s">
        <v>27</v>
      </c>
      <c r="AP45" s="141" t="s">
        <v>27</v>
      </c>
      <c r="AQ45" s="141" t="s">
        <v>27</v>
      </c>
      <c r="AR45" s="141" t="s">
        <v>27</v>
      </c>
      <c r="AS45" s="141" t="s">
        <v>27</v>
      </c>
      <c r="AT45" s="141" t="s">
        <v>27</v>
      </c>
      <c r="AU45" s="141" t="s">
        <v>27</v>
      </c>
      <c r="AV45" s="141">
        <v>1</v>
      </c>
      <c r="AW45" s="141" t="s">
        <v>27</v>
      </c>
      <c r="AX45" s="141" t="s">
        <v>27</v>
      </c>
      <c r="AY45" s="141" t="s">
        <v>27</v>
      </c>
      <c r="AZ45" s="141" t="s">
        <v>27</v>
      </c>
      <c r="BA45" s="141" t="s">
        <v>27</v>
      </c>
    </row>
    <row r="46" spans="1:53" s="65" customFormat="1" ht="26.25" thickBot="1">
      <c r="A46" s="29" t="s">
        <v>70</v>
      </c>
      <c r="B46" s="90" t="s">
        <v>71</v>
      </c>
      <c r="C46" s="167" t="s">
        <v>31</v>
      </c>
      <c r="D46" s="141">
        <f t="shared" ref="D46:H46" si="16">D47</f>
        <v>0</v>
      </c>
      <c r="E46" s="141">
        <f t="shared" si="16"/>
        <v>0</v>
      </c>
      <c r="F46" s="141">
        <f t="shared" si="16"/>
        <v>0</v>
      </c>
      <c r="G46" s="141">
        <f t="shared" si="16"/>
        <v>0</v>
      </c>
      <c r="H46" s="141">
        <f t="shared" si="16"/>
        <v>1</v>
      </c>
      <c r="I46" s="141" t="s">
        <v>27</v>
      </c>
      <c r="J46" s="141" t="s">
        <v>27</v>
      </c>
      <c r="K46" s="141" t="s">
        <v>27</v>
      </c>
      <c r="L46" s="141" t="s">
        <v>27</v>
      </c>
      <c r="M46" s="141" t="s">
        <v>27</v>
      </c>
      <c r="N46" s="141" t="s">
        <v>27</v>
      </c>
      <c r="O46" s="141" t="s">
        <v>27</v>
      </c>
      <c r="P46" s="141" t="s">
        <v>27</v>
      </c>
      <c r="Q46" s="141" t="s">
        <v>27</v>
      </c>
      <c r="R46" s="141" t="s">
        <v>27</v>
      </c>
      <c r="S46" s="141" t="s">
        <v>27</v>
      </c>
      <c r="T46" s="141" t="s">
        <v>27</v>
      </c>
      <c r="U46" s="141" t="s">
        <v>27</v>
      </c>
      <c r="V46" s="141" t="s">
        <v>27</v>
      </c>
      <c r="W46" s="141" t="s">
        <v>27</v>
      </c>
      <c r="X46" s="141" t="s">
        <v>27</v>
      </c>
      <c r="Y46" s="141" t="s">
        <v>27</v>
      </c>
      <c r="Z46" s="141" t="s">
        <v>27</v>
      </c>
      <c r="AA46" s="141" t="s">
        <v>27</v>
      </c>
      <c r="AB46" s="141">
        <v>1</v>
      </c>
      <c r="AC46" s="141" t="s">
        <v>27</v>
      </c>
      <c r="AD46" s="141" t="s">
        <v>27</v>
      </c>
      <c r="AE46" s="141" t="s">
        <v>27</v>
      </c>
      <c r="AF46" s="141" t="s">
        <v>27</v>
      </c>
      <c r="AG46" s="141">
        <v>1</v>
      </c>
      <c r="AH46" s="141" t="s">
        <v>27</v>
      </c>
      <c r="AI46" s="141" t="s">
        <v>27</v>
      </c>
      <c r="AJ46" s="141" t="s">
        <v>27</v>
      </c>
      <c r="AK46" s="141" t="s">
        <v>27</v>
      </c>
      <c r="AL46" s="141" t="s">
        <v>27</v>
      </c>
      <c r="AM46" s="141" t="s">
        <v>27</v>
      </c>
      <c r="AN46" s="141" t="s">
        <v>27</v>
      </c>
      <c r="AO46" s="141" t="s">
        <v>27</v>
      </c>
      <c r="AP46" s="141" t="s">
        <v>27</v>
      </c>
      <c r="AQ46" s="141" t="s">
        <v>27</v>
      </c>
      <c r="AR46" s="141" t="s">
        <v>27</v>
      </c>
      <c r="AS46" s="141" t="s">
        <v>27</v>
      </c>
      <c r="AT46" s="141" t="s">
        <v>27</v>
      </c>
      <c r="AU46" s="141" t="s">
        <v>27</v>
      </c>
      <c r="AV46" s="141">
        <v>1</v>
      </c>
      <c r="AW46" s="141" t="s">
        <v>27</v>
      </c>
      <c r="AX46" s="141" t="s">
        <v>27</v>
      </c>
      <c r="AY46" s="141" t="s">
        <v>27</v>
      </c>
      <c r="AZ46" s="141" t="s">
        <v>27</v>
      </c>
      <c r="BA46" s="141" t="s">
        <v>27</v>
      </c>
    </row>
    <row r="47" spans="1:53" s="65" customFormat="1" ht="26.25" thickBot="1">
      <c r="A47" s="29" t="s">
        <v>72</v>
      </c>
      <c r="B47" s="90" t="s">
        <v>73</v>
      </c>
      <c r="C47" s="166" t="s">
        <v>74</v>
      </c>
      <c r="D47" s="141">
        <v>0</v>
      </c>
      <c r="E47" s="141">
        <v>0</v>
      </c>
      <c r="F47" s="141">
        <v>0</v>
      </c>
      <c r="G47" s="141">
        <v>0</v>
      </c>
      <c r="H47" s="141">
        <v>1</v>
      </c>
      <c r="I47" s="141" t="s">
        <v>27</v>
      </c>
      <c r="J47" s="141" t="s">
        <v>27</v>
      </c>
      <c r="K47" s="141" t="s">
        <v>27</v>
      </c>
      <c r="L47" s="141" t="s">
        <v>27</v>
      </c>
      <c r="M47" s="141" t="s">
        <v>27</v>
      </c>
      <c r="N47" s="141" t="s">
        <v>27</v>
      </c>
      <c r="O47" s="141" t="s">
        <v>27</v>
      </c>
      <c r="P47" s="141" t="s">
        <v>27</v>
      </c>
      <c r="Q47" s="141" t="s">
        <v>27</v>
      </c>
      <c r="R47" s="141" t="s">
        <v>27</v>
      </c>
      <c r="S47" s="141" t="s">
        <v>27</v>
      </c>
      <c r="T47" s="141" t="s">
        <v>27</v>
      </c>
      <c r="U47" s="141" t="s">
        <v>27</v>
      </c>
      <c r="V47" s="141" t="s">
        <v>27</v>
      </c>
      <c r="W47" s="141" t="s">
        <v>27</v>
      </c>
      <c r="X47" s="141" t="s">
        <v>27</v>
      </c>
      <c r="Y47" s="141" t="s">
        <v>27</v>
      </c>
      <c r="Z47" s="141" t="s">
        <v>27</v>
      </c>
      <c r="AA47" s="141" t="s">
        <v>27</v>
      </c>
      <c r="AB47" s="141">
        <v>1</v>
      </c>
      <c r="AC47" s="141" t="s">
        <v>27</v>
      </c>
      <c r="AD47" s="141" t="s">
        <v>27</v>
      </c>
      <c r="AE47" s="141" t="s">
        <v>27</v>
      </c>
      <c r="AF47" s="141" t="s">
        <v>27</v>
      </c>
      <c r="AG47" s="141">
        <v>1</v>
      </c>
      <c r="AH47" s="141" t="s">
        <v>27</v>
      </c>
      <c r="AI47" s="141" t="s">
        <v>27</v>
      </c>
      <c r="AJ47" s="141" t="s">
        <v>27</v>
      </c>
      <c r="AK47" s="141" t="s">
        <v>27</v>
      </c>
      <c r="AL47" s="141" t="s">
        <v>27</v>
      </c>
      <c r="AM47" s="141" t="s">
        <v>27</v>
      </c>
      <c r="AN47" s="141" t="s">
        <v>27</v>
      </c>
      <c r="AO47" s="141" t="s">
        <v>27</v>
      </c>
      <c r="AP47" s="141" t="s">
        <v>27</v>
      </c>
      <c r="AQ47" s="141" t="s">
        <v>27</v>
      </c>
      <c r="AR47" s="141" t="s">
        <v>27</v>
      </c>
      <c r="AS47" s="141" t="s">
        <v>27</v>
      </c>
      <c r="AT47" s="141" t="s">
        <v>27</v>
      </c>
      <c r="AU47" s="141" t="s">
        <v>27</v>
      </c>
      <c r="AV47" s="141">
        <v>1</v>
      </c>
      <c r="AW47" s="141" t="s">
        <v>27</v>
      </c>
      <c r="AX47" s="141" t="s">
        <v>27</v>
      </c>
      <c r="AY47" s="141" t="s">
        <v>27</v>
      </c>
      <c r="AZ47" s="141" t="s">
        <v>27</v>
      </c>
      <c r="BA47" s="141" t="s">
        <v>27</v>
      </c>
    </row>
    <row r="48" spans="1:53" s="65" customFormat="1" ht="51.75" thickBot="1">
      <c r="A48" s="29" t="s">
        <v>75</v>
      </c>
      <c r="B48" s="90" t="s">
        <v>76</v>
      </c>
      <c r="C48" s="167" t="s">
        <v>31</v>
      </c>
      <c r="D48" s="141">
        <v>0</v>
      </c>
      <c r="E48" s="141">
        <v>0</v>
      </c>
      <c r="F48" s="141">
        <v>0</v>
      </c>
      <c r="G48" s="141">
        <v>0</v>
      </c>
      <c r="H48" s="141">
        <v>0</v>
      </c>
      <c r="I48" s="141" t="s">
        <v>27</v>
      </c>
      <c r="J48" s="141" t="s">
        <v>27</v>
      </c>
      <c r="K48" s="141" t="s">
        <v>27</v>
      </c>
      <c r="L48" s="141" t="s">
        <v>27</v>
      </c>
      <c r="M48" s="141" t="s">
        <v>27</v>
      </c>
      <c r="N48" s="141" t="s">
        <v>27</v>
      </c>
      <c r="O48" s="141" t="s">
        <v>27</v>
      </c>
      <c r="P48" s="141" t="s">
        <v>27</v>
      </c>
      <c r="Q48" s="141" t="s">
        <v>27</v>
      </c>
      <c r="R48" s="141" t="s">
        <v>27</v>
      </c>
      <c r="S48" s="141" t="s">
        <v>27</v>
      </c>
      <c r="T48" s="141" t="s">
        <v>27</v>
      </c>
      <c r="U48" s="141" t="s">
        <v>27</v>
      </c>
      <c r="V48" s="141" t="s">
        <v>27</v>
      </c>
      <c r="W48" s="141" t="s">
        <v>27</v>
      </c>
      <c r="X48" s="141" t="s">
        <v>27</v>
      </c>
      <c r="Y48" s="141" t="s">
        <v>27</v>
      </c>
      <c r="Z48" s="141" t="s">
        <v>27</v>
      </c>
      <c r="AA48" s="141" t="s">
        <v>27</v>
      </c>
      <c r="AB48" s="141" t="s">
        <v>27</v>
      </c>
      <c r="AC48" s="141" t="s">
        <v>27</v>
      </c>
      <c r="AD48" s="141" t="s">
        <v>27</v>
      </c>
      <c r="AE48" s="141" t="s">
        <v>27</v>
      </c>
      <c r="AF48" s="141" t="s">
        <v>27</v>
      </c>
      <c r="AG48" s="141" t="s">
        <v>27</v>
      </c>
      <c r="AH48" s="141" t="s">
        <v>27</v>
      </c>
      <c r="AI48" s="141" t="s">
        <v>27</v>
      </c>
      <c r="AJ48" s="141" t="s">
        <v>27</v>
      </c>
      <c r="AK48" s="141" t="s">
        <v>27</v>
      </c>
      <c r="AL48" s="141" t="s">
        <v>27</v>
      </c>
      <c r="AM48" s="141" t="s">
        <v>27</v>
      </c>
      <c r="AN48" s="141" t="s">
        <v>27</v>
      </c>
      <c r="AO48" s="141" t="s">
        <v>27</v>
      </c>
      <c r="AP48" s="141" t="s">
        <v>27</v>
      </c>
      <c r="AQ48" s="141" t="s">
        <v>27</v>
      </c>
      <c r="AR48" s="141" t="s">
        <v>27</v>
      </c>
      <c r="AS48" s="141" t="s">
        <v>27</v>
      </c>
      <c r="AT48" s="141" t="s">
        <v>27</v>
      </c>
      <c r="AU48" s="141" t="s">
        <v>27</v>
      </c>
      <c r="AV48" s="141" t="s">
        <v>27</v>
      </c>
      <c r="AW48" s="141" t="s">
        <v>27</v>
      </c>
      <c r="AX48" s="141" t="s">
        <v>27</v>
      </c>
      <c r="AY48" s="141" t="s">
        <v>27</v>
      </c>
      <c r="AZ48" s="141" t="s">
        <v>27</v>
      </c>
      <c r="BA48" s="141" t="s">
        <v>27</v>
      </c>
    </row>
    <row r="49" spans="1:53" s="65" customFormat="1" ht="39" hidden="1" thickBot="1">
      <c r="A49" s="29" t="s">
        <v>77</v>
      </c>
      <c r="B49" s="90" t="s">
        <v>78</v>
      </c>
      <c r="C49" s="167" t="s">
        <v>31</v>
      </c>
      <c r="D49" s="141" t="s">
        <v>27</v>
      </c>
      <c r="E49" s="141" t="s">
        <v>27</v>
      </c>
      <c r="F49" s="141">
        <f t="shared" ref="F49:G49" si="17">F50</f>
        <v>0</v>
      </c>
      <c r="G49" s="141">
        <f t="shared" si="17"/>
        <v>0</v>
      </c>
      <c r="H49" s="141" t="s">
        <v>27</v>
      </c>
      <c r="I49" s="141" t="s">
        <v>27</v>
      </c>
      <c r="J49" s="141" t="s">
        <v>27</v>
      </c>
      <c r="K49" s="141" t="s">
        <v>27</v>
      </c>
      <c r="L49" s="141" t="s">
        <v>27</v>
      </c>
      <c r="M49" s="141" t="s">
        <v>27</v>
      </c>
      <c r="N49" s="141" t="s">
        <v>27</v>
      </c>
      <c r="O49" s="141" t="s">
        <v>27</v>
      </c>
      <c r="P49" s="141" t="s">
        <v>27</v>
      </c>
      <c r="Q49" s="141" t="s">
        <v>27</v>
      </c>
      <c r="R49" s="141"/>
      <c r="S49" s="141" t="s">
        <v>27</v>
      </c>
      <c r="T49" s="141" t="s">
        <v>27</v>
      </c>
      <c r="U49" s="141" t="s">
        <v>27</v>
      </c>
      <c r="V49" s="141" t="s">
        <v>27</v>
      </c>
      <c r="W49" s="141"/>
      <c r="X49" s="141" t="s">
        <v>27</v>
      </c>
      <c r="Y49" s="141" t="s">
        <v>27</v>
      </c>
      <c r="Z49" s="141" t="s">
        <v>27</v>
      </c>
      <c r="AA49" s="141" t="s">
        <v>27</v>
      </c>
      <c r="AB49" s="141"/>
      <c r="AC49" s="141" t="s">
        <v>27</v>
      </c>
      <c r="AD49" s="141" t="s">
        <v>27</v>
      </c>
      <c r="AE49" s="141" t="s">
        <v>27</v>
      </c>
      <c r="AF49" s="141" t="s">
        <v>27</v>
      </c>
      <c r="AG49" s="141" t="s">
        <v>27</v>
      </c>
      <c r="AH49" s="141" t="s">
        <v>27</v>
      </c>
      <c r="AI49" s="141" t="s">
        <v>27</v>
      </c>
      <c r="AJ49" s="141" t="s">
        <v>27</v>
      </c>
      <c r="AK49" s="141" t="s">
        <v>27</v>
      </c>
      <c r="AL49" s="141" t="s">
        <v>27</v>
      </c>
      <c r="AM49" s="141"/>
      <c r="AN49" s="141"/>
      <c r="AO49" s="141"/>
      <c r="AP49" s="141"/>
      <c r="AQ49" s="141"/>
      <c r="AR49" s="141" t="s">
        <v>27</v>
      </c>
      <c r="AS49" s="141" t="s">
        <v>27</v>
      </c>
      <c r="AT49" s="141" t="s">
        <v>27</v>
      </c>
      <c r="AU49" s="141" t="s">
        <v>27</v>
      </c>
      <c r="AV49" s="141" t="s">
        <v>27</v>
      </c>
      <c r="AW49" s="141" t="s">
        <v>27</v>
      </c>
      <c r="AX49" s="141" t="s">
        <v>27</v>
      </c>
      <c r="AY49" s="141" t="s">
        <v>27</v>
      </c>
      <c r="AZ49" s="141" t="s">
        <v>27</v>
      </c>
      <c r="BA49" s="141"/>
    </row>
    <row r="50" spans="1:53" s="65" customFormat="1" ht="26.25" hidden="1" thickBot="1">
      <c r="A50" s="29" t="s">
        <v>79</v>
      </c>
      <c r="B50" s="90" t="s">
        <v>80</v>
      </c>
      <c r="C50" s="167" t="s">
        <v>31</v>
      </c>
      <c r="D50" s="141" t="s">
        <v>27</v>
      </c>
      <c r="E50" s="141" t="s">
        <v>27</v>
      </c>
      <c r="F50" s="141">
        <v>0</v>
      </c>
      <c r="G50" s="141">
        <v>0</v>
      </c>
      <c r="H50" s="141" t="s">
        <v>27</v>
      </c>
      <c r="I50" s="141" t="s">
        <v>27</v>
      </c>
      <c r="J50" s="141" t="s">
        <v>27</v>
      </c>
      <c r="K50" s="141" t="s">
        <v>27</v>
      </c>
      <c r="L50" s="141" t="s">
        <v>27</v>
      </c>
      <c r="M50" s="141" t="s">
        <v>27</v>
      </c>
      <c r="N50" s="141" t="s">
        <v>27</v>
      </c>
      <c r="O50" s="141" t="s">
        <v>27</v>
      </c>
      <c r="P50" s="141" t="s">
        <v>27</v>
      </c>
      <c r="Q50" s="141" t="s">
        <v>27</v>
      </c>
      <c r="R50" s="141"/>
      <c r="S50" s="141" t="s">
        <v>27</v>
      </c>
      <c r="T50" s="141" t="s">
        <v>27</v>
      </c>
      <c r="U50" s="141" t="s">
        <v>27</v>
      </c>
      <c r="V50" s="141" t="s">
        <v>27</v>
      </c>
      <c r="W50" s="141"/>
      <c r="X50" s="141" t="s">
        <v>27</v>
      </c>
      <c r="Y50" s="141" t="s">
        <v>27</v>
      </c>
      <c r="Z50" s="141" t="s">
        <v>27</v>
      </c>
      <c r="AA50" s="141" t="s">
        <v>27</v>
      </c>
      <c r="AB50" s="141"/>
      <c r="AC50" s="141" t="s">
        <v>27</v>
      </c>
      <c r="AD50" s="141" t="s">
        <v>27</v>
      </c>
      <c r="AE50" s="141" t="s">
        <v>27</v>
      </c>
      <c r="AF50" s="141" t="s">
        <v>27</v>
      </c>
      <c r="AG50" s="141" t="s">
        <v>27</v>
      </c>
      <c r="AH50" s="141" t="s">
        <v>27</v>
      </c>
      <c r="AI50" s="141" t="s">
        <v>27</v>
      </c>
      <c r="AJ50" s="141" t="s">
        <v>27</v>
      </c>
      <c r="AK50" s="141" t="s">
        <v>27</v>
      </c>
      <c r="AL50" s="141" t="s">
        <v>27</v>
      </c>
      <c r="AM50" s="141"/>
      <c r="AN50" s="141"/>
      <c r="AO50" s="141"/>
      <c r="AP50" s="141"/>
      <c r="AQ50" s="141"/>
      <c r="AR50" s="141" t="s">
        <v>27</v>
      </c>
      <c r="AS50" s="141" t="s">
        <v>27</v>
      </c>
      <c r="AT50" s="141" t="s">
        <v>27</v>
      </c>
      <c r="AU50" s="141" t="s">
        <v>27</v>
      </c>
      <c r="AV50" s="141" t="s">
        <v>27</v>
      </c>
      <c r="AW50" s="141" t="s">
        <v>27</v>
      </c>
      <c r="AX50" s="141" t="s">
        <v>27</v>
      </c>
      <c r="AY50" s="141" t="s">
        <v>27</v>
      </c>
      <c r="AZ50" s="141" t="s">
        <v>27</v>
      </c>
      <c r="BA50" s="141"/>
    </row>
    <row r="51" spans="1:53" s="65" customFormat="1" ht="39" hidden="1" thickBot="1">
      <c r="A51" s="29" t="s">
        <v>81</v>
      </c>
      <c r="B51" s="90" t="s">
        <v>82</v>
      </c>
      <c r="C51" s="167" t="s">
        <v>31</v>
      </c>
      <c r="D51" s="141" t="s">
        <v>27</v>
      </c>
      <c r="E51" s="141" t="s">
        <v>27</v>
      </c>
      <c r="F51" s="141">
        <v>0</v>
      </c>
      <c r="G51" s="141">
        <v>0</v>
      </c>
      <c r="H51" s="141" t="s">
        <v>27</v>
      </c>
      <c r="I51" s="141" t="s">
        <v>27</v>
      </c>
      <c r="J51" s="141" t="s">
        <v>27</v>
      </c>
      <c r="K51" s="141" t="s">
        <v>27</v>
      </c>
      <c r="L51" s="141" t="s">
        <v>27</v>
      </c>
      <c r="M51" s="141" t="s">
        <v>27</v>
      </c>
      <c r="N51" s="141" t="s">
        <v>27</v>
      </c>
      <c r="O51" s="141" t="s">
        <v>27</v>
      </c>
      <c r="P51" s="141" t="s">
        <v>27</v>
      </c>
      <c r="Q51" s="141" t="s">
        <v>27</v>
      </c>
      <c r="R51" s="141"/>
      <c r="S51" s="141" t="s">
        <v>27</v>
      </c>
      <c r="T51" s="141" t="s">
        <v>27</v>
      </c>
      <c r="U51" s="141" t="s">
        <v>27</v>
      </c>
      <c r="V51" s="141" t="s">
        <v>27</v>
      </c>
      <c r="W51" s="141"/>
      <c r="X51" s="141" t="s">
        <v>27</v>
      </c>
      <c r="Y51" s="141" t="s">
        <v>27</v>
      </c>
      <c r="Z51" s="141" t="s">
        <v>27</v>
      </c>
      <c r="AA51" s="141" t="s">
        <v>27</v>
      </c>
      <c r="AB51" s="141"/>
      <c r="AC51" s="141" t="s">
        <v>27</v>
      </c>
      <c r="AD51" s="141" t="s">
        <v>27</v>
      </c>
      <c r="AE51" s="141" t="s">
        <v>27</v>
      </c>
      <c r="AF51" s="141" t="s">
        <v>27</v>
      </c>
      <c r="AG51" s="141" t="s">
        <v>27</v>
      </c>
      <c r="AH51" s="141" t="s">
        <v>27</v>
      </c>
      <c r="AI51" s="141" t="s">
        <v>27</v>
      </c>
      <c r="AJ51" s="141" t="s">
        <v>27</v>
      </c>
      <c r="AK51" s="141" t="s">
        <v>27</v>
      </c>
      <c r="AL51" s="141" t="s">
        <v>27</v>
      </c>
      <c r="AM51" s="141"/>
      <c r="AN51" s="141"/>
      <c r="AO51" s="141"/>
      <c r="AP51" s="141"/>
      <c r="AQ51" s="141"/>
      <c r="AR51" s="141" t="s">
        <v>27</v>
      </c>
      <c r="AS51" s="141" t="s">
        <v>27</v>
      </c>
      <c r="AT51" s="141" t="s">
        <v>27</v>
      </c>
      <c r="AU51" s="141" t="s">
        <v>27</v>
      </c>
      <c r="AV51" s="141" t="s">
        <v>27</v>
      </c>
      <c r="AW51" s="141" t="s">
        <v>27</v>
      </c>
      <c r="AX51" s="141" t="s">
        <v>27</v>
      </c>
      <c r="AY51" s="141" t="s">
        <v>27</v>
      </c>
      <c r="AZ51" s="141" t="s">
        <v>27</v>
      </c>
      <c r="BA51" s="141"/>
    </row>
    <row r="52" spans="1:53" s="65" customFormat="1" ht="39" thickBot="1">
      <c r="A52" s="29" t="s">
        <v>83</v>
      </c>
      <c r="B52" s="90" t="s">
        <v>84</v>
      </c>
      <c r="C52" s="167" t="s">
        <v>31</v>
      </c>
      <c r="D52" s="141">
        <f t="shared" ref="D52:H52" si="18">D57</f>
        <v>0</v>
      </c>
      <c r="E52" s="141">
        <f t="shared" si="18"/>
        <v>0</v>
      </c>
      <c r="F52" s="141">
        <f t="shared" si="18"/>
        <v>0</v>
      </c>
      <c r="G52" s="141">
        <f t="shared" si="18"/>
        <v>0</v>
      </c>
      <c r="H52" s="141">
        <f t="shared" si="18"/>
        <v>21</v>
      </c>
      <c r="I52" s="141" t="s">
        <v>27</v>
      </c>
      <c r="J52" s="141" t="s">
        <v>27</v>
      </c>
      <c r="K52" s="141" t="s">
        <v>27</v>
      </c>
      <c r="L52" s="141" t="s">
        <v>27</v>
      </c>
      <c r="M52" s="141">
        <v>7</v>
      </c>
      <c r="N52" s="141" t="s">
        <v>27</v>
      </c>
      <c r="O52" s="141" t="s">
        <v>27</v>
      </c>
      <c r="P52" s="141" t="s">
        <v>27</v>
      </c>
      <c r="Q52" s="141" t="s">
        <v>27</v>
      </c>
      <c r="R52" s="141">
        <v>1</v>
      </c>
      <c r="S52" s="141" t="s">
        <v>27</v>
      </c>
      <c r="T52" s="141" t="s">
        <v>27</v>
      </c>
      <c r="U52" s="141" t="s">
        <v>27</v>
      </c>
      <c r="V52" s="141" t="s">
        <v>27</v>
      </c>
      <c r="W52" s="141">
        <f t="shared" ref="W52" si="19">W57</f>
        <v>11</v>
      </c>
      <c r="X52" s="141" t="s">
        <v>27</v>
      </c>
      <c r="Y52" s="141" t="s">
        <v>27</v>
      </c>
      <c r="Z52" s="141" t="s">
        <v>27</v>
      </c>
      <c r="AA52" s="141" t="s">
        <v>27</v>
      </c>
      <c r="AB52" s="141">
        <v>2</v>
      </c>
      <c r="AC52" s="141" t="s">
        <v>27</v>
      </c>
      <c r="AD52" s="141" t="s">
        <v>27</v>
      </c>
      <c r="AE52" s="141" t="s">
        <v>27</v>
      </c>
      <c r="AF52" s="141" t="s">
        <v>27</v>
      </c>
      <c r="AG52" s="141">
        <f>8+BB52+BI52</f>
        <v>8</v>
      </c>
      <c r="AH52" s="141" t="s">
        <v>27</v>
      </c>
      <c r="AI52" s="141" t="s">
        <v>27</v>
      </c>
      <c r="AJ52" s="141" t="s">
        <v>27</v>
      </c>
      <c r="AK52" s="141" t="s">
        <v>27</v>
      </c>
      <c r="AL52" s="141">
        <v>7</v>
      </c>
      <c r="AM52" s="141" t="s">
        <v>27</v>
      </c>
      <c r="AN52" s="141" t="s">
        <v>27</v>
      </c>
      <c r="AO52" s="141" t="s">
        <v>27</v>
      </c>
      <c r="AP52" s="141" t="s">
        <v>27</v>
      </c>
      <c r="AQ52" s="141">
        <v>1</v>
      </c>
      <c r="AR52" s="141" t="s">
        <v>27</v>
      </c>
      <c r="AS52" s="141" t="s">
        <v>27</v>
      </c>
      <c r="AT52" s="141" t="s">
        <v>27</v>
      </c>
      <c r="AU52" s="141" t="s">
        <v>27</v>
      </c>
      <c r="AV52" s="141">
        <v>11</v>
      </c>
      <c r="AW52" s="141" t="s">
        <v>27</v>
      </c>
      <c r="AX52" s="141" t="s">
        <v>27</v>
      </c>
      <c r="AY52" s="141" t="s">
        <v>27</v>
      </c>
      <c r="AZ52" s="141" t="s">
        <v>27</v>
      </c>
      <c r="BA52" s="141">
        <v>2</v>
      </c>
    </row>
    <row r="53" spans="1:53" s="65" customFormat="1" ht="26.25" hidden="1" thickBot="1">
      <c r="A53" s="29" t="s">
        <v>85</v>
      </c>
      <c r="B53" s="90" t="s">
        <v>86</v>
      </c>
      <c r="C53" s="167" t="s">
        <v>31</v>
      </c>
      <c r="D53" s="141" t="s">
        <v>27</v>
      </c>
      <c r="E53" s="141" t="s">
        <v>27</v>
      </c>
      <c r="F53" s="141">
        <v>0</v>
      </c>
      <c r="G53" s="141">
        <v>0</v>
      </c>
      <c r="H53" s="141" t="s">
        <v>27</v>
      </c>
      <c r="I53" s="141" t="s">
        <v>27</v>
      </c>
      <c r="J53" s="141" t="s">
        <v>27</v>
      </c>
      <c r="K53" s="141" t="s">
        <v>27</v>
      </c>
      <c r="L53" s="141" t="s">
        <v>27</v>
      </c>
      <c r="M53" s="141" t="s">
        <v>27</v>
      </c>
      <c r="N53" s="141" t="s">
        <v>27</v>
      </c>
      <c r="O53" s="141" t="s">
        <v>27</v>
      </c>
      <c r="P53" s="141" t="s">
        <v>27</v>
      </c>
      <c r="Q53" s="141" t="s">
        <v>27</v>
      </c>
      <c r="R53" s="141"/>
      <c r="S53" s="141" t="s">
        <v>27</v>
      </c>
      <c r="T53" s="141" t="s">
        <v>27</v>
      </c>
      <c r="U53" s="141" t="s">
        <v>27</v>
      </c>
      <c r="V53" s="141" t="s">
        <v>27</v>
      </c>
      <c r="W53" s="141">
        <v>0</v>
      </c>
      <c r="X53" s="141" t="s">
        <v>27</v>
      </c>
      <c r="Y53" s="141" t="s">
        <v>27</v>
      </c>
      <c r="Z53" s="141" t="s">
        <v>27</v>
      </c>
      <c r="AA53" s="141" t="s">
        <v>27</v>
      </c>
      <c r="AB53" s="141"/>
      <c r="AC53" s="141" t="s">
        <v>27</v>
      </c>
      <c r="AD53" s="141" t="s">
        <v>27</v>
      </c>
      <c r="AE53" s="141" t="s">
        <v>27</v>
      </c>
      <c r="AF53" s="141" t="s">
        <v>27</v>
      </c>
      <c r="AG53" s="141" t="s">
        <v>27</v>
      </c>
      <c r="AH53" s="141" t="s">
        <v>27</v>
      </c>
      <c r="AI53" s="141" t="s">
        <v>27</v>
      </c>
      <c r="AJ53" s="141" t="s">
        <v>27</v>
      </c>
      <c r="AK53" s="141" t="s">
        <v>27</v>
      </c>
      <c r="AL53" s="141" t="s">
        <v>27</v>
      </c>
      <c r="AM53" s="141" t="s">
        <v>27</v>
      </c>
      <c r="AN53" s="141" t="s">
        <v>27</v>
      </c>
      <c r="AO53" s="141" t="s">
        <v>27</v>
      </c>
      <c r="AP53" s="141" t="s">
        <v>27</v>
      </c>
      <c r="AQ53" s="141"/>
      <c r="AR53" s="141" t="s">
        <v>27</v>
      </c>
      <c r="AS53" s="141" t="s">
        <v>27</v>
      </c>
      <c r="AT53" s="141" t="s">
        <v>27</v>
      </c>
      <c r="AU53" s="141" t="s">
        <v>27</v>
      </c>
      <c r="AV53" s="141"/>
      <c r="AW53" s="141" t="s">
        <v>27</v>
      </c>
      <c r="AX53" s="141" t="s">
        <v>27</v>
      </c>
      <c r="AY53" s="141" t="s">
        <v>27</v>
      </c>
      <c r="AZ53" s="141" t="s">
        <v>27</v>
      </c>
      <c r="BA53" s="141"/>
    </row>
    <row r="54" spans="1:53" s="65" customFormat="1" ht="26.25" hidden="1" thickBot="1">
      <c r="A54" s="29" t="s">
        <v>87</v>
      </c>
      <c r="B54" s="90" t="s">
        <v>88</v>
      </c>
      <c r="C54" s="167" t="s">
        <v>31</v>
      </c>
      <c r="D54" s="141" t="s">
        <v>27</v>
      </c>
      <c r="E54" s="141" t="s">
        <v>27</v>
      </c>
      <c r="F54" s="141">
        <v>0</v>
      </c>
      <c r="G54" s="141">
        <v>0</v>
      </c>
      <c r="H54" s="141" t="s">
        <v>27</v>
      </c>
      <c r="I54" s="141" t="s">
        <v>27</v>
      </c>
      <c r="J54" s="141" t="s">
        <v>27</v>
      </c>
      <c r="K54" s="141" t="s">
        <v>27</v>
      </c>
      <c r="L54" s="141" t="s">
        <v>27</v>
      </c>
      <c r="M54" s="141" t="s">
        <v>27</v>
      </c>
      <c r="N54" s="141" t="s">
        <v>27</v>
      </c>
      <c r="O54" s="141" t="s">
        <v>27</v>
      </c>
      <c r="P54" s="141" t="s">
        <v>27</v>
      </c>
      <c r="Q54" s="141" t="s">
        <v>27</v>
      </c>
      <c r="R54" s="141"/>
      <c r="S54" s="141" t="s">
        <v>27</v>
      </c>
      <c r="T54" s="141" t="s">
        <v>27</v>
      </c>
      <c r="U54" s="141" t="s">
        <v>27</v>
      </c>
      <c r="V54" s="141" t="s">
        <v>27</v>
      </c>
      <c r="W54" s="141">
        <v>0</v>
      </c>
      <c r="X54" s="141" t="s">
        <v>27</v>
      </c>
      <c r="Y54" s="141" t="s">
        <v>27</v>
      </c>
      <c r="Z54" s="141" t="s">
        <v>27</v>
      </c>
      <c r="AA54" s="141" t="s">
        <v>27</v>
      </c>
      <c r="AB54" s="141"/>
      <c r="AC54" s="141" t="s">
        <v>27</v>
      </c>
      <c r="AD54" s="141" t="s">
        <v>27</v>
      </c>
      <c r="AE54" s="141" t="s">
        <v>27</v>
      </c>
      <c r="AF54" s="141" t="s">
        <v>27</v>
      </c>
      <c r="AG54" s="141" t="s">
        <v>27</v>
      </c>
      <c r="AH54" s="141" t="s">
        <v>27</v>
      </c>
      <c r="AI54" s="141" t="s">
        <v>27</v>
      </c>
      <c r="AJ54" s="141" t="s">
        <v>27</v>
      </c>
      <c r="AK54" s="141" t="s">
        <v>27</v>
      </c>
      <c r="AL54" s="141" t="s">
        <v>27</v>
      </c>
      <c r="AM54" s="141" t="s">
        <v>27</v>
      </c>
      <c r="AN54" s="141" t="s">
        <v>27</v>
      </c>
      <c r="AO54" s="141" t="s">
        <v>27</v>
      </c>
      <c r="AP54" s="141" t="s">
        <v>27</v>
      </c>
      <c r="AQ54" s="141"/>
      <c r="AR54" s="141" t="s">
        <v>27</v>
      </c>
      <c r="AS54" s="141" t="s">
        <v>27</v>
      </c>
      <c r="AT54" s="141" t="s">
        <v>27</v>
      </c>
      <c r="AU54" s="141" t="s">
        <v>27</v>
      </c>
      <c r="AV54" s="141"/>
      <c r="AW54" s="141" t="s">
        <v>27</v>
      </c>
      <c r="AX54" s="141" t="s">
        <v>27</v>
      </c>
      <c r="AY54" s="141" t="s">
        <v>27</v>
      </c>
      <c r="AZ54" s="141" t="s">
        <v>27</v>
      </c>
      <c r="BA54" s="141"/>
    </row>
    <row r="55" spans="1:53" s="65" customFormat="1" ht="26.25" hidden="1" thickBot="1">
      <c r="A55" s="29" t="s">
        <v>89</v>
      </c>
      <c r="B55" s="90" t="s">
        <v>90</v>
      </c>
      <c r="C55" s="167" t="s">
        <v>31</v>
      </c>
      <c r="D55" s="141" t="s">
        <v>27</v>
      </c>
      <c r="E55" s="141" t="s">
        <v>27</v>
      </c>
      <c r="F55" s="141">
        <v>0</v>
      </c>
      <c r="G55" s="141">
        <v>0</v>
      </c>
      <c r="H55" s="141" t="s">
        <v>27</v>
      </c>
      <c r="I55" s="141" t="s">
        <v>27</v>
      </c>
      <c r="J55" s="141" t="s">
        <v>27</v>
      </c>
      <c r="K55" s="141" t="s">
        <v>27</v>
      </c>
      <c r="L55" s="141" t="s">
        <v>27</v>
      </c>
      <c r="M55" s="141" t="s">
        <v>27</v>
      </c>
      <c r="N55" s="141" t="s">
        <v>27</v>
      </c>
      <c r="O55" s="141" t="s">
        <v>27</v>
      </c>
      <c r="P55" s="141" t="s">
        <v>27</v>
      </c>
      <c r="Q55" s="141" t="s">
        <v>27</v>
      </c>
      <c r="R55" s="141"/>
      <c r="S55" s="141" t="s">
        <v>27</v>
      </c>
      <c r="T55" s="141" t="s">
        <v>27</v>
      </c>
      <c r="U55" s="141" t="s">
        <v>27</v>
      </c>
      <c r="V55" s="141" t="s">
        <v>27</v>
      </c>
      <c r="W55" s="141">
        <v>0</v>
      </c>
      <c r="X55" s="141" t="s">
        <v>27</v>
      </c>
      <c r="Y55" s="141" t="s">
        <v>27</v>
      </c>
      <c r="Z55" s="141" t="s">
        <v>27</v>
      </c>
      <c r="AA55" s="141" t="s">
        <v>27</v>
      </c>
      <c r="AB55" s="141"/>
      <c r="AC55" s="141" t="s">
        <v>27</v>
      </c>
      <c r="AD55" s="141" t="s">
        <v>27</v>
      </c>
      <c r="AE55" s="141" t="s">
        <v>27</v>
      </c>
      <c r="AF55" s="141" t="s">
        <v>27</v>
      </c>
      <c r="AG55" s="141" t="s">
        <v>27</v>
      </c>
      <c r="AH55" s="141" t="s">
        <v>27</v>
      </c>
      <c r="AI55" s="141" t="s">
        <v>27</v>
      </c>
      <c r="AJ55" s="141" t="s">
        <v>27</v>
      </c>
      <c r="AK55" s="141" t="s">
        <v>27</v>
      </c>
      <c r="AL55" s="141" t="s">
        <v>27</v>
      </c>
      <c r="AM55" s="141" t="s">
        <v>27</v>
      </c>
      <c r="AN55" s="141" t="s">
        <v>27</v>
      </c>
      <c r="AO55" s="141" t="s">
        <v>27</v>
      </c>
      <c r="AP55" s="141" t="s">
        <v>27</v>
      </c>
      <c r="AQ55" s="141"/>
      <c r="AR55" s="141" t="s">
        <v>27</v>
      </c>
      <c r="AS55" s="141" t="s">
        <v>27</v>
      </c>
      <c r="AT55" s="141" t="s">
        <v>27</v>
      </c>
      <c r="AU55" s="141" t="s">
        <v>27</v>
      </c>
      <c r="AV55" s="141"/>
      <c r="AW55" s="141" t="s">
        <v>27</v>
      </c>
      <c r="AX55" s="141" t="s">
        <v>27</v>
      </c>
      <c r="AY55" s="141" t="s">
        <v>27</v>
      </c>
      <c r="AZ55" s="141" t="s">
        <v>27</v>
      </c>
      <c r="BA55" s="141"/>
    </row>
    <row r="56" spans="1:53" s="65" customFormat="1" ht="26.25" hidden="1" thickBot="1">
      <c r="A56" s="29" t="s">
        <v>91</v>
      </c>
      <c r="B56" s="90" t="s">
        <v>92</v>
      </c>
      <c r="C56" s="167" t="s">
        <v>31</v>
      </c>
      <c r="D56" s="141" t="s">
        <v>27</v>
      </c>
      <c r="E56" s="141" t="s">
        <v>27</v>
      </c>
      <c r="F56" s="141">
        <v>0</v>
      </c>
      <c r="G56" s="141">
        <v>0</v>
      </c>
      <c r="H56" s="141" t="s">
        <v>27</v>
      </c>
      <c r="I56" s="141" t="s">
        <v>27</v>
      </c>
      <c r="J56" s="141" t="s">
        <v>27</v>
      </c>
      <c r="K56" s="141" t="s">
        <v>27</v>
      </c>
      <c r="L56" s="141" t="s">
        <v>27</v>
      </c>
      <c r="M56" s="141" t="s">
        <v>27</v>
      </c>
      <c r="N56" s="141" t="s">
        <v>27</v>
      </c>
      <c r="O56" s="141" t="s">
        <v>27</v>
      </c>
      <c r="P56" s="141" t="s">
        <v>27</v>
      </c>
      <c r="Q56" s="141" t="s">
        <v>27</v>
      </c>
      <c r="R56" s="141"/>
      <c r="S56" s="141" t="s">
        <v>27</v>
      </c>
      <c r="T56" s="141" t="s">
        <v>27</v>
      </c>
      <c r="U56" s="141" t="s">
        <v>27</v>
      </c>
      <c r="V56" s="141" t="s">
        <v>27</v>
      </c>
      <c r="W56" s="141">
        <v>0</v>
      </c>
      <c r="X56" s="141" t="s">
        <v>27</v>
      </c>
      <c r="Y56" s="141" t="s">
        <v>27</v>
      </c>
      <c r="Z56" s="141" t="s">
        <v>27</v>
      </c>
      <c r="AA56" s="141" t="s">
        <v>27</v>
      </c>
      <c r="AB56" s="141"/>
      <c r="AC56" s="141" t="s">
        <v>27</v>
      </c>
      <c r="AD56" s="141" t="s">
        <v>27</v>
      </c>
      <c r="AE56" s="141" t="s">
        <v>27</v>
      </c>
      <c r="AF56" s="141" t="s">
        <v>27</v>
      </c>
      <c r="AG56" s="141" t="s">
        <v>27</v>
      </c>
      <c r="AH56" s="141" t="s">
        <v>27</v>
      </c>
      <c r="AI56" s="141" t="s">
        <v>27</v>
      </c>
      <c r="AJ56" s="141" t="s">
        <v>27</v>
      </c>
      <c r="AK56" s="141" t="s">
        <v>27</v>
      </c>
      <c r="AL56" s="141" t="s">
        <v>27</v>
      </c>
      <c r="AM56" s="141" t="s">
        <v>27</v>
      </c>
      <c r="AN56" s="141" t="s">
        <v>27</v>
      </c>
      <c r="AO56" s="141" t="s">
        <v>27</v>
      </c>
      <c r="AP56" s="141" t="s">
        <v>27</v>
      </c>
      <c r="AQ56" s="141"/>
      <c r="AR56" s="141" t="s">
        <v>27</v>
      </c>
      <c r="AS56" s="141" t="s">
        <v>27</v>
      </c>
      <c r="AT56" s="141" t="s">
        <v>27</v>
      </c>
      <c r="AU56" s="141" t="s">
        <v>27</v>
      </c>
      <c r="AV56" s="141"/>
      <c r="AW56" s="141" t="s">
        <v>27</v>
      </c>
      <c r="AX56" s="141" t="s">
        <v>27</v>
      </c>
      <c r="AY56" s="141" t="s">
        <v>27</v>
      </c>
      <c r="AZ56" s="141" t="s">
        <v>27</v>
      </c>
      <c r="BA56" s="141"/>
    </row>
    <row r="57" spans="1:53" s="65" customFormat="1" ht="51.75" thickBot="1">
      <c r="A57" s="29" t="s">
        <v>93</v>
      </c>
      <c r="B57" s="90" t="s">
        <v>94</v>
      </c>
      <c r="C57" s="167" t="s">
        <v>31</v>
      </c>
      <c r="D57" s="141">
        <f t="shared" ref="D57:H57" si="20">D58+D59+D60</f>
        <v>0</v>
      </c>
      <c r="E57" s="141">
        <f t="shared" si="20"/>
        <v>0</v>
      </c>
      <c r="F57" s="141">
        <f t="shared" si="20"/>
        <v>0</v>
      </c>
      <c r="G57" s="141">
        <f t="shared" si="20"/>
        <v>0</v>
      </c>
      <c r="H57" s="141">
        <f t="shared" si="20"/>
        <v>21</v>
      </c>
      <c r="I57" s="141" t="s">
        <v>27</v>
      </c>
      <c r="J57" s="141" t="s">
        <v>27</v>
      </c>
      <c r="K57" s="141" t="s">
        <v>27</v>
      </c>
      <c r="L57" s="141" t="s">
        <v>27</v>
      </c>
      <c r="M57" s="141">
        <v>7</v>
      </c>
      <c r="N57" s="141" t="s">
        <v>27</v>
      </c>
      <c r="O57" s="141" t="s">
        <v>27</v>
      </c>
      <c r="P57" s="141" t="s">
        <v>27</v>
      </c>
      <c r="Q57" s="141" t="s">
        <v>27</v>
      </c>
      <c r="R57" s="141">
        <v>1</v>
      </c>
      <c r="S57" s="141" t="s">
        <v>27</v>
      </c>
      <c r="T57" s="141" t="s">
        <v>27</v>
      </c>
      <c r="U57" s="141" t="s">
        <v>27</v>
      </c>
      <c r="V57" s="141" t="s">
        <v>27</v>
      </c>
      <c r="W57" s="141">
        <f t="shared" ref="W57" si="21">W58+W59+W60</f>
        <v>11</v>
      </c>
      <c r="X57" s="141" t="s">
        <v>27</v>
      </c>
      <c r="Y57" s="141" t="s">
        <v>27</v>
      </c>
      <c r="Z57" s="141" t="s">
        <v>27</v>
      </c>
      <c r="AA57" s="141" t="s">
        <v>27</v>
      </c>
      <c r="AB57" s="141">
        <v>2</v>
      </c>
      <c r="AC57" s="141" t="s">
        <v>27</v>
      </c>
      <c r="AD57" s="141" t="s">
        <v>27</v>
      </c>
      <c r="AE57" s="141" t="s">
        <v>27</v>
      </c>
      <c r="AF57" s="141" t="s">
        <v>27</v>
      </c>
      <c r="AG57" s="141">
        <v>21</v>
      </c>
      <c r="AH57" s="141" t="s">
        <v>27</v>
      </c>
      <c r="AI57" s="141" t="s">
        <v>27</v>
      </c>
      <c r="AJ57" s="141" t="s">
        <v>27</v>
      </c>
      <c r="AK57" s="141" t="s">
        <v>27</v>
      </c>
      <c r="AL57" s="141">
        <v>7</v>
      </c>
      <c r="AM57" s="141" t="s">
        <v>27</v>
      </c>
      <c r="AN57" s="141" t="s">
        <v>27</v>
      </c>
      <c r="AO57" s="141" t="s">
        <v>27</v>
      </c>
      <c r="AP57" s="141" t="s">
        <v>27</v>
      </c>
      <c r="AQ57" s="141">
        <v>1</v>
      </c>
      <c r="AR57" s="141" t="s">
        <v>27</v>
      </c>
      <c r="AS57" s="141" t="s">
        <v>27</v>
      </c>
      <c r="AT57" s="141" t="s">
        <v>27</v>
      </c>
      <c r="AU57" s="141" t="s">
        <v>27</v>
      </c>
      <c r="AV57" s="141">
        <v>11</v>
      </c>
      <c r="AW57" s="141" t="s">
        <v>27</v>
      </c>
      <c r="AX57" s="141" t="s">
        <v>27</v>
      </c>
      <c r="AY57" s="141" t="s">
        <v>27</v>
      </c>
      <c r="AZ57" s="141" t="s">
        <v>27</v>
      </c>
      <c r="BA57" s="141">
        <v>2</v>
      </c>
    </row>
    <row r="58" spans="1:53" s="65" customFormat="1" ht="98.25" customHeight="1" thickBot="1">
      <c r="A58" s="29" t="s">
        <v>95</v>
      </c>
      <c r="B58" s="30" t="s">
        <v>96</v>
      </c>
      <c r="C58" s="166" t="s">
        <v>97</v>
      </c>
      <c r="D58" s="141">
        <v>0</v>
      </c>
      <c r="E58" s="141">
        <v>0</v>
      </c>
      <c r="F58" s="141">
        <v>0</v>
      </c>
      <c r="G58" s="141">
        <v>0</v>
      </c>
      <c r="H58" s="141">
        <v>14</v>
      </c>
      <c r="I58" s="141" t="s">
        <v>27</v>
      </c>
      <c r="J58" s="141" t="s">
        <v>27</v>
      </c>
      <c r="K58" s="141" t="s">
        <v>27</v>
      </c>
      <c r="L58" s="141" t="s">
        <v>27</v>
      </c>
      <c r="M58" s="141">
        <v>7</v>
      </c>
      <c r="N58" s="141" t="s">
        <v>27</v>
      </c>
      <c r="O58" s="141" t="s">
        <v>27</v>
      </c>
      <c r="P58" s="141" t="s">
        <v>27</v>
      </c>
      <c r="Q58" s="141" t="s">
        <v>27</v>
      </c>
      <c r="R58" s="141" t="s">
        <v>27</v>
      </c>
      <c r="S58" s="141" t="s">
        <v>27</v>
      </c>
      <c r="T58" s="141" t="s">
        <v>27</v>
      </c>
      <c r="U58" s="141" t="s">
        <v>27</v>
      </c>
      <c r="V58" s="141" t="s">
        <v>27</v>
      </c>
      <c r="W58" s="141">
        <v>7</v>
      </c>
      <c r="X58" s="141" t="s">
        <v>27</v>
      </c>
      <c r="Y58" s="141" t="s">
        <v>27</v>
      </c>
      <c r="Z58" s="141" t="s">
        <v>27</v>
      </c>
      <c r="AA58" s="141" t="s">
        <v>27</v>
      </c>
      <c r="AB58" s="141" t="s">
        <v>27</v>
      </c>
      <c r="AC58" s="141" t="s">
        <v>27</v>
      </c>
      <c r="AD58" s="141" t="s">
        <v>27</v>
      </c>
      <c r="AE58" s="141" t="s">
        <v>27</v>
      </c>
      <c r="AF58" s="141" t="s">
        <v>27</v>
      </c>
      <c r="AG58" s="141">
        <v>14</v>
      </c>
      <c r="AH58" s="141" t="s">
        <v>27</v>
      </c>
      <c r="AI58" s="141" t="s">
        <v>27</v>
      </c>
      <c r="AJ58" s="141" t="s">
        <v>27</v>
      </c>
      <c r="AK58" s="141" t="s">
        <v>27</v>
      </c>
      <c r="AL58" s="141">
        <v>7</v>
      </c>
      <c r="AM58" s="141" t="s">
        <v>27</v>
      </c>
      <c r="AN58" s="141" t="s">
        <v>27</v>
      </c>
      <c r="AO58" s="141" t="s">
        <v>27</v>
      </c>
      <c r="AP58" s="141" t="s">
        <v>27</v>
      </c>
      <c r="AQ58" s="141" t="s">
        <v>27</v>
      </c>
      <c r="AR58" s="141" t="s">
        <v>27</v>
      </c>
      <c r="AS58" s="141" t="s">
        <v>27</v>
      </c>
      <c r="AT58" s="141" t="s">
        <v>27</v>
      </c>
      <c r="AU58" s="141" t="s">
        <v>27</v>
      </c>
      <c r="AV58" s="141">
        <v>7</v>
      </c>
      <c r="AW58" s="141" t="s">
        <v>27</v>
      </c>
      <c r="AX58" s="141" t="s">
        <v>27</v>
      </c>
      <c r="AY58" s="141" t="s">
        <v>27</v>
      </c>
      <c r="AZ58" s="141" t="s">
        <v>27</v>
      </c>
      <c r="BA58" s="141" t="s">
        <v>27</v>
      </c>
    </row>
    <row r="59" spans="1:53" s="65" customFormat="1" ht="39" thickBot="1">
      <c r="A59" s="29" t="s">
        <v>98</v>
      </c>
      <c r="B59" s="86" t="s">
        <v>99</v>
      </c>
      <c r="C59" s="166" t="s">
        <v>100</v>
      </c>
      <c r="D59" s="141">
        <v>0</v>
      </c>
      <c r="E59" s="141">
        <v>0</v>
      </c>
      <c r="F59" s="141">
        <v>0</v>
      </c>
      <c r="G59" s="141">
        <v>0</v>
      </c>
      <c r="H59" s="141">
        <v>4</v>
      </c>
      <c r="I59" s="141" t="s">
        <v>27</v>
      </c>
      <c r="J59" s="141" t="s">
        <v>27</v>
      </c>
      <c r="K59" s="141" t="s">
        <v>27</v>
      </c>
      <c r="L59" s="141" t="s">
        <v>27</v>
      </c>
      <c r="M59" s="141" t="s">
        <v>27</v>
      </c>
      <c r="N59" s="141" t="s">
        <v>27</v>
      </c>
      <c r="O59" s="141" t="s">
        <v>27</v>
      </c>
      <c r="P59" s="141" t="s">
        <v>27</v>
      </c>
      <c r="Q59" s="141" t="s">
        <v>27</v>
      </c>
      <c r="R59" s="141" t="s">
        <v>27</v>
      </c>
      <c r="S59" s="141" t="s">
        <v>27</v>
      </c>
      <c r="T59" s="141" t="s">
        <v>27</v>
      </c>
      <c r="U59" s="141" t="s">
        <v>27</v>
      </c>
      <c r="V59" s="141" t="s">
        <v>27</v>
      </c>
      <c r="W59" s="141">
        <v>4</v>
      </c>
      <c r="X59" s="141" t="s">
        <v>27</v>
      </c>
      <c r="Y59" s="141" t="s">
        <v>27</v>
      </c>
      <c r="Z59" s="141" t="s">
        <v>27</v>
      </c>
      <c r="AA59" s="141" t="s">
        <v>27</v>
      </c>
      <c r="AB59" s="141" t="s">
        <v>27</v>
      </c>
      <c r="AC59" s="141" t="s">
        <v>27</v>
      </c>
      <c r="AD59" s="141" t="s">
        <v>27</v>
      </c>
      <c r="AE59" s="141" t="s">
        <v>27</v>
      </c>
      <c r="AF59" s="141" t="s">
        <v>27</v>
      </c>
      <c r="AG59" s="141">
        <v>4</v>
      </c>
      <c r="AH59" s="141" t="s">
        <v>27</v>
      </c>
      <c r="AI59" s="141" t="s">
        <v>27</v>
      </c>
      <c r="AJ59" s="141" t="s">
        <v>27</v>
      </c>
      <c r="AK59" s="141" t="s">
        <v>27</v>
      </c>
      <c r="AL59" s="141" t="s">
        <v>27</v>
      </c>
      <c r="AM59" s="141" t="s">
        <v>27</v>
      </c>
      <c r="AN59" s="141" t="s">
        <v>27</v>
      </c>
      <c r="AO59" s="141" t="s">
        <v>27</v>
      </c>
      <c r="AP59" s="141" t="s">
        <v>27</v>
      </c>
      <c r="AQ59" s="141" t="s">
        <v>27</v>
      </c>
      <c r="AR59" s="141" t="s">
        <v>27</v>
      </c>
      <c r="AS59" s="141" t="s">
        <v>27</v>
      </c>
      <c r="AT59" s="141" t="s">
        <v>27</v>
      </c>
      <c r="AU59" s="141" t="s">
        <v>27</v>
      </c>
      <c r="AV59" s="141">
        <v>4</v>
      </c>
      <c r="AW59" s="141" t="s">
        <v>27</v>
      </c>
      <c r="AX59" s="141" t="s">
        <v>27</v>
      </c>
      <c r="AY59" s="141" t="s">
        <v>27</v>
      </c>
      <c r="AZ59" s="141" t="s">
        <v>27</v>
      </c>
      <c r="BA59" s="141" t="s">
        <v>27</v>
      </c>
    </row>
    <row r="60" spans="1:53" s="65" customFormat="1" ht="39" thickBot="1">
      <c r="A60" s="29" t="s">
        <v>101</v>
      </c>
      <c r="B60" s="90" t="s">
        <v>102</v>
      </c>
      <c r="C60" s="166" t="s">
        <v>103</v>
      </c>
      <c r="D60" s="141">
        <v>0</v>
      </c>
      <c r="E60" s="141">
        <v>0</v>
      </c>
      <c r="F60" s="141">
        <v>0</v>
      </c>
      <c r="G60" s="141">
        <v>0</v>
      </c>
      <c r="H60" s="141">
        <v>3</v>
      </c>
      <c r="I60" s="141" t="s">
        <v>27</v>
      </c>
      <c r="J60" s="141" t="s">
        <v>27</v>
      </c>
      <c r="K60" s="141" t="s">
        <v>27</v>
      </c>
      <c r="L60" s="141" t="s">
        <v>27</v>
      </c>
      <c r="M60" s="141" t="s">
        <v>27</v>
      </c>
      <c r="N60" s="141" t="s">
        <v>27</v>
      </c>
      <c r="O60" s="141" t="s">
        <v>27</v>
      </c>
      <c r="P60" s="141" t="s">
        <v>27</v>
      </c>
      <c r="Q60" s="141" t="s">
        <v>27</v>
      </c>
      <c r="R60" s="141">
        <v>1</v>
      </c>
      <c r="S60" s="141" t="s">
        <v>27</v>
      </c>
      <c r="T60" s="141" t="s">
        <v>27</v>
      </c>
      <c r="U60" s="141" t="s">
        <v>27</v>
      </c>
      <c r="V60" s="141" t="s">
        <v>27</v>
      </c>
      <c r="W60" s="141">
        <v>0</v>
      </c>
      <c r="X60" s="141" t="s">
        <v>27</v>
      </c>
      <c r="Y60" s="141" t="s">
        <v>27</v>
      </c>
      <c r="Z60" s="141" t="s">
        <v>27</v>
      </c>
      <c r="AA60" s="141" t="s">
        <v>27</v>
      </c>
      <c r="AB60" s="141">
        <v>2</v>
      </c>
      <c r="AC60" s="141" t="s">
        <v>27</v>
      </c>
      <c r="AD60" s="141" t="s">
        <v>27</v>
      </c>
      <c r="AE60" s="141" t="s">
        <v>27</v>
      </c>
      <c r="AF60" s="141" t="s">
        <v>27</v>
      </c>
      <c r="AG60" s="141">
        <f>1+BI60</f>
        <v>1</v>
      </c>
      <c r="AH60" s="141" t="s">
        <v>27</v>
      </c>
      <c r="AI60" s="141" t="s">
        <v>27</v>
      </c>
      <c r="AJ60" s="141" t="s">
        <v>27</v>
      </c>
      <c r="AK60" s="141" t="s">
        <v>27</v>
      </c>
      <c r="AL60" s="141" t="s">
        <v>27</v>
      </c>
      <c r="AM60" s="141" t="s">
        <v>27</v>
      </c>
      <c r="AN60" s="141" t="s">
        <v>27</v>
      </c>
      <c r="AO60" s="141" t="s">
        <v>27</v>
      </c>
      <c r="AP60" s="141" t="s">
        <v>27</v>
      </c>
      <c r="AQ60" s="141">
        <v>1</v>
      </c>
      <c r="AR60" s="141" t="s">
        <v>27</v>
      </c>
      <c r="AS60" s="141" t="s">
        <v>27</v>
      </c>
      <c r="AT60" s="141" t="s">
        <v>27</v>
      </c>
      <c r="AU60" s="141" t="s">
        <v>27</v>
      </c>
      <c r="AV60" s="141" t="s">
        <v>27</v>
      </c>
      <c r="AW60" s="141" t="s">
        <v>27</v>
      </c>
      <c r="AX60" s="141" t="s">
        <v>27</v>
      </c>
      <c r="AY60" s="141" t="s">
        <v>27</v>
      </c>
      <c r="AZ60" s="141" t="s">
        <v>27</v>
      </c>
      <c r="BA60" s="141">
        <v>2</v>
      </c>
    </row>
    <row r="61" spans="1:53" s="65" customFormat="1" ht="39" hidden="1" thickBot="1">
      <c r="A61" s="29" t="s">
        <v>104</v>
      </c>
      <c r="B61" s="90" t="s">
        <v>105</v>
      </c>
      <c r="C61" s="167" t="s">
        <v>31</v>
      </c>
      <c r="D61" s="141" t="s">
        <v>27</v>
      </c>
      <c r="E61" s="141" t="s">
        <v>27</v>
      </c>
      <c r="F61" s="141">
        <v>0</v>
      </c>
      <c r="G61" s="141">
        <v>0</v>
      </c>
      <c r="H61" s="141" t="s">
        <v>27</v>
      </c>
      <c r="I61" s="141" t="s">
        <v>27</v>
      </c>
      <c r="J61" s="141" t="s">
        <v>27</v>
      </c>
      <c r="K61" s="141" t="s">
        <v>27</v>
      </c>
      <c r="L61" s="141" t="s">
        <v>27</v>
      </c>
      <c r="M61" s="141" t="s">
        <v>27</v>
      </c>
      <c r="N61" s="141" t="s">
        <v>27</v>
      </c>
      <c r="O61" s="141" t="s">
        <v>27</v>
      </c>
      <c r="P61" s="141" t="s">
        <v>27</v>
      </c>
      <c r="Q61" s="141" t="s">
        <v>27</v>
      </c>
      <c r="R61" s="141"/>
      <c r="S61" s="141"/>
      <c r="T61" s="141"/>
      <c r="U61" s="141"/>
      <c r="V61" s="141"/>
      <c r="W61" s="141"/>
      <c r="X61" s="141" t="s">
        <v>27</v>
      </c>
      <c r="Y61" s="141" t="s">
        <v>27</v>
      </c>
      <c r="Z61" s="141"/>
      <c r="AA61" s="141" t="s">
        <v>27</v>
      </c>
      <c r="AB61" s="141"/>
      <c r="AC61" s="141" t="s">
        <v>27</v>
      </c>
      <c r="AD61" s="141" t="s">
        <v>27</v>
      </c>
      <c r="AE61" s="141" t="s">
        <v>27</v>
      </c>
      <c r="AF61" s="141" t="s">
        <v>27</v>
      </c>
      <c r="AG61" s="141" t="s">
        <v>27</v>
      </c>
      <c r="AH61" s="141" t="s">
        <v>27</v>
      </c>
      <c r="AI61" s="141" t="s">
        <v>27</v>
      </c>
      <c r="AJ61" s="141" t="s">
        <v>27</v>
      </c>
      <c r="AK61" s="141" t="s">
        <v>27</v>
      </c>
      <c r="AL61" s="141" t="s">
        <v>27</v>
      </c>
      <c r="AM61" s="141" t="s">
        <v>27</v>
      </c>
      <c r="AN61" s="141" t="s">
        <v>27</v>
      </c>
      <c r="AO61" s="141" t="s">
        <v>27</v>
      </c>
      <c r="AP61" s="141" t="s">
        <v>27</v>
      </c>
      <c r="AQ61" s="141"/>
      <c r="AR61" s="141" t="s">
        <v>27</v>
      </c>
      <c r="AS61" s="141" t="s">
        <v>27</v>
      </c>
      <c r="AT61" s="141" t="s">
        <v>27</v>
      </c>
      <c r="AU61" s="141" t="s">
        <v>27</v>
      </c>
      <c r="AV61" s="141" t="s">
        <v>27</v>
      </c>
      <c r="AW61" s="141" t="s">
        <v>27</v>
      </c>
      <c r="AX61" s="141" t="s">
        <v>27</v>
      </c>
      <c r="AY61" s="141"/>
      <c r="AZ61" s="141"/>
      <c r="BA61" s="141"/>
    </row>
    <row r="62" spans="1:53" s="65" customFormat="1" ht="39" hidden="1" thickBot="1">
      <c r="A62" s="29" t="s">
        <v>106</v>
      </c>
      <c r="B62" s="90" t="s">
        <v>107</v>
      </c>
      <c r="C62" s="167" t="s">
        <v>31</v>
      </c>
      <c r="D62" s="141" t="s">
        <v>27</v>
      </c>
      <c r="E62" s="141" t="s">
        <v>27</v>
      </c>
      <c r="F62" s="141">
        <v>0</v>
      </c>
      <c r="G62" s="141">
        <v>0</v>
      </c>
      <c r="H62" s="141" t="s">
        <v>27</v>
      </c>
      <c r="I62" s="141" t="s">
        <v>27</v>
      </c>
      <c r="J62" s="141" t="s">
        <v>27</v>
      </c>
      <c r="K62" s="141" t="s">
        <v>27</v>
      </c>
      <c r="L62" s="141" t="s">
        <v>27</v>
      </c>
      <c r="M62" s="141" t="s">
        <v>27</v>
      </c>
      <c r="N62" s="141" t="s">
        <v>27</v>
      </c>
      <c r="O62" s="141" t="s">
        <v>27</v>
      </c>
      <c r="P62" s="141" t="s">
        <v>27</v>
      </c>
      <c r="Q62" s="141" t="s">
        <v>27</v>
      </c>
      <c r="R62" s="141"/>
      <c r="S62" s="141"/>
      <c r="T62" s="141"/>
      <c r="U62" s="141"/>
      <c r="V62" s="141"/>
      <c r="W62" s="141"/>
      <c r="X62" s="141" t="s">
        <v>27</v>
      </c>
      <c r="Y62" s="141" t="s">
        <v>27</v>
      </c>
      <c r="Z62" s="141"/>
      <c r="AA62" s="141" t="s">
        <v>27</v>
      </c>
      <c r="AB62" s="141"/>
      <c r="AC62" s="141" t="s">
        <v>27</v>
      </c>
      <c r="AD62" s="141" t="s">
        <v>27</v>
      </c>
      <c r="AE62" s="141" t="s">
        <v>27</v>
      </c>
      <c r="AF62" s="141" t="s">
        <v>27</v>
      </c>
      <c r="AG62" s="141" t="s">
        <v>27</v>
      </c>
      <c r="AH62" s="141" t="s">
        <v>27</v>
      </c>
      <c r="AI62" s="141" t="s">
        <v>27</v>
      </c>
      <c r="AJ62" s="141" t="s">
        <v>27</v>
      </c>
      <c r="AK62" s="141" t="s">
        <v>27</v>
      </c>
      <c r="AL62" s="141" t="s">
        <v>27</v>
      </c>
      <c r="AM62" s="141" t="s">
        <v>27</v>
      </c>
      <c r="AN62" s="141" t="s">
        <v>27</v>
      </c>
      <c r="AO62" s="141" t="s">
        <v>27</v>
      </c>
      <c r="AP62" s="141" t="s">
        <v>27</v>
      </c>
      <c r="AQ62" s="141"/>
      <c r="AR62" s="141" t="s">
        <v>27</v>
      </c>
      <c r="AS62" s="141" t="s">
        <v>27</v>
      </c>
      <c r="AT62" s="141" t="s">
        <v>27</v>
      </c>
      <c r="AU62" s="141" t="s">
        <v>27</v>
      </c>
      <c r="AV62" s="141" t="s">
        <v>27</v>
      </c>
      <c r="AW62" s="141" t="s">
        <v>27</v>
      </c>
      <c r="AX62" s="141" t="s">
        <v>27</v>
      </c>
      <c r="AY62" s="141"/>
      <c r="AZ62" s="141"/>
      <c r="BA62" s="141"/>
    </row>
    <row r="63" spans="1:53" s="65" customFormat="1" ht="51.75" hidden="1" thickBot="1">
      <c r="A63" s="29" t="s">
        <v>108</v>
      </c>
      <c r="B63" s="90" t="s">
        <v>109</v>
      </c>
      <c r="C63" s="167" t="s">
        <v>31</v>
      </c>
      <c r="D63" s="141" t="s">
        <v>27</v>
      </c>
      <c r="E63" s="141" t="s">
        <v>27</v>
      </c>
      <c r="F63" s="141">
        <v>0</v>
      </c>
      <c r="G63" s="141">
        <v>0</v>
      </c>
      <c r="H63" s="141" t="s">
        <v>27</v>
      </c>
      <c r="I63" s="141" t="s">
        <v>27</v>
      </c>
      <c r="J63" s="141" t="s">
        <v>27</v>
      </c>
      <c r="K63" s="141" t="s">
        <v>27</v>
      </c>
      <c r="L63" s="141" t="s">
        <v>27</v>
      </c>
      <c r="M63" s="141" t="s">
        <v>27</v>
      </c>
      <c r="N63" s="141" t="s">
        <v>27</v>
      </c>
      <c r="O63" s="141" t="s">
        <v>27</v>
      </c>
      <c r="P63" s="141" t="s">
        <v>27</v>
      </c>
      <c r="Q63" s="141" t="s">
        <v>27</v>
      </c>
      <c r="R63" s="141"/>
      <c r="S63" s="141"/>
      <c r="T63" s="141"/>
      <c r="U63" s="141"/>
      <c r="V63" s="141"/>
      <c r="W63" s="141"/>
      <c r="X63" s="141" t="s">
        <v>27</v>
      </c>
      <c r="Y63" s="141" t="s">
        <v>27</v>
      </c>
      <c r="Z63" s="141"/>
      <c r="AA63" s="141" t="s">
        <v>27</v>
      </c>
      <c r="AB63" s="141"/>
      <c r="AC63" s="141" t="s">
        <v>27</v>
      </c>
      <c r="AD63" s="141" t="s">
        <v>27</v>
      </c>
      <c r="AE63" s="141" t="s">
        <v>27</v>
      </c>
      <c r="AF63" s="141" t="s">
        <v>27</v>
      </c>
      <c r="AG63" s="141" t="s">
        <v>27</v>
      </c>
      <c r="AH63" s="141" t="s">
        <v>27</v>
      </c>
      <c r="AI63" s="141" t="s">
        <v>27</v>
      </c>
      <c r="AJ63" s="141" t="s">
        <v>27</v>
      </c>
      <c r="AK63" s="141" t="s">
        <v>27</v>
      </c>
      <c r="AL63" s="141" t="s">
        <v>27</v>
      </c>
      <c r="AM63" s="141" t="s">
        <v>27</v>
      </c>
      <c r="AN63" s="141" t="s">
        <v>27</v>
      </c>
      <c r="AO63" s="141" t="s">
        <v>27</v>
      </c>
      <c r="AP63" s="141" t="s">
        <v>27</v>
      </c>
      <c r="AQ63" s="141"/>
      <c r="AR63" s="141" t="s">
        <v>27</v>
      </c>
      <c r="AS63" s="141" t="s">
        <v>27</v>
      </c>
      <c r="AT63" s="141" t="s">
        <v>27</v>
      </c>
      <c r="AU63" s="141" t="s">
        <v>27</v>
      </c>
      <c r="AV63" s="141" t="s">
        <v>27</v>
      </c>
      <c r="AW63" s="141" t="s">
        <v>27</v>
      </c>
      <c r="AX63" s="141" t="s">
        <v>27</v>
      </c>
      <c r="AY63" s="141"/>
      <c r="AZ63" s="141"/>
      <c r="BA63" s="141"/>
    </row>
    <row r="64" spans="1:53" s="65" customFormat="1" ht="51.75" hidden="1" thickBot="1">
      <c r="A64" s="29" t="s">
        <v>110</v>
      </c>
      <c r="B64" s="90" t="s">
        <v>111</v>
      </c>
      <c r="C64" s="167" t="s">
        <v>31</v>
      </c>
      <c r="D64" s="141" t="s">
        <v>27</v>
      </c>
      <c r="E64" s="141" t="s">
        <v>27</v>
      </c>
      <c r="F64" s="141">
        <v>0</v>
      </c>
      <c r="G64" s="141">
        <v>0</v>
      </c>
      <c r="H64" s="141" t="s">
        <v>27</v>
      </c>
      <c r="I64" s="141" t="s">
        <v>27</v>
      </c>
      <c r="J64" s="141" t="s">
        <v>27</v>
      </c>
      <c r="K64" s="141" t="s">
        <v>27</v>
      </c>
      <c r="L64" s="141" t="s">
        <v>27</v>
      </c>
      <c r="M64" s="141" t="s">
        <v>27</v>
      </c>
      <c r="N64" s="141" t="s">
        <v>27</v>
      </c>
      <c r="O64" s="141" t="s">
        <v>27</v>
      </c>
      <c r="P64" s="141" t="s">
        <v>27</v>
      </c>
      <c r="Q64" s="141" t="s">
        <v>27</v>
      </c>
      <c r="R64" s="141"/>
      <c r="S64" s="141"/>
      <c r="T64" s="141"/>
      <c r="U64" s="141"/>
      <c r="V64" s="141"/>
      <c r="W64" s="141"/>
      <c r="X64" s="141" t="s">
        <v>27</v>
      </c>
      <c r="Y64" s="141" t="s">
        <v>27</v>
      </c>
      <c r="Z64" s="141"/>
      <c r="AA64" s="141" t="s">
        <v>27</v>
      </c>
      <c r="AB64" s="141"/>
      <c r="AC64" s="141" t="s">
        <v>27</v>
      </c>
      <c r="AD64" s="141" t="s">
        <v>27</v>
      </c>
      <c r="AE64" s="141" t="s">
        <v>27</v>
      </c>
      <c r="AF64" s="141" t="s">
        <v>27</v>
      </c>
      <c r="AG64" s="141" t="s">
        <v>27</v>
      </c>
      <c r="AH64" s="141" t="s">
        <v>27</v>
      </c>
      <c r="AI64" s="141" t="s">
        <v>27</v>
      </c>
      <c r="AJ64" s="141" t="s">
        <v>27</v>
      </c>
      <c r="AK64" s="141" t="s">
        <v>27</v>
      </c>
      <c r="AL64" s="141" t="s">
        <v>27</v>
      </c>
      <c r="AM64" s="141" t="s">
        <v>27</v>
      </c>
      <c r="AN64" s="141" t="s">
        <v>27</v>
      </c>
      <c r="AO64" s="141" t="s">
        <v>27</v>
      </c>
      <c r="AP64" s="141" t="s">
        <v>27</v>
      </c>
      <c r="AQ64" s="141"/>
      <c r="AR64" s="141" t="s">
        <v>27</v>
      </c>
      <c r="AS64" s="141" t="s">
        <v>27</v>
      </c>
      <c r="AT64" s="141" t="s">
        <v>27</v>
      </c>
      <c r="AU64" s="141" t="s">
        <v>27</v>
      </c>
      <c r="AV64" s="141" t="s">
        <v>27</v>
      </c>
      <c r="AW64" s="141" t="s">
        <v>27</v>
      </c>
      <c r="AX64" s="141" t="s">
        <v>27</v>
      </c>
      <c r="AY64" s="141"/>
      <c r="AZ64" s="141"/>
      <c r="BA64" s="141"/>
    </row>
    <row r="65" spans="1:53" s="65" customFormat="1" ht="26.25" hidden="1" thickBot="1">
      <c r="A65" s="29" t="s">
        <v>112</v>
      </c>
      <c r="B65" s="90" t="s">
        <v>113</v>
      </c>
      <c r="C65" s="167" t="s">
        <v>31</v>
      </c>
      <c r="D65" s="141" t="s">
        <v>27</v>
      </c>
      <c r="E65" s="141" t="s">
        <v>27</v>
      </c>
      <c r="F65" s="141">
        <v>0</v>
      </c>
      <c r="G65" s="141">
        <v>0</v>
      </c>
      <c r="H65" s="141" t="s">
        <v>27</v>
      </c>
      <c r="I65" s="141" t="s">
        <v>27</v>
      </c>
      <c r="J65" s="141" t="s">
        <v>27</v>
      </c>
      <c r="K65" s="141" t="s">
        <v>27</v>
      </c>
      <c r="L65" s="141" t="s">
        <v>27</v>
      </c>
      <c r="M65" s="141" t="s">
        <v>27</v>
      </c>
      <c r="N65" s="141" t="s">
        <v>27</v>
      </c>
      <c r="O65" s="141" t="s">
        <v>27</v>
      </c>
      <c r="P65" s="141" t="s">
        <v>27</v>
      </c>
      <c r="Q65" s="141" t="s">
        <v>27</v>
      </c>
      <c r="R65" s="141"/>
      <c r="S65" s="141"/>
      <c r="T65" s="141"/>
      <c r="U65" s="141"/>
      <c r="V65" s="141"/>
      <c r="W65" s="141"/>
      <c r="X65" s="141" t="s">
        <v>27</v>
      </c>
      <c r="Y65" s="141" t="s">
        <v>27</v>
      </c>
      <c r="Z65" s="141"/>
      <c r="AA65" s="141" t="s">
        <v>27</v>
      </c>
      <c r="AB65" s="141"/>
      <c r="AC65" s="141" t="s">
        <v>27</v>
      </c>
      <c r="AD65" s="141" t="s">
        <v>27</v>
      </c>
      <c r="AE65" s="141" t="s">
        <v>27</v>
      </c>
      <c r="AF65" s="141" t="s">
        <v>27</v>
      </c>
      <c r="AG65" s="141" t="s">
        <v>27</v>
      </c>
      <c r="AH65" s="141" t="s">
        <v>27</v>
      </c>
      <c r="AI65" s="141" t="s">
        <v>27</v>
      </c>
      <c r="AJ65" s="141" t="s">
        <v>27</v>
      </c>
      <c r="AK65" s="141" t="s">
        <v>27</v>
      </c>
      <c r="AL65" s="141" t="s">
        <v>27</v>
      </c>
      <c r="AM65" s="141" t="s">
        <v>27</v>
      </c>
      <c r="AN65" s="141" t="s">
        <v>27</v>
      </c>
      <c r="AO65" s="141" t="s">
        <v>27</v>
      </c>
      <c r="AP65" s="141" t="s">
        <v>27</v>
      </c>
      <c r="AQ65" s="141"/>
      <c r="AR65" s="141" t="s">
        <v>27</v>
      </c>
      <c r="AS65" s="141" t="s">
        <v>27</v>
      </c>
      <c r="AT65" s="141" t="s">
        <v>27</v>
      </c>
      <c r="AU65" s="141" t="s">
        <v>27</v>
      </c>
      <c r="AV65" s="141" t="s">
        <v>27</v>
      </c>
      <c r="AW65" s="141" t="s">
        <v>27</v>
      </c>
      <c r="AX65" s="141" t="s">
        <v>27</v>
      </c>
      <c r="AY65" s="141"/>
      <c r="AZ65" s="141"/>
      <c r="BA65" s="141"/>
    </row>
    <row r="66" spans="1:53" s="65" customFormat="1" ht="39" hidden="1" thickBot="1">
      <c r="A66" s="29" t="s">
        <v>114</v>
      </c>
      <c r="B66" s="90" t="s">
        <v>115</v>
      </c>
      <c r="C66" s="167" t="s">
        <v>31</v>
      </c>
      <c r="D66" s="141" t="s">
        <v>27</v>
      </c>
      <c r="E66" s="141" t="s">
        <v>27</v>
      </c>
      <c r="F66" s="141">
        <v>0</v>
      </c>
      <c r="G66" s="141">
        <v>0</v>
      </c>
      <c r="H66" s="141" t="s">
        <v>27</v>
      </c>
      <c r="I66" s="141" t="s">
        <v>27</v>
      </c>
      <c r="J66" s="141" t="s">
        <v>27</v>
      </c>
      <c r="K66" s="141" t="s">
        <v>27</v>
      </c>
      <c r="L66" s="141" t="s">
        <v>27</v>
      </c>
      <c r="M66" s="141" t="s">
        <v>27</v>
      </c>
      <c r="N66" s="141" t="s">
        <v>27</v>
      </c>
      <c r="O66" s="141" t="s">
        <v>27</v>
      </c>
      <c r="P66" s="141" t="s">
        <v>27</v>
      </c>
      <c r="Q66" s="141" t="s">
        <v>27</v>
      </c>
      <c r="R66" s="141"/>
      <c r="S66" s="141"/>
      <c r="T66" s="141"/>
      <c r="U66" s="141"/>
      <c r="V66" s="141"/>
      <c r="W66" s="141"/>
      <c r="X66" s="141" t="s">
        <v>27</v>
      </c>
      <c r="Y66" s="141" t="s">
        <v>27</v>
      </c>
      <c r="Z66" s="141"/>
      <c r="AA66" s="141" t="s">
        <v>27</v>
      </c>
      <c r="AB66" s="141"/>
      <c r="AC66" s="141" t="s">
        <v>27</v>
      </c>
      <c r="AD66" s="141" t="s">
        <v>27</v>
      </c>
      <c r="AE66" s="141" t="s">
        <v>27</v>
      </c>
      <c r="AF66" s="141" t="s">
        <v>27</v>
      </c>
      <c r="AG66" s="141" t="s">
        <v>27</v>
      </c>
      <c r="AH66" s="141" t="s">
        <v>27</v>
      </c>
      <c r="AI66" s="141" t="s">
        <v>27</v>
      </c>
      <c r="AJ66" s="141" t="s">
        <v>27</v>
      </c>
      <c r="AK66" s="141" t="s">
        <v>27</v>
      </c>
      <c r="AL66" s="141" t="s">
        <v>27</v>
      </c>
      <c r="AM66" s="141" t="s">
        <v>27</v>
      </c>
      <c r="AN66" s="141" t="s">
        <v>27</v>
      </c>
      <c r="AO66" s="141" t="s">
        <v>27</v>
      </c>
      <c r="AP66" s="141" t="s">
        <v>27</v>
      </c>
      <c r="AQ66" s="141"/>
      <c r="AR66" s="141" t="s">
        <v>27</v>
      </c>
      <c r="AS66" s="141" t="s">
        <v>27</v>
      </c>
      <c r="AT66" s="141" t="s">
        <v>27</v>
      </c>
      <c r="AU66" s="141" t="s">
        <v>27</v>
      </c>
      <c r="AV66" s="141" t="s">
        <v>27</v>
      </c>
      <c r="AW66" s="141" t="s">
        <v>27</v>
      </c>
      <c r="AX66" s="141" t="s">
        <v>27</v>
      </c>
      <c r="AY66" s="141"/>
      <c r="AZ66" s="141"/>
      <c r="BA66" s="141"/>
    </row>
    <row r="67" spans="1:53" s="65" customFormat="1" ht="51.75" hidden="1" thickBot="1">
      <c r="A67" s="29" t="s">
        <v>116</v>
      </c>
      <c r="B67" s="90" t="s">
        <v>117</v>
      </c>
      <c r="C67" s="167" t="s">
        <v>31</v>
      </c>
      <c r="D67" s="141" t="s">
        <v>27</v>
      </c>
      <c r="E67" s="141" t="s">
        <v>27</v>
      </c>
      <c r="F67" s="141">
        <v>0</v>
      </c>
      <c r="G67" s="141">
        <v>0</v>
      </c>
      <c r="H67" s="141" t="s">
        <v>27</v>
      </c>
      <c r="I67" s="141" t="s">
        <v>27</v>
      </c>
      <c r="J67" s="141" t="s">
        <v>27</v>
      </c>
      <c r="K67" s="141" t="s">
        <v>27</v>
      </c>
      <c r="L67" s="141" t="s">
        <v>27</v>
      </c>
      <c r="M67" s="141" t="s">
        <v>27</v>
      </c>
      <c r="N67" s="141" t="s">
        <v>27</v>
      </c>
      <c r="O67" s="141" t="s">
        <v>27</v>
      </c>
      <c r="P67" s="141" t="s">
        <v>27</v>
      </c>
      <c r="Q67" s="141" t="s">
        <v>27</v>
      </c>
      <c r="R67" s="141"/>
      <c r="S67" s="141"/>
      <c r="T67" s="141"/>
      <c r="U67" s="141"/>
      <c r="V67" s="141"/>
      <c r="W67" s="141"/>
      <c r="X67" s="141" t="s">
        <v>27</v>
      </c>
      <c r="Y67" s="141" t="s">
        <v>27</v>
      </c>
      <c r="Z67" s="141"/>
      <c r="AA67" s="141" t="s">
        <v>27</v>
      </c>
      <c r="AB67" s="141"/>
      <c r="AC67" s="141" t="s">
        <v>27</v>
      </c>
      <c r="AD67" s="141" t="s">
        <v>27</v>
      </c>
      <c r="AE67" s="141" t="s">
        <v>27</v>
      </c>
      <c r="AF67" s="141" t="s">
        <v>27</v>
      </c>
      <c r="AG67" s="141" t="s">
        <v>27</v>
      </c>
      <c r="AH67" s="141" t="s">
        <v>27</v>
      </c>
      <c r="AI67" s="141" t="s">
        <v>27</v>
      </c>
      <c r="AJ67" s="141" t="s">
        <v>27</v>
      </c>
      <c r="AK67" s="141" t="s">
        <v>27</v>
      </c>
      <c r="AL67" s="141" t="s">
        <v>27</v>
      </c>
      <c r="AM67" s="141" t="s">
        <v>27</v>
      </c>
      <c r="AN67" s="141" t="s">
        <v>27</v>
      </c>
      <c r="AO67" s="141" t="s">
        <v>27</v>
      </c>
      <c r="AP67" s="141" t="s">
        <v>27</v>
      </c>
      <c r="AQ67" s="141"/>
      <c r="AR67" s="141" t="s">
        <v>27</v>
      </c>
      <c r="AS67" s="141" t="s">
        <v>27</v>
      </c>
      <c r="AT67" s="141" t="s">
        <v>27</v>
      </c>
      <c r="AU67" s="141" t="s">
        <v>27</v>
      </c>
      <c r="AV67" s="141" t="s">
        <v>27</v>
      </c>
      <c r="AW67" s="141" t="s">
        <v>27</v>
      </c>
      <c r="AX67" s="141" t="s">
        <v>27</v>
      </c>
      <c r="AY67" s="141"/>
      <c r="AZ67" s="141"/>
      <c r="BA67" s="141"/>
    </row>
    <row r="68" spans="1:53" s="65" customFormat="1" ht="51.75" hidden="1" thickBot="1">
      <c r="A68" s="29" t="s">
        <v>118</v>
      </c>
      <c r="B68" s="90" t="s">
        <v>119</v>
      </c>
      <c r="C68" s="167" t="s">
        <v>31</v>
      </c>
      <c r="D68" s="141" t="s">
        <v>27</v>
      </c>
      <c r="E68" s="141" t="s">
        <v>27</v>
      </c>
      <c r="F68" s="141">
        <v>0</v>
      </c>
      <c r="G68" s="141">
        <v>0</v>
      </c>
      <c r="H68" s="141" t="s">
        <v>27</v>
      </c>
      <c r="I68" s="141" t="s">
        <v>27</v>
      </c>
      <c r="J68" s="141" t="s">
        <v>27</v>
      </c>
      <c r="K68" s="141" t="s">
        <v>27</v>
      </c>
      <c r="L68" s="141" t="s">
        <v>27</v>
      </c>
      <c r="M68" s="141" t="s">
        <v>27</v>
      </c>
      <c r="N68" s="141" t="s">
        <v>27</v>
      </c>
      <c r="O68" s="141" t="s">
        <v>27</v>
      </c>
      <c r="P68" s="141" t="s">
        <v>27</v>
      </c>
      <c r="Q68" s="141" t="s">
        <v>27</v>
      </c>
      <c r="R68" s="141"/>
      <c r="S68" s="141"/>
      <c r="T68" s="141"/>
      <c r="U68" s="141"/>
      <c r="V68" s="141"/>
      <c r="W68" s="141"/>
      <c r="X68" s="141" t="s">
        <v>27</v>
      </c>
      <c r="Y68" s="141" t="s">
        <v>27</v>
      </c>
      <c r="Z68" s="141"/>
      <c r="AA68" s="141" t="s">
        <v>27</v>
      </c>
      <c r="AB68" s="141"/>
      <c r="AC68" s="141" t="s">
        <v>27</v>
      </c>
      <c r="AD68" s="141" t="s">
        <v>27</v>
      </c>
      <c r="AE68" s="141" t="s">
        <v>27</v>
      </c>
      <c r="AF68" s="141" t="s">
        <v>27</v>
      </c>
      <c r="AG68" s="141" t="s">
        <v>27</v>
      </c>
      <c r="AH68" s="141" t="s">
        <v>27</v>
      </c>
      <c r="AI68" s="141" t="s">
        <v>27</v>
      </c>
      <c r="AJ68" s="141" t="s">
        <v>27</v>
      </c>
      <c r="AK68" s="141" t="s">
        <v>27</v>
      </c>
      <c r="AL68" s="141" t="s">
        <v>27</v>
      </c>
      <c r="AM68" s="141" t="s">
        <v>27</v>
      </c>
      <c r="AN68" s="141" t="s">
        <v>27</v>
      </c>
      <c r="AO68" s="141" t="s">
        <v>27</v>
      </c>
      <c r="AP68" s="141" t="s">
        <v>27</v>
      </c>
      <c r="AQ68" s="141"/>
      <c r="AR68" s="141" t="s">
        <v>27</v>
      </c>
      <c r="AS68" s="141" t="s">
        <v>27</v>
      </c>
      <c r="AT68" s="141" t="s">
        <v>27</v>
      </c>
      <c r="AU68" s="141" t="s">
        <v>27</v>
      </c>
      <c r="AV68" s="141" t="s">
        <v>27</v>
      </c>
      <c r="AW68" s="141" t="s">
        <v>27</v>
      </c>
      <c r="AX68" s="141" t="s">
        <v>27</v>
      </c>
      <c r="AY68" s="141"/>
      <c r="AZ68" s="141"/>
      <c r="BA68" s="141"/>
    </row>
    <row r="69" spans="1:53" s="65" customFormat="1" ht="51.75" hidden="1" thickBot="1">
      <c r="A69" s="29" t="s">
        <v>120</v>
      </c>
      <c r="B69" s="90" t="s">
        <v>121</v>
      </c>
      <c r="C69" s="167" t="s">
        <v>31</v>
      </c>
      <c r="D69" s="141" t="s">
        <v>27</v>
      </c>
      <c r="E69" s="141" t="s">
        <v>27</v>
      </c>
      <c r="F69" s="141">
        <v>0</v>
      </c>
      <c r="G69" s="141">
        <v>0</v>
      </c>
      <c r="H69" s="141" t="s">
        <v>27</v>
      </c>
      <c r="I69" s="141" t="s">
        <v>27</v>
      </c>
      <c r="J69" s="141" t="s">
        <v>27</v>
      </c>
      <c r="K69" s="141" t="s">
        <v>27</v>
      </c>
      <c r="L69" s="141" t="s">
        <v>27</v>
      </c>
      <c r="M69" s="141" t="s">
        <v>27</v>
      </c>
      <c r="N69" s="141" t="s">
        <v>27</v>
      </c>
      <c r="O69" s="141" t="s">
        <v>27</v>
      </c>
      <c r="P69" s="141" t="s">
        <v>27</v>
      </c>
      <c r="Q69" s="141" t="s">
        <v>27</v>
      </c>
      <c r="R69" s="141"/>
      <c r="S69" s="141"/>
      <c r="T69" s="141"/>
      <c r="U69" s="141"/>
      <c r="V69" s="141"/>
      <c r="W69" s="141"/>
      <c r="X69" s="141" t="s">
        <v>27</v>
      </c>
      <c r="Y69" s="141" t="s">
        <v>27</v>
      </c>
      <c r="Z69" s="141"/>
      <c r="AA69" s="141" t="s">
        <v>27</v>
      </c>
      <c r="AB69" s="141"/>
      <c r="AC69" s="141" t="s">
        <v>27</v>
      </c>
      <c r="AD69" s="141" t="s">
        <v>27</v>
      </c>
      <c r="AE69" s="141" t="s">
        <v>27</v>
      </c>
      <c r="AF69" s="141" t="s">
        <v>27</v>
      </c>
      <c r="AG69" s="141" t="s">
        <v>27</v>
      </c>
      <c r="AH69" s="141" t="s">
        <v>27</v>
      </c>
      <c r="AI69" s="141" t="s">
        <v>27</v>
      </c>
      <c r="AJ69" s="141" t="s">
        <v>27</v>
      </c>
      <c r="AK69" s="141" t="s">
        <v>27</v>
      </c>
      <c r="AL69" s="141" t="s">
        <v>27</v>
      </c>
      <c r="AM69" s="141" t="s">
        <v>27</v>
      </c>
      <c r="AN69" s="141" t="s">
        <v>27</v>
      </c>
      <c r="AO69" s="141" t="s">
        <v>27</v>
      </c>
      <c r="AP69" s="141" t="s">
        <v>27</v>
      </c>
      <c r="AQ69" s="141"/>
      <c r="AR69" s="141" t="s">
        <v>27</v>
      </c>
      <c r="AS69" s="141" t="s">
        <v>27</v>
      </c>
      <c r="AT69" s="141" t="s">
        <v>27</v>
      </c>
      <c r="AU69" s="141" t="s">
        <v>27</v>
      </c>
      <c r="AV69" s="141" t="s">
        <v>27</v>
      </c>
      <c r="AW69" s="141" t="s">
        <v>27</v>
      </c>
      <c r="AX69" s="141" t="s">
        <v>27</v>
      </c>
      <c r="AY69" s="141"/>
      <c r="AZ69" s="141"/>
      <c r="BA69" s="141"/>
    </row>
    <row r="70" spans="1:53" s="65" customFormat="1" ht="39" thickBot="1">
      <c r="A70" s="29" t="s">
        <v>122</v>
      </c>
      <c r="B70" s="90" t="s">
        <v>123</v>
      </c>
      <c r="C70" s="167" t="s">
        <v>31</v>
      </c>
      <c r="D70" s="141">
        <f t="shared" ref="D70:H70" si="22">D71+D72</f>
        <v>0</v>
      </c>
      <c r="E70" s="141">
        <f t="shared" si="22"/>
        <v>0</v>
      </c>
      <c r="F70" s="141">
        <f t="shared" si="22"/>
        <v>1.7</v>
      </c>
      <c r="G70" s="141">
        <f t="shared" si="22"/>
        <v>0.56000000000000005</v>
      </c>
      <c r="H70" s="141">
        <f t="shared" si="22"/>
        <v>0</v>
      </c>
      <c r="I70" s="141" t="s">
        <v>27</v>
      </c>
      <c r="J70" s="141" t="s">
        <v>27</v>
      </c>
      <c r="K70" s="141" t="s">
        <v>27</v>
      </c>
      <c r="L70" s="141" t="s">
        <v>27</v>
      </c>
      <c r="M70" s="141" t="s">
        <v>27</v>
      </c>
      <c r="N70" s="141" t="s">
        <v>27</v>
      </c>
      <c r="O70" s="141" t="s">
        <v>27</v>
      </c>
      <c r="P70" s="141" t="s">
        <v>27</v>
      </c>
      <c r="Q70" s="141">
        <v>0.56100000000000005</v>
      </c>
      <c r="R70" s="141" t="s">
        <v>27</v>
      </c>
      <c r="S70" s="141" t="s">
        <v>27</v>
      </c>
      <c r="T70" s="141" t="s">
        <v>27</v>
      </c>
      <c r="U70" s="141" t="s">
        <v>27</v>
      </c>
      <c r="V70" s="141" t="s">
        <v>27</v>
      </c>
      <c r="W70" s="141" t="s">
        <v>27</v>
      </c>
      <c r="X70" s="141" t="s">
        <v>27</v>
      </c>
      <c r="Y70" s="141" t="s">
        <v>27</v>
      </c>
      <c r="Z70" s="141">
        <v>1.7</v>
      </c>
      <c r="AA70" s="141">
        <v>0</v>
      </c>
      <c r="AB70" s="141" t="s">
        <v>27</v>
      </c>
      <c r="AC70" s="141" t="s">
        <v>27</v>
      </c>
      <c r="AD70" s="141" t="s">
        <v>27</v>
      </c>
      <c r="AE70" s="141">
        <v>1.31</v>
      </c>
      <c r="AF70" s="141">
        <v>0.35599999999999998</v>
      </c>
      <c r="AG70" s="141" t="s">
        <v>27</v>
      </c>
      <c r="AH70" s="141" t="s">
        <v>27</v>
      </c>
      <c r="AI70" s="141" t="s">
        <v>27</v>
      </c>
      <c r="AJ70" s="141" t="s">
        <v>27</v>
      </c>
      <c r="AK70" s="141" t="s">
        <v>27</v>
      </c>
      <c r="AL70" s="141" t="s">
        <v>27</v>
      </c>
      <c r="AM70" s="141" t="s">
        <v>27</v>
      </c>
      <c r="AN70" s="141" t="s">
        <v>27</v>
      </c>
      <c r="AO70" s="141" t="s">
        <v>27</v>
      </c>
      <c r="AP70" s="141">
        <v>0.35599999999999998</v>
      </c>
      <c r="AQ70" s="141" t="s">
        <v>27</v>
      </c>
      <c r="AR70" s="141" t="s">
        <v>27</v>
      </c>
      <c r="AS70" s="141" t="s">
        <v>27</v>
      </c>
      <c r="AT70" s="141">
        <v>1.31</v>
      </c>
      <c r="AU70" s="141" t="s">
        <v>27</v>
      </c>
      <c r="AV70" s="141" t="s">
        <v>27</v>
      </c>
      <c r="AW70" s="141" t="s">
        <v>27</v>
      </c>
      <c r="AX70" s="141" t="s">
        <v>27</v>
      </c>
      <c r="AY70" s="141">
        <v>1.6</v>
      </c>
      <c r="AZ70" s="141" t="s">
        <v>27</v>
      </c>
      <c r="BA70" s="141" t="s">
        <v>27</v>
      </c>
    </row>
    <row r="71" spans="1:53" s="65" customFormat="1" ht="45.75" thickBot="1">
      <c r="A71" s="29" t="s">
        <v>124</v>
      </c>
      <c r="B71" s="40" t="s">
        <v>125</v>
      </c>
      <c r="C71" s="169" t="s">
        <v>126</v>
      </c>
      <c r="D71" s="141">
        <v>0</v>
      </c>
      <c r="E71" s="141">
        <v>0</v>
      </c>
      <c r="F71" s="141">
        <v>0</v>
      </c>
      <c r="G71" s="141">
        <v>0</v>
      </c>
      <c r="H71" s="141">
        <v>0</v>
      </c>
      <c r="I71" s="141" t="s">
        <v>27</v>
      </c>
      <c r="J71" s="141" t="s">
        <v>27</v>
      </c>
      <c r="K71" s="141" t="s">
        <v>27</v>
      </c>
      <c r="L71" s="141" t="s">
        <v>27</v>
      </c>
      <c r="M71" s="141" t="s">
        <v>27</v>
      </c>
      <c r="N71" s="141" t="s">
        <v>27</v>
      </c>
      <c r="O71" s="141" t="s">
        <v>27</v>
      </c>
      <c r="P71" s="141" t="s">
        <v>27</v>
      </c>
      <c r="Q71" s="141" t="s">
        <v>27</v>
      </c>
      <c r="R71" s="141" t="s">
        <v>27</v>
      </c>
      <c r="S71" s="141" t="s">
        <v>27</v>
      </c>
      <c r="T71" s="141" t="s">
        <v>27</v>
      </c>
      <c r="U71" s="141" t="s">
        <v>27</v>
      </c>
      <c r="V71" s="141" t="s">
        <v>27</v>
      </c>
      <c r="W71" s="141" t="s">
        <v>27</v>
      </c>
      <c r="X71" s="141" t="s">
        <v>27</v>
      </c>
      <c r="Y71" s="141" t="s">
        <v>27</v>
      </c>
      <c r="Z71" s="141" t="s">
        <v>27</v>
      </c>
      <c r="AA71" s="141" t="s">
        <v>27</v>
      </c>
      <c r="AB71" s="141" t="s">
        <v>27</v>
      </c>
      <c r="AC71" s="141" t="s">
        <v>27</v>
      </c>
      <c r="AD71" s="141" t="s">
        <v>27</v>
      </c>
      <c r="AE71" s="141">
        <v>1.31</v>
      </c>
      <c r="AF71" s="141" t="s">
        <v>27</v>
      </c>
      <c r="AG71" s="141" t="s">
        <v>27</v>
      </c>
      <c r="AH71" s="141" t="s">
        <v>27</v>
      </c>
      <c r="AI71" s="141" t="s">
        <v>27</v>
      </c>
      <c r="AJ71" s="141" t="s">
        <v>27</v>
      </c>
      <c r="AK71" s="141" t="s">
        <v>27</v>
      </c>
      <c r="AL71" s="141" t="s">
        <v>27</v>
      </c>
      <c r="AM71" s="141" t="s">
        <v>27</v>
      </c>
      <c r="AN71" s="141" t="s">
        <v>27</v>
      </c>
      <c r="AO71" s="141" t="s">
        <v>27</v>
      </c>
      <c r="AP71" s="141" t="s">
        <v>27</v>
      </c>
      <c r="AQ71" s="141" t="s">
        <v>27</v>
      </c>
      <c r="AR71" s="141" t="s">
        <v>27</v>
      </c>
      <c r="AS71" s="141" t="s">
        <v>27</v>
      </c>
      <c r="AT71" s="141">
        <v>1.31</v>
      </c>
      <c r="AU71" s="141" t="s">
        <v>27</v>
      </c>
      <c r="AV71" s="141" t="s">
        <v>27</v>
      </c>
      <c r="AW71" s="141" t="s">
        <v>27</v>
      </c>
      <c r="AX71" s="141" t="s">
        <v>27</v>
      </c>
      <c r="AY71" s="141" t="s">
        <v>27</v>
      </c>
      <c r="AZ71" s="141" t="s">
        <v>27</v>
      </c>
      <c r="BA71" s="141" t="s">
        <v>27</v>
      </c>
    </row>
    <row r="72" spans="1:53" s="65" customFormat="1" ht="26.25" thickBot="1">
      <c r="A72" s="29" t="s">
        <v>127</v>
      </c>
      <c r="B72" s="86" t="s">
        <v>128</v>
      </c>
      <c r="C72" s="183" t="s">
        <v>129</v>
      </c>
      <c r="D72" s="141">
        <v>0</v>
      </c>
      <c r="E72" s="141">
        <v>0</v>
      </c>
      <c r="F72" s="141">
        <v>1.7</v>
      </c>
      <c r="G72" s="141">
        <v>0.56000000000000005</v>
      </c>
      <c r="H72" s="141">
        <v>0</v>
      </c>
      <c r="I72" s="141" t="s">
        <v>27</v>
      </c>
      <c r="J72" s="141" t="s">
        <v>27</v>
      </c>
      <c r="K72" s="141" t="s">
        <v>27</v>
      </c>
      <c r="L72" s="141" t="s">
        <v>27</v>
      </c>
      <c r="M72" s="141" t="s">
        <v>27</v>
      </c>
      <c r="N72" s="141" t="s">
        <v>27</v>
      </c>
      <c r="O72" s="141" t="s">
        <v>27</v>
      </c>
      <c r="P72" s="141" t="s">
        <v>27</v>
      </c>
      <c r="Q72" s="141">
        <v>0.56100000000000005</v>
      </c>
      <c r="R72" s="141" t="s">
        <v>27</v>
      </c>
      <c r="S72" s="141" t="s">
        <v>27</v>
      </c>
      <c r="T72" s="141" t="s">
        <v>27</v>
      </c>
      <c r="U72" s="141" t="s">
        <v>27</v>
      </c>
      <c r="V72" s="141" t="s">
        <v>27</v>
      </c>
      <c r="W72" s="141" t="s">
        <v>27</v>
      </c>
      <c r="X72" s="141" t="s">
        <v>27</v>
      </c>
      <c r="Y72" s="141" t="s">
        <v>27</v>
      </c>
      <c r="Z72" s="141">
        <v>1.7</v>
      </c>
      <c r="AA72" s="141" t="s">
        <v>27</v>
      </c>
      <c r="AB72" s="141" t="s">
        <v>27</v>
      </c>
      <c r="AC72" s="141" t="s">
        <v>27</v>
      </c>
      <c r="AD72" s="141" t="s">
        <v>27</v>
      </c>
      <c r="AE72" s="141">
        <v>1.6</v>
      </c>
      <c r="AF72" s="141">
        <v>0.35599999999999998</v>
      </c>
      <c r="AG72" s="141" t="s">
        <v>27</v>
      </c>
      <c r="AH72" s="141" t="s">
        <v>27</v>
      </c>
      <c r="AI72" s="141" t="s">
        <v>27</v>
      </c>
      <c r="AJ72" s="141" t="s">
        <v>27</v>
      </c>
      <c r="AK72" s="141" t="s">
        <v>27</v>
      </c>
      <c r="AL72" s="141" t="s">
        <v>27</v>
      </c>
      <c r="AM72" s="141" t="s">
        <v>27</v>
      </c>
      <c r="AN72" s="141" t="s">
        <v>27</v>
      </c>
      <c r="AO72" s="141" t="s">
        <v>27</v>
      </c>
      <c r="AP72" s="141">
        <v>0.35599999999999998</v>
      </c>
      <c r="AQ72" s="141" t="s">
        <v>27</v>
      </c>
      <c r="AR72" s="141" t="s">
        <v>27</v>
      </c>
      <c r="AS72" s="141" t="s">
        <v>27</v>
      </c>
      <c r="AT72" s="141" t="s">
        <v>27</v>
      </c>
      <c r="AU72" s="141" t="s">
        <v>27</v>
      </c>
      <c r="AV72" s="141" t="s">
        <v>27</v>
      </c>
      <c r="AW72" s="141" t="s">
        <v>27</v>
      </c>
      <c r="AX72" s="141" t="s">
        <v>27</v>
      </c>
      <c r="AY72" s="141">
        <v>1.6</v>
      </c>
      <c r="AZ72" s="141" t="s">
        <v>27</v>
      </c>
      <c r="BA72" s="141" t="s">
        <v>27</v>
      </c>
    </row>
    <row r="73" spans="1:53" s="65" customFormat="1" ht="39" thickBot="1">
      <c r="A73" s="29" t="s">
        <v>130</v>
      </c>
      <c r="B73" s="90" t="s">
        <v>131</v>
      </c>
      <c r="C73" s="167" t="s">
        <v>31</v>
      </c>
      <c r="D73" s="141">
        <v>0</v>
      </c>
      <c r="E73" s="141">
        <v>0</v>
      </c>
      <c r="F73" s="141">
        <v>0</v>
      </c>
      <c r="G73" s="141">
        <v>0</v>
      </c>
      <c r="H73" s="141">
        <v>0</v>
      </c>
      <c r="I73" s="141" t="s">
        <v>27</v>
      </c>
      <c r="J73" s="141" t="s">
        <v>27</v>
      </c>
      <c r="K73" s="141" t="s">
        <v>27</v>
      </c>
      <c r="L73" s="141" t="s">
        <v>27</v>
      </c>
      <c r="M73" s="141" t="s">
        <v>27</v>
      </c>
      <c r="N73" s="141" t="s">
        <v>27</v>
      </c>
      <c r="O73" s="141" t="s">
        <v>27</v>
      </c>
      <c r="P73" s="141" t="s">
        <v>27</v>
      </c>
      <c r="Q73" s="141" t="s">
        <v>27</v>
      </c>
      <c r="R73" s="141" t="s">
        <v>27</v>
      </c>
      <c r="S73" s="141" t="s">
        <v>27</v>
      </c>
      <c r="T73" s="141" t="s">
        <v>27</v>
      </c>
      <c r="U73" s="141" t="s">
        <v>27</v>
      </c>
      <c r="V73" s="141" t="s">
        <v>27</v>
      </c>
      <c r="W73" s="141" t="s">
        <v>27</v>
      </c>
      <c r="X73" s="141" t="s">
        <v>27</v>
      </c>
      <c r="Y73" s="141" t="s">
        <v>27</v>
      </c>
      <c r="Z73" s="141" t="s">
        <v>27</v>
      </c>
      <c r="AA73" s="141" t="s">
        <v>27</v>
      </c>
      <c r="AB73" s="141" t="s">
        <v>27</v>
      </c>
      <c r="AC73" s="141" t="s">
        <v>27</v>
      </c>
      <c r="AD73" s="141" t="s">
        <v>27</v>
      </c>
      <c r="AE73" s="141" t="s">
        <v>27</v>
      </c>
      <c r="AF73" s="141" t="s">
        <v>27</v>
      </c>
      <c r="AG73" s="141" t="s">
        <v>27</v>
      </c>
      <c r="AH73" s="141" t="s">
        <v>27</v>
      </c>
      <c r="AI73" s="141" t="s">
        <v>27</v>
      </c>
      <c r="AJ73" s="141" t="s">
        <v>27</v>
      </c>
      <c r="AK73" s="141" t="s">
        <v>27</v>
      </c>
      <c r="AL73" s="141" t="s">
        <v>27</v>
      </c>
      <c r="AM73" s="141" t="s">
        <v>27</v>
      </c>
      <c r="AN73" s="141" t="s">
        <v>27</v>
      </c>
      <c r="AO73" s="141" t="s">
        <v>27</v>
      </c>
      <c r="AP73" s="141" t="s">
        <v>27</v>
      </c>
      <c r="AQ73" s="141" t="s">
        <v>27</v>
      </c>
      <c r="AR73" s="141" t="s">
        <v>27</v>
      </c>
      <c r="AS73" s="141" t="s">
        <v>27</v>
      </c>
      <c r="AT73" s="141" t="s">
        <v>27</v>
      </c>
      <c r="AU73" s="141" t="s">
        <v>27</v>
      </c>
      <c r="AV73" s="141" t="s">
        <v>27</v>
      </c>
      <c r="AW73" s="141" t="s">
        <v>27</v>
      </c>
      <c r="AX73" s="141" t="s">
        <v>27</v>
      </c>
      <c r="AY73" s="141" t="s">
        <v>27</v>
      </c>
      <c r="AZ73" s="141" t="s">
        <v>27</v>
      </c>
      <c r="BA73" s="141" t="s">
        <v>27</v>
      </c>
    </row>
    <row r="74" spans="1:53" s="65" customFormat="1" ht="26.25" thickBot="1">
      <c r="A74" s="182" t="s">
        <v>132</v>
      </c>
      <c r="B74" s="86" t="s">
        <v>133</v>
      </c>
      <c r="C74" s="167" t="s">
        <v>31</v>
      </c>
      <c r="D74" s="141">
        <v>0</v>
      </c>
      <c r="E74" s="141">
        <v>0</v>
      </c>
      <c r="F74" s="141">
        <v>0</v>
      </c>
      <c r="G74" s="141">
        <v>0</v>
      </c>
      <c r="H74" s="141">
        <v>0</v>
      </c>
      <c r="I74" s="141" t="s">
        <v>27</v>
      </c>
      <c r="J74" s="141" t="s">
        <v>27</v>
      </c>
      <c r="K74" s="141" t="s">
        <v>27</v>
      </c>
      <c r="L74" s="141" t="s">
        <v>27</v>
      </c>
      <c r="M74" s="141" t="s">
        <v>27</v>
      </c>
      <c r="N74" s="141" t="s">
        <v>27</v>
      </c>
      <c r="O74" s="141" t="s">
        <v>27</v>
      </c>
      <c r="P74" s="141" t="s">
        <v>27</v>
      </c>
      <c r="Q74" s="141" t="s">
        <v>27</v>
      </c>
      <c r="R74" s="141" t="s">
        <v>27</v>
      </c>
      <c r="S74" s="141" t="s">
        <v>27</v>
      </c>
      <c r="T74" s="141" t="s">
        <v>27</v>
      </c>
      <c r="U74" s="141" t="s">
        <v>27</v>
      </c>
      <c r="V74" s="141" t="s">
        <v>27</v>
      </c>
      <c r="W74" s="141" t="s">
        <v>27</v>
      </c>
      <c r="X74" s="141" t="s">
        <v>27</v>
      </c>
      <c r="Y74" s="141" t="s">
        <v>27</v>
      </c>
      <c r="Z74" s="141" t="s">
        <v>27</v>
      </c>
      <c r="AA74" s="141" t="s">
        <v>27</v>
      </c>
      <c r="AB74" s="141" t="s">
        <v>27</v>
      </c>
      <c r="AC74" s="141" t="s">
        <v>27</v>
      </c>
      <c r="AD74" s="141" t="s">
        <v>27</v>
      </c>
      <c r="AE74" s="141" t="s">
        <v>27</v>
      </c>
      <c r="AF74" s="141" t="s">
        <v>27</v>
      </c>
      <c r="AG74" s="141" t="s">
        <v>27</v>
      </c>
      <c r="AH74" s="141" t="s">
        <v>27</v>
      </c>
      <c r="AI74" s="141" t="s">
        <v>27</v>
      </c>
      <c r="AJ74" s="141" t="s">
        <v>27</v>
      </c>
      <c r="AK74" s="141" t="s">
        <v>27</v>
      </c>
      <c r="AL74" s="141" t="s">
        <v>27</v>
      </c>
      <c r="AM74" s="141" t="s">
        <v>27</v>
      </c>
      <c r="AN74" s="141" t="s">
        <v>27</v>
      </c>
      <c r="AO74" s="141" t="s">
        <v>27</v>
      </c>
      <c r="AP74" s="141" t="s">
        <v>27</v>
      </c>
      <c r="AQ74" s="141" t="s">
        <v>27</v>
      </c>
      <c r="AR74" s="141" t="s">
        <v>27</v>
      </c>
      <c r="AS74" s="141" t="s">
        <v>27</v>
      </c>
      <c r="AT74" s="141" t="s">
        <v>27</v>
      </c>
      <c r="AU74" s="141" t="s">
        <v>27</v>
      </c>
      <c r="AV74" s="141" t="s">
        <v>27</v>
      </c>
      <c r="AW74" s="141" t="s">
        <v>27</v>
      </c>
      <c r="AX74" s="141" t="s">
        <v>27</v>
      </c>
      <c r="AY74" s="141" t="s">
        <v>27</v>
      </c>
      <c r="AZ74" s="141" t="s">
        <v>27</v>
      </c>
      <c r="BA74" s="141" t="s">
        <v>27</v>
      </c>
    </row>
    <row r="75" spans="1:53" s="65" customFormat="1">
      <c r="D75" s="143"/>
      <c r="E75" s="143"/>
      <c r="F75" s="143"/>
      <c r="G75" s="143"/>
      <c r="H75" s="143"/>
      <c r="I75" s="143"/>
      <c r="J75" s="143"/>
      <c r="K75" s="143"/>
      <c r="L75" s="143"/>
      <c r="M75" s="143"/>
      <c r="N75" s="143"/>
      <c r="O75" s="143"/>
      <c r="P75" s="143"/>
      <c r="Q75" s="143"/>
      <c r="R75" s="143"/>
      <c r="S75" s="143"/>
      <c r="T75" s="143"/>
      <c r="U75" s="143"/>
      <c r="V75" s="143"/>
      <c r="W75" s="143"/>
      <c r="X75" s="143"/>
      <c r="Y75" s="143"/>
      <c r="Z75" s="143"/>
      <c r="AA75" s="143"/>
      <c r="AB75" s="143"/>
      <c r="AC75" s="143"/>
      <c r="AD75" s="143"/>
      <c r="AE75" s="143"/>
      <c r="AF75" s="143"/>
      <c r="AG75" s="143"/>
      <c r="AH75" s="143"/>
      <c r="AI75" s="143"/>
      <c r="AJ75" s="143"/>
      <c r="AK75" s="143"/>
      <c r="AL75" s="143"/>
    </row>
    <row r="76" spans="1:53" s="65" customFormat="1">
      <c r="D76" s="143"/>
      <c r="E76" s="143"/>
      <c r="F76" s="143"/>
      <c r="G76" s="143"/>
      <c r="H76" s="143"/>
      <c r="I76" s="143"/>
      <c r="J76" s="143"/>
      <c r="K76" s="143"/>
      <c r="L76" s="143"/>
      <c r="M76" s="143"/>
      <c r="N76" s="143"/>
      <c r="O76" s="143"/>
      <c r="P76" s="143"/>
      <c r="Q76" s="143"/>
      <c r="R76" s="143"/>
      <c r="S76" s="143"/>
      <c r="T76" s="143"/>
      <c r="U76" s="143"/>
      <c r="V76" s="143"/>
      <c r="W76" s="143"/>
      <c r="X76" s="143"/>
      <c r="Y76" s="143"/>
      <c r="Z76" s="143"/>
      <c r="AA76" s="143"/>
      <c r="AB76" s="143"/>
      <c r="AC76" s="143"/>
      <c r="AD76" s="143"/>
      <c r="AE76" s="143"/>
      <c r="AF76" s="143"/>
      <c r="AG76" s="143"/>
      <c r="AH76" s="143"/>
      <c r="AI76" s="143"/>
      <c r="AJ76" s="143"/>
      <c r="AK76" s="143"/>
      <c r="AL76" s="143"/>
    </row>
    <row r="77" spans="1:53" s="65" customFormat="1">
      <c r="D77" s="143"/>
      <c r="E77" s="143"/>
      <c r="F77" s="143"/>
      <c r="G77" s="143"/>
      <c r="H77" s="143"/>
      <c r="I77" s="143"/>
      <c r="J77" s="143"/>
      <c r="K77" s="143"/>
      <c r="L77" s="143"/>
      <c r="M77" s="143"/>
      <c r="N77" s="143"/>
      <c r="O77" s="143"/>
      <c r="P77" s="143"/>
      <c r="Q77" s="143"/>
      <c r="R77" s="143"/>
      <c r="S77" s="143"/>
      <c r="T77" s="143"/>
      <c r="U77" s="143"/>
      <c r="V77" s="143"/>
      <c r="W77" s="143"/>
      <c r="X77" s="143"/>
      <c r="Y77" s="143"/>
      <c r="Z77" s="143"/>
      <c r="AA77" s="143"/>
      <c r="AB77" s="143"/>
      <c r="AC77" s="143"/>
      <c r="AD77" s="143"/>
      <c r="AE77" s="143"/>
      <c r="AF77" s="143"/>
      <c r="AG77" s="143"/>
      <c r="AH77" s="143"/>
      <c r="AI77" s="143"/>
      <c r="AJ77" s="143"/>
      <c r="AK77" s="143"/>
      <c r="AL77" s="143"/>
    </row>
    <row r="78" spans="1:53" s="65" customFormat="1">
      <c r="D78" s="143"/>
      <c r="E78" s="143"/>
      <c r="F78" s="143"/>
      <c r="G78" s="143"/>
      <c r="H78" s="143"/>
      <c r="I78" s="143"/>
      <c r="J78" s="143"/>
      <c r="K78" s="143"/>
      <c r="L78" s="143"/>
      <c r="M78" s="143"/>
      <c r="N78" s="143"/>
      <c r="O78" s="143"/>
      <c r="P78" s="143"/>
      <c r="Q78" s="143"/>
      <c r="R78" s="143"/>
      <c r="S78" s="143"/>
      <c r="T78" s="143"/>
      <c r="U78" s="143"/>
      <c r="V78" s="143"/>
      <c r="W78" s="143"/>
      <c r="X78" s="143"/>
      <c r="Y78" s="143"/>
      <c r="Z78" s="143"/>
      <c r="AA78" s="143"/>
      <c r="AB78" s="143"/>
      <c r="AC78" s="143"/>
      <c r="AD78" s="143"/>
      <c r="AE78" s="143"/>
      <c r="AF78" s="143"/>
      <c r="AG78" s="143"/>
      <c r="AH78" s="143"/>
      <c r="AI78" s="143"/>
      <c r="AJ78" s="143"/>
      <c r="AK78" s="143"/>
      <c r="AL78" s="143"/>
    </row>
    <row r="79" spans="1:53" s="65" customFormat="1">
      <c r="D79" s="143"/>
      <c r="E79" s="143"/>
      <c r="F79" s="143"/>
      <c r="G79" s="143"/>
      <c r="H79" s="143"/>
      <c r="I79" s="143"/>
      <c r="J79" s="143"/>
      <c r="K79" s="143"/>
      <c r="L79" s="143"/>
      <c r="M79" s="143"/>
      <c r="N79" s="143"/>
      <c r="O79" s="143"/>
      <c r="P79" s="143"/>
      <c r="Q79" s="143"/>
      <c r="R79" s="143"/>
      <c r="S79" s="143"/>
      <c r="T79" s="143"/>
      <c r="U79" s="143"/>
      <c r="V79" s="143"/>
      <c r="W79" s="143"/>
      <c r="X79" s="143"/>
      <c r="Y79" s="143"/>
      <c r="Z79" s="143"/>
      <c r="AA79" s="143"/>
      <c r="AB79" s="143"/>
      <c r="AC79" s="143"/>
      <c r="AD79" s="143"/>
      <c r="AE79" s="143"/>
      <c r="AF79" s="143"/>
      <c r="AG79" s="143"/>
      <c r="AH79" s="143"/>
      <c r="AI79" s="143"/>
      <c r="AJ79" s="143"/>
      <c r="AK79" s="143"/>
      <c r="AL79" s="143"/>
    </row>
    <row r="80" spans="1:53" s="65" customFormat="1">
      <c r="D80" s="143"/>
      <c r="E80" s="143"/>
      <c r="F80" s="143"/>
      <c r="G80" s="143"/>
      <c r="H80" s="143"/>
      <c r="I80" s="143"/>
      <c r="J80" s="143"/>
      <c r="K80" s="143"/>
      <c r="L80" s="143"/>
      <c r="M80" s="143"/>
      <c r="N80" s="143"/>
      <c r="O80" s="143"/>
      <c r="P80" s="143"/>
      <c r="Q80" s="143"/>
      <c r="R80" s="143"/>
      <c r="S80" s="143"/>
      <c r="T80" s="143"/>
      <c r="U80" s="143"/>
      <c r="V80" s="143"/>
      <c r="W80" s="143"/>
      <c r="X80" s="143"/>
      <c r="Y80" s="143"/>
      <c r="Z80" s="143"/>
      <c r="AA80" s="143"/>
      <c r="AB80" s="143"/>
      <c r="AC80" s="143"/>
      <c r="AD80" s="143"/>
      <c r="AE80" s="143"/>
      <c r="AF80" s="143"/>
      <c r="AG80" s="143"/>
      <c r="AH80" s="143"/>
      <c r="AI80" s="143"/>
      <c r="AJ80" s="143"/>
      <c r="AK80" s="143"/>
      <c r="AL80" s="143"/>
    </row>
    <row r="81" spans="4:38" s="65" customFormat="1">
      <c r="D81" s="143"/>
      <c r="E81" s="143"/>
      <c r="F81" s="143"/>
      <c r="G81" s="143"/>
      <c r="H81" s="143"/>
      <c r="I81" s="143"/>
      <c r="J81" s="143"/>
      <c r="K81" s="143"/>
      <c r="L81" s="143"/>
      <c r="M81" s="143"/>
      <c r="N81" s="143"/>
      <c r="O81" s="143"/>
      <c r="P81" s="143"/>
      <c r="Q81" s="143"/>
      <c r="R81" s="143"/>
      <c r="S81" s="143"/>
      <c r="T81" s="143"/>
      <c r="U81" s="143"/>
      <c r="V81" s="143"/>
      <c r="W81" s="143"/>
      <c r="X81" s="143"/>
      <c r="Y81" s="143"/>
      <c r="Z81" s="143"/>
      <c r="AA81" s="143"/>
      <c r="AB81" s="143"/>
      <c r="AC81" s="143"/>
      <c r="AD81" s="143"/>
      <c r="AE81" s="143"/>
      <c r="AF81" s="143"/>
      <c r="AG81" s="143"/>
      <c r="AH81" s="143"/>
      <c r="AI81" s="143"/>
      <c r="AJ81" s="143"/>
      <c r="AK81" s="143"/>
      <c r="AL81" s="143"/>
    </row>
    <row r="82" spans="4:38" s="65" customFormat="1">
      <c r="D82" s="143"/>
      <c r="E82" s="143"/>
      <c r="F82" s="143"/>
      <c r="G82" s="143"/>
      <c r="H82" s="143"/>
      <c r="I82" s="143"/>
      <c r="J82" s="143"/>
      <c r="K82" s="143"/>
      <c r="L82" s="143"/>
      <c r="M82" s="143"/>
      <c r="N82" s="143"/>
      <c r="O82" s="143"/>
      <c r="P82" s="143"/>
      <c r="Q82" s="143"/>
      <c r="R82" s="143"/>
      <c r="S82" s="143"/>
      <c r="T82" s="143"/>
      <c r="U82" s="143"/>
      <c r="V82" s="143"/>
      <c r="W82" s="143"/>
      <c r="X82" s="143"/>
      <c r="Y82" s="143"/>
      <c r="Z82" s="143"/>
      <c r="AA82" s="143"/>
      <c r="AB82" s="143"/>
      <c r="AC82" s="143"/>
      <c r="AD82" s="143"/>
      <c r="AE82" s="143"/>
      <c r="AF82" s="143"/>
      <c r="AG82" s="143"/>
      <c r="AH82" s="143"/>
      <c r="AI82" s="143"/>
      <c r="AJ82" s="143"/>
      <c r="AK82" s="143"/>
      <c r="AL82" s="143"/>
    </row>
    <row r="83" spans="4:38">
      <c r="D83" s="144"/>
      <c r="E83" s="144"/>
      <c r="F83" s="144"/>
      <c r="G83" s="144"/>
      <c r="H83" s="144"/>
      <c r="I83" s="144"/>
      <c r="J83" s="144"/>
      <c r="K83" s="144"/>
      <c r="L83" s="144"/>
      <c r="M83" s="144"/>
      <c r="N83" s="144"/>
      <c r="O83" s="144"/>
      <c r="P83" s="144"/>
      <c r="Q83" s="144"/>
      <c r="R83" s="144"/>
      <c r="S83" s="144"/>
      <c r="T83" s="144"/>
      <c r="U83" s="144"/>
      <c r="V83" s="144"/>
      <c r="W83" s="144"/>
      <c r="X83" s="144"/>
      <c r="Y83" s="144"/>
      <c r="Z83" s="144"/>
      <c r="AA83" s="144"/>
      <c r="AB83" s="144"/>
      <c r="AC83" s="144"/>
      <c r="AD83" s="144"/>
      <c r="AE83" s="144"/>
      <c r="AF83" s="144"/>
      <c r="AG83" s="144"/>
      <c r="AH83" s="144"/>
      <c r="AI83" s="144"/>
      <c r="AJ83" s="144"/>
      <c r="AK83" s="144"/>
      <c r="AL83" s="144"/>
    </row>
    <row r="84" spans="4:38">
      <c r="D84" s="144"/>
      <c r="E84" s="144"/>
      <c r="F84" s="144"/>
      <c r="G84" s="144"/>
      <c r="H84" s="144"/>
      <c r="I84" s="144"/>
      <c r="J84" s="144"/>
      <c r="K84" s="144"/>
      <c r="L84" s="144"/>
      <c r="M84" s="144"/>
      <c r="N84" s="144"/>
      <c r="O84" s="144"/>
      <c r="P84" s="144"/>
      <c r="Q84" s="144"/>
      <c r="R84" s="144"/>
      <c r="S84" s="144"/>
      <c r="T84" s="144"/>
      <c r="U84" s="144"/>
      <c r="V84" s="144"/>
      <c r="W84" s="144"/>
      <c r="X84" s="144"/>
      <c r="Y84" s="144"/>
      <c r="Z84" s="144"/>
      <c r="AA84" s="144"/>
      <c r="AB84" s="144"/>
      <c r="AC84" s="144"/>
      <c r="AD84" s="144"/>
      <c r="AE84" s="144"/>
      <c r="AF84" s="144"/>
      <c r="AG84" s="144"/>
      <c r="AH84" s="144"/>
      <c r="AI84" s="144"/>
      <c r="AJ84" s="144"/>
      <c r="AK84" s="144"/>
      <c r="AL84" s="144"/>
    </row>
    <row r="85" spans="4:38">
      <c r="D85" s="144"/>
      <c r="E85" s="144"/>
      <c r="F85" s="144"/>
      <c r="G85" s="144"/>
      <c r="H85" s="144"/>
      <c r="I85" s="144"/>
      <c r="J85" s="144"/>
      <c r="K85" s="144"/>
      <c r="L85" s="144"/>
      <c r="M85" s="144"/>
      <c r="N85" s="144"/>
      <c r="O85" s="144"/>
      <c r="P85" s="144"/>
      <c r="Q85" s="144"/>
      <c r="R85" s="144"/>
      <c r="S85" s="144"/>
      <c r="T85" s="144"/>
      <c r="U85" s="144"/>
      <c r="V85" s="144"/>
      <c r="W85" s="144"/>
      <c r="X85" s="144"/>
      <c r="Y85" s="144"/>
      <c r="Z85" s="144"/>
      <c r="AA85" s="144"/>
      <c r="AB85" s="144"/>
      <c r="AC85" s="144"/>
      <c r="AD85" s="144"/>
      <c r="AE85" s="144"/>
      <c r="AF85" s="144"/>
      <c r="AG85" s="144"/>
      <c r="AH85" s="144"/>
      <c r="AI85" s="144"/>
      <c r="AJ85" s="144"/>
      <c r="AK85" s="144"/>
      <c r="AL85" s="144"/>
    </row>
    <row r="86" spans="4:38">
      <c r="D86" s="144"/>
      <c r="E86" s="144"/>
      <c r="F86" s="144"/>
      <c r="G86" s="144"/>
      <c r="H86" s="144"/>
      <c r="I86" s="144"/>
      <c r="J86" s="144"/>
      <c r="K86" s="144"/>
      <c r="L86" s="144"/>
      <c r="M86" s="144"/>
      <c r="N86" s="144"/>
      <c r="O86" s="144"/>
      <c r="P86" s="144"/>
      <c r="Q86" s="144"/>
      <c r="R86" s="144"/>
      <c r="S86" s="144"/>
      <c r="T86" s="144"/>
      <c r="U86" s="144"/>
      <c r="V86" s="144"/>
      <c r="W86" s="144"/>
      <c r="X86" s="144"/>
      <c r="Y86" s="144"/>
      <c r="Z86" s="144"/>
      <c r="AA86" s="144"/>
      <c r="AB86" s="144"/>
      <c r="AC86" s="144"/>
      <c r="AD86" s="144"/>
      <c r="AE86" s="144"/>
      <c r="AF86" s="144"/>
      <c r="AG86" s="144"/>
      <c r="AH86" s="144"/>
      <c r="AI86" s="144"/>
      <c r="AJ86" s="144"/>
      <c r="AK86" s="144"/>
      <c r="AL86" s="144"/>
    </row>
  </sheetData>
  <mergeCells count="16">
    <mergeCell ref="A7:AL12"/>
    <mergeCell ref="A14:A16"/>
    <mergeCell ref="B14:B16"/>
    <mergeCell ref="C14:C16"/>
    <mergeCell ref="D15:H15"/>
    <mergeCell ref="I15:M15"/>
    <mergeCell ref="N15:R15"/>
    <mergeCell ref="S15:W15"/>
    <mergeCell ref="AC15:AG15"/>
    <mergeCell ref="AH15:AL15"/>
    <mergeCell ref="AM15:AQ15"/>
    <mergeCell ref="AR15:AV15"/>
    <mergeCell ref="D14:AB14"/>
    <mergeCell ref="X15:AB15"/>
    <mergeCell ref="AC14:BA14"/>
    <mergeCell ref="AW15:BA15"/>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86"/>
  <sheetViews>
    <sheetView topLeftCell="A3" zoomScale="64" zoomScaleNormal="64" workbookViewId="0">
      <selection activeCell="B26" sqref="B26"/>
    </sheetView>
  </sheetViews>
  <sheetFormatPr defaultRowHeight="15"/>
  <cols>
    <col min="1" max="1" width="10.140625" bestFit="1" customWidth="1"/>
    <col min="2" max="2" width="35.28515625" customWidth="1"/>
    <col min="3" max="3" width="16.7109375" customWidth="1"/>
  </cols>
  <sheetData>
    <row r="1" spans="1:53" ht="15" customHeight="1"/>
    <row r="2" spans="1:53" ht="15" customHeight="1"/>
    <row r="3" spans="1:53" ht="15" customHeight="1"/>
    <row r="4" spans="1:53" ht="15" customHeight="1"/>
    <row r="5" spans="1:53" ht="15" customHeight="1"/>
    <row r="6" spans="1:53" ht="15" customHeight="1"/>
    <row r="7" spans="1:53">
      <c r="A7" s="305" t="s">
        <v>206</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row>
    <row r="8" spans="1:53">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row>
    <row r="9" spans="1:53">
      <c r="A9" s="306"/>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row>
    <row r="10" spans="1:53" ht="28.5" customHeight="1">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row>
    <row r="11" spans="1:53" ht="39.75" customHeight="1">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row>
    <row r="12" spans="1:53">
      <c r="A12" s="306"/>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row>
    <row r="13" spans="1:53" ht="15.75" thickBot="1">
      <c r="A13" s="146"/>
    </row>
    <row r="14" spans="1:53" ht="88.5" customHeight="1" thickBot="1">
      <c r="A14" s="325" t="s">
        <v>0</v>
      </c>
      <c r="B14" s="325" t="s">
        <v>1</v>
      </c>
      <c r="C14" s="325" t="s">
        <v>2</v>
      </c>
      <c r="D14" s="322" t="s">
        <v>197</v>
      </c>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4"/>
      <c r="AC14" s="322" t="s">
        <v>198</v>
      </c>
      <c r="AD14" s="323"/>
      <c r="AE14" s="323"/>
      <c r="AF14" s="323"/>
      <c r="AG14" s="323"/>
      <c r="AH14" s="323"/>
      <c r="AI14" s="323"/>
      <c r="AJ14" s="323"/>
      <c r="AK14" s="323"/>
      <c r="AL14" s="323"/>
      <c r="AM14" s="323"/>
      <c r="AN14" s="323"/>
      <c r="AO14" s="323"/>
      <c r="AP14" s="323"/>
      <c r="AQ14" s="323"/>
      <c r="AR14" s="323"/>
      <c r="AS14" s="323"/>
      <c r="AT14" s="323"/>
      <c r="AU14" s="323"/>
      <c r="AV14" s="323"/>
      <c r="AW14" s="323"/>
      <c r="AX14" s="323"/>
      <c r="AY14" s="323"/>
      <c r="AZ14" s="323"/>
      <c r="BA14" s="324"/>
    </row>
    <row r="15" spans="1:53" ht="15.75" customHeight="1" thickBot="1">
      <c r="A15" s="326"/>
      <c r="B15" s="326"/>
      <c r="C15" s="326"/>
      <c r="D15" s="323" t="s">
        <v>199</v>
      </c>
      <c r="E15" s="323"/>
      <c r="F15" s="323"/>
      <c r="G15" s="323"/>
      <c r="H15" s="324"/>
      <c r="I15" s="323" t="s">
        <v>200</v>
      </c>
      <c r="J15" s="323"/>
      <c r="K15" s="323"/>
      <c r="L15" s="323"/>
      <c r="M15" s="324"/>
      <c r="N15" s="323" t="s">
        <v>201</v>
      </c>
      <c r="O15" s="323"/>
      <c r="P15" s="323"/>
      <c r="Q15" s="323"/>
      <c r="R15" s="324"/>
      <c r="S15" s="323" t="s">
        <v>202</v>
      </c>
      <c r="T15" s="323"/>
      <c r="U15" s="323"/>
      <c r="V15" s="323"/>
      <c r="W15" s="324"/>
      <c r="X15" s="323" t="s">
        <v>204</v>
      </c>
      <c r="Y15" s="323"/>
      <c r="Z15" s="323"/>
      <c r="AA15" s="323"/>
      <c r="AB15" s="324"/>
      <c r="AC15" s="319" t="s">
        <v>203</v>
      </c>
      <c r="AD15" s="319"/>
      <c r="AE15" s="319"/>
      <c r="AF15" s="319"/>
      <c r="AG15" s="320"/>
      <c r="AH15" s="319" t="s">
        <v>200</v>
      </c>
      <c r="AI15" s="319"/>
      <c r="AJ15" s="319"/>
      <c r="AK15" s="319"/>
      <c r="AL15" s="319"/>
      <c r="AM15" s="321" t="s">
        <v>201</v>
      </c>
      <c r="AN15" s="319"/>
      <c r="AO15" s="319"/>
      <c r="AP15" s="319"/>
      <c r="AQ15" s="319"/>
      <c r="AR15" s="321" t="s">
        <v>202</v>
      </c>
      <c r="AS15" s="319"/>
      <c r="AT15" s="319"/>
      <c r="AU15" s="319"/>
      <c r="AV15" s="319"/>
      <c r="AW15" s="322" t="s">
        <v>204</v>
      </c>
      <c r="AX15" s="323"/>
      <c r="AY15" s="323"/>
      <c r="AZ15" s="323"/>
      <c r="BA15" s="324"/>
    </row>
    <row r="16" spans="1:53" ht="15.75" thickBot="1">
      <c r="A16" s="327"/>
      <c r="B16" s="327"/>
      <c r="C16" s="327"/>
      <c r="D16" s="147" t="s">
        <v>191</v>
      </c>
      <c r="E16" s="147" t="s">
        <v>192</v>
      </c>
      <c r="F16" s="147" t="s">
        <v>193</v>
      </c>
      <c r="G16" s="147" t="s">
        <v>194</v>
      </c>
      <c r="H16" s="147" t="s">
        <v>195</v>
      </c>
      <c r="I16" s="147" t="s">
        <v>191</v>
      </c>
      <c r="J16" s="147" t="s">
        <v>192</v>
      </c>
      <c r="K16" s="147" t="s">
        <v>193</v>
      </c>
      <c r="L16" s="147" t="s">
        <v>194</v>
      </c>
      <c r="M16" s="147" t="s">
        <v>195</v>
      </c>
      <c r="N16" s="147" t="s">
        <v>191</v>
      </c>
      <c r="O16" s="147" t="s">
        <v>192</v>
      </c>
      <c r="P16" s="147" t="s">
        <v>193</v>
      </c>
      <c r="Q16" s="147" t="s">
        <v>194</v>
      </c>
      <c r="R16" s="147" t="s">
        <v>195</v>
      </c>
      <c r="S16" s="147" t="s">
        <v>191</v>
      </c>
      <c r="T16" s="147" t="s">
        <v>192</v>
      </c>
      <c r="U16" s="147" t="s">
        <v>193</v>
      </c>
      <c r="V16" s="147" t="s">
        <v>194</v>
      </c>
      <c r="W16" s="147" t="s">
        <v>195</v>
      </c>
      <c r="X16" s="147" t="s">
        <v>191</v>
      </c>
      <c r="Y16" s="147" t="s">
        <v>192</v>
      </c>
      <c r="Z16" s="147" t="s">
        <v>193</v>
      </c>
      <c r="AA16" s="147" t="s">
        <v>194</v>
      </c>
      <c r="AB16" s="147" t="s">
        <v>195</v>
      </c>
      <c r="AC16" s="147" t="s">
        <v>191</v>
      </c>
      <c r="AD16" s="147" t="s">
        <v>192</v>
      </c>
      <c r="AE16" s="147" t="s">
        <v>193</v>
      </c>
      <c r="AF16" s="147" t="s">
        <v>194</v>
      </c>
      <c r="AG16" s="147" t="s">
        <v>195</v>
      </c>
      <c r="AH16" s="147" t="s">
        <v>191</v>
      </c>
      <c r="AI16" s="147" t="s">
        <v>192</v>
      </c>
      <c r="AJ16" s="147" t="s">
        <v>193</v>
      </c>
      <c r="AK16" s="147" t="s">
        <v>194</v>
      </c>
      <c r="AL16" s="148" t="s">
        <v>195</v>
      </c>
      <c r="AM16" s="149" t="s">
        <v>191</v>
      </c>
      <c r="AN16" s="147" t="s">
        <v>192</v>
      </c>
      <c r="AO16" s="147" t="s">
        <v>193</v>
      </c>
      <c r="AP16" s="147" t="s">
        <v>194</v>
      </c>
      <c r="AQ16" s="148" t="s">
        <v>195</v>
      </c>
      <c r="AR16" s="149" t="s">
        <v>191</v>
      </c>
      <c r="AS16" s="147" t="s">
        <v>192</v>
      </c>
      <c r="AT16" s="147" t="s">
        <v>193</v>
      </c>
      <c r="AU16" s="147" t="s">
        <v>194</v>
      </c>
      <c r="AV16" s="148" t="s">
        <v>195</v>
      </c>
      <c r="AW16" s="149" t="s">
        <v>191</v>
      </c>
      <c r="AX16" s="147" t="s">
        <v>192</v>
      </c>
      <c r="AY16" s="147" t="s">
        <v>193</v>
      </c>
      <c r="AZ16" s="147" t="s">
        <v>194</v>
      </c>
      <c r="BA16" s="147" t="s">
        <v>195</v>
      </c>
    </row>
    <row r="17" spans="1:53" ht="15.75" thickBot="1">
      <c r="A17" s="149">
        <v>1</v>
      </c>
      <c r="B17" s="147">
        <v>2</v>
      </c>
      <c r="C17" s="147">
        <v>3</v>
      </c>
      <c r="D17" s="147">
        <v>4</v>
      </c>
      <c r="E17" s="147">
        <v>5</v>
      </c>
      <c r="F17" s="147">
        <v>6</v>
      </c>
      <c r="G17" s="147">
        <v>7</v>
      </c>
      <c r="H17" s="147">
        <v>8</v>
      </c>
      <c r="I17" s="147">
        <v>9</v>
      </c>
      <c r="J17" s="147">
        <v>10</v>
      </c>
      <c r="K17" s="147">
        <v>11</v>
      </c>
      <c r="L17" s="147">
        <v>12</v>
      </c>
      <c r="M17" s="147">
        <v>13</v>
      </c>
      <c r="N17" s="147">
        <v>14</v>
      </c>
      <c r="O17" s="147">
        <v>15</v>
      </c>
      <c r="P17" s="147">
        <v>16</v>
      </c>
      <c r="Q17" s="147">
        <v>17</v>
      </c>
      <c r="R17" s="147">
        <v>18</v>
      </c>
      <c r="S17" s="147">
        <v>19</v>
      </c>
      <c r="T17" s="147">
        <v>20</v>
      </c>
      <c r="U17" s="147">
        <v>21</v>
      </c>
      <c r="V17" s="147">
        <v>22</v>
      </c>
      <c r="W17" s="147">
        <v>23</v>
      </c>
      <c r="X17" s="147">
        <v>24</v>
      </c>
      <c r="Y17" s="147">
        <v>25</v>
      </c>
      <c r="Z17" s="147">
        <v>26</v>
      </c>
      <c r="AA17" s="147">
        <v>27</v>
      </c>
      <c r="AB17" s="147">
        <v>28</v>
      </c>
      <c r="AC17" s="147">
        <v>29</v>
      </c>
      <c r="AD17" s="147">
        <v>30</v>
      </c>
      <c r="AE17" s="147">
        <v>31</v>
      </c>
      <c r="AF17" s="147">
        <v>32</v>
      </c>
      <c r="AG17" s="147">
        <v>33</v>
      </c>
      <c r="AH17" s="147">
        <v>34</v>
      </c>
      <c r="AI17" s="147">
        <v>35</v>
      </c>
      <c r="AJ17" s="147">
        <v>36</v>
      </c>
      <c r="AK17" s="147">
        <v>37</v>
      </c>
      <c r="AL17" s="147">
        <v>38</v>
      </c>
      <c r="AM17" s="147">
        <v>39</v>
      </c>
      <c r="AN17" s="147">
        <v>40</v>
      </c>
      <c r="AO17" s="147">
        <v>41</v>
      </c>
      <c r="AP17" s="147">
        <v>42</v>
      </c>
      <c r="AQ17" s="147">
        <v>43</v>
      </c>
      <c r="AR17" s="147">
        <v>44</v>
      </c>
      <c r="AS17" s="147">
        <v>45</v>
      </c>
      <c r="AT17" s="147">
        <v>46</v>
      </c>
      <c r="AU17" s="147">
        <v>47</v>
      </c>
      <c r="AV17" s="148">
        <v>48</v>
      </c>
      <c r="AW17" s="147">
        <v>49</v>
      </c>
      <c r="AX17" s="148">
        <v>50</v>
      </c>
      <c r="AY17" s="147">
        <v>51</v>
      </c>
      <c r="AZ17" s="148">
        <v>52</v>
      </c>
      <c r="BA17" s="147">
        <v>53</v>
      </c>
    </row>
    <row r="18" spans="1:53" ht="15.75" thickBot="1">
      <c r="A18" s="152"/>
      <c r="B18" s="153"/>
      <c r="C18" s="153"/>
      <c r="D18" s="154"/>
      <c r="E18" s="154"/>
      <c r="F18" s="154"/>
      <c r="G18" s="154"/>
      <c r="H18" s="154"/>
      <c r="I18" s="154"/>
      <c r="J18" s="154"/>
      <c r="K18" s="154"/>
      <c r="L18" s="154"/>
      <c r="M18" s="154"/>
      <c r="N18" s="154"/>
      <c r="O18" s="154"/>
      <c r="P18" s="154"/>
      <c r="Q18" s="154"/>
      <c r="R18" s="154"/>
      <c r="S18" s="154"/>
      <c r="T18" s="154"/>
      <c r="U18" s="154"/>
      <c r="V18" s="154"/>
      <c r="W18" s="154"/>
      <c r="X18" s="154"/>
      <c r="Y18" s="154"/>
      <c r="Z18" s="154"/>
      <c r="AA18" s="154"/>
      <c r="AB18" s="154"/>
      <c r="AC18" s="154"/>
      <c r="AD18" s="154"/>
      <c r="AE18" s="154"/>
      <c r="AF18" s="154"/>
      <c r="AG18" s="154"/>
      <c r="AH18" s="154"/>
      <c r="AI18" s="154"/>
      <c r="AJ18" s="154"/>
      <c r="AK18" s="154"/>
      <c r="AL18" s="155"/>
      <c r="AM18" s="156"/>
      <c r="AN18" s="156"/>
      <c r="AO18" s="156"/>
      <c r="AP18" s="156"/>
      <c r="AQ18" s="157"/>
      <c r="AR18" s="158"/>
      <c r="AS18" s="158"/>
      <c r="AT18" s="158"/>
      <c r="AU18" s="158"/>
      <c r="AV18" s="176"/>
      <c r="AW18" s="156"/>
      <c r="AX18" s="156"/>
      <c r="AY18" s="156"/>
      <c r="AZ18" s="156"/>
      <c r="BA18" s="156"/>
    </row>
    <row r="19" spans="1:53" s="133" customFormat="1" ht="23.25" customHeight="1" thickBot="1">
      <c r="A19" s="129"/>
      <c r="B19" s="130" t="s">
        <v>26</v>
      </c>
      <c r="C19" s="131"/>
      <c r="D19" s="132">
        <f t="shared" ref="D19:H19" si="0">D20</f>
        <v>0</v>
      </c>
      <c r="E19" s="132">
        <f t="shared" si="0"/>
        <v>0</v>
      </c>
      <c r="F19" s="132">
        <f t="shared" si="0"/>
        <v>2.7050000000000001</v>
      </c>
      <c r="G19" s="132">
        <f t="shared" si="0"/>
        <v>2.9650000000000003</v>
      </c>
      <c r="H19" s="132">
        <f t="shared" si="0"/>
        <v>22</v>
      </c>
      <c r="I19" s="132" t="s">
        <v>27</v>
      </c>
      <c r="J19" s="132" t="s">
        <v>27</v>
      </c>
      <c r="K19" s="132" t="s">
        <v>27</v>
      </c>
      <c r="L19" s="132" t="s">
        <v>27</v>
      </c>
      <c r="M19" s="132">
        <v>7</v>
      </c>
      <c r="N19" s="132" t="s">
        <v>27</v>
      </c>
      <c r="O19" s="132" t="s">
        <v>27</v>
      </c>
      <c r="P19" s="132">
        <v>0.25</v>
      </c>
      <c r="Q19" s="132">
        <v>0.56100000000000005</v>
      </c>
      <c r="R19" s="132">
        <v>1</v>
      </c>
      <c r="S19" s="132" t="s">
        <v>27</v>
      </c>
      <c r="T19" s="132" t="s">
        <v>27</v>
      </c>
      <c r="U19" s="132" t="s">
        <v>27</v>
      </c>
      <c r="V19" s="132" t="s">
        <v>27</v>
      </c>
      <c r="W19" s="132">
        <v>11</v>
      </c>
      <c r="X19" s="132" t="s">
        <v>27</v>
      </c>
      <c r="Y19" s="132" t="s">
        <v>27</v>
      </c>
      <c r="Z19" s="132">
        <f>Z21+Z44+Z70</f>
        <v>2.4550000000000001</v>
      </c>
      <c r="AA19" s="132">
        <f>AA21+AA44+AA70</f>
        <v>2.4050000000000002</v>
      </c>
      <c r="AB19" s="132">
        <v>3</v>
      </c>
      <c r="AC19" s="132" t="s">
        <v>27</v>
      </c>
      <c r="AD19" s="132" t="s">
        <v>27</v>
      </c>
      <c r="AE19" s="132">
        <f>0.325+AZ19+BG19</f>
        <v>1.125</v>
      </c>
      <c r="AF19" s="132">
        <f>0.356+BA19+BH19</f>
        <v>2.3559999999999999</v>
      </c>
      <c r="AG19" s="132">
        <f>8+BB19+BI19</f>
        <v>8</v>
      </c>
      <c r="AH19" s="132" t="s">
        <v>27</v>
      </c>
      <c r="AI19" s="132" t="s">
        <v>27</v>
      </c>
      <c r="AJ19" s="132" t="s">
        <v>27</v>
      </c>
      <c r="AK19" s="132" t="s">
        <v>27</v>
      </c>
      <c r="AL19" s="132">
        <v>7</v>
      </c>
      <c r="AM19" s="132" t="s">
        <v>27</v>
      </c>
      <c r="AN19" s="132" t="s">
        <v>27</v>
      </c>
      <c r="AO19" s="132">
        <v>0.32500000000000001</v>
      </c>
      <c r="AP19" s="132">
        <v>0.35599999999999998</v>
      </c>
      <c r="AQ19" s="132">
        <v>1</v>
      </c>
      <c r="AR19" s="132" t="s">
        <v>27</v>
      </c>
      <c r="AS19" s="132" t="s">
        <v>27</v>
      </c>
      <c r="AT19" s="132">
        <v>1.31</v>
      </c>
      <c r="AU19" s="132">
        <v>0.09</v>
      </c>
      <c r="AV19" s="132">
        <v>12</v>
      </c>
      <c r="AW19" s="132" t="s">
        <v>27</v>
      </c>
      <c r="AX19" s="132" t="s">
        <v>27</v>
      </c>
      <c r="AY19" s="132">
        <v>2.48</v>
      </c>
      <c r="AZ19" s="132">
        <v>0.8</v>
      </c>
      <c r="BA19" s="132">
        <v>2</v>
      </c>
    </row>
    <row r="20" spans="1:53" s="138" customFormat="1" ht="25.5" customHeight="1" thickBot="1">
      <c r="A20" s="134">
        <v>1</v>
      </c>
      <c r="B20" s="135" t="s">
        <v>28</v>
      </c>
      <c r="C20" s="160"/>
      <c r="D20" s="137">
        <f t="shared" ref="D20:H20" si="1">D21+D44+D70+D73+D74</f>
        <v>0</v>
      </c>
      <c r="E20" s="137">
        <f t="shared" si="1"/>
        <v>0</v>
      </c>
      <c r="F20" s="137">
        <f t="shared" si="1"/>
        <v>2.7050000000000001</v>
      </c>
      <c r="G20" s="137">
        <f t="shared" si="1"/>
        <v>2.9650000000000003</v>
      </c>
      <c r="H20" s="137">
        <f t="shared" si="1"/>
        <v>22</v>
      </c>
      <c r="I20" s="137" t="s">
        <v>27</v>
      </c>
      <c r="J20" s="137" t="s">
        <v>27</v>
      </c>
      <c r="K20" s="137" t="s">
        <v>27</v>
      </c>
      <c r="L20" s="137" t="s">
        <v>27</v>
      </c>
      <c r="M20" s="137">
        <v>7</v>
      </c>
      <c r="N20" s="137" t="s">
        <v>27</v>
      </c>
      <c r="O20" s="137" t="s">
        <v>27</v>
      </c>
      <c r="P20" s="137">
        <v>0.25</v>
      </c>
      <c r="Q20" s="137">
        <v>0.56100000000000005</v>
      </c>
      <c r="R20" s="137">
        <v>1</v>
      </c>
      <c r="S20" s="137" t="str">
        <f t="shared" ref="S20:AA20" si="2">S19</f>
        <v>нд</v>
      </c>
      <c r="T20" s="137" t="str">
        <f t="shared" si="2"/>
        <v>нд</v>
      </c>
      <c r="U20" s="137" t="str">
        <f t="shared" si="2"/>
        <v>нд</v>
      </c>
      <c r="V20" s="137" t="str">
        <f t="shared" si="2"/>
        <v>нд</v>
      </c>
      <c r="W20" s="137">
        <f t="shared" si="2"/>
        <v>11</v>
      </c>
      <c r="X20" s="137" t="str">
        <f t="shared" si="2"/>
        <v>нд</v>
      </c>
      <c r="Y20" s="137" t="str">
        <f t="shared" si="2"/>
        <v>нд</v>
      </c>
      <c r="Z20" s="137">
        <f t="shared" si="2"/>
        <v>2.4550000000000001</v>
      </c>
      <c r="AA20" s="137">
        <f t="shared" si="2"/>
        <v>2.4050000000000002</v>
      </c>
      <c r="AB20" s="137">
        <v>3</v>
      </c>
      <c r="AC20" s="137" t="s">
        <v>27</v>
      </c>
      <c r="AD20" s="137" t="s">
        <v>27</v>
      </c>
      <c r="AE20" s="137">
        <f>AE19</f>
        <v>1.125</v>
      </c>
      <c r="AF20" s="137">
        <f t="shared" ref="AF20:AG20" si="3">AF19</f>
        <v>2.3559999999999999</v>
      </c>
      <c r="AG20" s="137">
        <f t="shared" si="3"/>
        <v>8</v>
      </c>
      <c r="AH20" s="137" t="s">
        <v>27</v>
      </c>
      <c r="AI20" s="137" t="s">
        <v>27</v>
      </c>
      <c r="AJ20" s="137" t="s">
        <v>27</v>
      </c>
      <c r="AK20" s="137" t="s">
        <v>27</v>
      </c>
      <c r="AL20" s="137">
        <v>7</v>
      </c>
      <c r="AM20" s="137" t="s">
        <v>27</v>
      </c>
      <c r="AN20" s="137" t="s">
        <v>27</v>
      </c>
      <c r="AO20" s="137">
        <v>0.32500000000000001</v>
      </c>
      <c r="AP20" s="137">
        <v>0.35599999999999998</v>
      </c>
      <c r="AQ20" s="137">
        <v>1</v>
      </c>
      <c r="AR20" s="137" t="str">
        <f t="shared" ref="AR20:BA20" si="4">AR19</f>
        <v>нд</v>
      </c>
      <c r="AS20" s="137" t="str">
        <f t="shared" si="4"/>
        <v>нд</v>
      </c>
      <c r="AT20" s="137">
        <f t="shared" si="4"/>
        <v>1.31</v>
      </c>
      <c r="AU20" s="137">
        <f t="shared" si="4"/>
        <v>0.09</v>
      </c>
      <c r="AV20" s="137">
        <f t="shared" si="4"/>
        <v>12</v>
      </c>
      <c r="AW20" s="137" t="str">
        <f t="shared" si="4"/>
        <v>нд</v>
      </c>
      <c r="AX20" s="137" t="str">
        <f t="shared" si="4"/>
        <v>нд</v>
      </c>
      <c r="AY20" s="137">
        <f t="shared" si="4"/>
        <v>2.48</v>
      </c>
      <c r="AZ20" s="137">
        <f t="shared" si="4"/>
        <v>0.8</v>
      </c>
      <c r="BA20" s="137">
        <f t="shared" si="4"/>
        <v>2</v>
      </c>
    </row>
    <row r="21" spans="1:53" s="65" customFormat="1" ht="30.75" thickBot="1">
      <c r="A21" s="20" t="s">
        <v>29</v>
      </c>
      <c r="B21" s="139" t="s">
        <v>30</v>
      </c>
      <c r="C21" s="163" t="s">
        <v>31</v>
      </c>
      <c r="D21" s="141">
        <f t="shared" ref="D21:E21" si="5">D22+D40</f>
        <v>0</v>
      </c>
      <c r="E21" s="141">
        <f t="shared" si="5"/>
        <v>0</v>
      </c>
      <c r="F21" s="141">
        <f>F22+F40</f>
        <v>1.0049999999999999</v>
      </c>
      <c r="G21" s="141">
        <f t="shared" ref="G21:H21" si="6">G22+G40</f>
        <v>2.4050000000000002</v>
      </c>
      <c r="H21" s="141">
        <f t="shared" si="6"/>
        <v>0</v>
      </c>
      <c r="I21" s="141" t="s">
        <v>27</v>
      </c>
      <c r="J21" s="141" t="s">
        <v>27</v>
      </c>
      <c r="K21" s="141" t="s">
        <v>27</v>
      </c>
      <c r="L21" s="141" t="s">
        <v>27</v>
      </c>
      <c r="M21" s="141" t="s">
        <v>27</v>
      </c>
      <c r="N21" s="141" t="s">
        <v>27</v>
      </c>
      <c r="O21" s="141" t="s">
        <v>27</v>
      </c>
      <c r="P21" s="141">
        <v>0.25</v>
      </c>
      <c r="Q21" s="141" t="s">
        <v>27</v>
      </c>
      <c r="R21" s="141" t="s">
        <v>27</v>
      </c>
      <c r="S21" s="141" t="s">
        <v>27</v>
      </c>
      <c r="T21" s="141" t="s">
        <v>27</v>
      </c>
      <c r="U21" s="141" t="s">
        <v>27</v>
      </c>
      <c r="V21" s="141" t="s">
        <v>27</v>
      </c>
      <c r="W21" s="141" t="s">
        <v>27</v>
      </c>
      <c r="X21" s="141" t="s">
        <v>27</v>
      </c>
      <c r="Y21" s="141" t="s">
        <v>27</v>
      </c>
      <c r="Z21" s="141">
        <f t="shared" ref="Z21:AA21" si="7">Z22</f>
        <v>0.755</v>
      </c>
      <c r="AA21" s="141">
        <f t="shared" si="7"/>
        <v>2.4050000000000002</v>
      </c>
      <c r="AB21" s="141" t="s">
        <v>27</v>
      </c>
      <c r="AC21" s="141" t="s">
        <v>27</v>
      </c>
      <c r="AD21" s="141" t="s">
        <v>27</v>
      </c>
      <c r="AE21" s="141">
        <v>0.32500000000000001</v>
      </c>
      <c r="AF21" s="141" t="s">
        <v>27</v>
      </c>
      <c r="AG21" s="141" t="s">
        <v>27</v>
      </c>
      <c r="AH21" s="141" t="s">
        <v>27</v>
      </c>
      <c r="AI21" s="141" t="s">
        <v>27</v>
      </c>
      <c r="AJ21" s="141" t="s">
        <v>27</v>
      </c>
      <c r="AK21" s="141" t="s">
        <v>27</v>
      </c>
      <c r="AL21" s="141" t="s">
        <v>27</v>
      </c>
      <c r="AM21" s="141" t="s">
        <v>27</v>
      </c>
      <c r="AN21" s="141" t="s">
        <v>27</v>
      </c>
      <c r="AO21" s="141">
        <v>0.32500000000000001</v>
      </c>
      <c r="AP21" s="141" t="s">
        <v>27</v>
      </c>
      <c r="AQ21" s="141" t="s">
        <v>27</v>
      </c>
      <c r="AR21" s="141" t="s">
        <v>27</v>
      </c>
      <c r="AS21" s="141" t="s">
        <v>27</v>
      </c>
      <c r="AT21" s="141" t="s">
        <v>27</v>
      </c>
      <c r="AU21" s="141">
        <v>0.09</v>
      </c>
      <c r="AV21" s="141" t="s">
        <v>27</v>
      </c>
      <c r="AW21" s="141" t="str">
        <f t="shared" ref="AW21:BA21" si="8">AW25</f>
        <v>нд</v>
      </c>
      <c r="AX21" s="141" t="str">
        <f t="shared" si="8"/>
        <v>нд</v>
      </c>
      <c r="AY21" s="141">
        <f t="shared" si="8"/>
        <v>0.88</v>
      </c>
      <c r="AZ21" s="141">
        <f t="shared" si="8"/>
        <v>0.8</v>
      </c>
      <c r="BA21" s="141" t="str">
        <f t="shared" si="8"/>
        <v>нд</v>
      </c>
    </row>
    <row r="22" spans="1:53" s="65" customFormat="1" ht="45.75" thickBot="1">
      <c r="A22" s="20" t="s">
        <v>32</v>
      </c>
      <c r="B22" s="139" t="s">
        <v>33</v>
      </c>
      <c r="C22" s="163" t="s">
        <v>31</v>
      </c>
      <c r="D22" s="141">
        <f t="shared" ref="D22:H22" si="9">D23+D24+D25</f>
        <v>0</v>
      </c>
      <c r="E22" s="141">
        <f t="shared" si="9"/>
        <v>0</v>
      </c>
      <c r="F22" s="141">
        <f t="shared" si="9"/>
        <v>1.0049999999999999</v>
      </c>
      <c r="G22" s="141">
        <f t="shared" si="9"/>
        <v>2.4050000000000002</v>
      </c>
      <c r="H22" s="141">
        <f t="shared" si="9"/>
        <v>0</v>
      </c>
      <c r="I22" s="141" t="s">
        <v>27</v>
      </c>
      <c r="J22" s="141" t="s">
        <v>27</v>
      </c>
      <c r="K22" s="141" t="s">
        <v>27</v>
      </c>
      <c r="L22" s="141" t="s">
        <v>27</v>
      </c>
      <c r="M22" s="141" t="s">
        <v>27</v>
      </c>
      <c r="N22" s="141" t="s">
        <v>27</v>
      </c>
      <c r="O22" s="141" t="s">
        <v>27</v>
      </c>
      <c r="P22" s="141">
        <v>0.25</v>
      </c>
      <c r="Q22" s="141" t="s">
        <v>27</v>
      </c>
      <c r="R22" s="141" t="s">
        <v>27</v>
      </c>
      <c r="S22" s="141" t="s">
        <v>27</v>
      </c>
      <c r="T22" s="141" t="s">
        <v>27</v>
      </c>
      <c r="U22" s="141" t="s">
        <v>27</v>
      </c>
      <c r="V22" s="141" t="s">
        <v>27</v>
      </c>
      <c r="W22" s="141" t="s">
        <v>27</v>
      </c>
      <c r="X22" s="141" t="s">
        <v>27</v>
      </c>
      <c r="Y22" s="141" t="s">
        <v>27</v>
      </c>
      <c r="Z22" s="141">
        <f t="shared" ref="Z22:AA22" si="10">Z24+Z25</f>
        <v>0.755</v>
      </c>
      <c r="AA22" s="141">
        <f t="shared" si="10"/>
        <v>2.4050000000000002</v>
      </c>
      <c r="AB22" s="141" t="s">
        <v>27</v>
      </c>
      <c r="AC22" s="141" t="s">
        <v>27</v>
      </c>
      <c r="AD22" s="141" t="s">
        <v>27</v>
      </c>
      <c r="AE22" s="141">
        <v>0.32500000000000001</v>
      </c>
      <c r="AF22" s="141" t="s">
        <v>27</v>
      </c>
      <c r="AG22" s="141" t="s">
        <v>27</v>
      </c>
      <c r="AH22" s="141" t="s">
        <v>27</v>
      </c>
      <c r="AI22" s="141" t="s">
        <v>27</v>
      </c>
      <c r="AJ22" s="141" t="s">
        <v>27</v>
      </c>
      <c r="AK22" s="141" t="s">
        <v>27</v>
      </c>
      <c r="AL22" s="141" t="s">
        <v>27</v>
      </c>
      <c r="AM22" s="141" t="s">
        <v>27</v>
      </c>
      <c r="AN22" s="141" t="s">
        <v>27</v>
      </c>
      <c r="AO22" s="141">
        <v>0.32500000000000001</v>
      </c>
      <c r="AP22" s="141" t="s">
        <v>27</v>
      </c>
      <c r="AQ22" s="141" t="s">
        <v>27</v>
      </c>
      <c r="AR22" s="141" t="s">
        <v>27</v>
      </c>
      <c r="AS22" s="141" t="s">
        <v>27</v>
      </c>
      <c r="AT22" s="141" t="s">
        <v>27</v>
      </c>
      <c r="AU22" s="141" t="s">
        <v>27</v>
      </c>
      <c r="AV22" s="141" t="s">
        <v>27</v>
      </c>
      <c r="AW22" s="141" t="str">
        <f t="shared" ref="AW22:BA22" si="11">AW25</f>
        <v>нд</v>
      </c>
      <c r="AX22" s="141" t="str">
        <f t="shared" si="11"/>
        <v>нд</v>
      </c>
      <c r="AY22" s="141">
        <f t="shared" si="11"/>
        <v>0.88</v>
      </c>
      <c r="AZ22" s="141">
        <f t="shared" si="11"/>
        <v>0.8</v>
      </c>
      <c r="BA22" s="141" t="str">
        <f t="shared" si="11"/>
        <v>нд</v>
      </c>
    </row>
    <row r="23" spans="1:53" s="65" customFormat="1" ht="75.75" thickBot="1">
      <c r="A23" s="20" t="s">
        <v>34</v>
      </c>
      <c r="B23" s="139" t="s">
        <v>35</v>
      </c>
      <c r="C23" s="163" t="s">
        <v>31</v>
      </c>
      <c r="D23" s="141">
        <v>0</v>
      </c>
      <c r="E23" s="141">
        <v>0</v>
      </c>
      <c r="F23" s="141">
        <v>0</v>
      </c>
      <c r="G23" s="141">
        <v>0</v>
      </c>
      <c r="H23" s="141">
        <v>0</v>
      </c>
      <c r="I23" s="141" t="s">
        <v>27</v>
      </c>
      <c r="J23" s="141" t="s">
        <v>27</v>
      </c>
      <c r="K23" s="141" t="s">
        <v>27</v>
      </c>
      <c r="L23" s="141" t="s">
        <v>27</v>
      </c>
      <c r="M23" s="141" t="s">
        <v>27</v>
      </c>
      <c r="N23" s="141" t="s">
        <v>27</v>
      </c>
      <c r="O23" s="141" t="s">
        <v>27</v>
      </c>
      <c r="P23" s="141" t="s">
        <v>27</v>
      </c>
      <c r="Q23" s="141" t="s">
        <v>27</v>
      </c>
      <c r="R23" s="141" t="s">
        <v>27</v>
      </c>
      <c r="S23" s="141" t="s">
        <v>27</v>
      </c>
      <c r="T23" s="141" t="s">
        <v>27</v>
      </c>
      <c r="U23" s="141" t="s">
        <v>27</v>
      </c>
      <c r="V23" s="141" t="s">
        <v>27</v>
      </c>
      <c r="W23" s="141" t="s">
        <v>27</v>
      </c>
      <c r="X23" s="141" t="s">
        <v>27</v>
      </c>
      <c r="Y23" s="141" t="s">
        <v>27</v>
      </c>
      <c r="Z23" s="141" t="s">
        <v>27</v>
      </c>
      <c r="AA23" s="141" t="s">
        <v>27</v>
      </c>
      <c r="AB23" s="141" t="s">
        <v>27</v>
      </c>
      <c r="AC23" s="141" t="s">
        <v>27</v>
      </c>
      <c r="AD23" s="141" t="s">
        <v>27</v>
      </c>
      <c r="AE23" s="141" t="s">
        <v>27</v>
      </c>
      <c r="AF23" s="141" t="s">
        <v>27</v>
      </c>
      <c r="AG23" s="141" t="s">
        <v>27</v>
      </c>
      <c r="AH23" s="141" t="s">
        <v>27</v>
      </c>
      <c r="AI23" s="141" t="s">
        <v>27</v>
      </c>
      <c r="AJ23" s="141" t="s">
        <v>27</v>
      </c>
      <c r="AK23" s="141" t="s">
        <v>27</v>
      </c>
      <c r="AL23" s="141" t="s">
        <v>27</v>
      </c>
      <c r="AM23" s="141" t="s">
        <v>27</v>
      </c>
      <c r="AN23" s="141" t="s">
        <v>27</v>
      </c>
      <c r="AO23" s="141" t="s">
        <v>27</v>
      </c>
      <c r="AP23" s="141" t="s">
        <v>27</v>
      </c>
      <c r="AQ23" s="141" t="s">
        <v>27</v>
      </c>
      <c r="AR23" s="141" t="s">
        <v>27</v>
      </c>
      <c r="AS23" s="141" t="s">
        <v>27</v>
      </c>
      <c r="AT23" s="141" t="s">
        <v>27</v>
      </c>
      <c r="AU23" s="141" t="s">
        <v>27</v>
      </c>
      <c r="AV23" s="141" t="s">
        <v>27</v>
      </c>
      <c r="AW23" s="141" t="s">
        <v>27</v>
      </c>
      <c r="AX23" s="141" t="s">
        <v>27</v>
      </c>
      <c r="AY23" s="141" t="s">
        <v>27</v>
      </c>
      <c r="AZ23" s="141" t="s">
        <v>27</v>
      </c>
      <c r="BA23" s="141" t="s">
        <v>27</v>
      </c>
    </row>
    <row r="24" spans="1:53" s="65" customFormat="1" ht="75.75" thickBot="1">
      <c r="A24" s="20" t="s">
        <v>36</v>
      </c>
      <c r="B24" s="139" t="s">
        <v>37</v>
      </c>
      <c r="C24" s="163" t="s">
        <v>31</v>
      </c>
      <c r="D24" s="141">
        <v>0</v>
      </c>
      <c r="E24" s="141">
        <v>0</v>
      </c>
      <c r="F24" s="141">
        <f>P24+Z24</f>
        <v>0.47499999999999998</v>
      </c>
      <c r="G24" s="141">
        <v>0.1</v>
      </c>
      <c r="H24" s="141">
        <v>0</v>
      </c>
      <c r="I24" s="141" t="s">
        <v>27</v>
      </c>
      <c r="J24" s="141" t="s">
        <v>27</v>
      </c>
      <c r="K24" s="141" t="s">
        <v>27</v>
      </c>
      <c r="L24" s="141" t="s">
        <v>27</v>
      </c>
      <c r="M24" s="141" t="s">
        <v>27</v>
      </c>
      <c r="N24" s="141" t="s">
        <v>27</v>
      </c>
      <c r="O24" s="141" t="s">
        <v>27</v>
      </c>
      <c r="P24" s="141">
        <v>0.25</v>
      </c>
      <c r="Q24" s="141" t="s">
        <v>27</v>
      </c>
      <c r="R24" s="141" t="s">
        <v>27</v>
      </c>
      <c r="S24" s="141" t="s">
        <v>27</v>
      </c>
      <c r="T24" s="141" t="s">
        <v>27</v>
      </c>
      <c r="U24" s="141" t="s">
        <v>27</v>
      </c>
      <c r="V24" s="141" t="s">
        <v>27</v>
      </c>
      <c r="W24" s="141" t="s">
        <v>27</v>
      </c>
      <c r="X24" s="141" t="s">
        <v>27</v>
      </c>
      <c r="Y24" s="141" t="s">
        <v>27</v>
      </c>
      <c r="Z24" s="141">
        <v>0.22500000000000001</v>
      </c>
      <c r="AA24" s="141">
        <v>0.1</v>
      </c>
      <c r="AB24" s="141" t="s">
        <v>27</v>
      </c>
      <c r="AC24" s="141" t="s">
        <v>27</v>
      </c>
      <c r="AD24" s="141" t="s">
        <v>27</v>
      </c>
      <c r="AE24" s="141">
        <v>0.32500000000000001</v>
      </c>
      <c r="AF24" s="141">
        <v>0.09</v>
      </c>
      <c r="AG24" s="141" t="s">
        <v>27</v>
      </c>
      <c r="AH24" s="141" t="s">
        <v>27</v>
      </c>
      <c r="AI24" s="141" t="s">
        <v>27</v>
      </c>
      <c r="AJ24" s="141" t="s">
        <v>27</v>
      </c>
      <c r="AK24" s="141" t="s">
        <v>27</v>
      </c>
      <c r="AL24" s="141" t="s">
        <v>27</v>
      </c>
      <c r="AM24" s="141" t="s">
        <v>27</v>
      </c>
      <c r="AN24" s="141" t="s">
        <v>27</v>
      </c>
      <c r="AO24" s="141">
        <v>0.32500000000000001</v>
      </c>
      <c r="AP24" s="141" t="s">
        <v>27</v>
      </c>
      <c r="AQ24" s="141" t="s">
        <v>27</v>
      </c>
      <c r="AR24" s="141" t="s">
        <v>27</v>
      </c>
      <c r="AS24" s="141" t="s">
        <v>27</v>
      </c>
      <c r="AT24" s="141" t="s">
        <v>27</v>
      </c>
      <c r="AU24" s="141">
        <v>0.09</v>
      </c>
      <c r="AV24" s="141" t="s">
        <v>27</v>
      </c>
      <c r="AW24" s="141" t="s">
        <v>27</v>
      </c>
      <c r="AX24" s="141" t="s">
        <v>27</v>
      </c>
      <c r="AY24" s="141" t="s">
        <v>27</v>
      </c>
      <c r="AZ24" s="141" t="s">
        <v>27</v>
      </c>
      <c r="BA24" s="141" t="s">
        <v>27</v>
      </c>
    </row>
    <row r="25" spans="1:53" s="65" customFormat="1" ht="60.75" thickBot="1">
      <c r="A25" s="20" t="s">
        <v>38</v>
      </c>
      <c r="B25" s="139" t="s">
        <v>39</v>
      </c>
      <c r="C25" s="163" t="s">
        <v>31</v>
      </c>
      <c r="D25" s="141">
        <f t="shared" ref="D25:H25" si="12">D26+D27</f>
        <v>0</v>
      </c>
      <c r="E25" s="141">
        <f t="shared" si="12"/>
        <v>0</v>
      </c>
      <c r="F25" s="141">
        <f t="shared" si="12"/>
        <v>0.53</v>
      </c>
      <c r="G25" s="141">
        <f t="shared" si="12"/>
        <v>2.3050000000000002</v>
      </c>
      <c r="H25" s="141">
        <f t="shared" si="12"/>
        <v>0</v>
      </c>
      <c r="I25" s="141" t="s">
        <v>27</v>
      </c>
      <c r="J25" s="141" t="s">
        <v>27</v>
      </c>
      <c r="K25" s="141" t="s">
        <v>27</v>
      </c>
      <c r="L25" s="141" t="s">
        <v>27</v>
      </c>
      <c r="M25" s="141" t="s">
        <v>27</v>
      </c>
      <c r="N25" s="141" t="s">
        <v>27</v>
      </c>
      <c r="O25" s="141" t="s">
        <v>27</v>
      </c>
      <c r="P25" s="141" t="s">
        <v>27</v>
      </c>
      <c r="Q25" s="141" t="s">
        <v>27</v>
      </c>
      <c r="R25" s="141" t="s">
        <v>27</v>
      </c>
      <c r="S25" s="141" t="s">
        <v>27</v>
      </c>
      <c r="T25" s="141" t="s">
        <v>27</v>
      </c>
      <c r="U25" s="141" t="s">
        <v>27</v>
      </c>
      <c r="V25" s="141" t="s">
        <v>27</v>
      </c>
      <c r="W25" s="141" t="s">
        <v>27</v>
      </c>
      <c r="X25" s="141" t="s">
        <v>27</v>
      </c>
      <c r="Y25" s="141" t="s">
        <v>27</v>
      </c>
      <c r="Z25" s="141">
        <f>Z26+Z27</f>
        <v>0.53</v>
      </c>
      <c r="AA25" s="141">
        <f>AA26+AA27</f>
        <v>2.3050000000000002</v>
      </c>
      <c r="AB25" s="141" t="s">
        <v>27</v>
      </c>
      <c r="AC25" s="141" t="s">
        <v>27</v>
      </c>
      <c r="AD25" s="141" t="s">
        <v>27</v>
      </c>
      <c r="AE25" s="141">
        <f>AE26</f>
        <v>0.88</v>
      </c>
      <c r="AF25" s="141">
        <f>AF26</f>
        <v>0.8</v>
      </c>
      <c r="AG25" s="141" t="s">
        <v>27</v>
      </c>
      <c r="AH25" s="141" t="s">
        <v>27</v>
      </c>
      <c r="AI25" s="141" t="s">
        <v>27</v>
      </c>
      <c r="AJ25" s="141" t="s">
        <v>27</v>
      </c>
      <c r="AK25" s="141" t="s">
        <v>27</v>
      </c>
      <c r="AL25" s="141" t="s">
        <v>27</v>
      </c>
      <c r="AM25" s="141" t="s">
        <v>27</v>
      </c>
      <c r="AN25" s="141" t="s">
        <v>27</v>
      </c>
      <c r="AO25" s="141" t="s">
        <v>27</v>
      </c>
      <c r="AP25" s="141" t="s">
        <v>27</v>
      </c>
      <c r="AQ25" s="141" t="s">
        <v>27</v>
      </c>
      <c r="AR25" s="141" t="s">
        <v>27</v>
      </c>
      <c r="AS25" s="141" t="s">
        <v>27</v>
      </c>
      <c r="AT25" s="141" t="s">
        <v>27</v>
      </c>
      <c r="AU25" s="141" t="s">
        <v>27</v>
      </c>
      <c r="AV25" s="141" t="s">
        <v>27</v>
      </c>
      <c r="AW25" s="141" t="str">
        <f t="shared" ref="AW25:BA25" si="13">AW26</f>
        <v>нд</v>
      </c>
      <c r="AX25" s="141" t="str">
        <f t="shared" si="13"/>
        <v>нд</v>
      </c>
      <c r="AY25" s="141">
        <f t="shared" si="13"/>
        <v>0.88</v>
      </c>
      <c r="AZ25" s="141">
        <f t="shared" si="13"/>
        <v>0.8</v>
      </c>
      <c r="BA25" s="141" t="str">
        <f t="shared" si="13"/>
        <v>нд</v>
      </c>
    </row>
    <row r="26" spans="1:53" s="65" customFormat="1" ht="113.25" customHeight="1" thickBot="1">
      <c r="A26" s="29" t="s">
        <v>55</v>
      </c>
      <c r="B26" s="30" t="s">
        <v>137</v>
      </c>
      <c r="C26" s="166" t="s">
        <v>56</v>
      </c>
      <c r="D26" s="141">
        <v>0</v>
      </c>
      <c r="E26" s="141">
        <v>0</v>
      </c>
      <c r="F26" s="141">
        <v>0.53</v>
      </c>
      <c r="G26" s="141">
        <v>0.44500000000000001</v>
      </c>
      <c r="H26" s="141">
        <v>0</v>
      </c>
      <c r="I26" s="141" t="s">
        <v>27</v>
      </c>
      <c r="J26" s="141" t="s">
        <v>27</v>
      </c>
      <c r="K26" s="141" t="s">
        <v>27</v>
      </c>
      <c r="L26" s="141" t="s">
        <v>27</v>
      </c>
      <c r="M26" s="141" t="s">
        <v>27</v>
      </c>
      <c r="N26" s="141" t="s">
        <v>27</v>
      </c>
      <c r="O26" s="141" t="s">
        <v>27</v>
      </c>
      <c r="P26" s="141" t="s">
        <v>27</v>
      </c>
      <c r="Q26" s="141" t="s">
        <v>27</v>
      </c>
      <c r="R26" s="141" t="s">
        <v>27</v>
      </c>
      <c r="S26" s="141" t="s">
        <v>27</v>
      </c>
      <c r="T26" s="141" t="s">
        <v>27</v>
      </c>
      <c r="U26" s="141" t="s">
        <v>27</v>
      </c>
      <c r="V26" s="141" t="s">
        <v>27</v>
      </c>
      <c r="W26" s="141" t="s">
        <v>27</v>
      </c>
      <c r="X26" s="141" t="s">
        <v>27</v>
      </c>
      <c r="Y26" s="141" t="s">
        <v>27</v>
      </c>
      <c r="Z26" s="141">
        <v>0.53</v>
      </c>
      <c r="AA26" s="141">
        <v>0.44500000000000001</v>
      </c>
      <c r="AB26" s="141" t="s">
        <v>27</v>
      </c>
      <c r="AC26" s="141" t="s">
        <v>27</v>
      </c>
      <c r="AD26" s="141" t="s">
        <v>27</v>
      </c>
      <c r="AE26" s="141">
        <v>0.88</v>
      </c>
      <c r="AF26" s="141">
        <v>0.8</v>
      </c>
      <c r="AG26" s="141" t="s">
        <v>27</v>
      </c>
      <c r="AH26" s="141" t="s">
        <v>27</v>
      </c>
      <c r="AI26" s="141" t="s">
        <v>27</v>
      </c>
      <c r="AJ26" s="141" t="s">
        <v>27</v>
      </c>
      <c r="AK26" s="141" t="s">
        <v>27</v>
      </c>
      <c r="AL26" s="141" t="s">
        <v>27</v>
      </c>
      <c r="AM26" s="141" t="s">
        <v>27</v>
      </c>
      <c r="AN26" s="141" t="s">
        <v>27</v>
      </c>
      <c r="AO26" s="141" t="s">
        <v>27</v>
      </c>
      <c r="AP26" s="141" t="s">
        <v>27</v>
      </c>
      <c r="AQ26" s="141" t="s">
        <v>27</v>
      </c>
      <c r="AR26" s="141" t="s">
        <v>27</v>
      </c>
      <c r="AS26" s="141" t="s">
        <v>27</v>
      </c>
      <c r="AT26" s="141" t="s">
        <v>27</v>
      </c>
      <c r="AU26" s="141" t="s">
        <v>27</v>
      </c>
      <c r="AV26" s="141" t="s">
        <v>27</v>
      </c>
      <c r="AW26" s="141" t="s">
        <v>27</v>
      </c>
      <c r="AX26" s="141" t="s">
        <v>27</v>
      </c>
      <c r="AY26" s="141">
        <v>0.88</v>
      </c>
      <c r="AZ26" s="141">
        <v>0.8</v>
      </c>
      <c r="BA26" s="141" t="s">
        <v>27</v>
      </c>
    </row>
    <row r="27" spans="1:53" s="65" customFormat="1" ht="102.75" thickBot="1">
      <c r="A27" s="29" t="s">
        <v>57</v>
      </c>
      <c r="B27" s="30" t="s">
        <v>58</v>
      </c>
      <c r="C27" s="166" t="s">
        <v>59</v>
      </c>
      <c r="D27" s="141">
        <v>0</v>
      </c>
      <c r="E27" s="141">
        <v>0</v>
      </c>
      <c r="F27" s="141">
        <v>0</v>
      </c>
      <c r="G27" s="141">
        <v>1.86</v>
      </c>
      <c r="H27" s="141">
        <v>0</v>
      </c>
      <c r="I27" s="141" t="s">
        <v>27</v>
      </c>
      <c r="J27" s="141" t="s">
        <v>27</v>
      </c>
      <c r="K27" s="141" t="s">
        <v>27</v>
      </c>
      <c r="L27" s="141" t="s">
        <v>27</v>
      </c>
      <c r="M27" s="141" t="s">
        <v>27</v>
      </c>
      <c r="N27" s="141" t="s">
        <v>27</v>
      </c>
      <c r="O27" s="141" t="s">
        <v>27</v>
      </c>
      <c r="P27" s="141" t="s">
        <v>27</v>
      </c>
      <c r="Q27" s="141" t="s">
        <v>27</v>
      </c>
      <c r="R27" s="141" t="s">
        <v>27</v>
      </c>
      <c r="S27" s="141" t="s">
        <v>27</v>
      </c>
      <c r="T27" s="141" t="s">
        <v>27</v>
      </c>
      <c r="U27" s="141" t="s">
        <v>27</v>
      </c>
      <c r="V27" s="141" t="s">
        <v>27</v>
      </c>
      <c r="W27" s="141" t="s">
        <v>27</v>
      </c>
      <c r="X27" s="141" t="s">
        <v>27</v>
      </c>
      <c r="Y27" s="141" t="s">
        <v>27</v>
      </c>
      <c r="Z27" s="141">
        <v>0</v>
      </c>
      <c r="AA27" s="141">
        <v>1.86</v>
      </c>
      <c r="AB27" s="141" t="s">
        <v>27</v>
      </c>
      <c r="AC27" s="141" t="s">
        <v>27</v>
      </c>
      <c r="AD27" s="141" t="s">
        <v>27</v>
      </c>
      <c r="AE27" s="141" t="s">
        <v>27</v>
      </c>
      <c r="AF27" s="141" t="s">
        <v>27</v>
      </c>
      <c r="AG27" s="141" t="s">
        <v>27</v>
      </c>
      <c r="AH27" s="141" t="s">
        <v>27</v>
      </c>
      <c r="AI27" s="141" t="s">
        <v>27</v>
      </c>
      <c r="AJ27" s="141" t="s">
        <v>27</v>
      </c>
      <c r="AK27" s="141" t="s">
        <v>27</v>
      </c>
      <c r="AL27" s="141" t="s">
        <v>27</v>
      </c>
      <c r="AM27" s="141" t="s">
        <v>27</v>
      </c>
      <c r="AN27" s="141" t="s">
        <v>27</v>
      </c>
      <c r="AO27" s="141" t="s">
        <v>27</v>
      </c>
      <c r="AP27" s="141" t="s">
        <v>27</v>
      </c>
      <c r="AQ27" s="141" t="s">
        <v>27</v>
      </c>
      <c r="AR27" s="141" t="s">
        <v>27</v>
      </c>
      <c r="AS27" s="141" t="s">
        <v>27</v>
      </c>
      <c r="AT27" s="141" t="s">
        <v>27</v>
      </c>
      <c r="AU27" s="141" t="s">
        <v>27</v>
      </c>
      <c r="AV27" s="141" t="s">
        <v>27</v>
      </c>
      <c r="AW27" s="141" t="s">
        <v>27</v>
      </c>
      <c r="AX27" s="141" t="s">
        <v>27</v>
      </c>
      <c r="AY27" s="141" t="s">
        <v>27</v>
      </c>
      <c r="AZ27" s="141" t="s">
        <v>27</v>
      </c>
      <c r="BA27" s="141" t="s">
        <v>27</v>
      </c>
    </row>
    <row r="28" spans="1:53" s="65" customFormat="1" ht="39" hidden="1" customHeight="1" thickBot="1">
      <c r="A28" s="29" t="s">
        <v>40</v>
      </c>
      <c r="B28" s="90" t="s">
        <v>41</v>
      </c>
      <c r="C28" s="167" t="s">
        <v>31</v>
      </c>
      <c r="D28" s="141" t="s">
        <v>27</v>
      </c>
      <c r="E28" s="141" t="s">
        <v>27</v>
      </c>
      <c r="F28" s="141">
        <v>0</v>
      </c>
      <c r="G28" s="141">
        <v>0</v>
      </c>
      <c r="H28" s="141" t="s">
        <v>27</v>
      </c>
      <c r="I28" s="141" t="s">
        <v>27</v>
      </c>
      <c r="J28" s="141" t="s">
        <v>27</v>
      </c>
      <c r="K28" s="141" t="s">
        <v>27</v>
      </c>
      <c r="L28" s="141" t="s">
        <v>27</v>
      </c>
      <c r="M28" s="141" t="s">
        <v>27</v>
      </c>
      <c r="N28" s="141"/>
      <c r="O28" s="141"/>
      <c r="P28" s="141"/>
      <c r="Q28" s="141"/>
      <c r="R28" s="141"/>
      <c r="S28" s="141" t="s">
        <v>27</v>
      </c>
      <c r="T28" s="141" t="s">
        <v>27</v>
      </c>
      <c r="U28" s="141" t="s">
        <v>27</v>
      </c>
      <c r="V28" s="141" t="s">
        <v>27</v>
      </c>
      <c r="W28" s="141" t="s">
        <v>27</v>
      </c>
      <c r="X28" s="141" t="s">
        <v>27</v>
      </c>
      <c r="Y28" s="141" t="s">
        <v>27</v>
      </c>
      <c r="Z28" s="141" t="s">
        <v>27</v>
      </c>
      <c r="AA28" s="141"/>
      <c r="AB28" s="141" t="s">
        <v>27</v>
      </c>
      <c r="AC28" s="141" t="s">
        <v>27</v>
      </c>
      <c r="AD28" s="141" t="s">
        <v>27</v>
      </c>
      <c r="AE28" s="141" t="s">
        <v>27</v>
      </c>
      <c r="AF28" s="141" t="s">
        <v>27</v>
      </c>
      <c r="AG28" s="141" t="s">
        <v>27</v>
      </c>
      <c r="AH28" s="141" t="s">
        <v>27</v>
      </c>
      <c r="AI28" s="141" t="s">
        <v>27</v>
      </c>
      <c r="AJ28" s="141" t="s">
        <v>27</v>
      </c>
      <c r="AK28" s="141" t="s">
        <v>27</v>
      </c>
      <c r="AL28" s="141" t="s">
        <v>27</v>
      </c>
      <c r="AM28" s="141" t="s">
        <v>27</v>
      </c>
      <c r="AN28" s="141" t="s">
        <v>27</v>
      </c>
      <c r="AO28" s="141" t="s">
        <v>27</v>
      </c>
      <c r="AP28" s="141" t="s">
        <v>27</v>
      </c>
      <c r="AQ28" s="141" t="s">
        <v>27</v>
      </c>
      <c r="AR28" s="141" t="s">
        <v>27</v>
      </c>
      <c r="AS28" s="141" t="s">
        <v>27</v>
      </c>
      <c r="AT28" s="141" t="s">
        <v>27</v>
      </c>
      <c r="AU28" s="141" t="s">
        <v>27</v>
      </c>
      <c r="AV28" s="141" t="s">
        <v>27</v>
      </c>
      <c r="AW28" s="141"/>
      <c r="AX28" s="141"/>
      <c r="AY28" s="141"/>
      <c r="AZ28" s="141"/>
      <c r="BA28" s="141"/>
    </row>
    <row r="29" spans="1:53" s="65" customFormat="1" ht="64.5" hidden="1" customHeight="1" thickBot="1">
      <c r="A29" s="29" t="s">
        <v>42</v>
      </c>
      <c r="B29" s="90" t="s">
        <v>43</v>
      </c>
      <c r="C29" s="167" t="s">
        <v>31</v>
      </c>
      <c r="D29" s="141" t="s">
        <v>27</v>
      </c>
      <c r="E29" s="141" t="s">
        <v>27</v>
      </c>
      <c r="F29" s="141">
        <v>0</v>
      </c>
      <c r="G29" s="141">
        <v>0</v>
      </c>
      <c r="H29" s="141" t="s">
        <v>27</v>
      </c>
      <c r="I29" s="141" t="s">
        <v>27</v>
      </c>
      <c r="J29" s="141" t="s">
        <v>27</v>
      </c>
      <c r="K29" s="141" t="s">
        <v>27</v>
      </c>
      <c r="L29" s="141" t="s">
        <v>27</v>
      </c>
      <c r="M29" s="141" t="s">
        <v>27</v>
      </c>
      <c r="N29" s="141"/>
      <c r="O29" s="141"/>
      <c r="P29" s="141"/>
      <c r="Q29" s="141"/>
      <c r="R29" s="141"/>
      <c r="S29" s="141" t="s">
        <v>27</v>
      </c>
      <c r="T29" s="141" t="s">
        <v>27</v>
      </c>
      <c r="U29" s="141" t="s">
        <v>27</v>
      </c>
      <c r="V29" s="141" t="s">
        <v>27</v>
      </c>
      <c r="W29" s="141" t="s">
        <v>27</v>
      </c>
      <c r="X29" s="141" t="s">
        <v>27</v>
      </c>
      <c r="Y29" s="141" t="s">
        <v>27</v>
      </c>
      <c r="Z29" s="141" t="s">
        <v>27</v>
      </c>
      <c r="AA29" s="141"/>
      <c r="AB29" s="141" t="s">
        <v>27</v>
      </c>
      <c r="AC29" s="141" t="s">
        <v>27</v>
      </c>
      <c r="AD29" s="141" t="s">
        <v>27</v>
      </c>
      <c r="AE29" s="141" t="s">
        <v>27</v>
      </c>
      <c r="AF29" s="141" t="s">
        <v>27</v>
      </c>
      <c r="AG29" s="141" t="s">
        <v>27</v>
      </c>
      <c r="AH29" s="141" t="s">
        <v>27</v>
      </c>
      <c r="AI29" s="141" t="s">
        <v>27</v>
      </c>
      <c r="AJ29" s="141" t="s">
        <v>27</v>
      </c>
      <c r="AK29" s="141" t="s">
        <v>27</v>
      </c>
      <c r="AL29" s="141" t="s">
        <v>27</v>
      </c>
      <c r="AM29" s="141" t="s">
        <v>27</v>
      </c>
      <c r="AN29" s="141" t="s">
        <v>27</v>
      </c>
      <c r="AO29" s="141" t="s">
        <v>27</v>
      </c>
      <c r="AP29" s="141" t="s">
        <v>27</v>
      </c>
      <c r="AQ29" s="141" t="s">
        <v>27</v>
      </c>
      <c r="AR29" s="141" t="s">
        <v>27</v>
      </c>
      <c r="AS29" s="141" t="s">
        <v>27</v>
      </c>
      <c r="AT29" s="141" t="s">
        <v>27</v>
      </c>
      <c r="AU29" s="141" t="s">
        <v>27</v>
      </c>
      <c r="AV29" s="141" t="s">
        <v>27</v>
      </c>
      <c r="AW29" s="141"/>
      <c r="AX29" s="141"/>
      <c r="AY29" s="141"/>
      <c r="AZ29" s="141"/>
      <c r="BA29" s="141"/>
    </row>
    <row r="30" spans="1:53" s="65" customFormat="1" ht="39" hidden="1" customHeight="1" thickBot="1">
      <c r="A30" s="29" t="s">
        <v>44</v>
      </c>
      <c r="B30" s="90" t="s">
        <v>45</v>
      </c>
      <c r="C30" s="167" t="s">
        <v>31</v>
      </c>
      <c r="D30" s="141" t="s">
        <v>27</v>
      </c>
      <c r="E30" s="141" t="s">
        <v>27</v>
      </c>
      <c r="F30" s="141">
        <v>0</v>
      </c>
      <c r="G30" s="141">
        <v>0</v>
      </c>
      <c r="H30" s="141" t="s">
        <v>27</v>
      </c>
      <c r="I30" s="141" t="s">
        <v>27</v>
      </c>
      <c r="J30" s="141" t="s">
        <v>27</v>
      </c>
      <c r="K30" s="141" t="s">
        <v>27</v>
      </c>
      <c r="L30" s="141" t="s">
        <v>27</v>
      </c>
      <c r="M30" s="141" t="s">
        <v>27</v>
      </c>
      <c r="N30" s="141"/>
      <c r="O30" s="141"/>
      <c r="P30" s="141"/>
      <c r="Q30" s="141"/>
      <c r="R30" s="141"/>
      <c r="S30" s="141" t="s">
        <v>27</v>
      </c>
      <c r="T30" s="141" t="s">
        <v>27</v>
      </c>
      <c r="U30" s="141" t="s">
        <v>27</v>
      </c>
      <c r="V30" s="141" t="s">
        <v>27</v>
      </c>
      <c r="W30" s="141" t="s">
        <v>27</v>
      </c>
      <c r="X30" s="141" t="s">
        <v>27</v>
      </c>
      <c r="Y30" s="141" t="s">
        <v>27</v>
      </c>
      <c r="Z30" s="141" t="s">
        <v>27</v>
      </c>
      <c r="AA30" s="141"/>
      <c r="AB30" s="141" t="s">
        <v>27</v>
      </c>
      <c r="AC30" s="141" t="s">
        <v>27</v>
      </c>
      <c r="AD30" s="141" t="s">
        <v>27</v>
      </c>
      <c r="AE30" s="141" t="s">
        <v>27</v>
      </c>
      <c r="AF30" s="141" t="s">
        <v>27</v>
      </c>
      <c r="AG30" s="141" t="s">
        <v>27</v>
      </c>
      <c r="AH30" s="141" t="s">
        <v>27</v>
      </c>
      <c r="AI30" s="141" t="s">
        <v>27</v>
      </c>
      <c r="AJ30" s="141" t="s">
        <v>27</v>
      </c>
      <c r="AK30" s="141" t="s">
        <v>27</v>
      </c>
      <c r="AL30" s="141" t="s">
        <v>27</v>
      </c>
      <c r="AM30" s="141" t="s">
        <v>27</v>
      </c>
      <c r="AN30" s="141" t="s">
        <v>27</v>
      </c>
      <c r="AO30" s="141" t="s">
        <v>27</v>
      </c>
      <c r="AP30" s="141" t="s">
        <v>27</v>
      </c>
      <c r="AQ30" s="141" t="s">
        <v>27</v>
      </c>
      <c r="AR30" s="141" t="s">
        <v>27</v>
      </c>
      <c r="AS30" s="141" t="s">
        <v>27</v>
      </c>
      <c r="AT30" s="141" t="s">
        <v>27</v>
      </c>
      <c r="AU30" s="141" t="s">
        <v>27</v>
      </c>
      <c r="AV30" s="141" t="s">
        <v>27</v>
      </c>
      <c r="AW30" s="141"/>
      <c r="AX30" s="141"/>
      <c r="AY30" s="141"/>
      <c r="AZ30" s="141"/>
      <c r="BA30" s="141"/>
    </row>
    <row r="31" spans="1:53" s="65" customFormat="1" ht="51.75" hidden="1" customHeight="1" thickBot="1">
      <c r="A31" s="29" t="s">
        <v>46</v>
      </c>
      <c r="B31" s="90" t="s">
        <v>47</v>
      </c>
      <c r="C31" s="167" t="s">
        <v>31</v>
      </c>
      <c r="D31" s="141" t="s">
        <v>27</v>
      </c>
      <c r="E31" s="141" t="s">
        <v>27</v>
      </c>
      <c r="F31" s="141">
        <v>0</v>
      </c>
      <c r="G31" s="141">
        <v>0</v>
      </c>
      <c r="H31" s="141" t="s">
        <v>27</v>
      </c>
      <c r="I31" s="141" t="s">
        <v>27</v>
      </c>
      <c r="J31" s="141" t="s">
        <v>27</v>
      </c>
      <c r="K31" s="141" t="s">
        <v>27</v>
      </c>
      <c r="L31" s="141" t="s">
        <v>27</v>
      </c>
      <c r="M31" s="141" t="s">
        <v>27</v>
      </c>
      <c r="N31" s="141"/>
      <c r="O31" s="141"/>
      <c r="P31" s="141"/>
      <c r="Q31" s="141"/>
      <c r="R31" s="141"/>
      <c r="S31" s="141" t="s">
        <v>27</v>
      </c>
      <c r="T31" s="141" t="s">
        <v>27</v>
      </c>
      <c r="U31" s="141" t="s">
        <v>27</v>
      </c>
      <c r="V31" s="141" t="s">
        <v>27</v>
      </c>
      <c r="W31" s="141" t="s">
        <v>27</v>
      </c>
      <c r="X31" s="141" t="s">
        <v>27</v>
      </c>
      <c r="Y31" s="141" t="s">
        <v>27</v>
      </c>
      <c r="Z31" s="141" t="s">
        <v>27</v>
      </c>
      <c r="AA31" s="141"/>
      <c r="AB31" s="141" t="s">
        <v>27</v>
      </c>
      <c r="AC31" s="141" t="s">
        <v>27</v>
      </c>
      <c r="AD31" s="141" t="s">
        <v>27</v>
      </c>
      <c r="AE31" s="141" t="s">
        <v>27</v>
      </c>
      <c r="AF31" s="141" t="s">
        <v>27</v>
      </c>
      <c r="AG31" s="141" t="s">
        <v>27</v>
      </c>
      <c r="AH31" s="141" t="s">
        <v>27</v>
      </c>
      <c r="AI31" s="141" t="s">
        <v>27</v>
      </c>
      <c r="AJ31" s="141" t="s">
        <v>27</v>
      </c>
      <c r="AK31" s="141" t="s">
        <v>27</v>
      </c>
      <c r="AL31" s="141" t="s">
        <v>27</v>
      </c>
      <c r="AM31" s="141" t="s">
        <v>27</v>
      </c>
      <c r="AN31" s="141" t="s">
        <v>27</v>
      </c>
      <c r="AO31" s="141" t="s">
        <v>27</v>
      </c>
      <c r="AP31" s="141" t="s">
        <v>27</v>
      </c>
      <c r="AQ31" s="141" t="s">
        <v>27</v>
      </c>
      <c r="AR31" s="141" t="s">
        <v>27</v>
      </c>
      <c r="AS31" s="141" t="s">
        <v>27</v>
      </c>
      <c r="AT31" s="141" t="s">
        <v>27</v>
      </c>
      <c r="AU31" s="141" t="s">
        <v>27</v>
      </c>
      <c r="AV31" s="141" t="s">
        <v>27</v>
      </c>
      <c r="AW31" s="141"/>
      <c r="AX31" s="141"/>
      <c r="AY31" s="141"/>
      <c r="AZ31" s="141"/>
      <c r="BA31" s="141"/>
    </row>
    <row r="32" spans="1:53" s="65" customFormat="1" ht="39" hidden="1" customHeight="1" thickBot="1">
      <c r="A32" s="29" t="s">
        <v>48</v>
      </c>
      <c r="B32" s="90" t="s">
        <v>49</v>
      </c>
      <c r="C32" s="167" t="s">
        <v>31</v>
      </c>
      <c r="D32" s="141" t="s">
        <v>27</v>
      </c>
      <c r="E32" s="141" t="s">
        <v>27</v>
      </c>
      <c r="F32" s="141">
        <v>0</v>
      </c>
      <c r="G32" s="141">
        <v>0</v>
      </c>
      <c r="H32" s="141" t="s">
        <v>27</v>
      </c>
      <c r="I32" s="141" t="s">
        <v>27</v>
      </c>
      <c r="J32" s="141" t="s">
        <v>27</v>
      </c>
      <c r="K32" s="141" t="s">
        <v>27</v>
      </c>
      <c r="L32" s="141" t="s">
        <v>27</v>
      </c>
      <c r="M32" s="141" t="s">
        <v>27</v>
      </c>
      <c r="N32" s="141"/>
      <c r="O32" s="141"/>
      <c r="P32" s="141"/>
      <c r="Q32" s="141"/>
      <c r="R32" s="141"/>
      <c r="S32" s="141" t="s">
        <v>27</v>
      </c>
      <c r="T32" s="141" t="s">
        <v>27</v>
      </c>
      <c r="U32" s="141" t="s">
        <v>27</v>
      </c>
      <c r="V32" s="141" t="s">
        <v>27</v>
      </c>
      <c r="W32" s="141" t="s">
        <v>27</v>
      </c>
      <c r="X32" s="141" t="s">
        <v>27</v>
      </c>
      <c r="Y32" s="141" t="s">
        <v>27</v>
      </c>
      <c r="Z32" s="141" t="s">
        <v>27</v>
      </c>
      <c r="AA32" s="141"/>
      <c r="AB32" s="141" t="s">
        <v>27</v>
      </c>
      <c r="AC32" s="141" t="s">
        <v>27</v>
      </c>
      <c r="AD32" s="141" t="s">
        <v>27</v>
      </c>
      <c r="AE32" s="141" t="s">
        <v>27</v>
      </c>
      <c r="AF32" s="141" t="s">
        <v>27</v>
      </c>
      <c r="AG32" s="141" t="s">
        <v>27</v>
      </c>
      <c r="AH32" s="141" t="s">
        <v>27</v>
      </c>
      <c r="AI32" s="141" t="s">
        <v>27</v>
      </c>
      <c r="AJ32" s="141" t="s">
        <v>27</v>
      </c>
      <c r="AK32" s="141" t="s">
        <v>27</v>
      </c>
      <c r="AL32" s="141" t="s">
        <v>27</v>
      </c>
      <c r="AM32" s="141" t="s">
        <v>27</v>
      </c>
      <c r="AN32" s="141" t="s">
        <v>27</v>
      </c>
      <c r="AO32" s="141" t="s">
        <v>27</v>
      </c>
      <c r="AP32" s="141" t="s">
        <v>27</v>
      </c>
      <c r="AQ32" s="141" t="s">
        <v>27</v>
      </c>
      <c r="AR32" s="141" t="s">
        <v>27</v>
      </c>
      <c r="AS32" s="141" t="s">
        <v>27</v>
      </c>
      <c r="AT32" s="141" t="s">
        <v>27</v>
      </c>
      <c r="AU32" s="141" t="s">
        <v>27</v>
      </c>
      <c r="AV32" s="141" t="s">
        <v>27</v>
      </c>
      <c r="AW32" s="141"/>
      <c r="AX32" s="141"/>
      <c r="AY32" s="141"/>
      <c r="AZ32" s="141"/>
      <c r="BA32" s="141"/>
    </row>
    <row r="33" spans="1:53" s="65" customFormat="1" ht="102.75" hidden="1" customHeight="1" thickBot="1">
      <c r="A33" s="29" t="s">
        <v>48</v>
      </c>
      <c r="B33" s="90" t="s">
        <v>50</v>
      </c>
      <c r="C33" s="167" t="s">
        <v>31</v>
      </c>
      <c r="D33" s="141" t="s">
        <v>27</v>
      </c>
      <c r="E33" s="141" t="s">
        <v>27</v>
      </c>
      <c r="F33" s="141">
        <v>0</v>
      </c>
      <c r="G33" s="141">
        <v>0</v>
      </c>
      <c r="H33" s="141" t="s">
        <v>27</v>
      </c>
      <c r="I33" s="141" t="s">
        <v>27</v>
      </c>
      <c r="J33" s="141" t="s">
        <v>27</v>
      </c>
      <c r="K33" s="141" t="s">
        <v>27</v>
      </c>
      <c r="L33" s="141" t="s">
        <v>27</v>
      </c>
      <c r="M33" s="141" t="s">
        <v>27</v>
      </c>
      <c r="N33" s="141"/>
      <c r="O33" s="141"/>
      <c r="P33" s="141"/>
      <c r="Q33" s="141"/>
      <c r="R33" s="141"/>
      <c r="S33" s="141" t="s">
        <v>27</v>
      </c>
      <c r="T33" s="141" t="s">
        <v>27</v>
      </c>
      <c r="U33" s="141" t="s">
        <v>27</v>
      </c>
      <c r="V33" s="141" t="s">
        <v>27</v>
      </c>
      <c r="W33" s="141" t="s">
        <v>27</v>
      </c>
      <c r="X33" s="141" t="s">
        <v>27</v>
      </c>
      <c r="Y33" s="141" t="s">
        <v>27</v>
      </c>
      <c r="Z33" s="141" t="s">
        <v>27</v>
      </c>
      <c r="AA33" s="141"/>
      <c r="AB33" s="141" t="s">
        <v>27</v>
      </c>
      <c r="AC33" s="141" t="s">
        <v>27</v>
      </c>
      <c r="AD33" s="141" t="s">
        <v>27</v>
      </c>
      <c r="AE33" s="141" t="s">
        <v>27</v>
      </c>
      <c r="AF33" s="141" t="s">
        <v>27</v>
      </c>
      <c r="AG33" s="141" t="s">
        <v>27</v>
      </c>
      <c r="AH33" s="141" t="s">
        <v>27</v>
      </c>
      <c r="AI33" s="141" t="s">
        <v>27</v>
      </c>
      <c r="AJ33" s="141" t="s">
        <v>27</v>
      </c>
      <c r="AK33" s="141" t="s">
        <v>27</v>
      </c>
      <c r="AL33" s="141" t="s">
        <v>27</v>
      </c>
      <c r="AM33" s="141" t="s">
        <v>27</v>
      </c>
      <c r="AN33" s="141" t="s">
        <v>27</v>
      </c>
      <c r="AO33" s="141" t="s">
        <v>27</v>
      </c>
      <c r="AP33" s="141" t="s">
        <v>27</v>
      </c>
      <c r="AQ33" s="141" t="s">
        <v>27</v>
      </c>
      <c r="AR33" s="141" t="s">
        <v>27</v>
      </c>
      <c r="AS33" s="141" t="s">
        <v>27</v>
      </c>
      <c r="AT33" s="141" t="s">
        <v>27</v>
      </c>
      <c r="AU33" s="141" t="s">
        <v>27</v>
      </c>
      <c r="AV33" s="141" t="s">
        <v>27</v>
      </c>
      <c r="AW33" s="141"/>
      <c r="AX33" s="141"/>
      <c r="AY33" s="141"/>
      <c r="AZ33" s="141"/>
      <c r="BA33" s="141"/>
    </row>
    <row r="34" spans="1:53" s="65" customFormat="1" ht="90" hidden="1" customHeight="1" thickBot="1">
      <c r="A34" s="29" t="s">
        <v>48</v>
      </c>
      <c r="B34" s="90" t="s">
        <v>51</v>
      </c>
      <c r="C34" s="167" t="s">
        <v>31</v>
      </c>
      <c r="D34" s="141" t="s">
        <v>27</v>
      </c>
      <c r="E34" s="141" t="s">
        <v>27</v>
      </c>
      <c r="F34" s="141">
        <v>0</v>
      </c>
      <c r="G34" s="141">
        <v>0</v>
      </c>
      <c r="H34" s="141" t="s">
        <v>27</v>
      </c>
      <c r="I34" s="141" t="s">
        <v>27</v>
      </c>
      <c r="J34" s="141" t="s">
        <v>27</v>
      </c>
      <c r="K34" s="141" t="s">
        <v>27</v>
      </c>
      <c r="L34" s="141" t="s">
        <v>27</v>
      </c>
      <c r="M34" s="141" t="s">
        <v>27</v>
      </c>
      <c r="N34" s="141"/>
      <c r="O34" s="141"/>
      <c r="P34" s="141"/>
      <c r="Q34" s="141"/>
      <c r="R34" s="141"/>
      <c r="S34" s="141" t="s">
        <v>27</v>
      </c>
      <c r="T34" s="141" t="s">
        <v>27</v>
      </c>
      <c r="U34" s="141" t="s">
        <v>27</v>
      </c>
      <c r="V34" s="141" t="s">
        <v>27</v>
      </c>
      <c r="W34" s="141" t="s">
        <v>27</v>
      </c>
      <c r="X34" s="141" t="s">
        <v>27</v>
      </c>
      <c r="Y34" s="141" t="s">
        <v>27</v>
      </c>
      <c r="Z34" s="141" t="s">
        <v>27</v>
      </c>
      <c r="AA34" s="141"/>
      <c r="AB34" s="141" t="s">
        <v>27</v>
      </c>
      <c r="AC34" s="141" t="s">
        <v>27</v>
      </c>
      <c r="AD34" s="141" t="s">
        <v>27</v>
      </c>
      <c r="AE34" s="141" t="s">
        <v>27</v>
      </c>
      <c r="AF34" s="141" t="s">
        <v>27</v>
      </c>
      <c r="AG34" s="141" t="s">
        <v>27</v>
      </c>
      <c r="AH34" s="141" t="s">
        <v>27</v>
      </c>
      <c r="AI34" s="141" t="s">
        <v>27</v>
      </c>
      <c r="AJ34" s="141" t="s">
        <v>27</v>
      </c>
      <c r="AK34" s="141" t="s">
        <v>27</v>
      </c>
      <c r="AL34" s="141" t="s">
        <v>27</v>
      </c>
      <c r="AM34" s="141" t="s">
        <v>27</v>
      </c>
      <c r="AN34" s="141" t="s">
        <v>27</v>
      </c>
      <c r="AO34" s="141" t="s">
        <v>27</v>
      </c>
      <c r="AP34" s="141" t="s">
        <v>27</v>
      </c>
      <c r="AQ34" s="141" t="s">
        <v>27</v>
      </c>
      <c r="AR34" s="141" t="s">
        <v>27</v>
      </c>
      <c r="AS34" s="141" t="s">
        <v>27</v>
      </c>
      <c r="AT34" s="141" t="s">
        <v>27</v>
      </c>
      <c r="AU34" s="141" t="s">
        <v>27</v>
      </c>
      <c r="AV34" s="141" t="s">
        <v>27</v>
      </c>
      <c r="AW34" s="141"/>
      <c r="AX34" s="141"/>
      <c r="AY34" s="141"/>
      <c r="AZ34" s="141"/>
      <c r="BA34" s="141"/>
    </row>
    <row r="35" spans="1:53" s="65" customFormat="1" ht="90" hidden="1" customHeight="1" thickBot="1">
      <c r="A35" s="29" t="s">
        <v>48</v>
      </c>
      <c r="B35" s="90" t="s">
        <v>52</v>
      </c>
      <c r="C35" s="167" t="s">
        <v>31</v>
      </c>
      <c r="D35" s="141" t="s">
        <v>27</v>
      </c>
      <c r="E35" s="141" t="s">
        <v>27</v>
      </c>
      <c r="F35" s="141">
        <v>0</v>
      </c>
      <c r="G35" s="141">
        <v>0</v>
      </c>
      <c r="H35" s="141" t="s">
        <v>27</v>
      </c>
      <c r="I35" s="141" t="s">
        <v>27</v>
      </c>
      <c r="J35" s="141" t="s">
        <v>27</v>
      </c>
      <c r="K35" s="141" t="s">
        <v>27</v>
      </c>
      <c r="L35" s="141" t="s">
        <v>27</v>
      </c>
      <c r="M35" s="141" t="s">
        <v>27</v>
      </c>
      <c r="N35" s="141"/>
      <c r="O35" s="141"/>
      <c r="P35" s="141"/>
      <c r="Q35" s="141"/>
      <c r="R35" s="141"/>
      <c r="S35" s="141" t="s">
        <v>27</v>
      </c>
      <c r="T35" s="141" t="s">
        <v>27</v>
      </c>
      <c r="U35" s="141" t="s">
        <v>27</v>
      </c>
      <c r="V35" s="141" t="s">
        <v>27</v>
      </c>
      <c r="W35" s="141" t="s">
        <v>27</v>
      </c>
      <c r="X35" s="141" t="s">
        <v>27</v>
      </c>
      <c r="Y35" s="141" t="s">
        <v>27</v>
      </c>
      <c r="Z35" s="141" t="s">
        <v>27</v>
      </c>
      <c r="AA35" s="141"/>
      <c r="AB35" s="141" t="s">
        <v>27</v>
      </c>
      <c r="AC35" s="141" t="s">
        <v>27</v>
      </c>
      <c r="AD35" s="141" t="s">
        <v>27</v>
      </c>
      <c r="AE35" s="141" t="s">
        <v>27</v>
      </c>
      <c r="AF35" s="141" t="s">
        <v>27</v>
      </c>
      <c r="AG35" s="141" t="s">
        <v>27</v>
      </c>
      <c r="AH35" s="141" t="s">
        <v>27</v>
      </c>
      <c r="AI35" s="141" t="s">
        <v>27</v>
      </c>
      <c r="AJ35" s="141" t="s">
        <v>27</v>
      </c>
      <c r="AK35" s="141" t="s">
        <v>27</v>
      </c>
      <c r="AL35" s="141" t="s">
        <v>27</v>
      </c>
      <c r="AM35" s="141" t="s">
        <v>27</v>
      </c>
      <c r="AN35" s="141" t="s">
        <v>27</v>
      </c>
      <c r="AO35" s="141" t="s">
        <v>27</v>
      </c>
      <c r="AP35" s="141" t="s">
        <v>27</v>
      </c>
      <c r="AQ35" s="141" t="s">
        <v>27</v>
      </c>
      <c r="AR35" s="141" t="s">
        <v>27</v>
      </c>
      <c r="AS35" s="141" t="s">
        <v>27</v>
      </c>
      <c r="AT35" s="141" t="s">
        <v>27</v>
      </c>
      <c r="AU35" s="141" t="s">
        <v>27</v>
      </c>
      <c r="AV35" s="141" t="s">
        <v>27</v>
      </c>
      <c r="AW35" s="141"/>
      <c r="AX35" s="141"/>
      <c r="AY35" s="141"/>
      <c r="AZ35" s="141"/>
      <c r="BA35" s="141"/>
    </row>
    <row r="36" spans="1:53" s="65" customFormat="1" ht="39" hidden="1" customHeight="1" thickBot="1">
      <c r="A36" s="29" t="s">
        <v>53</v>
      </c>
      <c r="B36" s="90" t="s">
        <v>49</v>
      </c>
      <c r="C36" s="167" t="s">
        <v>31</v>
      </c>
      <c r="D36" s="141" t="s">
        <v>27</v>
      </c>
      <c r="E36" s="141" t="s">
        <v>27</v>
      </c>
      <c r="F36" s="141">
        <v>0</v>
      </c>
      <c r="G36" s="141">
        <v>0</v>
      </c>
      <c r="H36" s="141" t="s">
        <v>27</v>
      </c>
      <c r="I36" s="141" t="s">
        <v>27</v>
      </c>
      <c r="J36" s="141" t="s">
        <v>27</v>
      </c>
      <c r="K36" s="141" t="s">
        <v>27</v>
      </c>
      <c r="L36" s="141" t="s">
        <v>27</v>
      </c>
      <c r="M36" s="141" t="s">
        <v>27</v>
      </c>
      <c r="N36" s="141"/>
      <c r="O36" s="141"/>
      <c r="P36" s="141"/>
      <c r="Q36" s="141"/>
      <c r="R36" s="141"/>
      <c r="S36" s="141" t="s">
        <v>27</v>
      </c>
      <c r="T36" s="141" t="s">
        <v>27</v>
      </c>
      <c r="U36" s="141" t="s">
        <v>27</v>
      </c>
      <c r="V36" s="141" t="s">
        <v>27</v>
      </c>
      <c r="W36" s="141" t="s">
        <v>27</v>
      </c>
      <c r="X36" s="141" t="s">
        <v>27</v>
      </c>
      <c r="Y36" s="141" t="s">
        <v>27</v>
      </c>
      <c r="Z36" s="141" t="s">
        <v>27</v>
      </c>
      <c r="AA36" s="141"/>
      <c r="AB36" s="141" t="s">
        <v>27</v>
      </c>
      <c r="AC36" s="141" t="s">
        <v>27</v>
      </c>
      <c r="AD36" s="141" t="s">
        <v>27</v>
      </c>
      <c r="AE36" s="141" t="s">
        <v>27</v>
      </c>
      <c r="AF36" s="141" t="s">
        <v>27</v>
      </c>
      <c r="AG36" s="141" t="s">
        <v>27</v>
      </c>
      <c r="AH36" s="141" t="s">
        <v>27</v>
      </c>
      <c r="AI36" s="141" t="s">
        <v>27</v>
      </c>
      <c r="AJ36" s="141" t="s">
        <v>27</v>
      </c>
      <c r="AK36" s="141" t="s">
        <v>27</v>
      </c>
      <c r="AL36" s="141" t="s">
        <v>27</v>
      </c>
      <c r="AM36" s="141" t="s">
        <v>27</v>
      </c>
      <c r="AN36" s="141" t="s">
        <v>27</v>
      </c>
      <c r="AO36" s="141" t="s">
        <v>27</v>
      </c>
      <c r="AP36" s="141" t="s">
        <v>27</v>
      </c>
      <c r="AQ36" s="141" t="s">
        <v>27</v>
      </c>
      <c r="AR36" s="141" t="s">
        <v>27</v>
      </c>
      <c r="AS36" s="141" t="s">
        <v>27</v>
      </c>
      <c r="AT36" s="141" t="s">
        <v>27</v>
      </c>
      <c r="AU36" s="141" t="s">
        <v>27</v>
      </c>
      <c r="AV36" s="141" t="s">
        <v>27</v>
      </c>
      <c r="AW36" s="141"/>
      <c r="AX36" s="141"/>
      <c r="AY36" s="141"/>
      <c r="AZ36" s="141"/>
      <c r="BA36" s="141"/>
    </row>
    <row r="37" spans="1:53" s="65" customFormat="1" ht="102.75" hidden="1" customHeight="1" thickBot="1">
      <c r="A37" s="29" t="s">
        <v>53</v>
      </c>
      <c r="B37" s="90" t="s">
        <v>50</v>
      </c>
      <c r="C37" s="167" t="s">
        <v>31</v>
      </c>
      <c r="D37" s="141" t="s">
        <v>27</v>
      </c>
      <c r="E37" s="141" t="s">
        <v>27</v>
      </c>
      <c r="F37" s="141">
        <v>0</v>
      </c>
      <c r="G37" s="141">
        <v>0</v>
      </c>
      <c r="H37" s="141" t="s">
        <v>27</v>
      </c>
      <c r="I37" s="141" t="s">
        <v>27</v>
      </c>
      <c r="J37" s="141" t="s">
        <v>27</v>
      </c>
      <c r="K37" s="141" t="s">
        <v>27</v>
      </c>
      <c r="L37" s="141" t="s">
        <v>27</v>
      </c>
      <c r="M37" s="141" t="s">
        <v>27</v>
      </c>
      <c r="N37" s="141"/>
      <c r="O37" s="141"/>
      <c r="P37" s="141"/>
      <c r="Q37" s="141"/>
      <c r="R37" s="141"/>
      <c r="S37" s="141" t="s">
        <v>27</v>
      </c>
      <c r="T37" s="141" t="s">
        <v>27</v>
      </c>
      <c r="U37" s="141" t="s">
        <v>27</v>
      </c>
      <c r="V37" s="141" t="s">
        <v>27</v>
      </c>
      <c r="W37" s="141" t="s">
        <v>27</v>
      </c>
      <c r="X37" s="141" t="s">
        <v>27</v>
      </c>
      <c r="Y37" s="141" t="s">
        <v>27</v>
      </c>
      <c r="Z37" s="141" t="s">
        <v>27</v>
      </c>
      <c r="AA37" s="141"/>
      <c r="AB37" s="141" t="s">
        <v>27</v>
      </c>
      <c r="AC37" s="141" t="s">
        <v>27</v>
      </c>
      <c r="AD37" s="141" t="s">
        <v>27</v>
      </c>
      <c r="AE37" s="141" t="s">
        <v>27</v>
      </c>
      <c r="AF37" s="141" t="s">
        <v>27</v>
      </c>
      <c r="AG37" s="141" t="s">
        <v>27</v>
      </c>
      <c r="AH37" s="141" t="s">
        <v>27</v>
      </c>
      <c r="AI37" s="141" t="s">
        <v>27</v>
      </c>
      <c r="AJ37" s="141" t="s">
        <v>27</v>
      </c>
      <c r="AK37" s="141" t="s">
        <v>27</v>
      </c>
      <c r="AL37" s="141" t="s">
        <v>27</v>
      </c>
      <c r="AM37" s="141" t="s">
        <v>27</v>
      </c>
      <c r="AN37" s="141" t="s">
        <v>27</v>
      </c>
      <c r="AO37" s="141" t="s">
        <v>27</v>
      </c>
      <c r="AP37" s="141" t="s">
        <v>27</v>
      </c>
      <c r="AQ37" s="141" t="s">
        <v>27</v>
      </c>
      <c r="AR37" s="141" t="s">
        <v>27</v>
      </c>
      <c r="AS37" s="141" t="s">
        <v>27</v>
      </c>
      <c r="AT37" s="141" t="s">
        <v>27</v>
      </c>
      <c r="AU37" s="141" t="s">
        <v>27</v>
      </c>
      <c r="AV37" s="141" t="s">
        <v>27</v>
      </c>
      <c r="AW37" s="141"/>
      <c r="AX37" s="141"/>
      <c r="AY37" s="141"/>
      <c r="AZ37" s="141"/>
      <c r="BA37" s="141"/>
    </row>
    <row r="38" spans="1:53" s="65" customFormat="1" ht="90" hidden="1" customHeight="1" thickBot="1">
      <c r="A38" s="29" t="s">
        <v>53</v>
      </c>
      <c r="B38" s="90" t="s">
        <v>51</v>
      </c>
      <c r="C38" s="167" t="s">
        <v>31</v>
      </c>
      <c r="D38" s="141" t="s">
        <v>27</v>
      </c>
      <c r="E38" s="141" t="s">
        <v>27</v>
      </c>
      <c r="F38" s="141">
        <v>0</v>
      </c>
      <c r="G38" s="141">
        <v>0</v>
      </c>
      <c r="H38" s="141" t="s">
        <v>27</v>
      </c>
      <c r="I38" s="141" t="s">
        <v>27</v>
      </c>
      <c r="J38" s="141" t="s">
        <v>27</v>
      </c>
      <c r="K38" s="141" t="s">
        <v>27</v>
      </c>
      <c r="L38" s="141" t="s">
        <v>27</v>
      </c>
      <c r="M38" s="141" t="s">
        <v>27</v>
      </c>
      <c r="N38" s="141"/>
      <c r="O38" s="141"/>
      <c r="P38" s="141"/>
      <c r="Q38" s="141"/>
      <c r="R38" s="141"/>
      <c r="S38" s="141" t="s">
        <v>27</v>
      </c>
      <c r="T38" s="141" t="s">
        <v>27</v>
      </c>
      <c r="U38" s="141" t="s">
        <v>27</v>
      </c>
      <c r="V38" s="141" t="s">
        <v>27</v>
      </c>
      <c r="W38" s="141" t="s">
        <v>27</v>
      </c>
      <c r="X38" s="141" t="s">
        <v>27</v>
      </c>
      <c r="Y38" s="141" t="s">
        <v>27</v>
      </c>
      <c r="Z38" s="141" t="s">
        <v>27</v>
      </c>
      <c r="AA38" s="141"/>
      <c r="AB38" s="141" t="s">
        <v>27</v>
      </c>
      <c r="AC38" s="141" t="s">
        <v>27</v>
      </c>
      <c r="AD38" s="141" t="s">
        <v>27</v>
      </c>
      <c r="AE38" s="141" t="s">
        <v>27</v>
      </c>
      <c r="AF38" s="141" t="s">
        <v>27</v>
      </c>
      <c r="AG38" s="141" t="s">
        <v>27</v>
      </c>
      <c r="AH38" s="141" t="s">
        <v>27</v>
      </c>
      <c r="AI38" s="141" t="s">
        <v>27</v>
      </c>
      <c r="AJ38" s="141" t="s">
        <v>27</v>
      </c>
      <c r="AK38" s="141" t="s">
        <v>27</v>
      </c>
      <c r="AL38" s="141" t="s">
        <v>27</v>
      </c>
      <c r="AM38" s="141" t="s">
        <v>27</v>
      </c>
      <c r="AN38" s="141" t="s">
        <v>27</v>
      </c>
      <c r="AO38" s="141" t="s">
        <v>27</v>
      </c>
      <c r="AP38" s="141" t="s">
        <v>27</v>
      </c>
      <c r="AQ38" s="141" t="s">
        <v>27</v>
      </c>
      <c r="AR38" s="141" t="s">
        <v>27</v>
      </c>
      <c r="AS38" s="141" t="s">
        <v>27</v>
      </c>
      <c r="AT38" s="141" t="s">
        <v>27</v>
      </c>
      <c r="AU38" s="141" t="s">
        <v>27</v>
      </c>
      <c r="AV38" s="141" t="s">
        <v>27</v>
      </c>
      <c r="AW38" s="141"/>
      <c r="AX38" s="141"/>
      <c r="AY38" s="141"/>
      <c r="AZ38" s="141"/>
      <c r="BA38" s="141"/>
    </row>
    <row r="39" spans="1:53" s="65" customFormat="1" ht="90" hidden="1" customHeight="1" thickBot="1">
      <c r="A39" s="29" t="s">
        <v>53</v>
      </c>
      <c r="B39" s="90" t="s">
        <v>54</v>
      </c>
      <c r="C39" s="167" t="s">
        <v>31</v>
      </c>
      <c r="D39" s="141" t="s">
        <v>27</v>
      </c>
      <c r="E39" s="141" t="s">
        <v>27</v>
      </c>
      <c r="F39" s="141">
        <v>0</v>
      </c>
      <c r="G39" s="141">
        <v>0</v>
      </c>
      <c r="H39" s="141" t="s">
        <v>27</v>
      </c>
      <c r="I39" s="141" t="s">
        <v>27</v>
      </c>
      <c r="J39" s="141" t="s">
        <v>27</v>
      </c>
      <c r="K39" s="141" t="s">
        <v>27</v>
      </c>
      <c r="L39" s="141" t="s">
        <v>27</v>
      </c>
      <c r="M39" s="141" t="s">
        <v>27</v>
      </c>
      <c r="N39" s="141"/>
      <c r="O39" s="141"/>
      <c r="P39" s="141"/>
      <c r="Q39" s="141"/>
      <c r="R39" s="141"/>
      <c r="S39" s="141" t="s">
        <v>27</v>
      </c>
      <c r="T39" s="141" t="s">
        <v>27</v>
      </c>
      <c r="U39" s="141" t="s">
        <v>27</v>
      </c>
      <c r="V39" s="141" t="s">
        <v>27</v>
      </c>
      <c r="W39" s="141" t="s">
        <v>27</v>
      </c>
      <c r="X39" s="141" t="s">
        <v>27</v>
      </c>
      <c r="Y39" s="141" t="s">
        <v>27</v>
      </c>
      <c r="Z39" s="141" t="s">
        <v>27</v>
      </c>
      <c r="AA39" s="141"/>
      <c r="AB39" s="141" t="s">
        <v>27</v>
      </c>
      <c r="AC39" s="141" t="s">
        <v>27</v>
      </c>
      <c r="AD39" s="141" t="s">
        <v>27</v>
      </c>
      <c r="AE39" s="141" t="s">
        <v>27</v>
      </c>
      <c r="AF39" s="141" t="s">
        <v>27</v>
      </c>
      <c r="AG39" s="141" t="s">
        <v>27</v>
      </c>
      <c r="AH39" s="141" t="s">
        <v>27</v>
      </c>
      <c r="AI39" s="141" t="s">
        <v>27</v>
      </c>
      <c r="AJ39" s="141" t="s">
        <v>27</v>
      </c>
      <c r="AK39" s="141" t="s">
        <v>27</v>
      </c>
      <c r="AL39" s="141" t="s">
        <v>27</v>
      </c>
      <c r="AM39" s="141" t="s">
        <v>27</v>
      </c>
      <c r="AN39" s="141" t="s">
        <v>27</v>
      </c>
      <c r="AO39" s="141" t="s">
        <v>27</v>
      </c>
      <c r="AP39" s="141" t="s">
        <v>27</v>
      </c>
      <c r="AQ39" s="141" t="s">
        <v>27</v>
      </c>
      <c r="AR39" s="141" t="s">
        <v>27</v>
      </c>
      <c r="AS39" s="141" t="s">
        <v>27</v>
      </c>
      <c r="AT39" s="141" t="s">
        <v>27</v>
      </c>
      <c r="AU39" s="141" t="s">
        <v>27</v>
      </c>
      <c r="AV39" s="141" t="s">
        <v>27</v>
      </c>
      <c r="AW39" s="141"/>
      <c r="AX39" s="141"/>
      <c r="AY39" s="141"/>
      <c r="AZ39" s="141"/>
      <c r="BA39" s="141"/>
    </row>
    <row r="40" spans="1:53" s="65" customFormat="1" ht="77.25" thickBot="1">
      <c r="A40" s="29" t="s">
        <v>60</v>
      </c>
      <c r="B40" s="90" t="s">
        <v>61</v>
      </c>
      <c r="C40" s="167" t="s">
        <v>31</v>
      </c>
      <c r="D40" s="141">
        <v>0</v>
      </c>
      <c r="E40" s="141">
        <v>0</v>
      </c>
      <c r="F40" s="141">
        <f>F41+F43</f>
        <v>0</v>
      </c>
      <c r="G40" s="141">
        <f>G41+G43</f>
        <v>0</v>
      </c>
      <c r="H40" s="141">
        <v>0</v>
      </c>
      <c r="I40" s="141" t="s">
        <v>27</v>
      </c>
      <c r="J40" s="141" t="s">
        <v>27</v>
      </c>
      <c r="K40" s="141" t="s">
        <v>27</v>
      </c>
      <c r="L40" s="141" t="s">
        <v>27</v>
      </c>
      <c r="M40" s="141" t="s">
        <v>27</v>
      </c>
      <c r="N40" s="141" t="s">
        <v>27</v>
      </c>
      <c r="O40" s="141" t="s">
        <v>27</v>
      </c>
      <c r="P40" s="141" t="s">
        <v>27</v>
      </c>
      <c r="Q40" s="141" t="s">
        <v>27</v>
      </c>
      <c r="R40" s="141" t="s">
        <v>27</v>
      </c>
      <c r="S40" s="141" t="s">
        <v>27</v>
      </c>
      <c r="T40" s="141" t="s">
        <v>27</v>
      </c>
      <c r="U40" s="141" t="s">
        <v>27</v>
      </c>
      <c r="V40" s="141" t="s">
        <v>27</v>
      </c>
      <c r="W40" s="141" t="s">
        <v>27</v>
      </c>
      <c r="X40" s="141" t="s">
        <v>27</v>
      </c>
      <c r="Y40" s="141" t="s">
        <v>27</v>
      </c>
      <c r="Z40" s="141" t="s">
        <v>27</v>
      </c>
      <c r="AA40" s="141" t="s">
        <v>27</v>
      </c>
      <c r="AB40" s="141" t="s">
        <v>27</v>
      </c>
      <c r="AC40" s="141" t="s">
        <v>27</v>
      </c>
      <c r="AD40" s="141" t="s">
        <v>27</v>
      </c>
      <c r="AE40" s="141" t="s">
        <v>27</v>
      </c>
      <c r="AF40" s="141" t="s">
        <v>27</v>
      </c>
      <c r="AG40" s="141" t="s">
        <v>27</v>
      </c>
      <c r="AH40" s="141" t="s">
        <v>27</v>
      </c>
      <c r="AI40" s="141" t="s">
        <v>27</v>
      </c>
      <c r="AJ40" s="141" t="s">
        <v>27</v>
      </c>
      <c r="AK40" s="141" t="s">
        <v>27</v>
      </c>
      <c r="AL40" s="141" t="s">
        <v>27</v>
      </c>
      <c r="AM40" s="141" t="s">
        <v>27</v>
      </c>
      <c r="AN40" s="141" t="s">
        <v>27</v>
      </c>
      <c r="AO40" s="141" t="s">
        <v>27</v>
      </c>
      <c r="AP40" s="141" t="s">
        <v>27</v>
      </c>
      <c r="AQ40" s="141" t="s">
        <v>27</v>
      </c>
      <c r="AR40" s="141" t="s">
        <v>27</v>
      </c>
      <c r="AS40" s="141" t="s">
        <v>27</v>
      </c>
      <c r="AT40" s="141" t="s">
        <v>27</v>
      </c>
      <c r="AU40" s="141" t="s">
        <v>27</v>
      </c>
      <c r="AV40" s="141" t="s">
        <v>27</v>
      </c>
      <c r="AW40" s="141" t="s">
        <v>27</v>
      </c>
      <c r="AX40" s="141" t="s">
        <v>27</v>
      </c>
      <c r="AY40" s="141" t="s">
        <v>27</v>
      </c>
      <c r="AZ40" s="141" t="s">
        <v>27</v>
      </c>
      <c r="BA40" s="141" t="s">
        <v>27</v>
      </c>
    </row>
    <row r="41" spans="1:53" s="65" customFormat="1" ht="64.5" thickBot="1">
      <c r="A41" s="29" t="s">
        <v>62</v>
      </c>
      <c r="B41" s="90" t="s">
        <v>63</v>
      </c>
      <c r="C41" s="167" t="s">
        <v>31</v>
      </c>
      <c r="D41" s="141">
        <v>0</v>
      </c>
      <c r="E41" s="141">
        <v>0</v>
      </c>
      <c r="F41" s="141">
        <v>0</v>
      </c>
      <c r="G41" s="141">
        <v>0</v>
      </c>
      <c r="H41" s="141">
        <v>0</v>
      </c>
      <c r="I41" s="141" t="s">
        <v>27</v>
      </c>
      <c r="J41" s="141" t="s">
        <v>27</v>
      </c>
      <c r="K41" s="141" t="s">
        <v>27</v>
      </c>
      <c r="L41" s="141" t="s">
        <v>27</v>
      </c>
      <c r="M41" s="141" t="s">
        <v>27</v>
      </c>
      <c r="N41" s="141" t="s">
        <v>27</v>
      </c>
      <c r="O41" s="141" t="s">
        <v>27</v>
      </c>
      <c r="P41" s="141" t="s">
        <v>27</v>
      </c>
      <c r="Q41" s="141" t="s">
        <v>27</v>
      </c>
      <c r="R41" s="141" t="s">
        <v>27</v>
      </c>
      <c r="S41" s="141" t="s">
        <v>27</v>
      </c>
      <c r="T41" s="141" t="s">
        <v>27</v>
      </c>
      <c r="U41" s="141" t="s">
        <v>27</v>
      </c>
      <c r="V41" s="141" t="s">
        <v>27</v>
      </c>
      <c r="W41" s="141" t="s">
        <v>27</v>
      </c>
      <c r="X41" s="141" t="s">
        <v>27</v>
      </c>
      <c r="Y41" s="141" t="s">
        <v>27</v>
      </c>
      <c r="Z41" s="141" t="s">
        <v>27</v>
      </c>
      <c r="AA41" s="141" t="s">
        <v>27</v>
      </c>
      <c r="AB41" s="141" t="s">
        <v>27</v>
      </c>
      <c r="AC41" s="141" t="s">
        <v>27</v>
      </c>
      <c r="AD41" s="141" t="s">
        <v>27</v>
      </c>
      <c r="AE41" s="141" t="s">
        <v>27</v>
      </c>
      <c r="AF41" s="141" t="s">
        <v>27</v>
      </c>
      <c r="AG41" s="141" t="s">
        <v>27</v>
      </c>
      <c r="AH41" s="141" t="s">
        <v>27</v>
      </c>
      <c r="AI41" s="141" t="s">
        <v>27</v>
      </c>
      <c r="AJ41" s="141" t="s">
        <v>27</v>
      </c>
      <c r="AK41" s="141" t="s">
        <v>27</v>
      </c>
      <c r="AL41" s="141" t="s">
        <v>27</v>
      </c>
      <c r="AM41" s="141" t="s">
        <v>27</v>
      </c>
      <c r="AN41" s="141" t="s">
        <v>27</v>
      </c>
      <c r="AO41" s="141" t="s">
        <v>27</v>
      </c>
      <c r="AP41" s="141" t="s">
        <v>27</v>
      </c>
      <c r="AQ41" s="141" t="s">
        <v>27</v>
      </c>
      <c r="AR41" s="141" t="s">
        <v>27</v>
      </c>
      <c r="AS41" s="141" t="s">
        <v>27</v>
      </c>
      <c r="AT41" s="141" t="s">
        <v>27</v>
      </c>
      <c r="AU41" s="141" t="s">
        <v>27</v>
      </c>
      <c r="AV41" s="141" t="s">
        <v>27</v>
      </c>
      <c r="AW41" s="141" t="s">
        <v>27</v>
      </c>
      <c r="AX41" s="141" t="s">
        <v>27</v>
      </c>
      <c r="AY41" s="141" t="s">
        <v>27</v>
      </c>
      <c r="AZ41" s="141" t="s">
        <v>27</v>
      </c>
      <c r="BA41" s="141" t="s">
        <v>27</v>
      </c>
    </row>
    <row r="42" spans="1:53" s="65" customFormat="1" ht="25.5">
      <c r="A42" s="110" t="s">
        <v>138</v>
      </c>
      <c r="B42" s="111" t="s">
        <v>139</v>
      </c>
      <c r="C42" s="184" t="s">
        <v>140</v>
      </c>
      <c r="D42" s="141">
        <v>0</v>
      </c>
      <c r="E42" s="141">
        <v>0</v>
      </c>
      <c r="F42" s="141">
        <v>0</v>
      </c>
      <c r="G42" s="141">
        <v>0</v>
      </c>
      <c r="H42" s="141">
        <v>0</v>
      </c>
      <c r="I42" s="141" t="s">
        <v>27</v>
      </c>
      <c r="J42" s="141" t="s">
        <v>27</v>
      </c>
      <c r="K42" s="141" t="s">
        <v>27</v>
      </c>
      <c r="L42" s="141" t="s">
        <v>27</v>
      </c>
      <c r="M42" s="141" t="s">
        <v>27</v>
      </c>
      <c r="N42" s="141" t="s">
        <v>27</v>
      </c>
      <c r="O42" s="141" t="s">
        <v>27</v>
      </c>
      <c r="P42" s="141" t="s">
        <v>27</v>
      </c>
      <c r="Q42" s="141" t="s">
        <v>27</v>
      </c>
      <c r="R42" s="141" t="s">
        <v>27</v>
      </c>
      <c r="S42" s="141" t="s">
        <v>27</v>
      </c>
      <c r="T42" s="141" t="s">
        <v>27</v>
      </c>
      <c r="U42" s="141" t="s">
        <v>27</v>
      </c>
      <c r="V42" s="141" t="s">
        <v>27</v>
      </c>
      <c r="W42" s="141" t="s">
        <v>27</v>
      </c>
      <c r="X42" s="141" t="s">
        <v>27</v>
      </c>
      <c r="Y42" s="141" t="s">
        <v>27</v>
      </c>
      <c r="Z42" s="141" t="s">
        <v>27</v>
      </c>
      <c r="AA42" s="141" t="s">
        <v>27</v>
      </c>
      <c r="AB42" s="141" t="s">
        <v>27</v>
      </c>
      <c r="AC42" s="141" t="s">
        <v>27</v>
      </c>
      <c r="AD42" s="141" t="s">
        <v>27</v>
      </c>
      <c r="AE42" s="141" t="s">
        <v>27</v>
      </c>
      <c r="AF42" s="141" t="s">
        <v>27</v>
      </c>
      <c r="AG42" s="141" t="s">
        <v>27</v>
      </c>
      <c r="AH42" s="141" t="s">
        <v>27</v>
      </c>
      <c r="AI42" s="141" t="s">
        <v>27</v>
      </c>
      <c r="AJ42" s="141" t="s">
        <v>27</v>
      </c>
      <c r="AK42" s="141" t="s">
        <v>27</v>
      </c>
      <c r="AL42" s="141" t="s">
        <v>27</v>
      </c>
      <c r="AM42" s="141" t="s">
        <v>27</v>
      </c>
      <c r="AN42" s="141" t="s">
        <v>27</v>
      </c>
      <c r="AO42" s="141" t="s">
        <v>27</v>
      </c>
      <c r="AP42" s="141" t="s">
        <v>27</v>
      </c>
      <c r="AQ42" s="141" t="s">
        <v>27</v>
      </c>
      <c r="AR42" s="141" t="s">
        <v>27</v>
      </c>
      <c r="AS42" s="141" t="s">
        <v>27</v>
      </c>
      <c r="AT42" s="141" t="s">
        <v>27</v>
      </c>
      <c r="AU42" s="141" t="s">
        <v>27</v>
      </c>
      <c r="AV42" s="141" t="s">
        <v>27</v>
      </c>
      <c r="AW42" s="141" t="s">
        <v>27</v>
      </c>
      <c r="AX42" s="141" t="s">
        <v>27</v>
      </c>
      <c r="AY42" s="141" t="s">
        <v>27</v>
      </c>
      <c r="AZ42" s="141" t="s">
        <v>27</v>
      </c>
      <c r="BA42" s="141" t="s">
        <v>27</v>
      </c>
    </row>
    <row r="43" spans="1:53" s="65" customFormat="1" ht="64.5" thickBot="1">
      <c r="A43" s="29" t="s">
        <v>64</v>
      </c>
      <c r="B43" s="90" t="s">
        <v>65</v>
      </c>
      <c r="C43" s="167" t="s">
        <v>31</v>
      </c>
      <c r="D43" s="141">
        <v>0</v>
      </c>
      <c r="E43" s="141">
        <v>0</v>
      </c>
      <c r="F43" s="141">
        <v>0</v>
      </c>
      <c r="G43" s="141">
        <v>0</v>
      </c>
      <c r="H43" s="141">
        <v>0</v>
      </c>
      <c r="I43" s="141" t="s">
        <v>27</v>
      </c>
      <c r="J43" s="141" t="s">
        <v>27</v>
      </c>
      <c r="K43" s="141" t="s">
        <v>27</v>
      </c>
      <c r="L43" s="141" t="s">
        <v>27</v>
      </c>
      <c r="M43" s="141" t="s">
        <v>27</v>
      </c>
      <c r="N43" s="141" t="s">
        <v>27</v>
      </c>
      <c r="O43" s="141" t="s">
        <v>27</v>
      </c>
      <c r="P43" s="141" t="s">
        <v>27</v>
      </c>
      <c r="Q43" s="141" t="s">
        <v>27</v>
      </c>
      <c r="R43" s="141" t="s">
        <v>27</v>
      </c>
      <c r="S43" s="141" t="s">
        <v>27</v>
      </c>
      <c r="T43" s="141" t="s">
        <v>27</v>
      </c>
      <c r="U43" s="141" t="s">
        <v>27</v>
      </c>
      <c r="V43" s="141" t="s">
        <v>27</v>
      </c>
      <c r="W43" s="141" t="s">
        <v>27</v>
      </c>
      <c r="X43" s="141" t="s">
        <v>27</v>
      </c>
      <c r="Y43" s="141" t="s">
        <v>27</v>
      </c>
      <c r="Z43" s="141" t="s">
        <v>27</v>
      </c>
      <c r="AA43" s="141" t="s">
        <v>27</v>
      </c>
      <c r="AB43" s="141" t="s">
        <v>27</v>
      </c>
      <c r="AC43" s="141" t="s">
        <v>27</v>
      </c>
      <c r="AD43" s="141" t="s">
        <v>27</v>
      </c>
      <c r="AE43" s="141" t="s">
        <v>27</v>
      </c>
      <c r="AF43" s="141" t="s">
        <v>27</v>
      </c>
      <c r="AG43" s="141" t="s">
        <v>27</v>
      </c>
      <c r="AH43" s="141" t="s">
        <v>27</v>
      </c>
      <c r="AI43" s="141" t="s">
        <v>27</v>
      </c>
      <c r="AJ43" s="141" t="s">
        <v>27</v>
      </c>
      <c r="AK43" s="141" t="s">
        <v>27</v>
      </c>
      <c r="AL43" s="141" t="s">
        <v>27</v>
      </c>
      <c r="AM43" s="141" t="s">
        <v>27</v>
      </c>
      <c r="AN43" s="141" t="s">
        <v>27</v>
      </c>
      <c r="AO43" s="141" t="s">
        <v>27</v>
      </c>
      <c r="AP43" s="141" t="s">
        <v>27</v>
      </c>
      <c r="AQ43" s="141" t="s">
        <v>27</v>
      </c>
      <c r="AR43" s="141" t="s">
        <v>27</v>
      </c>
      <c r="AS43" s="141" t="s">
        <v>27</v>
      </c>
      <c r="AT43" s="141" t="s">
        <v>27</v>
      </c>
      <c r="AU43" s="141" t="s">
        <v>27</v>
      </c>
      <c r="AV43" s="141" t="s">
        <v>27</v>
      </c>
      <c r="AW43" s="141" t="s">
        <v>27</v>
      </c>
      <c r="AX43" s="141" t="s">
        <v>27</v>
      </c>
      <c r="AY43" s="141" t="s">
        <v>27</v>
      </c>
      <c r="AZ43" s="141" t="s">
        <v>27</v>
      </c>
      <c r="BA43" s="141" t="s">
        <v>27</v>
      </c>
    </row>
    <row r="44" spans="1:53" s="65" customFormat="1" ht="39" thickBot="1">
      <c r="A44" s="29" t="s">
        <v>66</v>
      </c>
      <c r="B44" s="90" t="s">
        <v>67</v>
      </c>
      <c r="C44" s="167" t="s">
        <v>31</v>
      </c>
      <c r="D44" s="141">
        <f t="shared" ref="D44:H44" si="14">D45+D52</f>
        <v>0</v>
      </c>
      <c r="E44" s="141">
        <f t="shared" si="14"/>
        <v>0</v>
      </c>
      <c r="F44" s="141">
        <f t="shared" si="14"/>
        <v>0</v>
      </c>
      <c r="G44" s="141">
        <f t="shared" si="14"/>
        <v>0</v>
      </c>
      <c r="H44" s="141">
        <f t="shared" si="14"/>
        <v>22</v>
      </c>
      <c r="I44" s="141" t="s">
        <v>27</v>
      </c>
      <c r="J44" s="141" t="s">
        <v>27</v>
      </c>
      <c r="K44" s="141" t="s">
        <v>27</v>
      </c>
      <c r="L44" s="141" t="s">
        <v>27</v>
      </c>
      <c r="M44" s="141">
        <v>7</v>
      </c>
      <c r="N44" s="141" t="s">
        <v>27</v>
      </c>
      <c r="O44" s="141" t="s">
        <v>27</v>
      </c>
      <c r="P44" s="141" t="s">
        <v>27</v>
      </c>
      <c r="Q44" s="141" t="s">
        <v>27</v>
      </c>
      <c r="R44" s="141">
        <v>1</v>
      </c>
      <c r="S44" s="141" t="s">
        <v>27</v>
      </c>
      <c r="T44" s="141" t="s">
        <v>27</v>
      </c>
      <c r="U44" s="141" t="s">
        <v>27</v>
      </c>
      <c r="V44" s="141" t="s">
        <v>27</v>
      </c>
      <c r="W44" s="141">
        <v>11</v>
      </c>
      <c r="X44" s="141" t="s">
        <v>27</v>
      </c>
      <c r="Y44" s="141" t="s">
        <v>27</v>
      </c>
      <c r="Z44" s="141">
        <v>0</v>
      </c>
      <c r="AA44" s="141">
        <v>0</v>
      </c>
      <c r="AB44" s="141">
        <v>3</v>
      </c>
      <c r="AC44" s="141" t="s">
        <v>27</v>
      </c>
      <c r="AD44" s="141" t="s">
        <v>27</v>
      </c>
      <c r="AE44" s="141" t="s">
        <v>27</v>
      </c>
      <c r="AF44" s="141" t="s">
        <v>27</v>
      </c>
      <c r="AG44" s="141">
        <f>8+BB44+BI44</f>
        <v>8</v>
      </c>
      <c r="AH44" s="141" t="s">
        <v>27</v>
      </c>
      <c r="AI44" s="141" t="s">
        <v>27</v>
      </c>
      <c r="AJ44" s="141" t="s">
        <v>27</v>
      </c>
      <c r="AK44" s="141" t="s">
        <v>27</v>
      </c>
      <c r="AL44" s="141">
        <v>7</v>
      </c>
      <c r="AM44" s="141" t="s">
        <v>27</v>
      </c>
      <c r="AN44" s="141" t="s">
        <v>27</v>
      </c>
      <c r="AO44" s="141" t="s">
        <v>27</v>
      </c>
      <c r="AP44" s="141" t="s">
        <v>27</v>
      </c>
      <c r="AQ44" s="141">
        <v>1</v>
      </c>
      <c r="AR44" s="141" t="s">
        <v>27</v>
      </c>
      <c r="AS44" s="141" t="s">
        <v>27</v>
      </c>
      <c r="AT44" s="141" t="s">
        <v>27</v>
      </c>
      <c r="AU44" s="141" t="s">
        <v>27</v>
      </c>
      <c r="AV44" s="141">
        <v>12</v>
      </c>
      <c r="AW44" s="141" t="s">
        <v>27</v>
      </c>
      <c r="AX44" s="141" t="s">
        <v>27</v>
      </c>
      <c r="AY44" s="141" t="s">
        <v>27</v>
      </c>
      <c r="AZ44" s="141" t="s">
        <v>27</v>
      </c>
      <c r="BA44" s="141">
        <v>2</v>
      </c>
    </row>
    <row r="45" spans="1:53" s="65" customFormat="1" ht="64.5" thickBot="1">
      <c r="A45" s="29" t="s">
        <v>68</v>
      </c>
      <c r="B45" s="90" t="s">
        <v>69</v>
      </c>
      <c r="C45" s="167" t="s">
        <v>31</v>
      </c>
      <c r="D45" s="141">
        <f t="shared" ref="D45:H45" si="15">D46+D48</f>
        <v>0</v>
      </c>
      <c r="E45" s="141">
        <f t="shared" si="15"/>
        <v>0</v>
      </c>
      <c r="F45" s="141">
        <f t="shared" si="15"/>
        <v>0</v>
      </c>
      <c r="G45" s="141">
        <f t="shared" si="15"/>
        <v>0</v>
      </c>
      <c r="H45" s="141">
        <f t="shared" si="15"/>
        <v>1</v>
      </c>
      <c r="I45" s="141" t="s">
        <v>27</v>
      </c>
      <c r="J45" s="141" t="s">
        <v>27</v>
      </c>
      <c r="K45" s="141" t="s">
        <v>27</v>
      </c>
      <c r="L45" s="141" t="s">
        <v>27</v>
      </c>
      <c r="M45" s="141" t="s">
        <v>27</v>
      </c>
      <c r="N45" s="141" t="s">
        <v>27</v>
      </c>
      <c r="O45" s="141" t="s">
        <v>27</v>
      </c>
      <c r="P45" s="141" t="s">
        <v>27</v>
      </c>
      <c r="Q45" s="141" t="s">
        <v>27</v>
      </c>
      <c r="R45" s="141" t="s">
        <v>27</v>
      </c>
      <c r="S45" s="141" t="s">
        <v>27</v>
      </c>
      <c r="T45" s="141" t="s">
        <v>27</v>
      </c>
      <c r="U45" s="141" t="s">
        <v>27</v>
      </c>
      <c r="V45" s="141" t="s">
        <v>27</v>
      </c>
      <c r="W45" s="141" t="s">
        <v>27</v>
      </c>
      <c r="X45" s="141" t="s">
        <v>27</v>
      </c>
      <c r="Y45" s="141" t="s">
        <v>27</v>
      </c>
      <c r="Z45" s="141" t="s">
        <v>27</v>
      </c>
      <c r="AA45" s="141" t="s">
        <v>27</v>
      </c>
      <c r="AB45" s="141">
        <v>1</v>
      </c>
      <c r="AC45" s="141" t="s">
        <v>27</v>
      </c>
      <c r="AD45" s="141" t="s">
        <v>27</v>
      </c>
      <c r="AE45" s="141" t="s">
        <v>27</v>
      </c>
      <c r="AF45" s="141" t="s">
        <v>27</v>
      </c>
      <c r="AG45" s="141">
        <v>1</v>
      </c>
      <c r="AH45" s="141" t="s">
        <v>27</v>
      </c>
      <c r="AI45" s="141" t="s">
        <v>27</v>
      </c>
      <c r="AJ45" s="141" t="s">
        <v>27</v>
      </c>
      <c r="AK45" s="141" t="s">
        <v>27</v>
      </c>
      <c r="AL45" s="141" t="s">
        <v>27</v>
      </c>
      <c r="AM45" s="141" t="s">
        <v>27</v>
      </c>
      <c r="AN45" s="141" t="s">
        <v>27</v>
      </c>
      <c r="AO45" s="141" t="s">
        <v>27</v>
      </c>
      <c r="AP45" s="141" t="s">
        <v>27</v>
      </c>
      <c r="AQ45" s="141" t="s">
        <v>27</v>
      </c>
      <c r="AR45" s="141" t="s">
        <v>27</v>
      </c>
      <c r="AS45" s="141" t="s">
        <v>27</v>
      </c>
      <c r="AT45" s="141" t="s">
        <v>27</v>
      </c>
      <c r="AU45" s="141" t="s">
        <v>27</v>
      </c>
      <c r="AV45" s="141">
        <v>1</v>
      </c>
      <c r="AW45" s="141" t="s">
        <v>27</v>
      </c>
      <c r="AX45" s="141" t="s">
        <v>27</v>
      </c>
      <c r="AY45" s="141" t="s">
        <v>27</v>
      </c>
      <c r="AZ45" s="141" t="s">
        <v>27</v>
      </c>
      <c r="BA45" s="141" t="s">
        <v>27</v>
      </c>
    </row>
    <row r="46" spans="1:53" s="65" customFormat="1" ht="26.25" thickBot="1">
      <c r="A46" s="29" t="s">
        <v>70</v>
      </c>
      <c r="B46" s="90" t="s">
        <v>71</v>
      </c>
      <c r="C46" s="167" t="s">
        <v>31</v>
      </c>
      <c r="D46" s="141">
        <f t="shared" ref="D46:H46" si="16">D47</f>
        <v>0</v>
      </c>
      <c r="E46" s="141">
        <f t="shared" si="16"/>
        <v>0</v>
      </c>
      <c r="F46" s="141">
        <f t="shared" si="16"/>
        <v>0</v>
      </c>
      <c r="G46" s="141">
        <f t="shared" si="16"/>
        <v>0</v>
      </c>
      <c r="H46" s="141">
        <f t="shared" si="16"/>
        <v>1</v>
      </c>
      <c r="I46" s="141" t="s">
        <v>27</v>
      </c>
      <c r="J46" s="141" t="s">
        <v>27</v>
      </c>
      <c r="K46" s="141" t="s">
        <v>27</v>
      </c>
      <c r="L46" s="141" t="s">
        <v>27</v>
      </c>
      <c r="M46" s="141" t="s">
        <v>27</v>
      </c>
      <c r="N46" s="141" t="s">
        <v>27</v>
      </c>
      <c r="O46" s="141" t="s">
        <v>27</v>
      </c>
      <c r="P46" s="141" t="s">
        <v>27</v>
      </c>
      <c r="Q46" s="141" t="s">
        <v>27</v>
      </c>
      <c r="R46" s="141" t="s">
        <v>27</v>
      </c>
      <c r="S46" s="141" t="s">
        <v>27</v>
      </c>
      <c r="T46" s="141" t="s">
        <v>27</v>
      </c>
      <c r="U46" s="141" t="s">
        <v>27</v>
      </c>
      <c r="V46" s="141" t="s">
        <v>27</v>
      </c>
      <c r="W46" s="141" t="s">
        <v>27</v>
      </c>
      <c r="X46" s="141" t="s">
        <v>27</v>
      </c>
      <c r="Y46" s="141" t="s">
        <v>27</v>
      </c>
      <c r="Z46" s="141" t="s">
        <v>27</v>
      </c>
      <c r="AA46" s="141" t="s">
        <v>27</v>
      </c>
      <c r="AB46" s="141">
        <v>1</v>
      </c>
      <c r="AC46" s="141" t="s">
        <v>27</v>
      </c>
      <c r="AD46" s="141" t="s">
        <v>27</v>
      </c>
      <c r="AE46" s="141" t="s">
        <v>27</v>
      </c>
      <c r="AF46" s="141" t="s">
        <v>27</v>
      </c>
      <c r="AG46" s="141">
        <v>1</v>
      </c>
      <c r="AH46" s="141" t="s">
        <v>27</v>
      </c>
      <c r="AI46" s="141" t="s">
        <v>27</v>
      </c>
      <c r="AJ46" s="141" t="s">
        <v>27</v>
      </c>
      <c r="AK46" s="141" t="s">
        <v>27</v>
      </c>
      <c r="AL46" s="141" t="s">
        <v>27</v>
      </c>
      <c r="AM46" s="141" t="s">
        <v>27</v>
      </c>
      <c r="AN46" s="141" t="s">
        <v>27</v>
      </c>
      <c r="AO46" s="141" t="s">
        <v>27</v>
      </c>
      <c r="AP46" s="141" t="s">
        <v>27</v>
      </c>
      <c r="AQ46" s="141" t="s">
        <v>27</v>
      </c>
      <c r="AR46" s="141" t="s">
        <v>27</v>
      </c>
      <c r="AS46" s="141" t="s">
        <v>27</v>
      </c>
      <c r="AT46" s="141" t="s">
        <v>27</v>
      </c>
      <c r="AU46" s="141" t="s">
        <v>27</v>
      </c>
      <c r="AV46" s="141">
        <v>1</v>
      </c>
      <c r="AW46" s="141" t="s">
        <v>27</v>
      </c>
      <c r="AX46" s="141" t="s">
        <v>27</v>
      </c>
      <c r="AY46" s="141" t="s">
        <v>27</v>
      </c>
      <c r="AZ46" s="141" t="s">
        <v>27</v>
      </c>
      <c r="BA46" s="141" t="s">
        <v>27</v>
      </c>
    </row>
    <row r="47" spans="1:53" s="65" customFormat="1" ht="26.25" thickBot="1">
      <c r="A47" s="29" t="s">
        <v>72</v>
      </c>
      <c r="B47" s="90" t="s">
        <v>73</v>
      </c>
      <c r="C47" s="166" t="s">
        <v>74</v>
      </c>
      <c r="D47" s="141">
        <v>0</v>
      </c>
      <c r="E47" s="141">
        <v>0</v>
      </c>
      <c r="F47" s="141">
        <v>0</v>
      </c>
      <c r="G47" s="141">
        <v>0</v>
      </c>
      <c r="H47" s="141">
        <v>1</v>
      </c>
      <c r="I47" s="141" t="s">
        <v>27</v>
      </c>
      <c r="J47" s="141" t="s">
        <v>27</v>
      </c>
      <c r="K47" s="141" t="s">
        <v>27</v>
      </c>
      <c r="L47" s="141" t="s">
        <v>27</v>
      </c>
      <c r="M47" s="141" t="s">
        <v>27</v>
      </c>
      <c r="N47" s="141" t="s">
        <v>27</v>
      </c>
      <c r="O47" s="141" t="s">
        <v>27</v>
      </c>
      <c r="P47" s="141" t="s">
        <v>27</v>
      </c>
      <c r="Q47" s="141" t="s">
        <v>27</v>
      </c>
      <c r="R47" s="141" t="s">
        <v>27</v>
      </c>
      <c r="S47" s="141" t="s">
        <v>27</v>
      </c>
      <c r="T47" s="141" t="s">
        <v>27</v>
      </c>
      <c r="U47" s="141" t="s">
        <v>27</v>
      </c>
      <c r="V47" s="141" t="s">
        <v>27</v>
      </c>
      <c r="W47" s="141" t="s">
        <v>27</v>
      </c>
      <c r="X47" s="141" t="s">
        <v>27</v>
      </c>
      <c r="Y47" s="141" t="s">
        <v>27</v>
      </c>
      <c r="Z47" s="141" t="s">
        <v>27</v>
      </c>
      <c r="AA47" s="141" t="s">
        <v>27</v>
      </c>
      <c r="AB47" s="141">
        <v>1</v>
      </c>
      <c r="AC47" s="141" t="s">
        <v>27</v>
      </c>
      <c r="AD47" s="141" t="s">
        <v>27</v>
      </c>
      <c r="AE47" s="141" t="s">
        <v>27</v>
      </c>
      <c r="AF47" s="141" t="s">
        <v>27</v>
      </c>
      <c r="AG47" s="141">
        <v>1</v>
      </c>
      <c r="AH47" s="141" t="s">
        <v>27</v>
      </c>
      <c r="AI47" s="141" t="s">
        <v>27</v>
      </c>
      <c r="AJ47" s="141" t="s">
        <v>27</v>
      </c>
      <c r="AK47" s="141" t="s">
        <v>27</v>
      </c>
      <c r="AL47" s="141" t="s">
        <v>27</v>
      </c>
      <c r="AM47" s="141" t="s">
        <v>27</v>
      </c>
      <c r="AN47" s="141" t="s">
        <v>27</v>
      </c>
      <c r="AO47" s="141" t="s">
        <v>27</v>
      </c>
      <c r="AP47" s="141" t="s">
        <v>27</v>
      </c>
      <c r="AQ47" s="141" t="s">
        <v>27</v>
      </c>
      <c r="AR47" s="141" t="s">
        <v>27</v>
      </c>
      <c r="AS47" s="141" t="s">
        <v>27</v>
      </c>
      <c r="AT47" s="141" t="s">
        <v>27</v>
      </c>
      <c r="AU47" s="141" t="s">
        <v>27</v>
      </c>
      <c r="AV47" s="141">
        <v>1</v>
      </c>
      <c r="AW47" s="141" t="s">
        <v>27</v>
      </c>
      <c r="AX47" s="141" t="s">
        <v>27</v>
      </c>
      <c r="AY47" s="141" t="s">
        <v>27</v>
      </c>
      <c r="AZ47" s="141" t="s">
        <v>27</v>
      </c>
      <c r="BA47" s="141" t="s">
        <v>27</v>
      </c>
    </row>
    <row r="48" spans="1:53" s="65" customFormat="1" ht="51.75" thickBot="1">
      <c r="A48" s="29" t="s">
        <v>75</v>
      </c>
      <c r="B48" s="90" t="s">
        <v>76</v>
      </c>
      <c r="C48" s="167" t="s">
        <v>31</v>
      </c>
      <c r="D48" s="141">
        <v>0</v>
      </c>
      <c r="E48" s="141">
        <v>0</v>
      </c>
      <c r="F48" s="141">
        <v>0</v>
      </c>
      <c r="G48" s="141">
        <v>0</v>
      </c>
      <c r="H48" s="141">
        <v>0</v>
      </c>
      <c r="I48" s="141" t="s">
        <v>27</v>
      </c>
      <c r="J48" s="141" t="s">
        <v>27</v>
      </c>
      <c r="K48" s="141" t="s">
        <v>27</v>
      </c>
      <c r="L48" s="141" t="s">
        <v>27</v>
      </c>
      <c r="M48" s="141" t="s">
        <v>27</v>
      </c>
      <c r="N48" s="141" t="s">
        <v>27</v>
      </c>
      <c r="O48" s="141" t="s">
        <v>27</v>
      </c>
      <c r="P48" s="141" t="s">
        <v>27</v>
      </c>
      <c r="Q48" s="141" t="s">
        <v>27</v>
      </c>
      <c r="R48" s="141" t="s">
        <v>27</v>
      </c>
      <c r="S48" s="141" t="s">
        <v>27</v>
      </c>
      <c r="T48" s="141" t="s">
        <v>27</v>
      </c>
      <c r="U48" s="141" t="s">
        <v>27</v>
      </c>
      <c r="V48" s="141" t="s">
        <v>27</v>
      </c>
      <c r="W48" s="141" t="s">
        <v>27</v>
      </c>
      <c r="X48" s="141" t="s">
        <v>27</v>
      </c>
      <c r="Y48" s="141" t="s">
        <v>27</v>
      </c>
      <c r="Z48" s="141" t="s">
        <v>27</v>
      </c>
      <c r="AA48" s="141" t="s">
        <v>27</v>
      </c>
      <c r="AB48" s="141" t="s">
        <v>27</v>
      </c>
      <c r="AC48" s="141" t="s">
        <v>27</v>
      </c>
      <c r="AD48" s="141" t="s">
        <v>27</v>
      </c>
      <c r="AE48" s="141" t="s">
        <v>27</v>
      </c>
      <c r="AF48" s="141" t="s">
        <v>27</v>
      </c>
      <c r="AG48" s="141" t="s">
        <v>27</v>
      </c>
      <c r="AH48" s="141" t="s">
        <v>27</v>
      </c>
      <c r="AI48" s="141" t="s">
        <v>27</v>
      </c>
      <c r="AJ48" s="141" t="s">
        <v>27</v>
      </c>
      <c r="AK48" s="141" t="s">
        <v>27</v>
      </c>
      <c r="AL48" s="141" t="s">
        <v>27</v>
      </c>
      <c r="AM48" s="141" t="s">
        <v>27</v>
      </c>
      <c r="AN48" s="141" t="s">
        <v>27</v>
      </c>
      <c r="AO48" s="141" t="s">
        <v>27</v>
      </c>
      <c r="AP48" s="141" t="s">
        <v>27</v>
      </c>
      <c r="AQ48" s="141" t="s">
        <v>27</v>
      </c>
      <c r="AR48" s="141" t="s">
        <v>27</v>
      </c>
      <c r="AS48" s="141" t="s">
        <v>27</v>
      </c>
      <c r="AT48" s="141" t="s">
        <v>27</v>
      </c>
      <c r="AU48" s="141" t="s">
        <v>27</v>
      </c>
      <c r="AV48" s="141" t="s">
        <v>27</v>
      </c>
      <c r="AW48" s="141" t="s">
        <v>27</v>
      </c>
      <c r="AX48" s="141" t="s">
        <v>27</v>
      </c>
      <c r="AY48" s="141" t="s">
        <v>27</v>
      </c>
      <c r="AZ48" s="141" t="s">
        <v>27</v>
      </c>
      <c r="BA48" s="141" t="s">
        <v>27</v>
      </c>
    </row>
    <row r="49" spans="1:53" s="65" customFormat="1" ht="39" hidden="1" customHeight="1" thickBot="1">
      <c r="A49" s="29" t="s">
        <v>77</v>
      </c>
      <c r="B49" s="90" t="s">
        <v>78</v>
      </c>
      <c r="C49" s="167" t="s">
        <v>31</v>
      </c>
      <c r="D49" s="141" t="s">
        <v>27</v>
      </c>
      <c r="E49" s="141" t="s">
        <v>27</v>
      </c>
      <c r="F49" s="141">
        <f t="shared" ref="F49:G49" si="17">F50</f>
        <v>0</v>
      </c>
      <c r="G49" s="141">
        <f t="shared" si="17"/>
        <v>0</v>
      </c>
      <c r="H49" s="141" t="s">
        <v>27</v>
      </c>
      <c r="I49" s="141" t="s">
        <v>27</v>
      </c>
      <c r="J49" s="141" t="s">
        <v>27</v>
      </c>
      <c r="K49" s="141" t="s">
        <v>27</v>
      </c>
      <c r="L49" s="141" t="s">
        <v>27</v>
      </c>
      <c r="M49" s="141" t="s">
        <v>27</v>
      </c>
      <c r="N49" s="141" t="s">
        <v>27</v>
      </c>
      <c r="O49" s="141" t="s">
        <v>27</v>
      </c>
      <c r="P49" s="141" t="s">
        <v>27</v>
      </c>
      <c r="Q49" s="141" t="s">
        <v>27</v>
      </c>
      <c r="R49" s="141"/>
      <c r="S49" s="141" t="s">
        <v>27</v>
      </c>
      <c r="T49" s="141" t="s">
        <v>27</v>
      </c>
      <c r="U49" s="141" t="s">
        <v>27</v>
      </c>
      <c r="V49" s="141" t="s">
        <v>27</v>
      </c>
      <c r="W49" s="141"/>
      <c r="X49" s="141" t="s">
        <v>27</v>
      </c>
      <c r="Y49" s="141" t="s">
        <v>27</v>
      </c>
      <c r="Z49" s="141" t="s">
        <v>27</v>
      </c>
      <c r="AA49" s="141" t="s">
        <v>27</v>
      </c>
      <c r="AB49" s="141"/>
      <c r="AC49" s="141" t="s">
        <v>27</v>
      </c>
      <c r="AD49" s="141" t="s">
        <v>27</v>
      </c>
      <c r="AE49" s="141" t="s">
        <v>27</v>
      </c>
      <c r="AF49" s="141" t="s">
        <v>27</v>
      </c>
      <c r="AG49" s="141" t="s">
        <v>27</v>
      </c>
      <c r="AH49" s="141" t="s">
        <v>27</v>
      </c>
      <c r="AI49" s="141" t="s">
        <v>27</v>
      </c>
      <c r="AJ49" s="141" t="s">
        <v>27</v>
      </c>
      <c r="AK49" s="141" t="s">
        <v>27</v>
      </c>
      <c r="AL49" s="141" t="s">
        <v>27</v>
      </c>
      <c r="AM49" s="141"/>
      <c r="AN49" s="141"/>
      <c r="AO49" s="141"/>
      <c r="AP49" s="141"/>
      <c r="AQ49" s="141"/>
      <c r="AR49" s="141" t="s">
        <v>27</v>
      </c>
      <c r="AS49" s="141" t="s">
        <v>27</v>
      </c>
      <c r="AT49" s="141" t="s">
        <v>27</v>
      </c>
      <c r="AU49" s="141" t="s">
        <v>27</v>
      </c>
      <c r="AV49" s="141" t="s">
        <v>27</v>
      </c>
      <c r="AW49" s="141" t="s">
        <v>27</v>
      </c>
      <c r="AX49" s="141" t="s">
        <v>27</v>
      </c>
      <c r="AY49" s="141" t="s">
        <v>27</v>
      </c>
      <c r="AZ49" s="141" t="s">
        <v>27</v>
      </c>
      <c r="BA49" s="141"/>
    </row>
    <row r="50" spans="1:53" s="65" customFormat="1" ht="26.25" hidden="1" customHeight="1" thickBot="1">
      <c r="A50" s="29" t="s">
        <v>79</v>
      </c>
      <c r="B50" s="90" t="s">
        <v>80</v>
      </c>
      <c r="C50" s="167" t="s">
        <v>31</v>
      </c>
      <c r="D50" s="141" t="s">
        <v>27</v>
      </c>
      <c r="E50" s="141" t="s">
        <v>27</v>
      </c>
      <c r="F50" s="141">
        <v>0</v>
      </c>
      <c r="G50" s="141">
        <v>0</v>
      </c>
      <c r="H50" s="141" t="s">
        <v>27</v>
      </c>
      <c r="I50" s="141" t="s">
        <v>27</v>
      </c>
      <c r="J50" s="141" t="s">
        <v>27</v>
      </c>
      <c r="K50" s="141" t="s">
        <v>27</v>
      </c>
      <c r="L50" s="141" t="s">
        <v>27</v>
      </c>
      <c r="M50" s="141" t="s">
        <v>27</v>
      </c>
      <c r="N50" s="141" t="s">
        <v>27</v>
      </c>
      <c r="O50" s="141" t="s">
        <v>27</v>
      </c>
      <c r="P50" s="141" t="s">
        <v>27</v>
      </c>
      <c r="Q50" s="141" t="s">
        <v>27</v>
      </c>
      <c r="R50" s="141"/>
      <c r="S50" s="141" t="s">
        <v>27</v>
      </c>
      <c r="T50" s="141" t="s">
        <v>27</v>
      </c>
      <c r="U50" s="141" t="s">
        <v>27</v>
      </c>
      <c r="V50" s="141" t="s">
        <v>27</v>
      </c>
      <c r="W50" s="141"/>
      <c r="X50" s="141" t="s">
        <v>27</v>
      </c>
      <c r="Y50" s="141" t="s">
        <v>27</v>
      </c>
      <c r="Z50" s="141" t="s">
        <v>27</v>
      </c>
      <c r="AA50" s="141" t="s">
        <v>27</v>
      </c>
      <c r="AB50" s="141"/>
      <c r="AC50" s="141" t="s">
        <v>27</v>
      </c>
      <c r="AD50" s="141" t="s">
        <v>27</v>
      </c>
      <c r="AE50" s="141" t="s">
        <v>27</v>
      </c>
      <c r="AF50" s="141" t="s">
        <v>27</v>
      </c>
      <c r="AG50" s="141" t="s">
        <v>27</v>
      </c>
      <c r="AH50" s="141" t="s">
        <v>27</v>
      </c>
      <c r="AI50" s="141" t="s">
        <v>27</v>
      </c>
      <c r="AJ50" s="141" t="s">
        <v>27</v>
      </c>
      <c r="AK50" s="141" t="s">
        <v>27</v>
      </c>
      <c r="AL50" s="141" t="s">
        <v>27</v>
      </c>
      <c r="AM50" s="141"/>
      <c r="AN50" s="141"/>
      <c r="AO50" s="141"/>
      <c r="AP50" s="141"/>
      <c r="AQ50" s="141"/>
      <c r="AR50" s="141" t="s">
        <v>27</v>
      </c>
      <c r="AS50" s="141" t="s">
        <v>27</v>
      </c>
      <c r="AT50" s="141" t="s">
        <v>27</v>
      </c>
      <c r="AU50" s="141" t="s">
        <v>27</v>
      </c>
      <c r="AV50" s="141" t="s">
        <v>27</v>
      </c>
      <c r="AW50" s="141" t="s">
        <v>27</v>
      </c>
      <c r="AX50" s="141" t="s">
        <v>27</v>
      </c>
      <c r="AY50" s="141" t="s">
        <v>27</v>
      </c>
      <c r="AZ50" s="141" t="s">
        <v>27</v>
      </c>
      <c r="BA50" s="141"/>
    </row>
    <row r="51" spans="1:53" s="65" customFormat="1" ht="39" hidden="1" customHeight="1" thickBot="1">
      <c r="A51" s="29" t="s">
        <v>81</v>
      </c>
      <c r="B51" s="90" t="s">
        <v>82</v>
      </c>
      <c r="C51" s="167" t="s">
        <v>31</v>
      </c>
      <c r="D51" s="141" t="s">
        <v>27</v>
      </c>
      <c r="E51" s="141" t="s">
        <v>27</v>
      </c>
      <c r="F51" s="141">
        <v>0</v>
      </c>
      <c r="G51" s="141">
        <v>0</v>
      </c>
      <c r="H51" s="141" t="s">
        <v>27</v>
      </c>
      <c r="I51" s="141" t="s">
        <v>27</v>
      </c>
      <c r="J51" s="141" t="s">
        <v>27</v>
      </c>
      <c r="K51" s="141" t="s">
        <v>27</v>
      </c>
      <c r="L51" s="141" t="s">
        <v>27</v>
      </c>
      <c r="M51" s="141" t="s">
        <v>27</v>
      </c>
      <c r="N51" s="141" t="s">
        <v>27</v>
      </c>
      <c r="O51" s="141" t="s">
        <v>27</v>
      </c>
      <c r="P51" s="141" t="s">
        <v>27</v>
      </c>
      <c r="Q51" s="141" t="s">
        <v>27</v>
      </c>
      <c r="R51" s="141"/>
      <c r="S51" s="141" t="s">
        <v>27</v>
      </c>
      <c r="T51" s="141" t="s">
        <v>27</v>
      </c>
      <c r="U51" s="141" t="s">
        <v>27</v>
      </c>
      <c r="V51" s="141" t="s">
        <v>27</v>
      </c>
      <c r="W51" s="141"/>
      <c r="X51" s="141" t="s">
        <v>27</v>
      </c>
      <c r="Y51" s="141" t="s">
        <v>27</v>
      </c>
      <c r="Z51" s="141" t="s">
        <v>27</v>
      </c>
      <c r="AA51" s="141" t="s">
        <v>27</v>
      </c>
      <c r="AB51" s="141"/>
      <c r="AC51" s="141" t="s">
        <v>27</v>
      </c>
      <c r="AD51" s="141" t="s">
        <v>27</v>
      </c>
      <c r="AE51" s="141" t="s">
        <v>27</v>
      </c>
      <c r="AF51" s="141" t="s">
        <v>27</v>
      </c>
      <c r="AG51" s="141" t="s">
        <v>27</v>
      </c>
      <c r="AH51" s="141" t="s">
        <v>27</v>
      </c>
      <c r="AI51" s="141" t="s">
        <v>27</v>
      </c>
      <c r="AJ51" s="141" t="s">
        <v>27</v>
      </c>
      <c r="AK51" s="141" t="s">
        <v>27</v>
      </c>
      <c r="AL51" s="141" t="s">
        <v>27</v>
      </c>
      <c r="AM51" s="141"/>
      <c r="AN51" s="141"/>
      <c r="AO51" s="141"/>
      <c r="AP51" s="141"/>
      <c r="AQ51" s="141"/>
      <c r="AR51" s="141" t="s">
        <v>27</v>
      </c>
      <c r="AS51" s="141" t="s">
        <v>27</v>
      </c>
      <c r="AT51" s="141" t="s">
        <v>27</v>
      </c>
      <c r="AU51" s="141" t="s">
        <v>27</v>
      </c>
      <c r="AV51" s="141" t="s">
        <v>27</v>
      </c>
      <c r="AW51" s="141" t="s">
        <v>27</v>
      </c>
      <c r="AX51" s="141" t="s">
        <v>27</v>
      </c>
      <c r="AY51" s="141" t="s">
        <v>27</v>
      </c>
      <c r="AZ51" s="141" t="s">
        <v>27</v>
      </c>
      <c r="BA51" s="141"/>
    </row>
    <row r="52" spans="1:53" s="65" customFormat="1" ht="39" thickBot="1">
      <c r="A52" s="29" t="s">
        <v>83</v>
      </c>
      <c r="B52" s="90" t="s">
        <v>84</v>
      </c>
      <c r="C52" s="167" t="s">
        <v>31</v>
      </c>
      <c r="D52" s="141">
        <f t="shared" ref="D52:H52" si="18">D57</f>
        <v>0</v>
      </c>
      <c r="E52" s="141">
        <f t="shared" si="18"/>
        <v>0</v>
      </c>
      <c r="F52" s="141">
        <f t="shared" si="18"/>
        <v>0</v>
      </c>
      <c r="G52" s="141">
        <f t="shared" si="18"/>
        <v>0</v>
      </c>
      <c r="H52" s="141">
        <f t="shared" si="18"/>
        <v>21</v>
      </c>
      <c r="I52" s="141" t="s">
        <v>27</v>
      </c>
      <c r="J52" s="141" t="s">
        <v>27</v>
      </c>
      <c r="K52" s="141" t="s">
        <v>27</v>
      </c>
      <c r="L52" s="141" t="s">
        <v>27</v>
      </c>
      <c r="M52" s="141">
        <v>7</v>
      </c>
      <c r="N52" s="141" t="s">
        <v>27</v>
      </c>
      <c r="O52" s="141" t="s">
        <v>27</v>
      </c>
      <c r="P52" s="141" t="s">
        <v>27</v>
      </c>
      <c r="Q52" s="141" t="s">
        <v>27</v>
      </c>
      <c r="R52" s="141">
        <v>1</v>
      </c>
      <c r="S52" s="141" t="s">
        <v>27</v>
      </c>
      <c r="T52" s="141" t="s">
        <v>27</v>
      </c>
      <c r="U52" s="141" t="s">
        <v>27</v>
      </c>
      <c r="V52" s="141" t="s">
        <v>27</v>
      </c>
      <c r="W52" s="141">
        <f t="shared" ref="W52" si="19">W57</f>
        <v>11</v>
      </c>
      <c r="X52" s="141" t="s">
        <v>27</v>
      </c>
      <c r="Y52" s="141" t="s">
        <v>27</v>
      </c>
      <c r="Z52" s="141" t="s">
        <v>27</v>
      </c>
      <c r="AA52" s="141" t="s">
        <v>27</v>
      </c>
      <c r="AB52" s="141">
        <v>2</v>
      </c>
      <c r="AC52" s="141" t="s">
        <v>27</v>
      </c>
      <c r="AD52" s="141" t="s">
        <v>27</v>
      </c>
      <c r="AE52" s="141" t="s">
        <v>27</v>
      </c>
      <c r="AF52" s="141" t="s">
        <v>27</v>
      </c>
      <c r="AG52" s="141">
        <f>8+BB52+BI52</f>
        <v>8</v>
      </c>
      <c r="AH52" s="141" t="s">
        <v>27</v>
      </c>
      <c r="AI52" s="141" t="s">
        <v>27</v>
      </c>
      <c r="AJ52" s="141" t="s">
        <v>27</v>
      </c>
      <c r="AK52" s="141" t="s">
        <v>27</v>
      </c>
      <c r="AL52" s="141">
        <v>7</v>
      </c>
      <c r="AM52" s="141" t="s">
        <v>27</v>
      </c>
      <c r="AN52" s="141" t="s">
        <v>27</v>
      </c>
      <c r="AO52" s="141" t="s">
        <v>27</v>
      </c>
      <c r="AP52" s="141" t="s">
        <v>27</v>
      </c>
      <c r="AQ52" s="141">
        <v>1</v>
      </c>
      <c r="AR52" s="141" t="s">
        <v>27</v>
      </c>
      <c r="AS52" s="141" t="s">
        <v>27</v>
      </c>
      <c r="AT52" s="141" t="s">
        <v>27</v>
      </c>
      <c r="AU52" s="141" t="s">
        <v>27</v>
      </c>
      <c r="AV52" s="141">
        <v>11</v>
      </c>
      <c r="AW52" s="141" t="s">
        <v>27</v>
      </c>
      <c r="AX52" s="141" t="s">
        <v>27</v>
      </c>
      <c r="AY52" s="141" t="s">
        <v>27</v>
      </c>
      <c r="AZ52" s="141" t="s">
        <v>27</v>
      </c>
      <c r="BA52" s="141">
        <v>2</v>
      </c>
    </row>
    <row r="53" spans="1:53" s="65" customFormat="1" ht="26.25" hidden="1" customHeight="1" thickBot="1">
      <c r="A53" s="29" t="s">
        <v>85</v>
      </c>
      <c r="B53" s="90" t="s">
        <v>86</v>
      </c>
      <c r="C53" s="167" t="s">
        <v>31</v>
      </c>
      <c r="D53" s="141" t="s">
        <v>27</v>
      </c>
      <c r="E53" s="141" t="s">
        <v>27</v>
      </c>
      <c r="F53" s="141">
        <v>0</v>
      </c>
      <c r="G53" s="141">
        <v>0</v>
      </c>
      <c r="H53" s="141" t="s">
        <v>27</v>
      </c>
      <c r="I53" s="141" t="s">
        <v>27</v>
      </c>
      <c r="J53" s="141" t="s">
        <v>27</v>
      </c>
      <c r="K53" s="141" t="s">
        <v>27</v>
      </c>
      <c r="L53" s="141" t="s">
        <v>27</v>
      </c>
      <c r="M53" s="141" t="s">
        <v>27</v>
      </c>
      <c r="N53" s="141" t="s">
        <v>27</v>
      </c>
      <c r="O53" s="141" t="s">
        <v>27</v>
      </c>
      <c r="P53" s="141" t="s">
        <v>27</v>
      </c>
      <c r="Q53" s="141" t="s">
        <v>27</v>
      </c>
      <c r="R53" s="141"/>
      <c r="S53" s="141" t="s">
        <v>27</v>
      </c>
      <c r="T53" s="141" t="s">
        <v>27</v>
      </c>
      <c r="U53" s="141" t="s">
        <v>27</v>
      </c>
      <c r="V53" s="141" t="s">
        <v>27</v>
      </c>
      <c r="W53" s="141">
        <v>0</v>
      </c>
      <c r="X53" s="141" t="s">
        <v>27</v>
      </c>
      <c r="Y53" s="141" t="s">
        <v>27</v>
      </c>
      <c r="Z53" s="141" t="s">
        <v>27</v>
      </c>
      <c r="AA53" s="141" t="s">
        <v>27</v>
      </c>
      <c r="AB53" s="141"/>
      <c r="AC53" s="141" t="s">
        <v>27</v>
      </c>
      <c r="AD53" s="141" t="s">
        <v>27</v>
      </c>
      <c r="AE53" s="141" t="s">
        <v>27</v>
      </c>
      <c r="AF53" s="141" t="s">
        <v>27</v>
      </c>
      <c r="AG53" s="141" t="s">
        <v>27</v>
      </c>
      <c r="AH53" s="141" t="s">
        <v>27</v>
      </c>
      <c r="AI53" s="141" t="s">
        <v>27</v>
      </c>
      <c r="AJ53" s="141" t="s">
        <v>27</v>
      </c>
      <c r="AK53" s="141" t="s">
        <v>27</v>
      </c>
      <c r="AL53" s="141" t="s">
        <v>27</v>
      </c>
      <c r="AM53" s="141" t="s">
        <v>27</v>
      </c>
      <c r="AN53" s="141" t="s">
        <v>27</v>
      </c>
      <c r="AO53" s="141" t="s">
        <v>27</v>
      </c>
      <c r="AP53" s="141" t="s">
        <v>27</v>
      </c>
      <c r="AQ53" s="141"/>
      <c r="AR53" s="141" t="s">
        <v>27</v>
      </c>
      <c r="AS53" s="141" t="s">
        <v>27</v>
      </c>
      <c r="AT53" s="141" t="s">
        <v>27</v>
      </c>
      <c r="AU53" s="141" t="s">
        <v>27</v>
      </c>
      <c r="AV53" s="141"/>
      <c r="AW53" s="141" t="s">
        <v>27</v>
      </c>
      <c r="AX53" s="141" t="s">
        <v>27</v>
      </c>
      <c r="AY53" s="141" t="s">
        <v>27</v>
      </c>
      <c r="AZ53" s="141" t="s">
        <v>27</v>
      </c>
      <c r="BA53" s="141"/>
    </row>
    <row r="54" spans="1:53" s="65" customFormat="1" ht="26.25" hidden="1" customHeight="1" thickBot="1">
      <c r="A54" s="29" t="s">
        <v>87</v>
      </c>
      <c r="B54" s="90" t="s">
        <v>88</v>
      </c>
      <c r="C54" s="167" t="s">
        <v>31</v>
      </c>
      <c r="D54" s="141" t="s">
        <v>27</v>
      </c>
      <c r="E54" s="141" t="s">
        <v>27</v>
      </c>
      <c r="F54" s="141">
        <v>0</v>
      </c>
      <c r="G54" s="141">
        <v>0</v>
      </c>
      <c r="H54" s="141" t="s">
        <v>27</v>
      </c>
      <c r="I54" s="141" t="s">
        <v>27</v>
      </c>
      <c r="J54" s="141" t="s">
        <v>27</v>
      </c>
      <c r="K54" s="141" t="s">
        <v>27</v>
      </c>
      <c r="L54" s="141" t="s">
        <v>27</v>
      </c>
      <c r="M54" s="141" t="s">
        <v>27</v>
      </c>
      <c r="N54" s="141" t="s">
        <v>27</v>
      </c>
      <c r="O54" s="141" t="s">
        <v>27</v>
      </c>
      <c r="P54" s="141" t="s">
        <v>27</v>
      </c>
      <c r="Q54" s="141" t="s">
        <v>27</v>
      </c>
      <c r="R54" s="141"/>
      <c r="S54" s="141" t="s">
        <v>27</v>
      </c>
      <c r="T54" s="141" t="s">
        <v>27</v>
      </c>
      <c r="U54" s="141" t="s">
        <v>27</v>
      </c>
      <c r="V54" s="141" t="s">
        <v>27</v>
      </c>
      <c r="W54" s="141">
        <v>0</v>
      </c>
      <c r="X54" s="141" t="s">
        <v>27</v>
      </c>
      <c r="Y54" s="141" t="s">
        <v>27</v>
      </c>
      <c r="Z54" s="141" t="s">
        <v>27</v>
      </c>
      <c r="AA54" s="141" t="s">
        <v>27</v>
      </c>
      <c r="AB54" s="141"/>
      <c r="AC54" s="141" t="s">
        <v>27</v>
      </c>
      <c r="AD54" s="141" t="s">
        <v>27</v>
      </c>
      <c r="AE54" s="141" t="s">
        <v>27</v>
      </c>
      <c r="AF54" s="141" t="s">
        <v>27</v>
      </c>
      <c r="AG54" s="141" t="s">
        <v>27</v>
      </c>
      <c r="AH54" s="141" t="s">
        <v>27</v>
      </c>
      <c r="AI54" s="141" t="s">
        <v>27</v>
      </c>
      <c r="AJ54" s="141" t="s">
        <v>27</v>
      </c>
      <c r="AK54" s="141" t="s">
        <v>27</v>
      </c>
      <c r="AL54" s="141" t="s">
        <v>27</v>
      </c>
      <c r="AM54" s="141" t="s">
        <v>27</v>
      </c>
      <c r="AN54" s="141" t="s">
        <v>27</v>
      </c>
      <c r="AO54" s="141" t="s">
        <v>27</v>
      </c>
      <c r="AP54" s="141" t="s">
        <v>27</v>
      </c>
      <c r="AQ54" s="141"/>
      <c r="AR54" s="141" t="s">
        <v>27</v>
      </c>
      <c r="AS54" s="141" t="s">
        <v>27</v>
      </c>
      <c r="AT54" s="141" t="s">
        <v>27</v>
      </c>
      <c r="AU54" s="141" t="s">
        <v>27</v>
      </c>
      <c r="AV54" s="141"/>
      <c r="AW54" s="141" t="s">
        <v>27</v>
      </c>
      <c r="AX54" s="141" t="s">
        <v>27</v>
      </c>
      <c r="AY54" s="141" t="s">
        <v>27</v>
      </c>
      <c r="AZ54" s="141" t="s">
        <v>27</v>
      </c>
      <c r="BA54" s="141"/>
    </row>
    <row r="55" spans="1:53" s="65" customFormat="1" ht="26.25" hidden="1" customHeight="1" thickBot="1">
      <c r="A55" s="29" t="s">
        <v>89</v>
      </c>
      <c r="B55" s="90" t="s">
        <v>90</v>
      </c>
      <c r="C55" s="167" t="s">
        <v>31</v>
      </c>
      <c r="D55" s="141" t="s">
        <v>27</v>
      </c>
      <c r="E55" s="141" t="s">
        <v>27</v>
      </c>
      <c r="F55" s="141">
        <v>0</v>
      </c>
      <c r="G55" s="141">
        <v>0</v>
      </c>
      <c r="H55" s="141" t="s">
        <v>27</v>
      </c>
      <c r="I55" s="141" t="s">
        <v>27</v>
      </c>
      <c r="J55" s="141" t="s">
        <v>27</v>
      </c>
      <c r="K55" s="141" t="s">
        <v>27</v>
      </c>
      <c r="L55" s="141" t="s">
        <v>27</v>
      </c>
      <c r="M55" s="141" t="s">
        <v>27</v>
      </c>
      <c r="N55" s="141" t="s">
        <v>27</v>
      </c>
      <c r="O55" s="141" t="s">
        <v>27</v>
      </c>
      <c r="P55" s="141" t="s">
        <v>27</v>
      </c>
      <c r="Q55" s="141" t="s">
        <v>27</v>
      </c>
      <c r="R55" s="141"/>
      <c r="S55" s="141" t="s">
        <v>27</v>
      </c>
      <c r="T55" s="141" t="s">
        <v>27</v>
      </c>
      <c r="U55" s="141" t="s">
        <v>27</v>
      </c>
      <c r="V55" s="141" t="s">
        <v>27</v>
      </c>
      <c r="W55" s="141">
        <v>0</v>
      </c>
      <c r="X55" s="141" t="s">
        <v>27</v>
      </c>
      <c r="Y55" s="141" t="s">
        <v>27</v>
      </c>
      <c r="Z55" s="141" t="s">
        <v>27</v>
      </c>
      <c r="AA55" s="141" t="s">
        <v>27</v>
      </c>
      <c r="AB55" s="141"/>
      <c r="AC55" s="141" t="s">
        <v>27</v>
      </c>
      <c r="AD55" s="141" t="s">
        <v>27</v>
      </c>
      <c r="AE55" s="141" t="s">
        <v>27</v>
      </c>
      <c r="AF55" s="141" t="s">
        <v>27</v>
      </c>
      <c r="AG55" s="141" t="s">
        <v>27</v>
      </c>
      <c r="AH55" s="141" t="s">
        <v>27</v>
      </c>
      <c r="AI55" s="141" t="s">
        <v>27</v>
      </c>
      <c r="AJ55" s="141" t="s">
        <v>27</v>
      </c>
      <c r="AK55" s="141" t="s">
        <v>27</v>
      </c>
      <c r="AL55" s="141" t="s">
        <v>27</v>
      </c>
      <c r="AM55" s="141" t="s">
        <v>27</v>
      </c>
      <c r="AN55" s="141" t="s">
        <v>27</v>
      </c>
      <c r="AO55" s="141" t="s">
        <v>27</v>
      </c>
      <c r="AP55" s="141" t="s">
        <v>27</v>
      </c>
      <c r="AQ55" s="141"/>
      <c r="AR55" s="141" t="s">
        <v>27</v>
      </c>
      <c r="AS55" s="141" t="s">
        <v>27</v>
      </c>
      <c r="AT55" s="141" t="s">
        <v>27</v>
      </c>
      <c r="AU55" s="141" t="s">
        <v>27</v>
      </c>
      <c r="AV55" s="141"/>
      <c r="AW55" s="141" t="s">
        <v>27</v>
      </c>
      <c r="AX55" s="141" t="s">
        <v>27</v>
      </c>
      <c r="AY55" s="141" t="s">
        <v>27</v>
      </c>
      <c r="AZ55" s="141" t="s">
        <v>27</v>
      </c>
      <c r="BA55" s="141"/>
    </row>
    <row r="56" spans="1:53" s="65" customFormat="1" ht="26.25" hidden="1" customHeight="1" thickBot="1">
      <c r="A56" s="29" t="s">
        <v>91</v>
      </c>
      <c r="B56" s="90" t="s">
        <v>92</v>
      </c>
      <c r="C56" s="167" t="s">
        <v>31</v>
      </c>
      <c r="D56" s="141" t="s">
        <v>27</v>
      </c>
      <c r="E56" s="141" t="s">
        <v>27</v>
      </c>
      <c r="F56" s="141">
        <v>0</v>
      </c>
      <c r="G56" s="141">
        <v>0</v>
      </c>
      <c r="H56" s="141" t="s">
        <v>27</v>
      </c>
      <c r="I56" s="141" t="s">
        <v>27</v>
      </c>
      <c r="J56" s="141" t="s">
        <v>27</v>
      </c>
      <c r="K56" s="141" t="s">
        <v>27</v>
      </c>
      <c r="L56" s="141" t="s">
        <v>27</v>
      </c>
      <c r="M56" s="141" t="s">
        <v>27</v>
      </c>
      <c r="N56" s="141" t="s">
        <v>27</v>
      </c>
      <c r="O56" s="141" t="s">
        <v>27</v>
      </c>
      <c r="P56" s="141" t="s">
        <v>27</v>
      </c>
      <c r="Q56" s="141" t="s">
        <v>27</v>
      </c>
      <c r="R56" s="141"/>
      <c r="S56" s="141" t="s">
        <v>27</v>
      </c>
      <c r="T56" s="141" t="s">
        <v>27</v>
      </c>
      <c r="U56" s="141" t="s">
        <v>27</v>
      </c>
      <c r="V56" s="141" t="s">
        <v>27</v>
      </c>
      <c r="W56" s="141">
        <v>0</v>
      </c>
      <c r="X56" s="141" t="s">
        <v>27</v>
      </c>
      <c r="Y56" s="141" t="s">
        <v>27</v>
      </c>
      <c r="Z56" s="141" t="s">
        <v>27</v>
      </c>
      <c r="AA56" s="141" t="s">
        <v>27</v>
      </c>
      <c r="AB56" s="141"/>
      <c r="AC56" s="141" t="s">
        <v>27</v>
      </c>
      <c r="AD56" s="141" t="s">
        <v>27</v>
      </c>
      <c r="AE56" s="141" t="s">
        <v>27</v>
      </c>
      <c r="AF56" s="141" t="s">
        <v>27</v>
      </c>
      <c r="AG56" s="141" t="s">
        <v>27</v>
      </c>
      <c r="AH56" s="141" t="s">
        <v>27</v>
      </c>
      <c r="AI56" s="141" t="s">
        <v>27</v>
      </c>
      <c r="AJ56" s="141" t="s">
        <v>27</v>
      </c>
      <c r="AK56" s="141" t="s">
        <v>27</v>
      </c>
      <c r="AL56" s="141" t="s">
        <v>27</v>
      </c>
      <c r="AM56" s="141" t="s">
        <v>27</v>
      </c>
      <c r="AN56" s="141" t="s">
        <v>27</v>
      </c>
      <c r="AO56" s="141" t="s">
        <v>27</v>
      </c>
      <c r="AP56" s="141" t="s">
        <v>27</v>
      </c>
      <c r="AQ56" s="141"/>
      <c r="AR56" s="141" t="s">
        <v>27</v>
      </c>
      <c r="AS56" s="141" t="s">
        <v>27</v>
      </c>
      <c r="AT56" s="141" t="s">
        <v>27</v>
      </c>
      <c r="AU56" s="141" t="s">
        <v>27</v>
      </c>
      <c r="AV56" s="141"/>
      <c r="AW56" s="141" t="s">
        <v>27</v>
      </c>
      <c r="AX56" s="141" t="s">
        <v>27</v>
      </c>
      <c r="AY56" s="141" t="s">
        <v>27</v>
      </c>
      <c r="AZ56" s="141" t="s">
        <v>27</v>
      </c>
      <c r="BA56" s="141"/>
    </row>
    <row r="57" spans="1:53" s="65" customFormat="1" ht="51.75" thickBot="1">
      <c r="A57" s="29" t="s">
        <v>93</v>
      </c>
      <c r="B57" s="90" t="s">
        <v>94</v>
      </c>
      <c r="C57" s="167" t="s">
        <v>31</v>
      </c>
      <c r="D57" s="141">
        <f t="shared" ref="D57:H57" si="20">D58+D59+D60</f>
        <v>0</v>
      </c>
      <c r="E57" s="141">
        <f t="shared" si="20"/>
        <v>0</v>
      </c>
      <c r="F57" s="141">
        <f t="shared" si="20"/>
        <v>0</v>
      </c>
      <c r="G57" s="141">
        <f t="shared" si="20"/>
        <v>0</v>
      </c>
      <c r="H57" s="141">
        <f t="shared" si="20"/>
        <v>21</v>
      </c>
      <c r="I57" s="141" t="s">
        <v>27</v>
      </c>
      <c r="J57" s="141" t="s">
        <v>27</v>
      </c>
      <c r="K57" s="141" t="s">
        <v>27</v>
      </c>
      <c r="L57" s="141" t="s">
        <v>27</v>
      </c>
      <c r="M57" s="141">
        <v>7</v>
      </c>
      <c r="N57" s="141" t="s">
        <v>27</v>
      </c>
      <c r="O57" s="141" t="s">
        <v>27</v>
      </c>
      <c r="P57" s="141" t="s">
        <v>27</v>
      </c>
      <c r="Q57" s="141" t="s">
        <v>27</v>
      </c>
      <c r="R57" s="141">
        <v>1</v>
      </c>
      <c r="S57" s="141" t="s">
        <v>27</v>
      </c>
      <c r="T57" s="141" t="s">
        <v>27</v>
      </c>
      <c r="U57" s="141" t="s">
        <v>27</v>
      </c>
      <c r="V57" s="141" t="s">
        <v>27</v>
      </c>
      <c r="W57" s="141">
        <f t="shared" ref="W57" si="21">W58+W59+W60</f>
        <v>11</v>
      </c>
      <c r="X57" s="141" t="s">
        <v>27</v>
      </c>
      <c r="Y57" s="141" t="s">
        <v>27</v>
      </c>
      <c r="Z57" s="141" t="s">
        <v>27</v>
      </c>
      <c r="AA57" s="141" t="s">
        <v>27</v>
      </c>
      <c r="AB57" s="141">
        <v>2</v>
      </c>
      <c r="AC57" s="141" t="s">
        <v>27</v>
      </c>
      <c r="AD57" s="141" t="s">
        <v>27</v>
      </c>
      <c r="AE57" s="141" t="s">
        <v>27</v>
      </c>
      <c r="AF57" s="141" t="s">
        <v>27</v>
      </c>
      <c r="AG57" s="141">
        <v>21</v>
      </c>
      <c r="AH57" s="141" t="s">
        <v>27</v>
      </c>
      <c r="AI57" s="141" t="s">
        <v>27</v>
      </c>
      <c r="AJ57" s="141" t="s">
        <v>27</v>
      </c>
      <c r="AK57" s="141" t="s">
        <v>27</v>
      </c>
      <c r="AL57" s="141">
        <v>7</v>
      </c>
      <c r="AM57" s="141" t="s">
        <v>27</v>
      </c>
      <c r="AN57" s="141" t="s">
        <v>27</v>
      </c>
      <c r="AO57" s="141" t="s">
        <v>27</v>
      </c>
      <c r="AP57" s="141" t="s">
        <v>27</v>
      </c>
      <c r="AQ57" s="141">
        <v>1</v>
      </c>
      <c r="AR57" s="141" t="s">
        <v>27</v>
      </c>
      <c r="AS57" s="141" t="s">
        <v>27</v>
      </c>
      <c r="AT57" s="141" t="s">
        <v>27</v>
      </c>
      <c r="AU57" s="141" t="s">
        <v>27</v>
      </c>
      <c r="AV57" s="141">
        <v>11</v>
      </c>
      <c r="AW57" s="141" t="s">
        <v>27</v>
      </c>
      <c r="AX57" s="141" t="s">
        <v>27</v>
      </c>
      <c r="AY57" s="141" t="s">
        <v>27</v>
      </c>
      <c r="AZ57" s="141" t="s">
        <v>27</v>
      </c>
      <c r="BA57" s="141">
        <v>2</v>
      </c>
    </row>
    <row r="58" spans="1:53" s="65" customFormat="1" ht="98.25" customHeight="1" thickBot="1">
      <c r="A58" s="29" t="s">
        <v>95</v>
      </c>
      <c r="B58" s="30" t="s">
        <v>96</v>
      </c>
      <c r="C58" s="166" t="s">
        <v>97</v>
      </c>
      <c r="D58" s="141">
        <v>0</v>
      </c>
      <c r="E58" s="141">
        <v>0</v>
      </c>
      <c r="F58" s="141">
        <v>0</v>
      </c>
      <c r="G58" s="141">
        <v>0</v>
      </c>
      <c r="H58" s="141">
        <v>14</v>
      </c>
      <c r="I58" s="141" t="s">
        <v>27</v>
      </c>
      <c r="J58" s="141" t="s">
        <v>27</v>
      </c>
      <c r="K58" s="141" t="s">
        <v>27</v>
      </c>
      <c r="L58" s="141" t="s">
        <v>27</v>
      </c>
      <c r="M58" s="141">
        <v>7</v>
      </c>
      <c r="N58" s="141" t="s">
        <v>27</v>
      </c>
      <c r="O58" s="141" t="s">
        <v>27</v>
      </c>
      <c r="P58" s="141" t="s">
        <v>27</v>
      </c>
      <c r="Q58" s="141" t="s">
        <v>27</v>
      </c>
      <c r="R58" s="141" t="s">
        <v>27</v>
      </c>
      <c r="S58" s="141" t="s">
        <v>27</v>
      </c>
      <c r="T58" s="141" t="s">
        <v>27</v>
      </c>
      <c r="U58" s="141" t="s">
        <v>27</v>
      </c>
      <c r="V58" s="141" t="s">
        <v>27</v>
      </c>
      <c r="W58" s="141">
        <v>7</v>
      </c>
      <c r="X58" s="141" t="s">
        <v>27</v>
      </c>
      <c r="Y58" s="141" t="s">
        <v>27</v>
      </c>
      <c r="Z58" s="141" t="s">
        <v>27</v>
      </c>
      <c r="AA58" s="141" t="s">
        <v>27</v>
      </c>
      <c r="AB58" s="141" t="s">
        <v>27</v>
      </c>
      <c r="AC58" s="141" t="s">
        <v>27</v>
      </c>
      <c r="AD58" s="141" t="s">
        <v>27</v>
      </c>
      <c r="AE58" s="141" t="s">
        <v>27</v>
      </c>
      <c r="AF58" s="141" t="s">
        <v>27</v>
      </c>
      <c r="AG58" s="141">
        <v>14</v>
      </c>
      <c r="AH58" s="141" t="s">
        <v>27</v>
      </c>
      <c r="AI58" s="141" t="s">
        <v>27</v>
      </c>
      <c r="AJ58" s="141" t="s">
        <v>27</v>
      </c>
      <c r="AK58" s="141" t="s">
        <v>27</v>
      </c>
      <c r="AL58" s="141">
        <v>7</v>
      </c>
      <c r="AM58" s="141" t="s">
        <v>27</v>
      </c>
      <c r="AN58" s="141" t="s">
        <v>27</v>
      </c>
      <c r="AO58" s="141" t="s">
        <v>27</v>
      </c>
      <c r="AP58" s="141" t="s">
        <v>27</v>
      </c>
      <c r="AQ58" s="141" t="s">
        <v>27</v>
      </c>
      <c r="AR58" s="141" t="s">
        <v>27</v>
      </c>
      <c r="AS58" s="141" t="s">
        <v>27</v>
      </c>
      <c r="AT58" s="141" t="s">
        <v>27</v>
      </c>
      <c r="AU58" s="141" t="s">
        <v>27</v>
      </c>
      <c r="AV58" s="141">
        <v>7</v>
      </c>
      <c r="AW58" s="141" t="s">
        <v>27</v>
      </c>
      <c r="AX58" s="141" t="s">
        <v>27</v>
      </c>
      <c r="AY58" s="141" t="s">
        <v>27</v>
      </c>
      <c r="AZ58" s="141" t="s">
        <v>27</v>
      </c>
      <c r="BA58" s="141" t="s">
        <v>27</v>
      </c>
    </row>
    <row r="59" spans="1:53" s="65" customFormat="1" ht="39" thickBot="1">
      <c r="A59" s="29" t="s">
        <v>98</v>
      </c>
      <c r="B59" s="86" t="s">
        <v>99</v>
      </c>
      <c r="C59" s="166" t="s">
        <v>100</v>
      </c>
      <c r="D59" s="141">
        <v>0</v>
      </c>
      <c r="E59" s="141">
        <v>0</v>
      </c>
      <c r="F59" s="141">
        <v>0</v>
      </c>
      <c r="G59" s="141">
        <v>0</v>
      </c>
      <c r="H59" s="141">
        <v>4</v>
      </c>
      <c r="I59" s="141" t="s">
        <v>27</v>
      </c>
      <c r="J59" s="141" t="s">
        <v>27</v>
      </c>
      <c r="K59" s="141" t="s">
        <v>27</v>
      </c>
      <c r="L59" s="141" t="s">
        <v>27</v>
      </c>
      <c r="M59" s="141" t="s">
        <v>27</v>
      </c>
      <c r="N59" s="141" t="s">
        <v>27</v>
      </c>
      <c r="O59" s="141" t="s">
        <v>27</v>
      </c>
      <c r="P59" s="141" t="s">
        <v>27</v>
      </c>
      <c r="Q59" s="141" t="s">
        <v>27</v>
      </c>
      <c r="R59" s="141" t="s">
        <v>27</v>
      </c>
      <c r="S59" s="141" t="s">
        <v>27</v>
      </c>
      <c r="T59" s="141" t="s">
        <v>27</v>
      </c>
      <c r="U59" s="141" t="s">
        <v>27</v>
      </c>
      <c r="V59" s="141" t="s">
        <v>27</v>
      </c>
      <c r="W59" s="141">
        <v>4</v>
      </c>
      <c r="X59" s="141" t="s">
        <v>27</v>
      </c>
      <c r="Y59" s="141" t="s">
        <v>27</v>
      </c>
      <c r="Z59" s="141" t="s">
        <v>27</v>
      </c>
      <c r="AA59" s="141" t="s">
        <v>27</v>
      </c>
      <c r="AB59" s="141" t="s">
        <v>27</v>
      </c>
      <c r="AC59" s="141" t="s">
        <v>27</v>
      </c>
      <c r="AD59" s="141" t="s">
        <v>27</v>
      </c>
      <c r="AE59" s="141" t="s">
        <v>27</v>
      </c>
      <c r="AF59" s="141" t="s">
        <v>27</v>
      </c>
      <c r="AG59" s="141">
        <v>4</v>
      </c>
      <c r="AH59" s="141" t="s">
        <v>27</v>
      </c>
      <c r="AI59" s="141" t="s">
        <v>27</v>
      </c>
      <c r="AJ59" s="141" t="s">
        <v>27</v>
      </c>
      <c r="AK59" s="141" t="s">
        <v>27</v>
      </c>
      <c r="AL59" s="141" t="s">
        <v>27</v>
      </c>
      <c r="AM59" s="141" t="s">
        <v>27</v>
      </c>
      <c r="AN59" s="141" t="s">
        <v>27</v>
      </c>
      <c r="AO59" s="141" t="s">
        <v>27</v>
      </c>
      <c r="AP59" s="141" t="s">
        <v>27</v>
      </c>
      <c r="AQ59" s="141" t="s">
        <v>27</v>
      </c>
      <c r="AR59" s="141" t="s">
        <v>27</v>
      </c>
      <c r="AS59" s="141" t="s">
        <v>27</v>
      </c>
      <c r="AT59" s="141" t="s">
        <v>27</v>
      </c>
      <c r="AU59" s="141" t="s">
        <v>27</v>
      </c>
      <c r="AV59" s="141">
        <v>4</v>
      </c>
      <c r="AW59" s="141" t="s">
        <v>27</v>
      </c>
      <c r="AX59" s="141" t="s">
        <v>27</v>
      </c>
      <c r="AY59" s="141" t="s">
        <v>27</v>
      </c>
      <c r="AZ59" s="141" t="s">
        <v>27</v>
      </c>
      <c r="BA59" s="141" t="s">
        <v>27</v>
      </c>
    </row>
    <row r="60" spans="1:53" s="65" customFormat="1" ht="39" thickBot="1">
      <c r="A60" s="29" t="s">
        <v>101</v>
      </c>
      <c r="B60" s="90" t="s">
        <v>102</v>
      </c>
      <c r="C60" s="166" t="s">
        <v>103</v>
      </c>
      <c r="D60" s="141">
        <v>0</v>
      </c>
      <c r="E60" s="141">
        <v>0</v>
      </c>
      <c r="F60" s="141">
        <v>0</v>
      </c>
      <c r="G60" s="141">
        <v>0</v>
      </c>
      <c r="H60" s="141">
        <v>3</v>
      </c>
      <c r="I60" s="141" t="s">
        <v>27</v>
      </c>
      <c r="J60" s="141" t="s">
        <v>27</v>
      </c>
      <c r="K60" s="141" t="s">
        <v>27</v>
      </c>
      <c r="L60" s="141" t="s">
        <v>27</v>
      </c>
      <c r="M60" s="141" t="s">
        <v>27</v>
      </c>
      <c r="N60" s="141" t="s">
        <v>27</v>
      </c>
      <c r="O60" s="141" t="s">
        <v>27</v>
      </c>
      <c r="P60" s="141" t="s">
        <v>27</v>
      </c>
      <c r="Q60" s="141" t="s">
        <v>27</v>
      </c>
      <c r="R60" s="141">
        <v>1</v>
      </c>
      <c r="S60" s="141" t="s">
        <v>27</v>
      </c>
      <c r="T60" s="141" t="s">
        <v>27</v>
      </c>
      <c r="U60" s="141" t="s">
        <v>27</v>
      </c>
      <c r="V60" s="141" t="s">
        <v>27</v>
      </c>
      <c r="W60" s="141">
        <v>0</v>
      </c>
      <c r="X60" s="141" t="s">
        <v>27</v>
      </c>
      <c r="Y60" s="141" t="s">
        <v>27</v>
      </c>
      <c r="Z60" s="141" t="s">
        <v>27</v>
      </c>
      <c r="AA60" s="141" t="s">
        <v>27</v>
      </c>
      <c r="AB60" s="141">
        <v>2</v>
      </c>
      <c r="AC60" s="141" t="s">
        <v>27</v>
      </c>
      <c r="AD60" s="141" t="s">
        <v>27</v>
      </c>
      <c r="AE60" s="141" t="s">
        <v>27</v>
      </c>
      <c r="AF60" s="141" t="s">
        <v>27</v>
      </c>
      <c r="AG60" s="141">
        <f>1+BI60</f>
        <v>1</v>
      </c>
      <c r="AH60" s="141" t="s">
        <v>27</v>
      </c>
      <c r="AI60" s="141" t="s">
        <v>27</v>
      </c>
      <c r="AJ60" s="141" t="s">
        <v>27</v>
      </c>
      <c r="AK60" s="141" t="s">
        <v>27</v>
      </c>
      <c r="AL60" s="141" t="s">
        <v>27</v>
      </c>
      <c r="AM60" s="141" t="s">
        <v>27</v>
      </c>
      <c r="AN60" s="141" t="s">
        <v>27</v>
      </c>
      <c r="AO60" s="141" t="s">
        <v>27</v>
      </c>
      <c r="AP60" s="141" t="s">
        <v>27</v>
      </c>
      <c r="AQ60" s="141">
        <v>1</v>
      </c>
      <c r="AR60" s="141" t="s">
        <v>27</v>
      </c>
      <c r="AS60" s="141" t="s">
        <v>27</v>
      </c>
      <c r="AT60" s="141" t="s">
        <v>27</v>
      </c>
      <c r="AU60" s="141" t="s">
        <v>27</v>
      </c>
      <c r="AV60" s="141" t="s">
        <v>27</v>
      </c>
      <c r="AW60" s="141" t="s">
        <v>27</v>
      </c>
      <c r="AX60" s="141" t="s">
        <v>27</v>
      </c>
      <c r="AY60" s="141" t="s">
        <v>27</v>
      </c>
      <c r="AZ60" s="141" t="s">
        <v>27</v>
      </c>
      <c r="BA60" s="141">
        <v>2</v>
      </c>
    </row>
    <row r="61" spans="1:53" s="65" customFormat="1" ht="51.75" hidden="1" customHeight="1" thickBot="1">
      <c r="A61" s="29" t="s">
        <v>104</v>
      </c>
      <c r="B61" s="90" t="s">
        <v>105</v>
      </c>
      <c r="C61" s="167" t="s">
        <v>31</v>
      </c>
      <c r="D61" s="141" t="s">
        <v>27</v>
      </c>
      <c r="E61" s="141" t="s">
        <v>27</v>
      </c>
      <c r="F61" s="141">
        <v>0</v>
      </c>
      <c r="G61" s="141">
        <v>0</v>
      </c>
      <c r="H61" s="141" t="s">
        <v>27</v>
      </c>
      <c r="I61" s="141" t="s">
        <v>27</v>
      </c>
      <c r="J61" s="141" t="s">
        <v>27</v>
      </c>
      <c r="K61" s="141" t="s">
        <v>27</v>
      </c>
      <c r="L61" s="141" t="s">
        <v>27</v>
      </c>
      <c r="M61" s="141" t="s">
        <v>27</v>
      </c>
      <c r="N61" s="141" t="s">
        <v>27</v>
      </c>
      <c r="O61" s="141" t="s">
        <v>27</v>
      </c>
      <c r="P61" s="141" t="s">
        <v>27</v>
      </c>
      <c r="Q61" s="141" t="s">
        <v>27</v>
      </c>
      <c r="R61" s="141"/>
      <c r="S61" s="141"/>
      <c r="T61" s="141"/>
      <c r="U61" s="141"/>
      <c r="V61" s="141"/>
      <c r="W61" s="141"/>
      <c r="X61" s="141" t="s">
        <v>27</v>
      </c>
      <c r="Y61" s="141" t="s">
        <v>27</v>
      </c>
      <c r="Z61" s="141"/>
      <c r="AA61" s="141" t="s">
        <v>27</v>
      </c>
      <c r="AB61" s="141"/>
      <c r="AC61" s="141" t="s">
        <v>27</v>
      </c>
      <c r="AD61" s="141" t="s">
        <v>27</v>
      </c>
      <c r="AE61" s="141" t="s">
        <v>27</v>
      </c>
      <c r="AF61" s="141" t="s">
        <v>27</v>
      </c>
      <c r="AG61" s="141" t="s">
        <v>27</v>
      </c>
      <c r="AH61" s="141" t="s">
        <v>27</v>
      </c>
      <c r="AI61" s="141" t="s">
        <v>27</v>
      </c>
      <c r="AJ61" s="141" t="s">
        <v>27</v>
      </c>
      <c r="AK61" s="141" t="s">
        <v>27</v>
      </c>
      <c r="AL61" s="141" t="s">
        <v>27</v>
      </c>
      <c r="AM61" s="141" t="s">
        <v>27</v>
      </c>
      <c r="AN61" s="141" t="s">
        <v>27</v>
      </c>
      <c r="AO61" s="141" t="s">
        <v>27</v>
      </c>
      <c r="AP61" s="141" t="s">
        <v>27</v>
      </c>
      <c r="AQ61" s="141"/>
      <c r="AR61" s="141" t="s">
        <v>27</v>
      </c>
      <c r="AS61" s="141" t="s">
        <v>27</v>
      </c>
      <c r="AT61" s="141" t="s">
        <v>27</v>
      </c>
      <c r="AU61" s="141" t="s">
        <v>27</v>
      </c>
      <c r="AV61" s="141" t="s">
        <v>27</v>
      </c>
      <c r="AW61" s="141" t="s">
        <v>27</v>
      </c>
      <c r="AX61" s="141" t="s">
        <v>27</v>
      </c>
      <c r="AY61" s="141"/>
      <c r="AZ61" s="141"/>
      <c r="BA61" s="141"/>
    </row>
    <row r="62" spans="1:53" s="65" customFormat="1" ht="39" hidden="1" customHeight="1" thickBot="1">
      <c r="A62" s="29" t="s">
        <v>106</v>
      </c>
      <c r="B62" s="90" t="s">
        <v>107</v>
      </c>
      <c r="C62" s="167" t="s">
        <v>31</v>
      </c>
      <c r="D62" s="141" t="s">
        <v>27</v>
      </c>
      <c r="E62" s="141" t="s">
        <v>27</v>
      </c>
      <c r="F62" s="141">
        <v>0</v>
      </c>
      <c r="G62" s="141">
        <v>0</v>
      </c>
      <c r="H62" s="141" t="s">
        <v>27</v>
      </c>
      <c r="I62" s="141" t="s">
        <v>27</v>
      </c>
      <c r="J62" s="141" t="s">
        <v>27</v>
      </c>
      <c r="K62" s="141" t="s">
        <v>27</v>
      </c>
      <c r="L62" s="141" t="s">
        <v>27</v>
      </c>
      <c r="M62" s="141" t="s">
        <v>27</v>
      </c>
      <c r="N62" s="141" t="s">
        <v>27</v>
      </c>
      <c r="O62" s="141" t="s">
        <v>27</v>
      </c>
      <c r="P62" s="141" t="s">
        <v>27</v>
      </c>
      <c r="Q62" s="141" t="s">
        <v>27</v>
      </c>
      <c r="R62" s="141"/>
      <c r="S62" s="141"/>
      <c r="T62" s="141"/>
      <c r="U62" s="141"/>
      <c r="V62" s="141"/>
      <c r="W62" s="141"/>
      <c r="X62" s="141" t="s">
        <v>27</v>
      </c>
      <c r="Y62" s="141" t="s">
        <v>27</v>
      </c>
      <c r="Z62" s="141"/>
      <c r="AA62" s="141" t="s">
        <v>27</v>
      </c>
      <c r="AB62" s="141"/>
      <c r="AC62" s="141" t="s">
        <v>27</v>
      </c>
      <c r="AD62" s="141" t="s">
        <v>27</v>
      </c>
      <c r="AE62" s="141" t="s">
        <v>27</v>
      </c>
      <c r="AF62" s="141" t="s">
        <v>27</v>
      </c>
      <c r="AG62" s="141" t="s">
        <v>27</v>
      </c>
      <c r="AH62" s="141" t="s">
        <v>27</v>
      </c>
      <c r="AI62" s="141" t="s">
        <v>27</v>
      </c>
      <c r="AJ62" s="141" t="s">
        <v>27</v>
      </c>
      <c r="AK62" s="141" t="s">
        <v>27</v>
      </c>
      <c r="AL62" s="141" t="s">
        <v>27</v>
      </c>
      <c r="AM62" s="141" t="s">
        <v>27</v>
      </c>
      <c r="AN62" s="141" t="s">
        <v>27</v>
      </c>
      <c r="AO62" s="141" t="s">
        <v>27</v>
      </c>
      <c r="AP62" s="141" t="s">
        <v>27</v>
      </c>
      <c r="AQ62" s="141"/>
      <c r="AR62" s="141" t="s">
        <v>27</v>
      </c>
      <c r="AS62" s="141" t="s">
        <v>27</v>
      </c>
      <c r="AT62" s="141" t="s">
        <v>27</v>
      </c>
      <c r="AU62" s="141" t="s">
        <v>27</v>
      </c>
      <c r="AV62" s="141" t="s">
        <v>27</v>
      </c>
      <c r="AW62" s="141" t="s">
        <v>27</v>
      </c>
      <c r="AX62" s="141" t="s">
        <v>27</v>
      </c>
      <c r="AY62" s="141"/>
      <c r="AZ62" s="141"/>
      <c r="BA62" s="141"/>
    </row>
    <row r="63" spans="1:53" s="65" customFormat="1" ht="51.75" hidden="1" customHeight="1" thickBot="1">
      <c r="A63" s="29" t="s">
        <v>108</v>
      </c>
      <c r="B63" s="90" t="s">
        <v>109</v>
      </c>
      <c r="C63" s="167" t="s">
        <v>31</v>
      </c>
      <c r="D63" s="141" t="s">
        <v>27</v>
      </c>
      <c r="E63" s="141" t="s">
        <v>27</v>
      </c>
      <c r="F63" s="141">
        <v>0</v>
      </c>
      <c r="G63" s="141">
        <v>0</v>
      </c>
      <c r="H63" s="141" t="s">
        <v>27</v>
      </c>
      <c r="I63" s="141" t="s">
        <v>27</v>
      </c>
      <c r="J63" s="141" t="s">
        <v>27</v>
      </c>
      <c r="K63" s="141" t="s">
        <v>27</v>
      </c>
      <c r="L63" s="141" t="s">
        <v>27</v>
      </c>
      <c r="M63" s="141" t="s">
        <v>27</v>
      </c>
      <c r="N63" s="141" t="s">
        <v>27</v>
      </c>
      <c r="O63" s="141" t="s">
        <v>27</v>
      </c>
      <c r="P63" s="141" t="s">
        <v>27</v>
      </c>
      <c r="Q63" s="141" t="s">
        <v>27</v>
      </c>
      <c r="R63" s="141"/>
      <c r="S63" s="141"/>
      <c r="T63" s="141"/>
      <c r="U63" s="141"/>
      <c r="V63" s="141"/>
      <c r="W63" s="141"/>
      <c r="X63" s="141" t="s">
        <v>27</v>
      </c>
      <c r="Y63" s="141" t="s">
        <v>27</v>
      </c>
      <c r="Z63" s="141"/>
      <c r="AA63" s="141" t="s">
        <v>27</v>
      </c>
      <c r="AB63" s="141"/>
      <c r="AC63" s="141" t="s">
        <v>27</v>
      </c>
      <c r="AD63" s="141" t="s">
        <v>27</v>
      </c>
      <c r="AE63" s="141" t="s">
        <v>27</v>
      </c>
      <c r="AF63" s="141" t="s">
        <v>27</v>
      </c>
      <c r="AG63" s="141" t="s">
        <v>27</v>
      </c>
      <c r="AH63" s="141" t="s">
        <v>27</v>
      </c>
      <c r="AI63" s="141" t="s">
        <v>27</v>
      </c>
      <c r="AJ63" s="141" t="s">
        <v>27</v>
      </c>
      <c r="AK63" s="141" t="s">
        <v>27</v>
      </c>
      <c r="AL63" s="141" t="s">
        <v>27</v>
      </c>
      <c r="AM63" s="141" t="s">
        <v>27</v>
      </c>
      <c r="AN63" s="141" t="s">
        <v>27</v>
      </c>
      <c r="AO63" s="141" t="s">
        <v>27</v>
      </c>
      <c r="AP63" s="141" t="s">
        <v>27</v>
      </c>
      <c r="AQ63" s="141"/>
      <c r="AR63" s="141" t="s">
        <v>27</v>
      </c>
      <c r="AS63" s="141" t="s">
        <v>27</v>
      </c>
      <c r="AT63" s="141" t="s">
        <v>27</v>
      </c>
      <c r="AU63" s="141" t="s">
        <v>27</v>
      </c>
      <c r="AV63" s="141" t="s">
        <v>27</v>
      </c>
      <c r="AW63" s="141" t="s">
        <v>27</v>
      </c>
      <c r="AX63" s="141" t="s">
        <v>27</v>
      </c>
      <c r="AY63" s="141"/>
      <c r="AZ63" s="141"/>
      <c r="BA63" s="141"/>
    </row>
    <row r="64" spans="1:53" s="65" customFormat="1" ht="51.75" hidden="1" customHeight="1" thickBot="1">
      <c r="A64" s="29" t="s">
        <v>110</v>
      </c>
      <c r="B64" s="90" t="s">
        <v>111</v>
      </c>
      <c r="C64" s="167" t="s">
        <v>31</v>
      </c>
      <c r="D64" s="141" t="s">
        <v>27</v>
      </c>
      <c r="E64" s="141" t="s">
        <v>27</v>
      </c>
      <c r="F64" s="141">
        <v>0</v>
      </c>
      <c r="G64" s="141">
        <v>0</v>
      </c>
      <c r="H64" s="141" t="s">
        <v>27</v>
      </c>
      <c r="I64" s="141" t="s">
        <v>27</v>
      </c>
      <c r="J64" s="141" t="s">
        <v>27</v>
      </c>
      <c r="K64" s="141" t="s">
        <v>27</v>
      </c>
      <c r="L64" s="141" t="s">
        <v>27</v>
      </c>
      <c r="M64" s="141" t="s">
        <v>27</v>
      </c>
      <c r="N64" s="141" t="s">
        <v>27</v>
      </c>
      <c r="O64" s="141" t="s">
        <v>27</v>
      </c>
      <c r="P64" s="141" t="s">
        <v>27</v>
      </c>
      <c r="Q64" s="141" t="s">
        <v>27</v>
      </c>
      <c r="R64" s="141"/>
      <c r="S64" s="141"/>
      <c r="T64" s="141"/>
      <c r="U64" s="141"/>
      <c r="V64" s="141"/>
      <c r="W64" s="141"/>
      <c r="X64" s="141" t="s">
        <v>27</v>
      </c>
      <c r="Y64" s="141" t="s">
        <v>27</v>
      </c>
      <c r="Z64" s="141"/>
      <c r="AA64" s="141" t="s">
        <v>27</v>
      </c>
      <c r="AB64" s="141"/>
      <c r="AC64" s="141" t="s">
        <v>27</v>
      </c>
      <c r="AD64" s="141" t="s">
        <v>27</v>
      </c>
      <c r="AE64" s="141" t="s">
        <v>27</v>
      </c>
      <c r="AF64" s="141" t="s">
        <v>27</v>
      </c>
      <c r="AG64" s="141" t="s">
        <v>27</v>
      </c>
      <c r="AH64" s="141" t="s">
        <v>27</v>
      </c>
      <c r="AI64" s="141" t="s">
        <v>27</v>
      </c>
      <c r="AJ64" s="141" t="s">
        <v>27</v>
      </c>
      <c r="AK64" s="141" t="s">
        <v>27</v>
      </c>
      <c r="AL64" s="141" t="s">
        <v>27</v>
      </c>
      <c r="AM64" s="141" t="s">
        <v>27</v>
      </c>
      <c r="AN64" s="141" t="s">
        <v>27</v>
      </c>
      <c r="AO64" s="141" t="s">
        <v>27</v>
      </c>
      <c r="AP64" s="141" t="s">
        <v>27</v>
      </c>
      <c r="AQ64" s="141"/>
      <c r="AR64" s="141" t="s">
        <v>27</v>
      </c>
      <c r="AS64" s="141" t="s">
        <v>27</v>
      </c>
      <c r="AT64" s="141" t="s">
        <v>27</v>
      </c>
      <c r="AU64" s="141" t="s">
        <v>27</v>
      </c>
      <c r="AV64" s="141" t="s">
        <v>27</v>
      </c>
      <c r="AW64" s="141" t="s">
        <v>27</v>
      </c>
      <c r="AX64" s="141" t="s">
        <v>27</v>
      </c>
      <c r="AY64" s="141"/>
      <c r="AZ64" s="141"/>
      <c r="BA64" s="141"/>
    </row>
    <row r="65" spans="1:53" s="65" customFormat="1" ht="26.25" hidden="1" customHeight="1" thickBot="1">
      <c r="A65" s="29" t="s">
        <v>112</v>
      </c>
      <c r="B65" s="90" t="s">
        <v>113</v>
      </c>
      <c r="C65" s="167" t="s">
        <v>31</v>
      </c>
      <c r="D65" s="141" t="s">
        <v>27</v>
      </c>
      <c r="E65" s="141" t="s">
        <v>27</v>
      </c>
      <c r="F65" s="141">
        <v>0</v>
      </c>
      <c r="G65" s="141">
        <v>0</v>
      </c>
      <c r="H65" s="141" t="s">
        <v>27</v>
      </c>
      <c r="I65" s="141" t="s">
        <v>27</v>
      </c>
      <c r="J65" s="141" t="s">
        <v>27</v>
      </c>
      <c r="K65" s="141" t="s">
        <v>27</v>
      </c>
      <c r="L65" s="141" t="s">
        <v>27</v>
      </c>
      <c r="M65" s="141" t="s">
        <v>27</v>
      </c>
      <c r="N65" s="141" t="s">
        <v>27</v>
      </c>
      <c r="O65" s="141" t="s">
        <v>27</v>
      </c>
      <c r="P65" s="141" t="s">
        <v>27</v>
      </c>
      <c r="Q65" s="141" t="s">
        <v>27</v>
      </c>
      <c r="R65" s="141"/>
      <c r="S65" s="141"/>
      <c r="T65" s="141"/>
      <c r="U65" s="141"/>
      <c r="V65" s="141"/>
      <c r="W65" s="141"/>
      <c r="X65" s="141" t="s">
        <v>27</v>
      </c>
      <c r="Y65" s="141" t="s">
        <v>27</v>
      </c>
      <c r="Z65" s="141"/>
      <c r="AA65" s="141" t="s">
        <v>27</v>
      </c>
      <c r="AB65" s="141"/>
      <c r="AC65" s="141" t="s">
        <v>27</v>
      </c>
      <c r="AD65" s="141" t="s">
        <v>27</v>
      </c>
      <c r="AE65" s="141" t="s">
        <v>27</v>
      </c>
      <c r="AF65" s="141" t="s">
        <v>27</v>
      </c>
      <c r="AG65" s="141" t="s">
        <v>27</v>
      </c>
      <c r="AH65" s="141" t="s">
        <v>27</v>
      </c>
      <c r="AI65" s="141" t="s">
        <v>27</v>
      </c>
      <c r="AJ65" s="141" t="s">
        <v>27</v>
      </c>
      <c r="AK65" s="141" t="s">
        <v>27</v>
      </c>
      <c r="AL65" s="141" t="s">
        <v>27</v>
      </c>
      <c r="AM65" s="141" t="s">
        <v>27</v>
      </c>
      <c r="AN65" s="141" t="s">
        <v>27</v>
      </c>
      <c r="AO65" s="141" t="s">
        <v>27</v>
      </c>
      <c r="AP65" s="141" t="s">
        <v>27</v>
      </c>
      <c r="AQ65" s="141"/>
      <c r="AR65" s="141" t="s">
        <v>27</v>
      </c>
      <c r="AS65" s="141" t="s">
        <v>27</v>
      </c>
      <c r="AT65" s="141" t="s">
        <v>27</v>
      </c>
      <c r="AU65" s="141" t="s">
        <v>27</v>
      </c>
      <c r="AV65" s="141" t="s">
        <v>27</v>
      </c>
      <c r="AW65" s="141" t="s">
        <v>27</v>
      </c>
      <c r="AX65" s="141" t="s">
        <v>27</v>
      </c>
      <c r="AY65" s="141"/>
      <c r="AZ65" s="141"/>
      <c r="BA65" s="141"/>
    </row>
    <row r="66" spans="1:53" s="65" customFormat="1" ht="39" hidden="1" customHeight="1" thickBot="1">
      <c r="A66" s="29" t="s">
        <v>114</v>
      </c>
      <c r="B66" s="90" t="s">
        <v>115</v>
      </c>
      <c r="C66" s="167" t="s">
        <v>31</v>
      </c>
      <c r="D66" s="141" t="s">
        <v>27</v>
      </c>
      <c r="E66" s="141" t="s">
        <v>27</v>
      </c>
      <c r="F66" s="141">
        <v>0</v>
      </c>
      <c r="G66" s="141">
        <v>0</v>
      </c>
      <c r="H66" s="141" t="s">
        <v>27</v>
      </c>
      <c r="I66" s="141" t="s">
        <v>27</v>
      </c>
      <c r="J66" s="141" t="s">
        <v>27</v>
      </c>
      <c r="K66" s="141" t="s">
        <v>27</v>
      </c>
      <c r="L66" s="141" t="s">
        <v>27</v>
      </c>
      <c r="M66" s="141" t="s">
        <v>27</v>
      </c>
      <c r="N66" s="141" t="s">
        <v>27</v>
      </c>
      <c r="O66" s="141" t="s">
        <v>27</v>
      </c>
      <c r="P66" s="141" t="s">
        <v>27</v>
      </c>
      <c r="Q66" s="141" t="s">
        <v>27</v>
      </c>
      <c r="R66" s="141"/>
      <c r="S66" s="141"/>
      <c r="T66" s="141"/>
      <c r="U66" s="141"/>
      <c r="V66" s="141"/>
      <c r="W66" s="141"/>
      <c r="X66" s="141" t="s">
        <v>27</v>
      </c>
      <c r="Y66" s="141" t="s">
        <v>27</v>
      </c>
      <c r="Z66" s="141"/>
      <c r="AA66" s="141" t="s">
        <v>27</v>
      </c>
      <c r="AB66" s="141"/>
      <c r="AC66" s="141" t="s">
        <v>27</v>
      </c>
      <c r="AD66" s="141" t="s">
        <v>27</v>
      </c>
      <c r="AE66" s="141" t="s">
        <v>27</v>
      </c>
      <c r="AF66" s="141" t="s">
        <v>27</v>
      </c>
      <c r="AG66" s="141" t="s">
        <v>27</v>
      </c>
      <c r="AH66" s="141" t="s">
        <v>27</v>
      </c>
      <c r="AI66" s="141" t="s">
        <v>27</v>
      </c>
      <c r="AJ66" s="141" t="s">
        <v>27</v>
      </c>
      <c r="AK66" s="141" t="s">
        <v>27</v>
      </c>
      <c r="AL66" s="141" t="s">
        <v>27</v>
      </c>
      <c r="AM66" s="141" t="s">
        <v>27</v>
      </c>
      <c r="AN66" s="141" t="s">
        <v>27</v>
      </c>
      <c r="AO66" s="141" t="s">
        <v>27</v>
      </c>
      <c r="AP66" s="141" t="s">
        <v>27</v>
      </c>
      <c r="AQ66" s="141"/>
      <c r="AR66" s="141" t="s">
        <v>27</v>
      </c>
      <c r="AS66" s="141" t="s">
        <v>27</v>
      </c>
      <c r="AT66" s="141" t="s">
        <v>27</v>
      </c>
      <c r="AU66" s="141" t="s">
        <v>27</v>
      </c>
      <c r="AV66" s="141" t="s">
        <v>27</v>
      </c>
      <c r="AW66" s="141" t="s">
        <v>27</v>
      </c>
      <c r="AX66" s="141" t="s">
        <v>27</v>
      </c>
      <c r="AY66" s="141"/>
      <c r="AZ66" s="141"/>
      <c r="BA66" s="141"/>
    </row>
    <row r="67" spans="1:53" s="65" customFormat="1" ht="51.75" hidden="1" customHeight="1" thickBot="1">
      <c r="A67" s="29" t="s">
        <v>116</v>
      </c>
      <c r="B67" s="90" t="s">
        <v>117</v>
      </c>
      <c r="C67" s="167" t="s">
        <v>31</v>
      </c>
      <c r="D67" s="141" t="s">
        <v>27</v>
      </c>
      <c r="E67" s="141" t="s">
        <v>27</v>
      </c>
      <c r="F67" s="141">
        <v>0</v>
      </c>
      <c r="G67" s="141">
        <v>0</v>
      </c>
      <c r="H67" s="141" t="s">
        <v>27</v>
      </c>
      <c r="I67" s="141" t="s">
        <v>27</v>
      </c>
      <c r="J67" s="141" t="s">
        <v>27</v>
      </c>
      <c r="K67" s="141" t="s">
        <v>27</v>
      </c>
      <c r="L67" s="141" t="s">
        <v>27</v>
      </c>
      <c r="M67" s="141" t="s">
        <v>27</v>
      </c>
      <c r="N67" s="141" t="s">
        <v>27</v>
      </c>
      <c r="O67" s="141" t="s">
        <v>27</v>
      </c>
      <c r="P67" s="141" t="s">
        <v>27</v>
      </c>
      <c r="Q67" s="141" t="s">
        <v>27</v>
      </c>
      <c r="R67" s="141"/>
      <c r="S67" s="141"/>
      <c r="T67" s="141"/>
      <c r="U67" s="141"/>
      <c r="V67" s="141"/>
      <c r="W67" s="141"/>
      <c r="X67" s="141" t="s">
        <v>27</v>
      </c>
      <c r="Y67" s="141" t="s">
        <v>27</v>
      </c>
      <c r="Z67" s="141"/>
      <c r="AA67" s="141" t="s">
        <v>27</v>
      </c>
      <c r="AB67" s="141"/>
      <c r="AC67" s="141" t="s">
        <v>27</v>
      </c>
      <c r="AD67" s="141" t="s">
        <v>27</v>
      </c>
      <c r="AE67" s="141" t="s">
        <v>27</v>
      </c>
      <c r="AF67" s="141" t="s">
        <v>27</v>
      </c>
      <c r="AG67" s="141" t="s">
        <v>27</v>
      </c>
      <c r="AH67" s="141" t="s">
        <v>27</v>
      </c>
      <c r="AI67" s="141" t="s">
        <v>27</v>
      </c>
      <c r="AJ67" s="141" t="s">
        <v>27</v>
      </c>
      <c r="AK67" s="141" t="s">
        <v>27</v>
      </c>
      <c r="AL67" s="141" t="s">
        <v>27</v>
      </c>
      <c r="AM67" s="141" t="s">
        <v>27</v>
      </c>
      <c r="AN67" s="141" t="s">
        <v>27</v>
      </c>
      <c r="AO67" s="141" t="s">
        <v>27</v>
      </c>
      <c r="AP67" s="141" t="s">
        <v>27</v>
      </c>
      <c r="AQ67" s="141"/>
      <c r="AR67" s="141" t="s">
        <v>27</v>
      </c>
      <c r="AS67" s="141" t="s">
        <v>27</v>
      </c>
      <c r="AT67" s="141" t="s">
        <v>27</v>
      </c>
      <c r="AU67" s="141" t="s">
        <v>27</v>
      </c>
      <c r="AV67" s="141" t="s">
        <v>27</v>
      </c>
      <c r="AW67" s="141" t="s">
        <v>27</v>
      </c>
      <c r="AX67" s="141" t="s">
        <v>27</v>
      </c>
      <c r="AY67" s="141"/>
      <c r="AZ67" s="141"/>
      <c r="BA67" s="141"/>
    </row>
    <row r="68" spans="1:53" s="65" customFormat="1" ht="51.75" hidden="1" customHeight="1" thickBot="1">
      <c r="A68" s="29" t="s">
        <v>118</v>
      </c>
      <c r="B68" s="90" t="s">
        <v>119</v>
      </c>
      <c r="C68" s="167" t="s">
        <v>31</v>
      </c>
      <c r="D68" s="141" t="s">
        <v>27</v>
      </c>
      <c r="E68" s="141" t="s">
        <v>27</v>
      </c>
      <c r="F68" s="141">
        <v>0</v>
      </c>
      <c r="G68" s="141">
        <v>0</v>
      </c>
      <c r="H68" s="141" t="s">
        <v>27</v>
      </c>
      <c r="I68" s="141" t="s">
        <v>27</v>
      </c>
      <c r="J68" s="141" t="s">
        <v>27</v>
      </c>
      <c r="K68" s="141" t="s">
        <v>27</v>
      </c>
      <c r="L68" s="141" t="s">
        <v>27</v>
      </c>
      <c r="M68" s="141" t="s">
        <v>27</v>
      </c>
      <c r="N68" s="141" t="s">
        <v>27</v>
      </c>
      <c r="O68" s="141" t="s">
        <v>27</v>
      </c>
      <c r="P68" s="141" t="s">
        <v>27</v>
      </c>
      <c r="Q68" s="141" t="s">
        <v>27</v>
      </c>
      <c r="R68" s="141"/>
      <c r="S68" s="141"/>
      <c r="T68" s="141"/>
      <c r="U68" s="141"/>
      <c r="V68" s="141"/>
      <c r="W68" s="141"/>
      <c r="X68" s="141" t="s">
        <v>27</v>
      </c>
      <c r="Y68" s="141" t="s">
        <v>27</v>
      </c>
      <c r="Z68" s="141"/>
      <c r="AA68" s="141" t="s">
        <v>27</v>
      </c>
      <c r="AB68" s="141"/>
      <c r="AC68" s="141" t="s">
        <v>27</v>
      </c>
      <c r="AD68" s="141" t="s">
        <v>27</v>
      </c>
      <c r="AE68" s="141" t="s">
        <v>27</v>
      </c>
      <c r="AF68" s="141" t="s">
        <v>27</v>
      </c>
      <c r="AG68" s="141" t="s">
        <v>27</v>
      </c>
      <c r="AH68" s="141" t="s">
        <v>27</v>
      </c>
      <c r="AI68" s="141" t="s">
        <v>27</v>
      </c>
      <c r="AJ68" s="141" t="s">
        <v>27</v>
      </c>
      <c r="AK68" s="141" t="s">
        <v>27</v>
      </c>
      <c r="AL68" s="141" t="s">
        <v>27</v>
      </c>
      <c r="AM68" s="141" t="s">
        <v>27</v>
      </c>
      <c r="AN68" s="141" t="s">
        <v>27</v>
      </c>
      <c r="AO68" s="141" t="s">
        <v>27</v>
      </c>
      <c r="AP68" s="141" t="s">
        <v>27</v>
      </c>
      <c r="AQ68" s="141"/>
      <c r="AR68" s="141" t="s">
        <v>27</v>
      </c>
      <c r="AS68" s="141" t="s">
        <v>27</v>
      </c>
      <c r="AT68" s="141" t="s">
        <v>27</v>
      </c>
      <c r="AU68" s="141" t="s">
        <v>27</v>
      </c>
      <c r="AV68" s="141" t="s">
        <v>27</v>
      </c>
      <c r="AW68" s="141" t="s">
        <v>27</v>
      </c>
      <c r="AX68" s="141" t="s">
        <v>27</v>
      </c>
      <c r="AY68" s="141"/>
      <c r="AZ68" s="141"/>
      <c r="BA68" s="141"/>
    </row>
    <row r="69" spans="1:53" s="65" customFormat="1" ht="51.75" hidden="1" customHeight="1" thickBot="1">
      <c r="A69" s="29" t="s">
        <v>120</v>
      </c>
      <c r="B69" s="90" t="s">
        <v>121</v>
      </c>
      <c r="C69" s="167" t="s">
        <v>31</v>
      </c>
      <c r="D69" s="141" t="s">
        <v>27</v>
      </c>
      <c r="E69" s="141" t="s">
        <v>27</v>
      </c>
      <c r="F69" s="141">
        <v>0</v>
      </c>
      <c r="G69" s="141">
        <v>0</v>
      </c>
      <c r="H69" s="141" t="s">
        <v>27</v>
      </c>
      <c r="I69" s="141" t="s">
        <v>27</v>
      </c>
      <c r="J69" s="141" t="s">
        <v>27</v>
      </c>
      <c r="K69" s="141" t="s">
        <v>27</v>
      </c>
      <c r="L69" s="141" t="s">
        <v>27</v>
      </c>
      <c r="M69" s="141" t="s">
        <v>27</v>
      </c>
      <c r="N69" s="141" t="s">
        <v>27</v>
      </c>
      <c r="O69" s="141" t="s">
        <v>27</v>
      </c>
      <c r="P69" s="141" t="s">
        <v>27</v>
      </c>
      <c r="Q69" s="141" t="s">
        <v>27</v>
      </c>
      <c r="R69" s="141"/>
      <c r="S69" s="141"/>
      <c r="T69" s="141"/>
      <c r="U69" s="141"/>
      <c r="V69" s="141"/>
      <c r="W69" s="141"/>
      <c r="X69" s="141" t="s">
        <v>27</v>
      </c>
      <c r="Y69" s="141" t="s">
        <v>27</v>
      </c>
      <c r="Z69" s="141"/>
      <c r="AA69" s="141" t="s">
        <v>27</v>
      </c>
      <c r="AB69" s="141"/>
      <c r="AC69" s="141" t="s">
        <v>27</v>
      </c>
      <c r="AD69" s="141" t="s">
        <v>27</v>
      </c>
      <c r="AE69" s="141" t="s">
        <v>27</v>
      </c>
      <c r="AF69" s="141" t="s">
        <v>27</v>
      </c>
      <c r="AG69" s="141" t="s">
        <v>27</v>
      </c>
      <c r="AH69" s="141" t="s">
        <v>27</v>
      </c>
      <c r="AI69" s="141" t="s">
        <v>27</v>
      </c>
      <c r="AJ69" s="141" t="s">
        <v>27</v>
      </c>
      <c r="AK69" s="141" t="s">
        <v>27</v>
      </c>
      <c r="AL69" s="141" t="s">
        <v>27</v>
      </c>
      <c r="AM69" s="141" t="s">
        <v>27</v>
      </c>
      <c r="AN69" s="141" t="s">
        <v>27</v>
      </c>
      <c r="AO69" s="141" t="s">
        <v>27</v>
      </c>
      <c r="AP69" s="141" t="s">
        <v>27</v>
      </c>
      <c r="AQ69" s="141"/>
      <c r="AR69" s="141" t="s">
        <v>27</v>
      </c>
      <c r="AS69" s="141" t="s">
        <v>27</v>
      </c>
      <c r="AT69" s="141" t="s">
        <v>27</v>
      </c>
      <c r="AU69" s="141" t="s">
        <v>27</v>
      </c>
      <c r="AV69" s="141" t="s">
        <v>27</v>
      </c>
      <c r="AW69" s="141" t="s">
        <v>27</v>
      </c>
      <c r="AX69" s="141" t="s">
        <v>27</v>
      </c>
      <c r="AY69" s="141"/>
      <c r="AZ69" s="141"/>
      <c r="BA69" s="141"/>
    </row>
    <row r="70" spans="1:53" s="65" customFormat="1" ht="39" thickBot="1">
      <c r="A70" s="29" t="s">
        <v>122</v>
      </c>
      <c r="B70" s="90" t="s">
        <v>123</v>
      </c>
      <c r="C70" s="167" t="s">
        <v>31</v>
      </c>
      <c r="D70" s="141">
        <f t="shared" ref="D70:H70" si="22">D71+D72</f>
        <v>0</v>
      </c>
      <c r="E70" s="141">
        <f t="shared" si="22"/>
        <v>0</v>
      </c>
      <c r="F70" s="141">
        <f t="shared" si="22"/>
        <v>1.7</v>
      </c>
      <c r="G70" s="141">
        <f t="shared" si="22"/>
        <v>0.56000000000000005</v>
      </c>
      <c r="H70" s="141">
        <f t="shared" si="22"/>
        <v>0</v>
      </c>
      <c r="I70" s="141" t="s">
        <v>27</v>
      </c>
      <c r="J70" s="141" t="s">
        <v>27</v>
      </c>
      <c r="K70" s="141" t="s">
        <v>27</v>
      </c>
      <c r="L70" s="141" t="s">
        <v>27</v>
      </c>
      <c r="M70" s="141" t="s">
        <v>27</v>
      </c>
      <c r="N70" s="141" t="s">
        <v>27</v>
      </c>
      <c r="O70" s="141" t="s">
        <v>27</v>
      </c>
      <c r="P70" s="141" t="s">
        <v>27</v>
      </c>
      <c r="Q70" s="141">
        <v>0.56100000000000005</v>
      </c>
      <c r="R70" s="141" t="s">
        <v>27</v>
      </c>
      <c r="S70" s="141" t="s">
        <v>27</v>
      </c>
      <c r="T70" s="141" t="s">
        <v>27</v>
      </c>
      <c r="U70" s="141" t="s">
        <v>27</v>
      </c>
      <c r="V70" s="141" t="s">
        <v>27</v>
      </c>
      <c r="W70" s="141" t="s">
        <v>27</v>
      </c>
      <c r="X70" s="141" t="s">
        <v>27</v>
      </c>
      <c r="Y70" s="141" t="s">
        <v>27</v>
      </c>
      <c r="Z70" s="141">
        <v>1.7</v>
      </c>
      <c r="AA70" s="141">
        <v>0</v>
      </c>
      <c r="AB70" s="141" t="s">
        <v>27</v>
      </c>
      <c r="AC70" s="141" t="s">
        <v>27</v>
      </c>
      <c r="AD70" s="141" t="s">
        <v>27</v>
      </c>
      <c r="AE70" s="141">
        <v>1.31</v>
      </c>
      <c r="AF70" s="141">
        <v>0.35599999999999998</v>
      </c>
      <c r="AG70" s="141" t="s">
        <v>27</v>
      </c>
      <c r="AH70" s="141" t="s">
        <v>27</v>
      </c>
      <c r="AI70" s="141" t="s">
        <v>27</v>
      </c>
      <c r="AJ70" s="141" t="s">
        <v>27</v>
      </c>
      <c r="AK70" s="141" t="s">
        <v>27</v>
      </c>
      <c r="AL70" s="141" t="s">
        <v>27</v>
      </c>
      <c r="AM70" s="141" t="s">
        <v>27</v>
      </c>
      <c r="AN70" s="141" t="s">
        <v>27</v>
      </c>
      <c r="AO70" s="141" t="s">
        <v>27</v>
      </c>
      <c r="AP70" s="141">
        <v>0.35599999999999998</v>
      </c>
      <c r="AQ70" s="141" t="s">
        <v>27</v>
      </c>
      <c r="AR70" s="141" t="s">
        <v>27</v>
      </c>
      <c r="AS70" s="141" t="s">
        <v>27</v>
      </c>
      <c r="AT70" s="141">
        <v>1.31</v>
      </c>
      <c r="AU70" s="141" t="s">
        <v>27</v>
      </c>
      <c r="AV70" s="141" t="s">
        <v>27</v>
      </c>
      <c r="AW70" s="141" t="s">
        <v>27</v>
      </c>
      <c r="AX70" s="141" t="s">
        <v>27</v>
      </c>
      <c r="AY70" s="141">
        <v>1.6</v>
      </c>
      <c r="AZ70" s="141" t="s">
        <v>27</v>
      </c>
      <c r="BA70" s="141" t="s">
        <v>27</v>
      </c>
    </row>
    <row r="71" spans="1:53" s="65" customFormat="1" ht="45.75" thickBot="1">
      <c r="A71" s="29" t="s">
        <v>124</v>
      </c>
      <c r="B71" s="40" t="s">
        <v>125</v>
      </c>
      <c r="C71" s="169" t="s">
        <v>126</v>
      </c>
      <c r="D71" s="141">
        <v>0</v>
      </c>
      <c r="E71" s="141">
        <v>0</v>
      </c>
      <c r="F71" s="141">
        <v>0</v>
      </c>
      <c r="G71" s="141">
        <v>0</v>
      </c>
      <c r="H71" s="141">
        <v>0</v>
      </c>
      <c r="I71" s="141" t="s">
        <v>27</v>
      </c>
      <c r="J71" s="141" t="s">
        <v>27</v>
      </c>
      <c r="K71" s="141" t="s">
        <v>27</v>
      </c>
      <c r="L71" s="141" t="s">
        <v>27</v>
      </c>
      <c r="M71" s="141" t="s">
        <v>27</v>
      </c>
      <c r="N71" s="141" t="s">
        <v>27</v>
      </c>
      <c r="O71" s="141" t="s">
        <v>27</v>
      </c>
      <c r="P71" s="141" t="s">
        <v>27</v>
      </c>
      <c r="Q71" s="141" t="s">
        <v>27</v>
      </c>
      <c r="R71" s="141" t="s">
        <v>27</v>
      </c>
      <c r="S71" s="141" t="s">
        <v>27</v>
      </c>
      <c r="T71" s="141" t="s">
        <v>27</v>
      </c>
      <c r="U71" s="141" t="s">
        <v>27</v>
      </c>
      <c r="V71" s="141" t="s">
        <v>27</v>
      </c>
      <c r="W71" s="141" t="s">
        <v>27</v>
      </c>
      <c r="X71" s="141" t="s">
        <v>27</v>
      </c>
      <c r="Y71" s="141" t="s">
        <v>27</v>
      </c>
      <c r="Z71" s="141" t="s">
        <v>27</v>
      </c>
      <c r="AA71" s="141" t="s">
        <v>27</v>
      </c>
      <c r="AB71" s="141" t="s">
        <v>27</v>
      </c>
      <c r="AC71" s="141" t="s">
        <v>27</v>
      </c>
      <c r="AD71" s="141" t="s">
        <v>27</v>
      </c>
      <c r="AE71" s="141">
        <v>1.31</v>
      </c>
      <c r="AF71" s="141" t="s">
        <v>27</v>
      </c>
      <c r="AG71" s="141" t="s">
        <v>27</v>
      </c>
      <c r="AH71" s="141" t="s">
        <v>27</v>
      </c>
      <c r="AI71" s="141" t="s">
        <v>27</v>
      </c>
      <c r="AJ71" s="141" t="s">
        <v>27</v>
      </c>
      <c r="AK71" s="141" t="s">
        <v>27</v>
      </c>
      <c r="AL71" s="141" t="s">
        <v>27</v>
      </c>
      <c r="AM71" s="141" t="s">
        <v>27</v>
      </c>
      <c r="AN71" s="141" t="s">
        <v>27</v>
      </c>
      <c r="AO71" s="141" t="s">
        <v>27</v>
      </c>
      <c r="AP71" s="141" t="s">
        <v>27</v>
      </c>
      <c r="AQ71" s="141" t="s">
        <v>27</v>
      </c>
      <c r="AR71" s="141" t="s">
        <v>27</v>
      </c>
      <c r="AS71" s="141" t="s">
        <v>27</v>
      </c>
      <c r="AT71" s="141">
        <v>1.31</v>
      </c>
      <c r="AU71" s="141" t="s">
        <v>27</v>
      </c>
      <c r="AV71" s="141" t="s">
        <v>27</v>
      </c>
      <c r="AW71" s="141" t="s">
        <v>27</v>
      </c>
      <c r="AX71" s="141" t="s">
        <v>27</v>
      </c>
      <c r="AY71" s="141" t="s">
        <v>27</v>
      </c>
      <c r="AZ71" s="141" t="s">
        <v>27</v>
      </c>
      <c r="BA71" s="141" t="s">
        <v>27</v>
      </c>
    </row>
    <row r="72" spans="1:53" s="65" customFormat="1" ht="26.25" thickBot="1">
      <c r="A72" s="29" t="s">
        <v>127</v>
      </c>
      <c r="B72" s="142" t="s">
        <v>128</v>
      </c>
      <c r="C72" s="168" t="s">
        <v>129</v>
      </c>
      <c r="D72" s="141">
        <v>0</v>
      </c>
      <c r="E72" s="141">
        <v>0</v>
      </c>
      <c r="F72" s="141">
        <v>1.7</v>
      </c>
      <c r="G72" s="141">
        <v>0.56000000000000005</v>
      </c>
      <c r="H72" s="141">
        <v>0</v>
      </c>
      <c r="I72" s="141" t="s">
        <v>27</v>
      </c>
      <c r="J72" s="141" t="s">
        <v>27</v>
      </c>
      <c r="K72" s="141" t="s">
        <v>27</v>
      </c>
      <c r="L72" s="141" t="s">
        <v>27</v>
      </c>
      <c r="M72" s="141" t="s">
        <v>27</v>
      </c>
      <c r="N72" s="141" t="s">
        <v>27</v>
      </c>
      <c r="O72" s="141" t="s">
        <v>27</v>
      </c>
      <c r="P72" s="141" t="s">
        <v>27</v>
      </c>
      <c r="Q72" s="141">
        <v>0.56100000000000005</v>
      </c>
      <c r="R72" s="141" t="s">
        <v>27</v>
      </c>
      <c r="S72" s="141" t="s">
        <v>27</v>
      </c>
      <c r="T72" s="141" t="s">
        <v>27</v>
      </c>
      <c r="U72" s="141" t="s">
        <v>27</v>
      </c>
      <c r="V72" s="141" t="s">
        <v>27</v>
      </c>
      <c r="W72" s="141" t="s">
        <v>27</v>
      </c>
      <c r="X72" s="141" t="s">
        <v>27</v>
      </c>
      <c r="Y72" s="141" t="s">
        <v>27</v>
      </c>
      <c r="Z72" s="141">
        <v>1.7</v>
      </c>
      <c r="AA72" s="141" t="s">
        <v>27</v>
      </c>
      <c r="AB72" s="141" t="s">
        <v>27</v>
      </c>
      <c r="AC72" s="141" t="s">
        <v>27</v>
      </c>
      <c r="AD72" s="141" t="s">
        <v>27</v>
      </c>
      <c r="AE72" s="141">
        <v>1.6</v>
      </c>
      <c r="AF72" s="141">
        <v>0.35599999999999998</v>
      </c>
      <c r="AG72" s="141" t="s">
        <v>27</v>
      </c>
      <c r="AH72" s="141" t="s">
        <v>27</v>
      </c>
      <c r="AI72" s="141" t="s">
        <v>27</v>
      </c>
      <c r="AJ72" s="141" t="s">
        <v>27</v>
      </c>
      <c r="AK72" s="141" t="s">
        <v>27</v>
      </c>
      <c r="AL72" s="141" t="s">
        <v>27</v>
      </c>
      <c r="AM72" s="141" t="s">
        <v>27</v>
      </c>
      <c r="AN72" s="141" t="s">
        <v>27</v>
      </c>
      <c r="AO72" s="141" t="s">
        <v>27</v>
      </c>
      <c r="AP72" s="141">
        <v>0.35599999999999998</v>
      </c>
      <c r="AQ72" s="141" t="s">
        <v>27</v>
      </c>
      <c r="AR72" s="141" t="s">
        <v>27</v>
      </c>
      <c r="AS72" s="141" t="s">
        <v>27</v>
      </c>
      <c r="AT72" s="141" t="s">
        <v>27</v>
      </c>
      <c r="AU72" s="141" t="s">
        <v>27</v>
      </c>
      <c r="AV72" s="141" t="s">
        <v>27</v>
      </c>
      <c r="AW72" s="141" t="s">
        <v>27</v>
      </c>
      <c r="AX72" s="141" t="s">
        <v>27</v>
      </c>
      <c r="AY72" s="141">
        <v>1.6</v>
      </c>
      <c r="AZ72" s="141" t="s">
        <v>27</v>
      </c>
      <c r="BA72" s="141" t="s">
        <v>27</v>
      </c>
    </row>
    <row r="73" spans="1:53" s="65" customFormat="1" ht="39" thickBot="1">
      <c r="A73" s="29" t="s">
        <v>130</v>
      </c>
      <c r="B73" s="90" t="s">
        <v>131</v>
      </c>
      <c r="C73" s="167" t="s">
        <v>31</v>
      </c>
      <c r="D73" s="141">
        <v>0</v>
      </c>
      <c r="E73" s="141">
        <v>0</v>
      </c>
      <c r="F73" s="141">
        <v>0</v>
      </c>
      <c r="G73" s="141">
        <v>0</v>
      </c>
      <c r="H73" s="141">
        <v>0</v>
      </c>
      <c r="I73" s="141" t="s">
        <v>27</v>
      </c>
      <c r="J73" s="141" t="s">
        <v>27</v>
      </c>
      <c r="K73" s="141" t="s">
        <v>27</v>
      </c>
      <c r="L73" s="141" t="s">
        <v>27</v>
      </c>
      <c r="M73" s="141" t="s">
        <v>27</v>
      </c>
      <c r="N73" s="141" t="s">
        <v>27</v>
      </c>
      <c r="O73" s="141" t="s">
        <v>27</v>
      </c>
      <c r="P73" s="141" t="s">
        <v>27</v>
      </c>
      <c r="Q73" s="141" t="s">
        <v>27</v>
      </c>
      <c r="R73" s="141" t="s">
        <v>27</v>
      </c>
      <c r="S73" s="141" t="s">
        <v>27</v>
      </c>
      <c r="T73" s="141" t="s">
        <v>27</v>
      </c>
      <c r="U73" s="141" t="s">
        <v>27</v>
      </c>
      <c r="V73" s="141" t="s">
        <v>27</v>
      </c>
      <c r="W73" s="141" t="s">
        <v>27</v>
      </c>
      <c r="X73" s="141" t="s">
        <v>27</v>
      </c>
      <c r="Y73" s="141" t="s">
        <v>27</v>
      </c>
      <c r="Z73" s="141" t="s">
        <v>27</v>
      </c>
      <c r="AA73" s="141" t="s">
        <v>27</v>
      </c>
      <c r="AB73" s="141" t="s">
        <v>27</v>
      </c>
      <c r="AC73" s="141" t="s">
        <v>27</v>
      </c>
      <c r="AD73" s="141" t="s">
        <v>27</v>
      </c>
      <c r="AE73" s="141" t="s">
        <v>27</v>
      </c>
      <c r="AF73" s="141" t="s">
        <v>27</v>
      </c>
      <c r="AG73" s="141" t="s">
        <v>27</v>
      </c>
      <c r="AH73" s="141" t="s">
        <v>27</v>
      </c>
      <c r="AI73" s="141" t="s">
        <v>27</v>
      </c>
      <c r="AJ73" s="141" t="s">
        <v>27</v>
      </c>
      <c r="AK73" s="141" t="s">
        <v>27</v>
      </c>
      <c r="AL73" s="141" t="s">
        <v>27</v>
      </c>
      <c r="AM73" s="141" t="s">
        <v>27</v>
      </c>
      <c r="AN73" s="141" t="s">
        <v>27</v>
      </c>
      <c r="AO73" s="141" t="s">
        <v>27</v>
      </c>
      <c r="AP73" s="141" t="s">
        <v>27</v>
      </c>
      <c r="AQ73" s="141" t="s">
        <v>27</v>
      </c>
      <c r="AR73" s="141" t="s">
        <v>27</v>
      </c>
      <c r="AS73" s="141" t="s">
        <v>27</v>
      </c>
      <c r="AT73" s="141" t="s">
        <v>27</v>
      </c>
      <c r="AU73" s="141" t="s">
        <v>27</v>
      </c>
      <c r="AV73" s="141" t="s">
        <v>27</v>
      </c>
      <c r="AW73" s="141" t="s">
        <v>27</v>
      </c>
      <c r="AX73" s="141" t="s">
        <v>27</v>
      </c>
      <c r="AY73" s="141" t="s">
        <v>27</v>
      </c>
      <c r="AZ73" s="141" t="s">
        <v>27</v>
      </c>
      <c r="BA73" s="141" t="s">
        <v>27</v>
      </c>
    </row>
    <row r="74" spans="1:53" s="65" customFormat="1" ht="25.5">
      <c r="A74" s="170" t="s">
        <v>132</v>
      </c>
      <c r="B74" s="171" t="s">
        <v>133</v>
      </c>
      <c r="C74" s="172" t="s">
        <v>31</v>
      </c>
      <c r="D74" s="141">
        <v>0</v>
      </c>
      <c r="E74" s="141">
        <v>0</v>
      </c>
      <c r="F74" s="141">
        <v>0</v>
      </c>
      <c r="G74" s="141">
        <v>0</v>
      </c>
      <c r="H74" s="141">
        <v>0</v>
      </c>
      <c r="I74" s="141" t="s">
        <v>27</v>
      </c>
      <c r="J74" s="141" t="s">
        <v>27</v>
      </c>
      <c r="K74" s="141" t="s">
        <v>27</v>
      </c>
      <c r="L74" s="141" t="s">
        <v>27</v>
      </c>
      <c r="M74" s="141" t="s">
        <v>27</v>
      </c>
      <c r="N74" s="141" t="s">
        <v>27</v>
      </c>
      <c r="O74" s="141" t="s">
        <v>27</v>
      </c>
      <c r="P74" s="141" t="s">
        <v>27</v>
      </c>
      <c r="Q74" s="141" t="s">
        <v>27</v>
      </c>
      <c r="R74" s="141" t="s">
        <v>27</v>
      </c>
      <c r="S74" s="141" t="s">
        <v>27</v>
      </c>
      <c r="T74" s="141" t="s">
        <v>27</v>
      </c>
      <c r="U74" s="141" t="s">
        <v>27</v>
      </c>
      <c r="V74" s="141" t="s">
        <v>27</v>
      </c>
      <c r="W74" s="141" t="s">
        <v>27</v>
      </c>
      <c r="X74" s="141" t="s">
        <v>27</v>
      </c>
      <c r="Y74" s="141" t="s">
        <v>27</v>
      </c>
      <c r="Z74" s="141" t="s">
        <v>27</v>
      </c>
      <c r="AA74" s="141" t="s">
        <v>27</v>
      </c>
      <c r="AB74" s="141" t="s">
        <v>27</v>
      </c>
      <c r="AC74" s="141" t="s">
        <v>27</v>
      </c>
      <c r="AD74" s="141" t="s">
        <v>27</v>
      </c>
      <c r="AE74" s="141" t="s">
        <v>27</v>
      </c>
      <c r="AF74" s="141" t="s">
        <v>27</v>
      </c>
      <c r="AG74" s="141" t="s">
        <v>27</v>
      </c>
      <c r="AH74" s="141" t="s">
        <v>27</v>
      </c>
      <c r="AI74" s="141" t="s">
        <v>27</v>
      </c>
      <c r="AJ74" s="141" t="s">
        <v>27</v>
      </c>
      <c r="AK74" s="141" t="s">
        <v>27</v>
      </c>
      <c r="AL74" s="141" t="s">
        <v>27</v>
      </c>
      <c r="AM74" s="141" t="s">
        <v>27</v>
      </c>
      <c r="AN74" s="141" t="s">
        <v>27</v>
      </c>
      <c r="AO74" s="141" t="s">
        <v>27</v>
      </c>
      <c r="AP74" s="141" t="s">
        <v>27</v>
      </c>
      <c r="AQ74" s="141" t="s">
        <v>27</v>
      </c>
      <c r="AR74" s="141" t="s">
        <v>27</v>
      </c>
      <c r="AS74" s="141" t="s">
        <v>27</v>
      </c>
      <c r="AT74" s="141" t="s">
        <v>27</v>
      </c>
      <c r="AU74" s="141" t="s">
        <v>27</v>
      </c>
      <c r="AV74" s="141" t="s">
        <v>27</v>
      </c>
      <c r="AW74" s="141" t="s">
        <v>27</v>
      </c>
      <c r="AX74" s="141" t="s">
        <v>27</v>
      </c>
      <c r="AY74" s="141" t="s">
        <v>27</v>
      </c>
      <c r="AZ74" s="141" t="s">
        <v>27</v>
      </c>
      <c r="BA74" s="141" t="s">
        <v>27</v>
      </c>
    </row>
    <row r="75" spans="1:53" s="65" customFormat="1">
      <c r="D75" s="143"/>
      <c r="E75" s="143"/>
      <c r="F75" s="143"/>
      <c r="G75" s="143"/>
      <c r="H75" s="143"/>
      <c r="I75" s="143"/>
      <c r="J75" s="143"/>
      <c r="K75" s="143"/>
      <c r="L75" s="143"/>
      <c r="M75" s="143"/>
      <c r="N75" s="143"/>
      <c r="O75" s="143"/>
      <c r="P75" s="143"/>
      <c r="Q75" s="143"/>
      <c r="R75" s="143"/>
      <c r="S75" s="143"/>
      <c r="T75" s="143"/>
      <c r="U75" s="143"/>
      <c r="V75" s="143"/>
      <c r="W75" s="143"/>
      <c r="X75" s="143"/>
      <c r="Y75" s="143"/>
      <c r="Z75" s="143"/>
      <c r="AA75" s="143"/>
      <c r="AB75" s="143"/>
      <c r="AC75" s="143"/>
      <c r="AD75" s="143"/>
      <c r="AE75" s="143"/>
      <c r="AF75" s="143"/>
      <c r="AG75" s="143"/>
      <c r="AH75" s="143"/>
      <c r="AI75" s="143"/>
      <c r="AJ75" s="143"/>
      <c r="AK75" s="143"/>
      <c r="AL75" s="143"/>
    </row>
    <row r="76" spans="1:53" s="65" customFormat="1">
      <c r="D76" s="143"/>
      <c r="E76" s="143"/>
      <c r="F76" s="143"/>
      <c r="G76" s="143"/>
      <c r="H76" s="143"/>
      <c r="I76" s="143"/>
      <c r="J76" s="143"/>
      <c r="K76" s="143"/>
      <c r="L76" s="143"/>
      <c r="M76" s="143"/>
      <c r="N76" s="143"/>
      <c r="O76" s="143"/>
      <c r="P76" s="143"/>
      <c r="Q76" s="143"/>
      <c r="R76" s="143"/>
      <c r="S76" s="143"/>
      <c r="T76" s="143"/>
      <c r="U76" s="143"/>
      <c r="V76" s="143"/>
      <c r="W76" s="143"/>
      <c r="X76" s="143"/>
      <c r="Y76" s="143"/>
      <c r="Z76" s="143"/>
      <c r="AA76" s="143"/>
      <c r="AB76" s="143"/>
      <c r="AC76" s="143"/>
      <c r="AD76" s="143"/>
      <c r="AE76" s="143"/>
      <c r="AF76" s="143"/>
      <c r="AG76" s="143"/>
      <c r="AH76" s="143"/>
      <c r="AI76" s="143"/>
      <c r="AJ76" s="143"/>
      <c r="AK76" s="143"/>
      <c r="AL76" s="143"/>
    </row>
    <row r="77" spans="1:53" s="65" customFormat="1">
      <c r="D77" s="143"/>
      <c r="E77" s="143"/>
      <c r="F77" s="143"/>
      <c r="G77" s="143"/>
      <c r="H77" s="143"/>
      <c r="I77" s="143"/>
      <c r="J77" s="143"/>
      <c r="K77" s="143"/>
      <c r="L77" s="143"/>
      <c r="M77" s="143"/>
      <c r="N77" s="143"/>
      <c r="O77" s="143"/>
      <c r="P77" s="143"/>
      <c r="Q77" s="143"/>
      <c r="R77" s="143"/>
      <c r="S77" s="143"/>
      <c r="T77" s="143"/>
      <c r="U77" s="143"/>
      <c r="V77" s="143"/>
      <c r="W77" s="143"/>
      <c r="X77" s="143"/>
      <c r="Y77" s="143"/>
      <c r="Z77" s="143"/>
      <c r="AA77" s="143"/>
      <c r="AB77" s="143"/>
      <c r="AC77" s="143"/>
      <c r="AD77" s="143"/>
      <c r="AE77" s="143"/>
      <c r="AF77" s="143"/>
      <c r="AG77" s="143"/>
      <c r="AH77" s="143"/>
      <c r="AI77" s="143"/>
      <c r="AJ77" s="143"/>
      <c r="AK77" s="143"/>
      <c r="AL77" s="143"/>
    </row>
    <row r="78" spans="1:53" s="65" customFormat="1">
      <c r="D78" s="143"/>
      <c r="E78" s="143"/>
      <c r="F78" s="143"/>
      <c r="G78" s="143"/>
      <c r="H78" s="143"/>
      <c r="I78" s="143"/>
      <c r="J78" s="143"/>
      <c r="K78" s="143"/>
      <c r="L78" s="143"/>
      <c r="M78" s="143"/>
      <c r="N78" s="143"/>
      <c r="O78" s="143"/>
      <c r="P78" s="143"/>
      <c r="Q78" s="143"/>
      <c r="R78" s="143"/>
      <c r="S78" s="143"/>
      <c r="T78" s="143"/>
      <c r="U78" s="143"/>
      <c r="V78" s="143"/>
      <c r="W78" s="143"/>
      <c r="X78" s="143"/>
      <c r="Y78" s="143"/>
      <c r="Z78" s="143"/>
      <c r="AA78" s="143"/>
      <c r="AB78" s="143"/>
      <c r="AC78" s="143"/>
      <c r="AD78" s="143"/>
      <c r="AE78" s="143"/>
      <c r="AF78" s="143"/>
      <c r="AG78" s="143"/>
      <c r="AH78" s="143"/>
      <c r="AI78" s="143"/>
      <c r="AJ78" s="143"/>
      <c r="AK78" s="143"/>
      <c r="AL78" s="143"/>
    </row>
    <row r="79" spans="1:53" s="65" customFormat="1">
      <c r="D79" s="143"/>
      <c r="E79" s="143"/>
      <c r="F79" s="143"/>
      <c r="G79" s="143"/>
      <c r="H79" s="143"/>
      <c r="I79" s="143"/>
      <c r="J79" s="143"/>
      <c r="K79" s="143"/>
      <c r="L79" s="143"/>
      <c r="M79" s="143"/>
      <c r="N79" s="143"/>
      <c r="O79" s="143"/>
      <c r="P79" s="143"/>
      <c r="Q79" s="143"/>
      <c r="R79" s="143"/>
      <c r="S79" s="143"/>
      <c r="T79" s="143"/>
      <c r="U79" s="143"/>
      <c r="V79" s="143"/>
      <c r="W79" s="143"/>
      <c r="X79" s="143"/>
      <c r="Y79" s="143"/>
      <c r="Z79" s="143"/>
      <c r="AA79" s="143"/>
      <c r="AB79" s="143"/>
      <c r="AC79" s="143"/>
      <c r="AD79" s="143"/>
      <c r="AE79" s="143"/>
      <c r="AF79" s="143"/>
      <c r="AG79" s="143"/>
      <c r="AH79" s="143"/>
      <c r="AI79" s="143"/>
      <c r="AJ79" s="143"/>
      <c r="AK79" s="143"/>
      <c r="AL79" s="143"/>
    </row>
    <row r="80" spans="1:53" s="65" customFormat="1">
      <c r="D80" s="143"/>
      <c r="E80" s="143"/>
      <c r="F80" s="143"/>
      <c r="G80" s="143"/>
      <c r="H80" s="143"/>
      <c r="I80" s="143"/>
      <c r="J80" s="143"/>
      <c r="K80" s="143"/>
      <c r="L80" s="143"/>
      <c r="M80" s="143"/>
      <c r="N80" s="143"/>
      <c r="O80" s="143"/>
      <c r="P80" s="143"/>
      <c r="Q80" s="143"/>
      <c r="R80" s="143"/>
      <c r="S80" s="143"/>
      <c r="T80" s="143"/>
      <c r="U80" s="143"/>
      <c r="V80" s="143"/>
      <c r="W80" s="143"/>
      <c r="X80" s="143"/>
      <c r="Y80" s="143"/>
      <c r="Z80" s="143"/>
      <c r="AA80" s="143"/>
      <c r="AB80" s="143"/>
      <c r="AC80" s="143"/>
      <c r="AD80" s="143"/>
      <c r="AE80" s="143"/>
      <c r="AF80" s="143"/>
      <c r="AG80" s="143"/>
      <c r="AH80" s="143"/>
      <c r="AI80" s="143"/>
      <c r="AJ80" s="143"/>
      <c r="AK80" s="143"/>
      <c r="AL80" s="143"/>
    </row>
    <row r="81" spans="4:38" s="65" customFormat="1">
      <c r="D81" s="143"/>
      <c r="E81" s="143"/>
      <c r="F81" s="143"/>
      <c r="G81" s="143"/>
      <c r="H81" s="143"/>
      <c r="I81" s="143"/>
      <c r="J81" s="143"/>
      <c r="K81" s="143"/>
      <c r="L81" s="143"/>
      <c r="M81" s="143"/>
      <c r="N81" s="143"/>
      <c r="O81" s="143"/>
      <c r="P81" s="143"/>
      <c r="Q81" s="143"/>
      <c r="R81" s="143"/>
      <c r="S81" s="143"/>
      <c r="T81" s="143"/>
      <c r="U81" s="143"/>
      <c r="V81" s="143"/>
      <c r="W81" s="143"/>
      <c r="X81" s="143"/>
      <c r="Y81" s="143"/>
      <c r="Z81" s="143"/>
      <c r="AA81" s="143"/>
      <c r="AB81" s="143"/>
      <c r="AC81" s="143"/>
      <c r="AD81" s="143"/>
      <c r="AE81" s="143"/>
      <c r="AF81" s="143"/>
      <c r="AG81" s="143"/>
      <c r="AH81" s="143"/>
      <c r="AI81" s="143"/>
      <c r="AJ81" s="143"/>
      <c r="AK81" s="143"/>
      <c r="AL81" s="143"/>
    </row>
    <row r="82" spans="4:38" s="65" customFormat="1">
      <c r="D82" s="143"/>
      <c r="E82" s="143"/>
      <c r="F82" s="143"/>
      <c r="G82" s="143"/>
      <c r="H82" s="143"/>
      <c r="I82" s="143"/>
      <c r="J82" s="143"/>
      <c r="K82" s="143"/>
      <c r="L82" s="143"/>
      <c r="M82" s="143"/>
      <c r="N82" s="143"/>
      <c r="O82" s="143"/>
      <c r="P82" s="143"/>
      <c r="Q82" s="143"/>
      <c r="R82" s="143"/>
      <c r="S82" s="143"/>
      <c r="T82" s="143"/>
      <c r="U82" s="143"/>
      <c r="V82" s="143"/>
      <c r="W82" s="143"/>
      <c r="X82" s="143"/>
      <c r="Y82" s="143"/>
      <c r="Z82" s="143"/>
      <c r="AA82" s="143"/>
      <c r="AB82" s="143"/>
      <c r="AC82" s="143"/>
      <c r="AD82" s="143"/>
      <c r="AE82" s="143"/>
      <c r="AF82" s="143"/>
      <c r="AG82" s="143"/>
      <c r="AH82" s="143"/>
      <c r="AI82" s="143"/>
      <c r="AJ82" s="143"/>
      <c r="AK82" s="143"/>
      <c r="AL82" s="143"/>
    </row>
    <row r="83" spans="4:38">
      <c r="D83" s="144"/>
      <c r="E83" s="144"/>
      <c r="F83" s="144"/>
      <c r="G83" s="144"/>
      <c r="H83" s="144"/>
      <c r="I83" s="144"/>
      <c r="J83" s="144"/>
      <c r="K83" s="144"/>
      <c r="L83" s="144"/>
      <c r="M83" s="144"/>
      <c r="N83" s="144"/>
      <c r="O83" s="144"/>
      <c r="P83" s="144"/>
      <c r="Q83" s="144"/>
      <c r="R83" s="144"/>
      <c r="S83" s="144"/>
      <c r="T83" s="144"/>
      <c r="U83" s="144"/>
      <c r="V83" s="144"/>
      <c r="W83" s="144"/>
      <c r="X83" s="144"/>
      <c r="Y83" s="144"/>
      <c r="Z83" s="144"/>
      <c r="AA83" s="144"/>
      <c r="AB83" s="144"/>
      <c r="AC83" s="144"/>
      <c r="AD83" s="144"/>
      <c r="AE83" s="144"/>
      <c r="AF83" s="144"/>
      <c r="AG83" s="144"/>
      <c r="AH83" s="144"/>
      <c r="AI83" s="144"/>
      <c r="AJ83" s="144"/>
      <c r="AK83" s="144"/>
      <c r="AL83" s="144"/>
    </row>
    <row r="84" spans="4:38">
      <c r="D84" s="144"/>
      <c r="E84" s="144"/>
      <c r="F84" s="144"/>
      <c r="G84" s="144"/>
      <c r="H84" s="144"/>
      <c r="I84" s="144"/>
      <c r="J84" s="144"/>
      <c r="K84" s="144"/>
      <c r="L84" s="144"/>
      <c r="M84" s="144"/>
      <c r="N84" s="144"/>
      <c r="O84" s="144"/>
      <c r="P84" s="144"/>
      <c r="Q84" s="144"/>
      <c r="R84" s="144"/>
      <c r="S84" s="144"/>
      <c r="T84" s="144"/>
      <c r="U84" s="144"/>
      <c r="V84" s="144"/>
      <c r="W84" s="144"/>
      <c r="X84" s="144"/>
      <c r="Y84" s="144"/>
      <c r="Z84" s="144"/>
      <c r="AA84" s="144"/>
      <c r="AB84" s="144"/>
      <c r="AC84" s="144"/>
      <c r="AD84" s="144"/>
      <c r="AE84" s="144"/>
      <c r="AF84" s="144"/>
      <c r="AG84" s="144"/>
      <c r="AH84" s="144"/>
      <c r="AI84" s="144"/>
      <c r="AJ84" s="144"/>
      <c r="AK84" s="144"/>
      <c r="AL84" s="144"/>
    </row>
    <row r="85" spans="4:38">
      <c r="D85" s="144"/>
      <c r="E85" s="144"/>
      <c r="F85" s="144"/>
      <c r="G85" s="144"/>
      <c r="H85" s="144"/>
      <c r="I85" s="144"/>
      <c r="J85" s="144"/>
      <c r="K85" s="144"/>
      <c r="L85" s="144"/>
      <c r="M85" s="144"/>
      <c r="N85" s="144"/>
      <c r="O85" s="144"/>
      <c r="P85" s="144"/>
      <c r="Q85" s="144"/>
      <c r="R85" s="144"/>
      <c r="S85" s="144"/>
      <c r="T85" s="144"/>
      <c r="U85" s="144"/>
      <c r="V85" s="144"/>
      <c r="W85" s="144"/>
      <c r="X85" s="144"/>
      <c r="Y85" s="144"/>
      <c r="Z85" s="144"/>
      <c r="AA85" s="144"/>
      <c r="AB85" s="144"/>
      <c r="AC85" s="144"/>
      <c r="AD85" s="144"/>
      <c r="AE85" s="144"/>
      <c r="AF85" s="144"/>
      <c r="AG85" s="144"/>
      <c r="AH85" s="144"/>
      <c r="AI85" s="144"/>
      <c r="AJ85" s="144"/>
      <c r="AK85" s="144"/>
      <c r="AL85" s="144"/>
    </row>
    <row r="86" spans="4:38">
      <c r="D86" s="144"/>
      <c r="E86" s="144"/>
      <c r="F86" s="144"/>
      <c r="G86" s="144"/>
      <c r="H86" s="144"/>
      <c r="I86" s="144"/>
      <c r="J86" s="144"/>
      <c r="K86" s="144"/>
      <c r="L86" s="144"/>
      <c r="M86" s="144"/>
      <c r="N86" s="144"/>
      <c r="O86" s="144"/>
      <c r="P86" s="144"/>
      <c r="Q86" s="144"/>
      <c r="R86" s="144"/>
      <c r="S86" s="144"/>
      <c r="T86" s="144"/>
      <c r="U86" s="144"/>
      <c r="V86" s="144"/>
      <c r="W86" s="144"/>
      <c r="X86" s="144"/>
      <c r="Y86" s="144"/>
      <c r="Z86" s="144"/>
      <c r="AA86" s="144"/>
      <c r="AB86" s="144"/>
      <c r="AC86" s="144"/>
      <c r="AD86" s="144"/>
      <c r="AE86" s="144"/>
      <c r="AF86" s="144"/>
      <c r="AG86" s="144"/>
      <c r="AH86" s="144"/>
      <c r="AI86" s="144"/>
      <c r="AJ86" s="144"/>
      <c r="AK86" s="144"/>
      <c r="AL86" s="144"/>
    </row>
  </sheetData>
  <mergeCells count="16">
    <mergeCell ref="A7:AL12"/>
    <mergeCell ref="A14:A16"/>
    <mergeCell ref="B14:B16"/>
    <mergeCell ref="C14:C16"/>
    <mergeCell ref="D15:H15"/>
    <mergeCell ref="I15:M15"/>
    <mergeCell ref="N15:R15"/>
    <mergeCell ref="S15:W15"/>
    <mergeCell ref="AC15:AG15"/>
    <mergeCell ref="AH15:AL15"/>
    <mergeCell ref="AM15:AQ15"/>
    <mergeCell ref="AR15:AV15"/>
    <mergeCell ref="D14:AB14"/>
    <mergeCell ref="X15:AB15"/>
    <mergeCell ref="AC14:BA14"/>
    <mergeCell ref="AW15:BA15"/>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86"/>
  <sheetViews>
    <sheetView zoomScale="64" zoomScaleNormal="64" workbookViewId="0">
      <selection activeCell="H23" sqref="H23"/>
    </sheetView>
  </sheetViews>
  <sheetFormatPr defaultRowHeight="15"/>
  <cols>
    <col min="1" max="1" width="10.140625" bestFit="1" customWidth="1"/>
    <col min="2" max="2" width="35.28515625" customWidth="1"/>
    <col min="3" max="3" width="16.7109375" customWidth="1"/>
  </cols>
  <sheetData>
    <row r="1" spans="1:53" ht="15" customHeight="1"/>
    <row r="2" spans="1:53" ht="15" customHeight="1"/>
    <row r="3" spans="1:53" ht="15" customHeight="1"/>
    <row r="4" spans="1:53" ht="15" customHeight="1"/>
    <row r="5" spans="1:53" ht="15" customHeight="1"/>
    <row r="6" spans="1:53" ht="15" customHeight="1"/>
    <row r="7" spans="1:53">
      <c r="A7" s="305" t="s">
        <v>207</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row>
    <row r="8" spans="1:53">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row>
    <row r="9" spans="1:53">
      <c r="A9" s="306"/>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row>
    <row r="10" spans="1:53" ht="28.5" customHeight="1">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row>
    <row r="11" spans="1:53" ht="39.75" customHeight="1">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row>
    <row r="12" spans="1:53">
      <c r="A12" s="306"/>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row>
    <row r="13" spans="1:53" ht="15.75" thickBot="1">
      <c r="A13" s="146"/>
    </row>
    <row r="14" spans="1:53" ht="88.5" customHeight="1" thickBot="1">
      <c r="A14" s="325" t="s">
        <v>0</v>
      </c>
      <c r="B14" s="325" t="s">
        <v>1</v>
      </c>
      <c r="C14" s="325" t="s">
        <v>2</v>
      </c>
      <c r="D14" s="322" t="s">
        <v>197</v>
      </c>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4"/>
      <c r="AC14" s="322" t="s">
        <v>198</v>
      </c>
      <c r="AD14" s="323"/>
      <c r="AE14" s="323"/>
      <c r="AF14" s="323"/>
      <c r="AG14" s="323"/>
      <c r="AH14" s="323"/>
      <c r="AI14" s="323"/>
      <c r="AJ14" s="323"/>
      <c r="AK14" s="323"/>
      <c r="AL14" s="323"/>
      <c r="AM14" s="323"/>
      <c r="AN14" s="323"/>
      <c r="AO14" s="323"/>
      <c r="AP14" s="323"/>
      <c r="AQ14" s="323"/>
      <c r="AR14" s="323"/>
      <c r="AS14" s="323"/>
      <c r="AT14" s="323"/>
      <c r="AU14" s="323"/>
      <c r="AV14" s="323"/>
      <c r="AW14" s="323"/>
      <c r="AX14" s="323"/>
      <c r="AY14" s="323"/>
      <c r="AZ14" s="323"/>
      <c r="BA14" s="324"/>
    </row>
    <row r="15" spans="1:53" ht="15.75" customHeight="1" thickBot="1">
      <c r="A15" s="326"/>
      <c r="B15" s="326"/>
      <c r="C15" s="326"/>
      <c r="D15" s="323" t="s">
        <v>199</v>
      </c>
      <c r="E15" s="323"/>
      <c r="F15" s="323"/>
      <c r="G15" s="323"/>
      <c r="H15" s="324"/>
      <c r="I15" s="323" t="s">
        <v>200</v>
      </c>
      <c r="J15" s="323"/>
      <c r="K15" s="323"/>
      <c r="L15" s="323"/>
      <c r="M15" s="324"/>
      <c r="N15" s="323" t="s">
        <v>201</v>
      </c>
      <c r="O15" s="323"/>
      <c r="P15" s="323"/>
      <c r="Q15" s="323"/>
      <c r="R15" s="324"/>
      <c r="S15" s="323" t="s">
        <v>202</v>
      </c>
      <c r="T15" s="323"/>
      <c r="U15" s="323"/>
      <c r="V15" s="323"/>
      <c r="W15" s="324"/>
      <c r="X15" s="323" t="s">
        <v>204</v>
      </c>
      <c r="Y15" s="323"/>
      <c r="Z15" s="323"/>
      <c r="AA15" s="323"/>
      <c r="AB15" s="324"/>
      <c r="AC15" s="319" t="s">
        <v>203</v>
      </c>
      <c r="AD15" s="319"/>
      <c r="AE15" s="319"/>
      <c r="AF15" s="319"/>
      <c r="AG15" s="320"/>
      <c r="AH15" s="319" t="s">
        <v>200</v>
      </c>
      <c r="AI15" s="319"/>
      <c r="AJ15" s="319"/>
      <c r="AK15" s="319"/>
      <c r="AL15" s="319"/>
      <c r="AM15" s="321" t="s">
        <v>201</v>
      </c>
      <c r="AN15" s="319"/>
      <c r="AO15" s="319"/>
      <c r="AP15" s="319"/>
      <c r="AQ15" s="319"/>
      <c r="AR15" s="321" t="s">
        <v>202</v>
      </c>
      <c r="AS15" s="319"/>
      <c r="AT15" s="319"/>
      <c r="AU15" s="319"/>
      <c r="AV15" s="319"/>
      <c r="AW15" s="322" t="s">
        <v>204</v>
      </c>
      <c r="AX15" s="323"/>
      <c r="AY15" s="323"/>
      <c r="AZ15" s="323"/>
      <c r="BA15" s="324"/>
    </row>
    <row r="16" spans="1:53" ht="15.75" thickBot="1">
      <c r="A16" s="327"/>
      <c r="B16" s="327"/>
      <c r="C16" s="327"/>
      <c r="D16" s="147" t="s">
        <v>191</v>
      </c>
      <c r="E16" s="147" t="s">
        <v>192</v>
      </c>
      <c r="F16" s="147" t="s">
        <v>193</v>
      </c>
      <c r="G16" s="147" t="s">
        <v>194</v>
      </c>
      <c r="H16" s="147" t="s">
        <v>195</v>
      </c>
      <c r="I16" s="147" t="s">
        <v>191</v>
      </c>
      <c r="J16" s="147" t="s">
        <v>192</v>
      </c>
      <c r="K16" s="147" t="s">
        <v>193</v>
      </c>
      <c r="L16" s="147" t="s">
        <v>194</v>
      </c>
      <c r="M16" s="147" t="s">
        <v>195</v>
      </c>
      <c r="N16" s="147" t="s">
        <v>191</v>
      </c>
      <c r="O16" s="147" t="s">
        <v>192</v>
      </c>
      <c r="P16" s="147" t="s">
        <v>193</v>
      </c>
      <c r="Q16" s="147" t="s">
        <v>194</v>
      </c>
      <c r="R16" s="147" t="s">
        <v>195</v>
      </c>
      <c r="S16" s="147" t="s">
        <v>191</v>
      </c>
      <c r="T16" s="147" t="s">
        <v>192</v>
      </c>
      <c r="U16" s="147" t="s">
        <v>193</v>
      </c>
      <c r="V16" s="147" t="s">
        <v>194</v>
      </c>
      <c r="W16" s="147" t="s">
        <v>195</v>
      </c>
      <c r="X16" s="147" t="s">
        <v>191</v>
      </c>
      <c r="Y16" s="147" t="s">
        <v>192</v>
      </c>
      <c r="Z16" s="147" t="s">
        <v>193</v>
      </c>
      <c r="AA16" s="147" t="s">
        <v>194</v>
      </c>
      <c r="AB16" s="147" t="s">
        <v>195</v>
      </c>
      <c r="AC16" s="147" t="s">
        <v>191</v>
      </c>
      <c r="AD16" s="147" t="s">
        <v>192</v>
      </c>
      <c r="AE16" s="147" t="s">
        <v>193</v>
      </c>
      <c r="AF16" s="147" t="s">
        <v>194</v>
      </c>
      <c r="AG16" s="147" t="s">
        <v>195</v>
      </c>
      <c r="AH16" s="147" t="s">
        <v>191</v>
      </c>
      <c r="AI16" s="147" t="s">
        <v>192</v>
      </c>
      <c r="AJ16" s="147" t="s">
        <v>193</v>
      </c>
      <c r="AK16" s="147" t="s">
        <v>194</v>
      </c>
      <c r="AL16" s="148" t="s">
        <v>195</v>
      </c>
      <c r="AM16" s="149" t="s">
        <v>191</v>
      </c>
      <c r="AN16" s="147" t="s">
        <v>192</v>
      </c>
      <c r="AO16" s="147" t="s">
        <v>193</v>
      </c>
      <c r="AP16" s="147" t="s">
        <v>194</v>
      </c>
      <c r="AQ16" s="148" t="s">
        <v>195</v>
      </c>
      <c r="AR16" s="149" t="s">
        <v>191</v>
      </c>
      <c r="AS16" s="147" t="s">
        <v>192</v>
      </c>
      <c r="AT16" s="147" t="s">
        <v>193</v>
      </c>
      <c r="AU16" s="147" t="s">
        <v>194</v>
      </c>
      <c r="AV16" s="148" t="s">
        <v>195</v>
      </c>
      <c r="AW16" s="149" t="s">
        <v>191</v>
      </c>
      <c r="AX16" s="147" t="s">
        <v>192</v>
      </c>
      <c r="AY16" s="147" t="s">
        <v>193</v>
      </c>
      <c r="AZ16" s="147" t="s">
        <v>194</v>
      </c>
      <c r="BA16" s="147" t="s">
        <v>195</v>
      </c>
    </row>
    <row r="17" spans="1:53" ht="15.75" thickBot="1">
      <c r="A17" s="149">
        <v>1</v>
      </c>
      <c r="B17" s="147">
        <v>2</v>
      </c>
      <c r="C17" s="177">
        <v>3</v>
      </c>
      <c r="D17" s="175">
        <v>4</v>
      </c>
      <c r="E17" s="175">
        <v>5</v>
      </c>
      <c r="F17" s="175">
        <v>6</v>
      </c>
      <c r="G17" s="175">
        <v>7</v>
      </c>
      <c r="H17" s="175">
        <v>8</v>
      </c>
      <c r="I17" s="175">
        <v>9</v>
      </c>
      <c r="J17" s="175">
        <v>10</v>
      </c>
      <c r="K17" s="175">
        <v>11</v>
      </c>
      <c r="L17" s="175">
        <v>12</v>
      </c>
      <c r="M17" s="175">
        <v>13</v>
      </c>
      <c r="N17" s="175">
        <v>14</v>
      </c>
      <c r="O17" s="175">
        <v>15</v>
      </c>
      <c r="P17" s="175">
        <v>16</v>
      </c>
      <c r="Q17" s="175">
        <v>17</v>
      </c>
      <c r="R17" s="175">
        <v>18</v>
      </c>
      <c r="S17" s="175">
        <v>19</v>
      </c>
      <c r="T17" s="175">
        <v>20</v>
      </c>
      <c r="U17" s="175">
        <v>21</v>
      </c>
      <c r="V17" s="175">
        <v>22</v>
      </c>
      <c r="W17" s="175">
        <v>23</v>
      </c>
      <c r="X17" s="175">
        <v>24</v>
      </c>
      <c r="Y17" s="175">
        <v>25</v>
      </c>
      <c r="Z17" s="175">
        <v>26</v>
      </c>
      <c r="AA17" s="175">
        <v>27</v>
      </c>
      <c r="AB17" s="175">
        <v>28</v>
      </c>
      <c r="AC17" s="175">
        <v>29</v>
      </c>
      <c r="AD17" s="175">
        <v>30</v>
      </c>
      <c r="AE17" s="175">
        <v>31</v>
      </c>
      <c r="AF17" s="175">
        <v>32</v>
      </c>
      <c r="AG17" s="175">
        <v>33</v>
      </c>
      <c r="AH17" s="175">
        <v>34</v>
      </c>
      <c r="AI17" s="175">
        <v>35</v>
      </c>
      <c r="AJ17" s="175">
        <v>36</v>
      </c>
      <c r="AK17" s="175">
        <v>37</v>
      </c>
      <c r="AL17" s="175">
        <v>38</v>
      </c>
      <c r="AM17" s="175">
        <v>39</v>
      </c>
      <c r="AN17" s="175">
        <v>40</v>
      </c>
      <c r="AO17" s="175">
        <v>41</v>
      </c>
      <c r="AP17" s="175">
        <v>42</v>
      </c>
      <c r="AQ17" s="175">
        <v>43</v>
      </c>
      <c r="AR17" s="175">
        <v>44</v>
      </c>
      <c r="AS17" s="175">
        <v>45</v>
      </c>
      <c r="AT17" s="175">
        <v>46</v>
      </c>
      <c r="AU17" s="175">
        <v>47</v>
      </c>
      <c r="AV17" s="177">
        <v>48</v>
      </c>
      <c r="AW17" s="175">
        <v>49</v>
      </c>
      <c r="AX17" s="177">
        <v>50</v>
      </c>
      <c r="AY17" s="175">
        <v>51</v>
      </c>
      <c r="AZ17" s="177">
        <v>52</v>
      </c>
      <c r="BA17" s="175">
        <v>53</v>
      </c>
    </row>
    <row r="18" spans="1:53" ht="15.75" thickBot="1">
      <c r="A18" s="152"/>
      <c r="B18" s="153"/>
      <c r="C18" s="152"/>
      <c r="D18" s="153"/>
      <c r="E18" s="153"/>
      <c r="F18" s="153"/>
      <c r="G18" s="153"/>
      <c r="H18" s="153"/>
      <c r="I18" s="153"/>
      <c r="J18" s="153"/>
      <c r="K18" s="153"/>
      <c r="L18" s="153"/>
      <c r="M18" s="153"/>
      <c r="N18" s="153"/>
      <c r="O18" s="153"/>
      <c r="P18" s="153"/>
      <c r="Q18" s="153"/>
      <c r="R18" s="153"/>
      <c r="S18" s="153"/>
      <c r="T18" s="153"/>
      <c r="U18" s="153"/>
      <c r="V18" s="153"/>
      <c r="W18" s="153"/>
      <c r="X18" s="153"/>
      <c r="Y18" s="153"/>
      <c r="Z18" s="153"/>
      <c r="AA18" s="153"/>
      <c r="AB18" s="153"/>
      <c r="AC18" s="153"/>
      <c r="AD18" s="153"/>
      <c r="AE18" s="153"/>
      <c r="AF18" s="153"/>
      <c r="AG18" s="153"/>
      <c r="AH18" s="153"/>
      <c r="AI18" s="153"/>
      <c r="AJ18" s="153"/>
      <c r="AK18" s="153"/>
      <c r="AL18" s="188"/>
      <c r="AM18" s="189"/>
      <c r="AN18" s="189"/>
      <c r="AO18" s="189"/>
      <c r="AP18" s="189"/>
      <c r="AQ18" s="190"/>
      <c r="AR18" s="189"/>
      <c r="AS18" s="189"/>
      <c r="AT18" s="189"/>
      <c r="AU18" s="189"/>
      <c r="AV18" s="190"/>
      <c r="AW18" s="189"/>
      <c r="AX18" s="189"/>
      <c r="AY18" s="189"/>
      <c r="AZ18" s="189"/>
      <c r="BA18" s="151"/>
    </row>
    <row r="19" spans="1:53" s="133" customFormat="1" ht="23.25" customHeight="1" thickBot="1">
      <c r="A19" s="129"/>
      <c r="B19" s="130" t="s">
        <v>26</v>
      </c>
      <c r="C19" s="131"/>
      <c r="D19" s="178" t="s">
        <v>27</v>
      </c>
      <c r="E19" s="178" t="s">
        <v>27</v>
      </c>
      <c r="F19" s="178" t="s">
        <v>27</v>
      </c>
      <c r="G19" s="178" t="s">
        <v>27</v>
      </c>
      <c r="H19" s="178" t="s">
        <v>27</v>
      </c>
      <c r="I19" s="178" t="s">
        <v>27</v>
      </c>
      <c r="J19" s="178" t="s">
        <v>27</v>
      </c>
      <c r="K19" s="178" t="s">
        <v>27</v>
      </c>
      <c r="L19" s="178" t="s">
        <v>27</v>
      </c>
      <c r="M19" s="178" t="s">
        <v>27</v>
      </c>
      <c r="N19" s="178" t="s">
        <v>27</v>
      </c>
      <c r="O19" s="178" t="s">
        <v>27</v>
      </c>
      <c r="P19" s="178" t="s">
        <v>27</v>
      </c>
      <c r="Q19" s="178" t="s">
        <v>27</v>
      </c>
      <c r="R19" s="178" t="s">
        <v>27</v>
      </c>
      <c r="S19" s="178" t="s">
        <v>27</v>
      </c>
      <c r="T19" s="178" t="s">
        <v>27</v>
      </c>
      <c r="U19" s="178" t="s">
        <v>27</v>
      </c>
      <c r="V19" s="178" t="s">
        <v>27</v>
      </c>
      <c r="W19" s="178" t="s">
        <v>27</v>
      </c>
      <c r="X19" s="178" t="s">
        <v>27</v>
      </c>
      <c r="Y19" s="178" t="s">
        <v>27</v>
      </c>
      <c r="Z19" s="178" t="s">
        <v>27</v>
      </c>
      <c r="AA19" s="178" t="s">
        <v>27</v>
      </c>
      <c r="AB19" s="178" t="s">
        <v>27</v>
      </c>
      <c r="AC19" s="178" t="s">
        <v>27</v>
      </c>
      <c r="AD19" s="178" t="s">
        <v>27</v>
      </c>
      <c r="AE19" s="178" t="s">
        <v>27</v>
      </c>
      <c r="AF19" s="178" t="s">
        <v>27</v>
      </c>
      <c r="AG19" s="178" t="s">
        <v>27</v>
      </c>
      <c r="AH19" s="178" t="s">
        <v>27</v>
      </c>
      <c r="AI19" s="178" t="s">
        <v>27</v>
      </c>
      <c r="AJ19" s="178" t="s">
        <v>27</v>
      </c>
      <c r="AK19" s="178" t="s">
        <v>27</v>
      </c>
      <c r="AL19" s="179" t="s">
        <v>27</v>
      </c>
      <c r="AM19" s="178" t="s">
        <v>27</v>
      </c>
      <c r="AN19" s="178" t="s">
        <v>27</v>
      </c>
      <c r="AO19" s="178" t="s">
        <v>27</v>
      </c>
      <c r="AP19" s="178" t="s">
        <v>27</v>
      </c>
      <c r="AQ19" s="179" t="s">
        <v>27</v>
      </c>
      <c r="AR19" s="179" t="s">
        <v>27</v>
      </c>
      <c r="AS19" s="179" t="s">
        <v>27</v>
      </c>
      <c r="AT19" s="179" t="s">
        <v>27</v>
      </c>
      <c r="AU19" s="179" t="s">
        <v>27</v>
      </c>
      <c r="AV19" s="179" t="s">
        <v>27</v>
      </c>
      <c r="AW19" s="179" t="s">
        <v>27</v>
      </c>
      <c r="AX19" s="179" t="s">
        <v>27</v>
      </c>
      <c r="AY19" s="179" t="s">
        <v>27</v>
      </c>
      <c r="AZ19" s="179" t="s">
        <v>27</v>
      </c>
      <c r="BA19" s="178" t="s">
        <v>27</v>
      </c>
    </row>
    <row r="20" spans="1:53" s="138" customFormat="1" ht="25.5" customHeight="1" thickBot="1">
      <c r="A20" s="134">
        <v>1</v>
      </c>
      <c r="B20" s="135" t="s">
        <v>28</v>
      </c>
      <c r="C20" s="160"/>
      <c r="D20" s="161" t="s">
        <v>27</v>
      </c>
      <c r="E20" s="161" t="s">
        <v>27</v>
      </c>
      <c r="F20" s="161" t="s">
        <v>27</v>
      </c>
      <c r="G20" s="161" t="s">
        <v>27</v>
      </c>
      <c r="H20" s="161" t="s">
        <v>27</v>
      </c>
      <c r="I20" s="161" t="s">
        <v>27</v>
      </c>
      <c r="J20" s="161" t="s">
        <v>27</v>
      </c>
      <c r="K20" s="161" t="s">
        <v>27</v>
      </c>
      <c r="L20" s="161" t="s">
        <v>27</v>
      </c>
      <c r="M20" s="161" t="s">
        <v>27</v>
      </c>
      <c r="N20" s="161" t="s">
        <v>27</v>
      </c>
      <c r="O20" s="161" t="s">
        <v>27</v>
      </c>
      <c r="P20" s="161" t="s">
        <v>27</v>
      </c>
      <c r="Q20" s="161" t="s">
        <v>27</v>
      </c>
      <c r="R20" s="161" t="s">
        <v>27</v>
      </c>
      <c r="S20" s="161" t="s">
        <v>27</v>
      </c>
      <c r="T20" s="161" t="s">
        <v>27</v>
      </c>
      <c r="U20" s="161" t="s">
        <v>27</v>
      </c>
      <c r="V20" s="161" t="s">
        <v>27</v>
      </c>
      <c r="W20" s="161" t="s">
        <v>27</v>
      </c>
      <c r="X20" s="161" t="s">
        <v>27</v>
      </c>
      <c r="Y20" s="161" t="s">
        <v>27</v>
      </c>
      <c r="Z20" s="161" t="s">
        <v>27</v>
      </c>
      <c r="AA20" s="161" t="s">
        <v>27</v>
      </c>
      <c r="AB20" s="161" t="s">
        <v>27</v>
      </c>
      <c r="AC20" s="161" t="s">
        <v>27</v>
      </c>
      <c r="AD20" s="161" t="s">
        <v>27</v>
      </c>
      <c r="AE20" s="161" t="s">
        <v>27</v>
      </c>
      <c r="AF20" s="161" t="s">
        <v>27</v>
      </c>
      <c r="AG20" s="161" t="s">
        <v>27</v>
      </c>
      <c r="AH20" s="161" t="s">
        <v>27</v>
      </c>
      <c r="AI20" s="161" t="s">
        <v>27</v>
      </c>
      <c r="AJ20" s="161" t="s">
        <v>27</v>
      </c>
      <c r="AK20" s="161" t="s">
        <v>27</v>
      </c>
      <c r="AL20" s="162" t="s">
        <v>27</v>
      </c>
      <c r="AM20" s="161" t="s">
        <v>27</v>
      </c>
      <c r="AN20" s="161" t="s">
        <v>27</v>
      </c>
      <c r="AO20" s="161" t="s">
        <v>27</v>
      </c>
      <c r="AP20" s="161" t="s">
        <v>27</v>
      </c>
      <c r="AQ20" s="162" t="s">
        <v>27</v>
      </c>
      <c r="AR20" s="162" t="s">
        <v>27</v>
      </c>
      <c r="AS20" s="162" t="s">
        <v>27</v>
      </c>
      <c r="AT20" s="162" t="s">
        <v>27</v>
      </c>
      <c r="AU20" s="162" t="s">
        <v>27</v>
      </c>
      <c r="AV20" s="162" t="s">
        <v>27</v>
      </c>
      <c r="AW20" s="162" t="s">
        <v>27</v>
      </c>
      <c r="AX20" s="162" t="s">
        <v>27</v>
      </c>
      <c r="AY20" s="162" t="s">
        <v>27</v>
      </c>
      <c r="AZ20" s="162" t="s">
        <v>27</v>
      </c>
      <c r="BA20" s="161" t="s">
        <v>27</v>
      </c>
    </row>
    <row r="21" spans="1:53" s="65" customFormat="1" ht="30.75" thickBot="1">
      <c r="A21" s="20" t="s">
        <v>29</v>
      </c>
      <c r="B21" s="139" t="s">
        <v>30</v>
      </c>
      <c r="C21" s="163" t="s">
        <v>31</v>
      </c>
      <c r="D21" s="164" t="s">
        <v>27</v>
      </c>
      <c r="E21" s="164" t="s">
        <v>27</v>
      </c>
      <c r="F21" s="164" t="s">
        <v>27</v>
      </c>
      <c r="G21" s="164" t="s">
        <v>27</v>
      </c>
      <c r="H21" s="164" t="s">
        <v>27</v>
      </c>
      <c r="I21" s="164" t="s">
        <v>27</v>
      </c>
      <c r="J21" s="164" t="s">
        <v>27</v>
      </c>
      <c r="K21" s="164" t="s">
        <v>27</v>
      </c>
      <c r="L21" s="164" t="s">
        <v>27</v>
      </c>
      <c r="M21" s="164" t="s">
        <v>27</v>
      </c>
      <c r="N21" s="164" t="s">
        <v>27</v>
      </c>
      <c r="O21" s="164" t="s">
        <v>27</v>
      </c>
      <c r="P21" s="164" t="s">
        <v>27</v>
      </c>
      <c r="Q21" s="164" t="s">
        <v>27</v>
      </c>
      <c r="R21" s="164" t="s">
        <v>27</v>
      </c>
      <c r="S21" s="164" t="s">
        <v>27</v>
      </c>
      <c r="T21" s="164" t="s">
        <v>27</v>
      </c>
      <c r="U21" s="164" t="s">
        <v>27</v>
      </c>
      <c r="V21" s="164" t="s">
        <v>27</v>
      </c>
      <c r="W21" s="164" t="s">
        <v>27</v>
      </c>
      <c r="X21" s="164" t="s">
        <v>27</v>
      </c>
      <c r="Y21" s="164" t="s">
        <v>27</v>
      </c>
      <c r="Z21" s="164" t="s">
        <v>27</v>
      </c>
      <c r="AA21" s="164" t="s">
        <v>27</v>
      </c>
      <c r="AB21" s="164" t="s">
        <v>27</v>
      </c>
      <c r="AC21" s="164" t="s">
        <v>27</v>
      </c>
      <c r="AD21" s="164" t="s">
        <v>27</v>
      </c>
      <c r="AE21" s="164" t="s">
        <v>27</v>
      </c>
      <c r="AF21" s="164" t="s">
        <v>27</v>
      </c>
      <c r="AG21" s="164" t="s">
        <v>27</v>
      </c>
      <c r="AH21" s="164" t="s">
        <v>27</v>
      </c>
      <c r="AI21" s="164" t="s">
        <v>27</v>
      </c>
      <c r="AJ21" s="164" t="s">
        <v>27</v>
      </c>
      <c r="AK21" s="164" t="s">
        <v>27</v>
      </c>
      <c r="AL21" s="165" t="s">
        <v>27</v>
      </c>
      <c r="AM21" s="164" t="s">
        <v>27</v>
      </c>
      <c r="AN21" s="164" t="s">
        <v>27</v>
      </c>
      <c r="AO21" s="164" t="s">
        <v>27</v>
      </c>
      <c r="AP21" s="164" t="s">
        <v>27</v>
      </c>
      <c r="AQ21" s="165" t="s">
        <v>27</v>
      </c>
      <c r="AR21" s="165" t="s">
        <v>27</v>
      </c>
      <c r="AS21" s="165" t="s">
        <v>27</v>
      </c>
      <c r="AT21" s="165" t="s">
        <v>27</v>
      </c>
      <c r="AU21" s="165" t="s">
        <v>27</v>
      </c>
      <c r="AV21" s="165" t="s">
        <v>27</v>
      </c>
      <c r="AW21" s="165" t="s">
        <v>27</v>
      </c>
      <c r="AX21" s="165" t="s">
        <v>27</v>
      </c>
      <c r="AY21" s="165" t="s">
        <v>27</v>
      </c>
      <c r="AZ21" s="165" t="s">
        <v>27</v>
      </c>
      <c r="BA21" s="164" t="s">
        <v>27</v>
      </c>
    </row>
    <row r="22" spans="1:53" s="65" customFormat="1" ht="45.75" thickBot="1">
      <c r="A22" s="20" t="s">
        <v>32</v>
      </c>
      <c r="B22" s="139" t="s">
        <v>33</v>
      </c>
      <c r="C22" s="163" t="s">
        <v>31</v>
      </c>
      <c r="D22" s="164" t="s">
        <v>27</v>
      </c>
      <c r="E22" s="164" t="s">
        <v>27</v>
      </c>
      <c r="F22" s="164" t="s">
        <v>27</v>
      </c>
      <c r="G22" s="164" t="s">
        <v>27</v>
      </c>
      <c r="H22" s="164" t="s">
        <v>27</v>
      </c>
      <c r="I22" s="164" t="s">
        <v>27</v>
      </c>
      <c r="J22" s="164" t="s">
        <v>27</v>
      </c>
      <c r="K22" s="164" t="s">
        <v>27</v>
      </c>
      <c r="L22" s="164" t="s">
        <v>27</v>
      </c>
      <c r="M22" s="164" t="s">
        <v>27</v>
      </c>
      <c r="N22" s="164" t="s">
        <v>27</v>
      </c>
      <c r="O22" s="164" t="s">
        <v>27</v>
      </c>
      <c r="P22" s="164" t="s">
        <v>27</v>
      </c>
      <c r="Q22" s="164" t="s">
        <v>27</v>
      </c>
      <c r="R22" s="164" t="s">
        <v>27</v>
      </c>
      <c r="S22" s="164" t="s">
        <v>27</v>
      </c>
      <c r="T22" s="164" t="s">
        <v>27</v>
      </c>
      <c r="U22" s="164" t="s">
        <v>27</v>
      </c>
      <c r="V22" s="164" t="s">
        <v>27</v>
      </c>
      <c r="W22" s="164" t="s">
        <v>27</v>
      </c>
      <c r="X22" s="164" t="s">
        <v>27</v>
      </c>
      <c r="Y22" s="164" t="s">
        <v>27</v>
      </c>
      <c r="Z22" s="164" t="s">
        <v>27</v>
      </c>
      <c r="AA22" s="164" t="s">
        <v>27</v>
      </c>
      <c r="AB22" s="164" t="s">
        <v>27</v>
      </c>
      <c r="AC22" s="164" t="s">
        <v>27</v>
      </c>
      <c r="AD22" s="164" t="s">
        <v>27</v>
      </c>
      <c r="AE22" s="164" t="s">
        <v>27</v>
      </c>
      <c r="AF22" s="164" t="s">
        <v>27</v>
      </c>
      <c r="AG22" s="164" t="s">
        <v>27</v>
      </c>
      <c r="AH22" s="164" t="s">
        <v>27</v>
      </c>
      <c r="AI22" s="164" t="s">
        <v>27</v>
      </c>
      <c r="AJ22" s="164" t="s">
        <v>27</v>
      </c>
      <c r="AK22" s="164" t="s">
        <v>27</v>
      </c>
      <c r="AL22" s="165" t="s">
        <v>27</v>
      </c>
      <c r="AM22" s="164" t="s">
        <v>27</v>
      </c>
      <c r="AN22" s="164" t="s">
        <v>27</v>
      </c>
      <c r="AO22" s="164" t="s">
        <v>27</v>
      </c>
      <c r="AP22" s="164" t="s">
        <v>27</v>
      </c>
      <c r="AQ22" s="165" t="s">
        <v>27</v>
      </c>
      <c r="AR22" s="165" t="s">
        <v>27</v>
      </c>
      <c r="AS22" s="165" t="s">
        <v>27</v>
      </c>
      <c r="AT22" s="165" t="s">
        <v>27</v>
      </c>
      <c r="AU22" s="165" t="s">
        <v>27</v>
      </c>
      <c r="AV22" s="165" t="s">
        <v>27</v>
      </c>
      <c r="AW22" s="165" t="s">
        <v>27</v>
      </c>
      <c r="AX22" s="165" t="s">
        <v>27</v>
      </c>
      <c r="AY22" s="165" t="s">
        <v>27</v>
      </c>
      <c r="AZ22" s="165" t="s">
        <v>27</v>
      </c>
      <c r="BA22" s="164" t="s">
        <v>27</v>
      </c>
    </row>
    <row r="23" spans="1:53" s="65" customFormat="1" ht="75.75" thickBot="1">
      <c r="A23" s="20" t="s">
        <v>34</v>
      </c>
      <c r="B23" s="139" t="s">
        <v>35</v>
      </c>
      <c r="C23" s="163" t="s">
        <v>31</v>
      </c>
      <c r="D23" s="164" t="s">
        <v>27</v>
      </c>
      <c r="E23" s="164" t="s">
        <v>27</v>
      </c>
      <c r="F23" s="164" t="s">
        <v>27</v>
      </c>
      <c r="G23" s="164" t="s">
        <v>27</v>
      </c>
      <c r="H23" s="164" t="s">
        <v>27</v>
      </c>
      <c r="I23" s="164" t="s">
        <v>27</v>
      </c>
      <c r="J23" s="164" t="s">
        <v>27</v>
      </c>
      <c r="K23" s="164" t="s">
        <v>27</v>
      </c>
      <c r="L23" s="164" t="s">
        <v>27</v>
      </c>
      <c r="M23" s="164" t="s">
        <v>27</v>
      </c>
      <c r="N23" s="164" t="s">
        <v>27</v>
      </c>
      <c r="O23" s="164" t="s">
        <v>27</v>
      </c>
      <c r="P23" s="164" t="s">
        <v>27</v>
      </c>
      <c r="Q23" s="164" t="s">
        <v>27</v>
      </c>
      <c r="R23" s="164" t="s">
        <v>27</v>
      </c>
      <c r="S23" s="164" t="s">
        <v>27</v>
      </c>
      <c r="T23" s="164" t="s">
        <v>27</v>
      </c>
      <c r="U23" s="164" t="s">
        <v>27</v>
      </c>
      <c r="V23" s="164" t="s">
        <v>27</v>
      </c>
      <c r="W23" s="164" t="s">
        <v>27</v>
      </c>
      <c r="X23" s="164" t="s">
        <v>27</v>
      </c>
      <c r="Y23" s="164" t="s">
        <v>27</v>
      </c>
      <c r="Z23" s="164" t="s">
        <v>27</v>
      </c>
      <c r="AA23" s="164" t="s">
        <v>27</v>
      </c>
      <c r="AB23" s="164" t="s">
        <v>27</v>
      </c>
      <c r="AC23" s="164" t="s">
        <v>27</v>
      </c>
      <c r="AD23" s="164" t="s">
        <v>27</v>
      </c>
      <c r="AE23" s="164" t="s">
        <v>27</v>
      </c>
      <c r="AF23" s="164" t="s">
        <v>27</v>
      </c>
      <c r="AG23" s="164" t="s">
        <v>27</v>
      </c>
      <c r="AH23" s="164" t="s">
        <v>27</v>
      </c>
      <c r="AI23" s="164" t="s">
        <v>27</v>
      </c>
      <c r="AJ23" s="164" t="s">
        <v>27</v>
      </c>
      <c r="AK23" s="164" t="s">
        <v>27</v>
      </c>
      <c r="AL23" s="165" t="s">
        <v>27</v>
      </c>
      <c r="AM23" s="164" t="s">
        <v>27</v>
      </c>
      <c r="AN23" s="164" t="s">
        <v>27</v>
      </c>
      <c r="AO23" s="164" t="s">
        <v>27</v>
      </c>
      <c r="AP23" s="164" t="s">
        <v>27</v>
      </c>
      <c r="AQ23" s="165" t="s">
        <v>27</v>
      </c>
      <c r="AR23" s="165" t="s">
        <v>27</v>
      </c>
      <c r="AS23" s="165" t="s">
        <v>27</v>
      </c>
      <c r="AT23" s="165" t="s">
        <v>27</v>
      </c>
      <c r="AU23" s="165" t="s">
        <v>27</v>
      </c>
      <c r="AV23" s="165" t="s">
        <v>27</v>
      </c>
      <c r="AW23" s="165" t="s">
        <v>27</v>
      </c>
      <c r="AX23" s="165" t="s">
        <v>27</v>
      </c>
      <c r="AY23" s="165" t="s">
        <v>27</v>
      </c>
      <c r="AZ23" s="165" t="s">
        <v>27</v>
      </c>
      <c r="BA23" s="164" t="s">
        <v>27</v>
      </c>
    </row>
    <row r="24" spans="1:53" s="65" customFormat="1" ht="75.75" thickBot="1">
      <c r="A24" s="20" t="s">
        <v>36</v>
      </c>
      <c r="B24" s="139" t="s">
        <v>37</v>
      </c>
      <c r="C24" s="163" t="s">
        <v>31</v>
      </c>
      <c r="D24" s="164" t="s">
        <v>27</v>
      </c>
      <c r="E24" s="164" t="s">
        <v>27</v>
      </c>
      <c r="F24" s="164" t="s">
        <v>27</v>
      </c>
      <c r="G24" s="164" t="s">
        <v>27</v>
      </c>
      <c r="H24" s="164" t="s">
        <v>27</v>
      </c>
      <c r="I24" s="164" t="s">
        <v>27</v>
      </c>
      <c r="J24" s="164" t="s">
        <v>27</v>
      </c>
      <c r="K24" s="164" t="s">
        <v>27</v>
      </c>
      <c r="L24" s="164" t="s">
        <v>27</v>
      </c>
      <c r="M24" s="164" t="s">
        <v>27</v>
      </c>
      <c r="N24" s="164" t="s">
        <v>27</v>
      </c>
      <c r="O24" s="164" t="s">
        <v>27</v>
      </c>
      <c r="P24" s="164" t="s">
        <v>27</v>
      </c>
      <c r="Q24" s="164" t="s">
        <v>27</v>
      </c>
      <c r="R24" s="164" t="s">
        <v>27</v>
      </c>
      <c r="S24" s="164" t="s">
        <v>27</v>
      </c>
      <c r="T24" s="164" t="s">
        <v>27</v>
      </c>
      <c r="U24" s="164" t="s">
        <v>27</v>
      </c>
      <c r="V24" s="164" t="s">
        <v>27</v>
      </c>
      <c r="W24" s="164" t="s">
        <v>27</v>
      </c>
      <c r="X24" s="164" t="s">
        <v>27</v>
      </c>
      <c r="Y24" s="164" t="s">
        <v>27</v>
      </c>
      <c r="Z24" s="164" t="s">
        <v>27</v>
      </c>
      <c r="AA24" s="164" t="s">
        <v>27</v>
      </c>
      <c r="AB24" s="164" t="s">
        <v>27</v>
      </c>
      <c r="AC24" s="164" t="s">
        <v>27</v>
      </c>
      <c r="AD24" s="164" t="s">
        <v>27</v>
      </c>
      <c r="AE24" s="164" t="s">
        <v>27</v>
      </c>
      <c r="AF24" s="164" t="s">
        <v>27</v>
      </c>
      <c r="AG24" s="164" t="s">
        <v>27</v>
      </c>
      <c r="AH24" s="164" t="s">
        <v>27</v>
      </c>
      <c r="AI24" s="164" t="s">
        <v>27</v>
      </c>
      <c r="AJ24" s="164" t="s">
        <v>27</v>
      </c>
      <c r="AK24" s="164" t="s">
        <v>27</v>
      </c>
      <c r="AL24" s="165" t="s">
        <v>27</v>
      </c>
      <c r="AM24" s="164" t="s">
        <v>27</v>
      </c>
      <c r="AN24" s="164" t="s">
        <v>27</v>
      </c>
      <c r="AO24" s="164" t="s">
        <v>27</v>
      </c>
      <c r="AP24" s="164" t="s">
        <v>27</v>
      </c>
      <c r="AQ24" s="165" t="s">
        <v>27</v>
      </c>
      <c r="AR24" s="165" t="s">
        <v>27</v>
      </c>
      <c r="AS24" s="165" t="s">
        <v>27</v>
      </c>
      <c r="AT24" s="165" t="s">
        <v>27</v>
      </c>
      <c r="AU24" s="165" t="s">
        <v>27</v>
      </c>
      <c r="AV24" s="165" t="s">
        <v>27</v>
      </c>
      <c r="AW24" s="165" t="s">
        <v>27</v>
      </c>
      <c r="AX24" s="165" t="s">
        <v>27</v>
      </c>
      <c r="AY24" s="165" t="s">
        <v>27</v>
      </c>
      <c r="AZ24" s="165" t="s">
        <v>27</v>
      </c>
      <c r="BA24" s="164" t="s">
        <v>27</v>
      </c>
    </row>
    <row r="25" spans="1:53" s="65" customFormat="1" ht="60.75" thickBot="1">
      <c r="A25" s="20" t="s">
        <v>38</v>
      </c>
      <c r="B25" s="139" t="s">
        <v>39</v>
      </c>
      <c r="C25" s="163" t="s">
        <v>31</v>
      </c>
      <c r="D25" s="164" t="s">
        <v>27</v>
      </c>
      <c r="E25" s="164" t="s">
        <v>27</v>
      </c>
      <c r="F25" s="164" t="s">
        <v>27</v>
      </c>
      <c r="G25" s="164" t="s">
        <v>27</v>
      </c>
      <c r="H25" s="164" t="s">
        <v>27</v>
      </c>
      <c r="I25" s="164" t="s">
        <v>27</v>
      </c>
      <c r="J25" s="164" t="s">
        <v>27</v>
      </c>
      <c r="K25" s="164" t="s">
        <v>27</v>
      </c>
      <c r="L25" s="164" t="s">
        <v>27</v>
      </c>
      <c r="M25" s="164" t="s">
        <v>27</v>
      </c>
      <c r="N25" s="164" t="s">
        <v>27</v>
      </c>
      <c r="O25" s="164" t="s">
        <v>27</v>
      </c>
      <c r="P25" s="164" t="s">
        <v>27</v>
      </c>
      <c r="Q25" s="164" t="s">
        <v>27</v>
      </c>
      <c r="R25" s="164" t="s">
        <v>27</v>
      </c>
      <c r="S25" s="164" t="s">
        <v>27</v>
      </c>
      <c r="T25" s="164" t="s">
        <v>27</v>
      </c>
      <c r="U25" s="164" t="s">
        <v>27</v>
      </c>
      <c r="V25" s="164" t="s">
        <v>27</v>
      </c>
      <c r="W25" s="164" t="s">
        <v>27</v>
      </c>
      <c r="X25" s="164" t="s">
        <v>27</v>
      </c>
      <c r="Y25" s="164" t="s">
        <v>27</v>
      </c>
      <c r="Z25" s="164" t="s">
        <v>27</v>
      </c>
      <c r="AA25" s="164" t="s">
        <v>27</v>
      </c>
      <c r="AB25" s="164" t="s">
        <v>27</v>
      </c>
      <c r="AC25" s="164" t="s">
        <v>27</v>
      </c>
      <c r="AD25" s="164" t="s">
        <v>27</v>
      </c>
      <c r="AE25" s="164" t="s">
        <v>27</v>
      </c>
      <c r="AF25" s="164" t="s">
        <v>27</v>
      </c>
      <c r="AG25" s="164" t="s">
        <v>27</v>
      </c>
      <c r="AH25" s="164" t="s">
        <v>27</v>
      </c>
      <c r="AI25" s="164" t="s">
        <v>27</v>
      </c>
      <c r="AJ25" s="164" t="s">
        <v>27</v>
      </c>
      <c r="AK25" s="164" t="s">
        <v>27</v>
      </c>
      <c r="AL25" s="165" t="s">
        <v>27</v>
      </c>
      <c r="AM25" s="164" t="s">
        <v>27</v>
      </c>
      <c r="AN25" s="164" t="s">
        <v>27</v>
      </c>
      <c r="AO25" s="164" t="s">
        <v>27</v>
      </c>
      <c r="AP25" s="164" t="s">
        <v>27</v>
      </c>
      <c r="AQ25" s="165" t="s">
        <v>27</v>
      </c>
      <c r="AR25" s="165" t="s">
        <v>27</v>
      </c>
      <c r="AS25" s="165" t="s">
        <v>27</v>
      </c>
      <c r="AT25" s="165" t="s">
        <v>27</v>
      </c>
      <c r="AU25" s="165" t="s">
        <v>27</v>
      </c>
      <c r="AV25" s="165" t="s">
        <v>27</v>
      </c>
      <c r="AW25" s="165" t="s">
        <v>27</v>
      </c>
      <c r="AX25" s="165" t="s">
        <v>27</v>
      </c>
      <c r="AY25" s="165" t="s">
        <v>27</v>
      </c>
      <c r="AZ25" s="165" t="s">
        <v>27</v>
      </c>
      <c r="BA25" s="164" t="s">
        <v>27</v>
      </c>
    </row>
    <row r="26" spans="1:53" s="65" customFormat="1" ht="125.25" customHeight="1" thickBot="1">
      <c r="A26" s="29" t="s">
        <v>55</v>
      </c>
      <c r="B26" s="30" t="s">
        <v>137</v>
      </c>
      <c r="C26" s="166" t="s">
        <v>56</v>
      </c>
      <c r="D26" s="164" t="s">
        <v>27</v>
      </c>
      <c r="E26" s="164" t="s">
        <v>27</v>
      </c>
      <c r="F26" s="164" t="s">
        <v>27</v>
      </c>
      <c r="G26" s="164" t="s">
        <v>27</v>
      </c>
      <c r="H26" s="164" t="s">
        <v>27</v>
      </c>
      <c r="I26" s="164" t="s">
        <v>27</v>
      </c>
      <c r="J26" s="164" t="s">
        <v>27</v>
      </c>
      <c r="K26" s="164" t="s">
        <v>27</v>
      </c>
      <c r="L26" s="164" t="s">
        <v>27</v>
      </c>
      <c r="M26" s="164" t="s">
        <v>27</v>
      </c>
      <c r="N26" s="164" t="s">
        <v>27</v>
      </c>
      <c r="O26" s="164" t="s">
        <v>27</v>
      </c>
      <c r="P26" s="164" t="s">
        <v>27</v>
      </c>
      <c r="Q26" s="164" t="s">
        <v>27</v>
      </c>
      <c r="R26" s="164" t="s">
        <v>27</v>
      </c>
      <c r="S26" s="164" t="s">
        <v>27</v>
      </c>
      <c r="T26" s="164" t="s">
        <v>27</v>
      </c>
      <c r="U26" s="164" t="s">
        <v>27</v>
      </c>
      <c r="V26" s="164" t="s">
        <v>27</v>
      </c>
      <c r="W26" s="164" t="s">
        <v>27</v>
      </c>
      <c r="X26" s="164" t="s">
        <v>27</v>
      </c>
      <c r="Y26" s="164" t="s">
        <v>27</v>
      </c>
      <c r="Z26" s="164" t="s">
        <v>27</v>
      </c>
      <c r="AA26" s="164" t="s">
        <v>27</v>
      </c>
      <c r="AB26" s="164" t="s">
        <v>27</v>
      </c>
      <c r="AC26" s="164" t="s">
        <v>27</v>
      </c>
      <c r="AD26" s="164" t="s">
        <v>27</v>
      </c>
      <c r="AE26" s="164" t="s">
        <v>27</v>
      </c>
      <c r="AF26" s="164" t="s">
        <v>27</v>
      </c>
      <c r="AG26" s="164" t="s">
        <v>27</v>
      </c>
      <c r="AH26" s="164" t="s">
        <v>27</v>
      </c>
      <c r="AI26" s="164" t="s">
        <v>27</v>
      </c>
      <c r="AJ26" s="164" t="s">
        <v>27</v>
      </c>
      <c r="AK26" s="164" t="s">
        <v>27</v>
      </c>
      <c r="AL26" s="165" t="s">
        <v>27</v>
      </c>
      <c r="AM26" s="164" t="s">
        <v>27</v>
      </c>
      <c r="AN26" s="164" t="s">
        <v>27</v>
      </c>
      <c r="AO26" s="164" t="s">
        <v>27</v>
      </c>
      <c r="AP26" s="164" t="s">
        <v>27</v>
      </c>
      <c r="AQ26" s="165" t="s">
        <v>27</v>
      </c>
      <c r="AR26" s="165" t="s">
        <v>27</v>
      </c>
      <c r="AS26" s="165" t="s">
        <v>27</v>
      </c>
      <c r="AT26" s="165" t="s">
        <v>27</v>
      </c>
      <c r="AU26" s="165" t="s">
        <v>27</v>
      </c>
      <c r="AV26" s="165" t="s">
        <v>27</v>
      </c>
      <c r="AW26" s="165" t="s">
        <v>27</v>
      </c>
      <c r="AX26" s="165" t="s">
        <v>27</v>
      </c>
      <c r="AY26" s="165" t="s">
        <v>27</v>
      </c>
      <c r="AZ26" s="165" t="s">
        <v>27</v>
      </c>
      <c r="BA26" s="164" t="s">
        <v>27</v>
      </c>
    </row>
    <row r="27" spans="1:53" s="65" customFormat="1" ht="102.75" thickBot="1">
      <c r="A27" s="29" t="s">
        <v>57</v>
      </c>
      <c r="B27" s="30" t="s">
        <v>58</v>
      </c>
      <c r="C27" s="166" t="s">
        <v>59</v>
      </c>
      <c r="D27" s="164" t="s">
        <v>27</v>
      </c>
      <c r="E27" s="164" t="s">
        <v>27</v>
      </c>
      <c r="F27" s="164" t="s">
        <v>27</v>
      </c>
      <c r="G27" s="164" t="s">
        <v>27</v>
      </c>
      <c r="H27" s="164" t="s">
        <v>27</v>
      </c>
      <c r="I27" s="164" t="s">
        <v>27</v>
      </c>
      <c r="J27" s="164" t="s">
        <v>27</v>
      </c>
      <c r="K27" s="164" t="s">
        <v>27</v>
      </c>
      <c r="L27" s="164" t="s">
        <v>27</v>
      </c>
      <c r="M27" s="164" t="s">
        <v>27</v>
      </c>
      <c r="N27" s="164" t="s">
        <v>27</v>
      </c>
      <c r="O27" s="164" t="s">
        <v>27</v>
      </c>
      <c r="P27" s="164" t="s">
        <v>27</v>
      </c>
      <c r="Q27" s="164" t="s">
        <v>27</v>
      </c>
      <c r="R27" s="164" t="s">
        <v>27</v>
      </c>
      <c r="S27" s="164" t="s">
        <v>27</v>
      </c>
      <c r="T27" s="164" t="s">
        <v>27</v>
      </c>
      <c r="U27" s="164" t="s">
        <v>27</v>
      </c>
      <c r="V27" s="164" t="s">
        <v>27</v>
      </c>
      <c r="W27" s="164" t="s">
        <v>27</v>
      </c>
      <c r="X27" s="164" t="s">
        <v>27</v>
      </c>
      <c r="Y27" s="164" t="s">
        <v>27</v>
      </c>
      <c r="Z27" s="164" t="s">
        <v>27</v>
      </c>
      <c r="AA27" s="164" t="s">
        <v>27</v>
      </c>
      <c r="AB27" s="164" t="s">
        <v>27</v>
      </c>
      <c r="AC27" s="164" t="s">
        <v>27</v>
      </c>
      <c r="AD27" s="164" t="s">
        <v>27</v>
      </c>
      <c r="AE27" s="164" t="s">
        <v>27</v>
      </c>
      <c r="AF27" s="164" t="s">
        <v>27</v>
      </c>
      <c r="AG27" s="164" t="s">
        <v>27</v>
      </c>
      <c r="AH27" s="164" t="s">
        <v>27</v>
      </c>
      <c r="AI27" s="164" t="s">
        <v>27</v>
      </c>
      <c r="AJ27" s="164" t="s">
        <v>27</v>
      </c>
      <c r="AK27" s="164" t="s">
        <v>27</v>
      </c>
      <c r="AL27" s="165" t="s">
        <v>27</v>
      </c>
      <c r="AM27" s="164" t="s">
        <v>27</v>
      </c>
      <c r="AN27" s="164" t="s">
        <v>27</v>
      </c>
      <c r="AO27" s="164" t="s">
        <v>27</v>
      </c>
      <c r="AP27" s="164" t="s">
        <v>27</v>
      </c>
      <c r="AQ27" s="165" t="s">
        <v>27</v>
      </c>
      <c r="AR27" s="165" t="s">
        <v>27</v>
      </c>
      <c r="AS27" s="165" t="s">
        <v>27</v>
      </c>
      <c r="AT27" s="165" t="s">
        <v>27</v>
      </c>
      <c r="AU27" s="165" t="s">
        <v>27</v>
      </c>
      <c r="AV27" s="165" t="s">
        <v>27</v>
      </c>
      <c r="AW27" s="165" t="s">
        <v>27</v>
      </c>
      <c r="AX27" s="165" t="s">
        <v>27</v>
      </c>
      <c r="AY27" s="165" t="s">
        <v>27</v>
      </c>
      <c r="AZ27" s="165" t="s">
        <v>27</v>
      </c>
      <c r="BA27" s="164" t="s">
        <v>27</v>
      </c>
    </row>
    <row r="28" spans="1:53" s="65" customFormat="1" ht="39" hidden="1" thickBot="1">
      <c r="A28" s="29" t="s">
        <v>40</v>
      </c>
      <c r="B28" s="90" t="s">
        <v>41</v>
      </c>
      <c r="C28" s="167" t="s">
        <v>31</v>
      </c>
      <c r="D28" s="164" t="s">
        <v>27</v>
      </c>
      <c r="E28" s="164" t="s">
        <v>27</v>
      </c>
      <c r="F28" s="164" t="s">
        <v>27</v>
      </c>
      <c r="G28" s="164" t="s">
        <v>27</v>
      </c>
      <c r="H28" s="164" t="s">
        <v>27</v>
      </c>
      <c r="I28" s="164" t="s">
        <v>27</v>
      </c>
      <c r="J28" s="164" t="s">
        <v>27</v>
      </c>
      <c r="K28" s="164" t="s">
        <v>27</v>
      </c>
      <c r="L28" s="164" t="s">
        <v>27</v>
      </c>
      <c r="M28" s="164" t="s">
        <v>27</v>
      </c>
      <c r="N28" s="164" t="s">
        <v>27</v>
      </c>
      <c r="O28" s="164" t="s">
        <v>27</v>
      </c>
      <c r="P28" s="164" t="s">
        <v>27</v>
      </c>
      <c r="Q28" s="164" t="s">
        <v>27</v>
      </c>
      <c r="R28" s="164" t="s">
        <v>27</v>
      </c>
      <c r="S28" s="164" t="s">
        <v>27</v>
      </c>
      <c r="T28" s="164" t="s">
        <v>27</v>
      </c>
      <c r="U28" s="164" t="s">
        <v>27</v>
      </c>
      <c r="V28" s="164" t="s">
        <v>27</v>
      </c>
      <c r="W28" s="164" t="s">
        <v>27</v>
      </c>
      <c r="X28" s="164" t="s">
        <v>27</v>
      </c>
      <c r="Y28" s="164" t="s">
        <v>27</v>
      </c>
      <c r="Z28" s="164" t="s">
        <v>27</v>
      </c>
      <c r="AA28" s="164" t="s">
        <v>27</v>
      </c>
      <c r="AB28" s="164" t="s">
        <v>27</v>
      </c>
      <c r="AC28" s="164" t="s">
        <v>27</v>
      </c>
      <c r="AD28" s="164" t="s">
        <v>27</v>
      </c>
      <c r="AE28" s="164" t="s">
        <v>27</v>
      </c>
      <c r="AF28" s="164" t="s">
        <v>27</v>
      </c>
      <c r="AG28" s="164" t="s">
        <v>27</v>
      </c>
      <c r="AH28" s="164" t="s">
        <v>27</v>
      </c>
      <c r="AI28" s="164" t="s">
        <v>27</v>
      </c>
      <c r="AJ28" s="164" t="s">
        <v>27</v>
      </c>
      <c r="AK28" s="164" t="s">
        <v>27</v>
      </c>
      <c r="AL28" s="165" t="s">
        <v>27</v>
      </c>
      <c r="AM28" s="164" t="s">
        <v>27</v>
      </c>
      <c r="AN28" s="164" t="s">
        <v>27</v>
      </c>
      <c r="AO28" s="164" t="s">
        <v>27</v>
      </c>
      <c r="AP28" s="164" t="s">
        <v>27</v>
      </c>
      <c r="AQ28" s="165" t="s">
        <v>27</v>
      </c>
      <c r="AR28" s="165" t="s">
        <v>27</v>
      </c>
      <c r="AS28" s="165" t="s">
        <v>27</v>
      </c>
      <c r="AT28" s="165" t="s">
        <v>27</v>
      </c>
      <c r="AU28" s="165" t="s">
        <v>27</v>
      </c>
      <c r="AV28" s="165" t="s">
        <v>27</v>
      </c>
      <c r="AW28" s="165" t="s">
        <v>27</v>
      </c>
      <c r="AX28" s="165" t="s">
        <v>27</v>
      </c>
      <c r="AY28" s="165" t="s">
        <v>27</v>
      </c>
      <c r="AZ28" s="165" t="s">
        <v>27</v>
      </c>
      <c r="BA28" s="164" t="s">
        <v>27</v>
      </c>
    </row>
    <row r="29" spans="1:53" s="65" customFormat="1" ht="64.5" hidden="1" thickBot="1">
      <c r="A29" s="29" t="s">
        <v>42</v>
      </c>
      <c r="B29" s="90" t="s">
        <v>43</v>
      </c>
      <c r="C29" s="167" t="s">
        <v>31</v>
      </c>
      <c r="D29" s="164" t="s">
        <v>27</v>
      </c>
      <c r="E29" s="164" t="s">
        <v>27</v>
      </c>
      <c r="F29" s="164" t="s">
        <v>27</v>
      </c>
      <c r="G29" s="164" t="s">
        <v>27</v>
      </c>
      <c r="H29" s="164" t="s">
        <v>27</v>
      </c>
      <c r="I29" s="164" t="s">
        <v>27</v>
      </c>
      <c r="J29" s="164" t="s">
        <v>27</v>
      </c>
      <c r="K29" s="164" t="s">
        <v>27</v>
      </c>
      <c r="L29" s="164" t="s">
        <v>27</v>
      </c>
      <c r="M29" s="164" t="s">
        <v>27</v>
      </c>
      <c r="N29" s="164" t="s">
        <v>27</v>
      </c>
      <c r="O29" s="164" t="s">
        <v>27</v>
      </c>
      <c r="P29" s="164" t="s">
        <v>27</v>
      </c>
      <c r="Q29" s="164" t="s">
        <v>27</v>
      </c>
      <c r="R29" s="164" t="s">
        <v>27</v>
      </c>
      <c r="S29" s="164" t="s">
        <v>27</v>
      </c>
      <c r="T29" s="164" t="s">
        <v>27</v>
      </c>
      <c r="U29" s="164" t="s">
        <v>27</v>
      </c>
      <c r="V29" s="164" t="s">
        <v>27</v>
      </c>
      <c r="W29" s="164" t="s">
        <v>27</v>
      </c>
      <c r="X29" s="164" t="s">
        <v>27</v>
      </c>
      <c r="Y29" s="164" t="s">
        <v>27</v>
      </c>
      <c r="Z29" s="164" t="s">
        <v>27</v>
      </c>
      <c r="AA29" s="164" t="s">
        <v>27</v>
      </c>
      <c r="AB29" s="164" t="s">
        <v>27</v>
      </c>
      <c r="AC29" s="164" t="s">
        <v>27</v>
      </c>
      <c r="AD29" s="164" t="s">
        <v>27</v>
      </c>
      <c r="AE29" s="164" t="s">
        <v>27</v>
      </c>
      <c r="AF29" s="164" t="s">
        <v>27</v>
      </c>
      <c r="AG29" s="164" t="s">
        <v>27</v>
      </c>
      <c r="AH29" s="164" t="s">
        <v>27</v>
      </c>
      <c r="AI29" s="164" t="s">
        <v>27</v>
      </c>
      <c r="AJ29" s="164" t="s">
        <v>27</v>
      </c>
      <c r="AK29" s="164" t="s">
        <v>27</v>
      </c>
      <c r="AL29" s="165" t="s">
        <v>27</v>
      </c>
      <c r="AM29" s="164" t="s">
        <v>27</v>
      </c>
      <c r="AN29" s="164" t="s">
        <v>27</v>
      </c>
      <c r="AO29" s="164" t="s">
        <v>27</v>
      </c>
      <c r="AP29" s="164" t="s">
        <v>27</v>
      </c>
      <c r="AQ29" s="165" t="s">
        <v>27</v>
      </c>
      <c r="AR29" s="165" t="s">
        <v>27</v>
      </c>
      <c r="AS29" s="165" t="s">
        <v>27</v>
      </c>
      <c r="AT29" s="165" t="s">
        <v>27</v>
      </c>
      <c r="AU29" s="165" t="s">
        <v>27</v>
      </c>
      <c r="AV29" s="165" t="s">
        <v>27</v>
      </c>
      <c r="AW29" s="165" t="s">
        <v>27</v>
      </c>
      <c r="AX29" s="165" t="s">
        <v>27</v>
      </c>
      <c r="AY29" s="165" t="s">
        <v>27</v>
      </c>
      <c r="AZ29" s="165" t="s">
        <v>27</v>
      </c>
      <c r="BA29" s="164" t="s">
        <v>27</v>
      </c>
    </row>
    <row r="30" spans="1:53" s="65" customFormat="1" ht="39" hidden="1" thickBot="1">
      <c r="A30" s="29" t="s">
        <v>44</v>
      </c>
      <c r="B30" s="90" t="s">
        <v>45</v>
      </c>
      <c r="C30" s="167" t="s">
        <v>31</v>
      </c>
      <c r="D30" s="164" t="s">
        <v>27</v>
      </c>
      <c r="E30" s="164" t="s">
        <v>27</v>
      </c>
      <c r="F30" s="164" t="s">
        <v>27</v>
      </c>
      <c r="G30" s="164" t="s">
        <v>27</v>
      </c>
      <c r="H30" s="164" t="s">
        <v>27</v>
      </c>
      <c r="I30" s="164" t="s">
        <v>27</v>
      </c>
      <c r="J30" s="164" t="s">
        <v>27</v>
      </c>
      <c r="K30" s="164" t="s">
        <v>27</v>
      </c>
      <c r="L30" s="164" t="s">
        <v>27</v>
      </c>
      <c r="M30" s="164" t="s">
        <v>27</v>
      </c>
      <c r="N30" s="164" t="s">
        <v>27</v>
      </c>
      <c r="O30" s="164" t="s">
        <v>27</v>
      </c>
      <c r="P30" s="164" t="s">
        <v>27</v>
      </c>
      <c r="Q30" s="164" t="s">
        <v>27</v>
      </c>
      <c r="R30" s="164" t="s">
        <v>27</v>
      </c>
      <c r="S30" s="164" t="s">
        <v>27</v>
      </c>
      <c r="T30" s="164" t="s">
        <v>27</v>
      </c>
      <c r="U30" s="164" t="s">
        <v>27</v>
      </c>
      <c r="V30" s="164" t="s">
        <v>27</v>
      </c>
      <c r="W30" s="164" t="s">
        <v>27</v>
      </c>
      <c r="X30" s="164" t="s">
        <v>27</v>
      </c>
      <c r="Y30" s="164" t="s">
        <v>27</v>
      </c>
      <c r="Z30" s="164" t="s">
        <v>27</v>
      </c>
      <c r="AA30" s="164" t="s">
        <v>27</v>
      </c>
      <c r="AB30" s="164" t="s">
        <v>27</v>
      </c>
      <c r="AC30" s="164" t="s">
        <v>27</v>
      </c>
      <c r="AD30" s="164" t="s">
        <v>27</v>
      </c>
      <c r="AE30" s="164" t="s">
        <v>27</v>
      </c>
      <c r="AF30" s="164" t="s">
        <v>27</v>
      </c>
      <c r="AG30" s="164" t="s">
        <v>27</v>
      </c>
      <c r="AH30" s="164" t="s">
        <v>27</v>
      </c>
      <c r="AI30" s="164" t="s">
        <v>27</v>
      </c>
      <c r="AJ30" s="164" t="s">
        <v>27</v>
      </c>
      <c r="AK30" s="164" t="s">
        <v>27</v>
      </c>
      <c r="AL30" s="165" t="s">
        <v>27</v>
      </c>
      <c r="AM30" s="164" t="s">
        <v>27</v>
      </c>
      <c r="AN30" s="164" t="s">
        <v>27</v>
      </c>
      <c r="AO30" s="164" t="s">
        <v>27</v>
      </c>
      <c r="AP30" s="164" t="s">
        <v>27</v>
      </c>
      <c r="AQ30" s="165" t="s">
        <v>27</v>
      </c>
      <c r="AR30" s="165" t="s">
        <v>27</v>
      </c>
      <c r="AS30" s="165" t="s">
        <v>27</v>
      </c>
      <c r="AT30" s="165" t="s">
        <v>27</v>
      </c>
      <c r="AU30" s="165" t="s">
        <v>27</v>
      </c>
      <c r="AV30" s="165" t="s">
        <v>27</v>
      </c>
      <c r="AW30" s="165" t="s">
        <v>27</v>
      </c>
      <c r="AX30" s="165" t="s">
        <v>27</v>
      </c>
      <c r="AY30" s="165" t="s">
        <v>27</v>
      </c>
      <c r="AZ30" s="165" t="s">
        <v>27</v>
      </c>
      <c r="BA30" s="164" t="s">
        <v>27</v>
      </c>
    </row>
    <row r="31" spans="1:53" s="65" customFormat="1" ht="39" hidden="1" thickBot="1">
      <c r="A31" s="29" t="s">
        <v>46</v>
      </c>
      <c r="B31" s="90" t="s">
        <v>47</v>
      </c>
      <c r="C31" s="167" t="s">
        <v>31</v>
      </c>
      <c r="D31" s="164" t="s">
        <v>27</v>
      </c>
      <c r="E31" s="164" t="s">
        <v>27</v>
      </c>
      <c r="F31" s="164" t="s">
        <v>27</v>
      </c>
      <c r="G31" s="164" t="s">
        <v>27</v>
      </c>
      <c r="H31" s="164" t="s">
        <v>27</v>
      </c>
      <c r="I31" s="164" t="s">
        <v>27</v>
      </c>
      <c r="J31" s="164" t="s">
        <v>27</v>
      </c>
      <c r="K31" s="164" t="s">
        <v>27</v>
      </c>
      <c r="L31" s="164" t="s">
        <v>27</v>
      </c>
      <c r="M31" s="164" t="s">
        <v>27</v>
      </c>
      <c r="N31" s="164" t="s">
        <v>27</v>
      </c>
      <c r="O31" s="164" t="s">
        <v>27</v>
      </c>
      <c r="P31" s="164" t="s">
        <v>27</v>
      </c>
      <c r="Q31" s="164" t="s">
        <v>27</v>
      </c>
      <c r="R31" s="164" t="s">
        <v>27</v>
      </c>
      <c r="S31" s="164" t="s">
        <v>27</v>
      </c>
      <c r="T31" s="164" t="s">
        <v>27</v>
      </c>
      <c r="U31" s="164" t="s">
        <v>27</v>
      </c>
      <c r="V31" s="164" t="s">
        <v>27</v>
      </c>
      <c r="W31" s="164" t="s">
        <v>27</v>
      </c>
      <c r="X31" s="164" t="s">
        <v>27</v>
      </c>
      <c r="Y31" s="164" t="s">
        <v>27</v>
      </c>
      <c r="Z31" s="164" t="s">
        <v>27</v>
      </c>
      <c r="AA31" s="164" t="s">
        <v>27</v>
      </c>
      <c r="AB31" s="164" t="s">
        <v>27</v>
      </c>
      <c r="AC31" s="164" t="s">
        <v>27</v>
      </c>
      <c r="AD31" s="164" t="s">
        <v>27</v>
      </c>
      <c r="AE31" s="164" t="s">
        <v>27</v>
      </c>
      <c r="AF31" s="164" t="s">
        <v>27</v>
      </c>
      <c r="AG31" s="164" t="s">
        <v>27</v>
      </c>
      <c r="AH31" s="164" t="s">
        <v>27</v>
      </c>
      <c r="AI31" s="164" t="s">
        <v>27</v>
      </c>
      <c r="AJ31" s="164" t="s">
        <v>27</v>
      </c>
      <c r="AK31" s="164" t="s">
        <v>27</v>
      </c>
      <c r="AL31" s="165" t="s">
        <v>27</v>
      </c>
      <c r="AM31" s="164" t="s">
        <v>27</v>
      </c>
      <c r="AN31" s="164" t="s">
        <v>27</v>
      </c>
      <c r="AO31" s="164" t="s">
        <v>27</v>
      </c>
      <c r="AP31" s="164" t="s">
        <v>27</v>
      </c>
      <c r="AQ31" s="165" t="s">
        <v>27</v>
      </c>
      <c r="AR31" s="165" t="s">
        <v>27</v>
      </c>
      <c r="AS31" s="165" t="s">
        <v>27</v>
      </c>
      <c r="AT31" s="165" t="s">
        <v>27</v>
      </c>
      <c r="AU31" s="165" t="s">
        <v>27</v>
      </c>
      <c r="AV31" s="165" t="s">
        <v>27</v>
      </c>
      <c r="AW31" s="165" t="s">
        <v>27</v>
      </c>
      <c r="AX31" s="165" t="s">
        <v>27</v>
      </c>
      <c r="AY31" s="165" t="s">
        <v>27</v>
      </c>
      <c r="AZ31" s="165" t="s">
        <v>27</v>
      </c>
      <c r="BA31" s="164" t="s">
        <v>27</v>
      </c>
    </row>
    <row r="32" spans="1:53" s="65" customFormat="1" ht="39" hidden="1" thickBot="1">
      <c r="A32" s="29" t="s">
        <v>48</v>
      </c>
      <c r="B32" s="90" t="s">
        <v>49</v>
      </c>
      <c r="C32" s="167" t="s">
        <v>31</v>
      </c>
      <c r="D32" s="164" t="s">
        <v>27</v>
      </c>
      <c r="E32" s="164" t="s">
        <v>27</v>
      </c>
      <c r="F32" s="164" t="s">
        <v>27</v>
      </c>
      <c r="G32" s="164" t="s">
        <v>27</v>
      </c>
      <c r="H32" s="164" t="s">
        <v>27</v>
      </c>
      <c r="I32" s="164" t="s">
        <v>27</v>
      </c>
      <c r="J32" s="164" t="s">
        <v>27</v>
      </c>
      <c r="K32" s="164" t="s">
        <v>27</v>
      </c>
      <c r="L32" s="164" t="s">
        <v>27</v>
      </c>
      <c r="M32" s="164" t="s">
        <v>27</v>
      </c>
      <c r="N32" s="164" t="s">
        <v>27</v>
      </c>
      <c r="O32" s="164" t="s">
        <v>27</v>
      </c>
      <c r="P32" s="164" t="s">
        <v>27</v>
      </c>
      <c r="Q32" s="164" t="s">
        <v>27</v>
      </c>
      <c r="R32" s="164" t="s">
        <v>27</v>
      </c>
      <c r="S32" s="164" t="s">
        <v>27</v>
      </c>
      <c r="T32" s="164" t="s">
        <v>27</v>
      </c>
      <c r="U32" s="164" t="s">
        <v>27</v>
      </c>
      <c r="V32" s="164" t="s">
        <v>27</v>
      </c>
      <c r="W32" s="164" t="s">
        <v>27</v>
      </c>
      <c r="X32" s="164" t="s">
        <v>27</v>
      </c>
      <c r="Y32" s="164" t="s">
        <v>27</v>
      </c>
      <c r="Z32" s="164" t="s">
        <v>27</v>
      </c>
      <c r="AA32" s="164" t="s">
        <v>27</v>
      </c>
      <c r="AB32" s="164" t="s">
        <v>27</v>
      </c>
      <c r="AC32" s="164" t="s">
        <v>27</v>
      </c>
      <c r="AD32" s="164" t="s">
        <v>27</v>
      </c>
      <c r="AE32" s="164" t="s">
        <v>27</v>
      </c>
      <c r="AF32" s="164" t="s">
        <v>27</v>
      </c>
      <c r="AG32" s="164" t="s">
        <v>27</v>
      </c>
      <c r="AH32" s="164" t="s">
        <v>27</v>
      </c>
      <c r="AI32" s="164" t="s">
        <v>27</v>
      </c>
      <c r="AJ32" s="164" t="s">
        <v>27</v>
      </c>
      <c r="AK32" s="164" t="s">
        <v>27</v>
      </c>
      <c r="AL32" s="165" t="s">
        <v>27</v>
      </c>
      <c r="AM32" s="164" t="s">
        <v>27</v>
      </c>
      <c r="AN32" s="164" t="s">
        <v>27</v>
      </c>
      <c r="AO32" s="164" t="s">
        <v>27</v>
      </c>
      <c r="AP32" s="164" t="s">
        <v>27</v>
      </c>
      <c r="AQ32" s="165" t="s">
        <v>27</v>
      </c>
      <c r="AR32" s="165" t="s">
        <v>27</v>
      </c>
      <c r="AS32" s="165" t="s">
        <v>27</v>
      </c>
      <c r="AT32" s="165" t="s">
        <v>27</v>
      </c>
      <c r="AU32" s="165" t="s">
        <v>27</v>
      </c>
      <c r="AV32" s="165" t="s">
        <v>27</v>
      </c>
      <c r="AW32" s="165" t="s">
        <v>27</v>
      </c>
      <c r="AX32" s="165" t="s">
        <v>27</v>
      </c>
      <c r="AY32" s="165" t="s">
        <v>27</v>
      </c>
      <c r="AZ32" s="165" t="s">
        <v>27</v>
      </c>
      <c r="BA32" s="164" t="s">
        <v>27</v>
      </c>
    </row>
    <row r="33" spans="1:53" s="65" customFormat="1" ht="102.75" hidden="1" thickBot="1">
      <c r="A33" s="29" t="s">
        <v>48</v>
      </c>
      <c r="B33" s="90" t="s">
        <v>50</v>
      </c>
      <c r="C33" s="167" t="s">
        <v>31</v>
      </c>
      <c r="D33" s="164" t="s">
        <v>27</v>
      </c>
      <c r="E33" s="164" t="s">
        <v>27</v>
      </c>
      <c r="F33" s="164" t="s">
        <v>27</v>
      </c>
      <c r="G33" s="164" t="s">
        <v>27</v>
      </c>
      <c r="H33" s="164" t="s">
        <v>27</v>
      </c>
      <c r="I33" s="164" t="s">
        <v>27</v>
      </c>
      <c r="J33" s="164" t="s">
        <v>27</v>
      </c>
      <c r="K33" s="164" t="s">
        <v>27</v>
      </c>
      <c r="L33" s="164" t="s">
        <v>27</v>
      </c>
      <c r="M33" s="164" t="s">
        <v>27</v>
      </c>
      <c r="N33" s="164" t="s">
        <v>27</v>
      </c>
      <c r="O33" s="164" t="s">
        <v>27</v>
      </c>
      <c r="P33" s="164" t="s">
        <v>27</v>
      </c>
      <c r="Q33" s="164" t="s">
        <v>27</v>
      </c>
      <c r="R33" s="164" t="s">
        <v>27</v>
      </c>
      <c r="S33" s="164" t="s">
        <v>27</v>
      </c>
      <c r="T33" s="164" t="s">
        <v>27</v>
      </c>
      <c r="U33" s="164" t="s">
        <v>27</v>
      </c>
      <c r="V33" s="164" t="s">
        <v>27</v>
      </c>
      <c r="W33" s="164" t="s">
        <v>27</v>
      </c>
      <c r="X33" s="164" t="s">
        <v>27</v>
      </c>
      <c r="Y33" s="164" t="s">
        <v>27</v>
      </c>
      <c r="Z33" s="164" t="s">
        <v>27</v>
      </c>
      <c r="AA33" s="164" t="s">
        <v>27</v>
      </c>
      <c r="AB33" s="164" t="s">
        <v>27</v>
      </c>
      <c r="AC33" s="164" t="s">
        <v>27</v>
      </c>
      <c r="AD33" s="164" t="s">
        <v>27</v>
      </c>
      <c r="AE33" s="164" t="s">
        <v>27</v>
      </c>
      <c r="AF33" s="164" t="s">
        <v>27</v>
      </c>
      <c r="AG33" s="164" t="s">
        <v>27</v>
      </c>
      <c r="AH33" s="164" t="s">
        <v>27</v>
      </c>
      <c r="AI33" s="164" t="s">
        <v>27</v>
      </c>
      <c r="AJ33" s="164" t="s">
        <v>27</v>
      </c>
      <c r="AK33" s="164" t="s">
        <v>27</v>
      </c>
      <c r="AL33" s="165" t="s">
        <v>27</v>
      </c>
      <c r="AM33" s="164" t="s">
        <v>27</v>
      </c>
      <c r="AN33" s="164" t="s">
        <v>27</v>
      </c>
      <c r="AO33" s="164" t="s">
        <v>27</v>
      </c>
      <c r="AP33" s="164" t="s">
        <v>27</v>
      </c>
      <c r="AQ33" s="165" t="s">
        <v>27</v>
      </c>
      <c r="AR33" s="165" t="s">
        <v>27</v>
      </c>
      <c r="AS33" s="165" t="s">
        <v>27</v>
      </c>
      <c r="AT33" s="165" t="s">
        <v>27</v>
      </c>
      <c r="AU33" s="165" t="s">
        <v>27</v>
      </c>
      <c r="AV33" s="165" t="s">
        <v>27</v>
      </c>
      <c r="AW33" s="165" t="s">
        <v>27</v>
      </c>
      <c r="AX33" s="165" t="s">
        <v>27</v>
      </c>
      <c r="AY33" s="165" t="s">
        <v>27</v>
      </c>
      <c r="AZ33" s="165" t="s">
        <v>27</v>
      </c>
      <c r="BA33" s="164" t="s">
        <v>27</v>
      </c>
    </row>
    <row r="34" spans="1:53" s="65" customFormat="1" ht="90" hidden="1" thickBot="1">
      <c r="A34" s="29" t="s">
        <v>48</v>
      </c>
      <c r="B34" s="90" t="s">
        <v>51</v>
      </c>
      <c r="C34" s="167" t="s">
        <v>31</v>
      </c>
      <c r="D34" s="164" t="s">
        <v>27</v>
      </c>
      <c r="E34" s="164" t="s">
        <v>27</v>
      </c>
      <c r="F34" s="164" t="s">
        <v>27</v>
      </c>
      <c r="G34" s="164" t="s">
        <v>27</v>
      </c>
      <c r="H34" s="164" t="s">
        <v>27</v>
      </c>
      <c r="I34" s="164" t="s">
        <v>27</v>
      </c>
      <c r="J34" s="164" t="s">
        <v>27</v>
      </c>
      <c r="K34" s="164" t="s">
        <v>27</v>
      </c>
      <c r="L34" s="164" t="s">
        <v>27</v>
      </c>
      <c r="M34" s="164" t="s">
        <v>27</v>
      </c>
      <c r="N34" s="164" t="s">
        <v>27</v>
      </c>
      <c r="O34" s="164" t="s">
        <v>27</v>
      </c>
      <c r="P34" s="164" t="s">
        <v>27</v>
      </c>
      <c r="Q34" s="164" t="s">
        <v>27</v>
      </c>
      <c r="R34" s="164" t="s">
        <v>27</v>
      </c>
      <c r="S34" s="164" t="s">
        <v>27</v>
      </c>
      <c r="T34" s="164" t="s">
        <v>27</v>
      </c>
      <c r="U34" s="164" t="s">
        <v>27</v>
      </c>
      <c r="V34" s="164" t="s">
        <v>27</v>
      </c>
      <c r="W34" s="164" t="s">
        <v>27</v>
      </c>
      <c r="X34" s="164" t="s">
        <v>27</v>
      </c>
      <c r="Y34" s="164" t="s">
        <v>27</v>
      </c>
      <c r="Z34" s="164" t="s">
        <v>27</v>
      </c>
      <c r="AA34" s="164" t="s">
        <v>27</v>
      </c>
      <c r="AB34" s="164" t="s">
        <v>27</v>
      </c>
      <c r="AC34" s="164" t="s">
        <v>27</v>
      </c>
      <c r="AD34" s="164" t="s">
        <v>27</v>
      </c>
      <c r="AE34" s="164" t="s">
        <v>27</v>
      </c>
      <c r="AF34" s="164" t="s">
        <v>27</v>
      </c>
      <c r="AG34" s="164" t="s">
        <v>27</v>
      </c>
      <c r="AH34" s="164" t="s">
        <v>27</v>
      </c>
      <c r="AI34" s="164" t="s">
        <v>27</v>
      </c>
      <c r="AJ34" s="164" t="s">
        <v>27</v>
      </c>
      <c r="AK34" s="164" t="s">
        <v>27</v>
      </c>
      <c r="AL34" s="165" t="s">
        <v>27</v>
      </c>
      <c r="AM34" s="164" t="s">
        <v>27</v>
      </c>
      <c r="AN34" s="164" t="s">
        <v>27</v>
      </c>
      <c r="AO34" s="164" t="s">
        <v>27</v>
      </c>
      <c r="AP34" s="164" t="s">
        <v>27</v>
      </c>
      <c r="AQ34" s="165" t="s">
        <v>27</v>
      </c>
      <c r="AR34" s="165" t="s">
        <v>27</v>
      </c>
      <c r="AS34" s="165" t="s">
        <v>27</v>
      </c>
      <c r="AT34" s="165" t="s">
        <v>27</v>
      </c>
      <c r="AU34" s="165" t="s">
        <v>27</v>
      </c>
      <c r="AV34" s="165" t="s">
        <v>27</v>
      </c>
      <c r="AW34" s="165" t="s">
        <v>27</v>
      </c>
      <c r="AX34" s="165" t="s">
        <v>27</v>
      </c>
      <c r="AY34" s="165" t="s">
        <v>27</v>
      </c>
      <c r="AZ34" s="165" t="s">
        <v>27</v>
      </c>
      <c r="BA34" s="164" t="s">
        <v>27</v>
      </c>
    </row>
    <row r="35" spans="1:53" s="65" customFormat="1" ht="90" hidden="1" thickBot="1">
      <c r="A35" s="29" t="s">
        <v>48</v>
      </c>
      <c r="B35" s="90" t="s">
        <v>52</v>
      </c>
      <c r="C35" s="167" t="s">
        <v>31</v>
      </c>
      <c r="D35" s="164" t="s">
        <v>27</v>
      </c>
      <c r="E35" s="164" t="s">
        <v>27</v>
      </c>
      <c r="F35" s="164" t="s">
        <v>27</v>
      </c>
      <c r="G35" s="164" t="s">
        <v>27</v>
      </c>
      <c r="H35" s="164" t="s">
        <v>27</v>
      </c>
      <c r="I35" s="164" t="s">
        <v>27</v>
      </c>
      <c r="J35" s="164" t="s">
        <v>27</v>
      </c>
      <c r="K35" s="164" t="s">
        <v>27</v>
      </c>
      <c r="L35" s="164" t="s">
        <v>27</v>
      </c>
      <c r="M35" s="164" t="s">
        <v>27</v>
      </c>
      <c r="N35" s="164" t="s">
        <v>27</v>
      </c>
      <c r="O35" s="164" t="s">
        <v>27</v>
      </c>
      <c r="P35" s="164" t="s">
        <v>27</v>
      </c>
      <c r="Q35" s="164" t="s">
        <v>27</v>
      </c>
      <c r="R35" s="164" t="s">
        <v>27</v>
      </c>
      <c r="S35" s="164" t="s">
        <v>27</v>
      </c>
      <c r="T35" s="164" t="s">
        <v>27</v>
      </c>
      <c r="U35" s="164" t="s">
        <v>27</v>
      </c>
      <c r="V35" s="164" t="s">
        <v>27</v>
      </c>
      <c r="W35" s="164" t="s">
        <v>27</v>
      </c>
      <c r="X35" s="164" t="s">
        <v>27</v>
      </c>
      <c r="Y35" s="164" t="s">
        <v>27</v>
      </c>
      <c r="Z35" s="164" t="s">
        <v>27</v>
      </c>
      <c r="AA35" s="164" t="s">
        <v>27</v>
      </c>
      <c r="AB35" s="164" t="s">
        <v>27</v>
      </c>
      <c r="AC35" s="164" t="s">
        <v>27</v>
      </c>
      <c r="AD35" s="164" t="s">
        <v>27</v>
      </c>
      <c r="AE35" s="164" t="s">
        <v>27</v>
      </c>
      <c r="AF35" s="164" t="s">
        <v>27</v>
      </c>
      <c r="AG35" s="164" t="s">
        <v>27</v>
      </c>
      <c r="AH35" s="164" t="s">
        <v>27</v>
      </c>
      <c r="AI35" s="164" t="s">
        <v>27</v>
      </c>
      <c r="AJ35" s="164" t="s">
        <v>27</v>
      </c>
      <c r="AK35" s="164" t="s">
        <v>27</v>
      </c>
      <c r="AL35" s="165" t="s">
        <v>27</v>
      </c>
      <c r="AM35" s="164" t="s">
        <v>27</v>
      </c>
      <c r="AN35" s="164" t="s">
        <v>27</v>
      </c>
      <c r="AO35" s="164" t="s">
        <v>27</v>
      </c>
      <c r="AP35" s="164" t="s">
        <v>27</v>
      </c>
      <c r="AQ35" s="165" t="s">
        <v>27</v>
      </c>
      <c r="AR35" s="165" t="s">
        <v>27</v>
      </c>
      <c r="AS35" s="165" t="s">
        <v>27</v>
      </c>
      <c r="AT35" s="165" t="s">
        <v>27</v>
      </c>
      <c r="AU35" s="165" t="s">
        <v>27</v>
      </c>
      <c r="AV35" s="165" t="s">
        <v>27</v>
      </c>
      <c r="AW35" s="165" t="s">
        <v>27</v>
      </c>
      <c r="AX35" s="165" t="s">
        <v>27</v>
      </c>
      <c r="AY35" s="165" t="s">
        <v>27</v>
      </c>
      <c r="AZ35" s="165" t="s">
        <v>27</v>
      </c>
      <c r="BA35" s="164" t="s">
        <v>27</v>
      </c>
    </row>
    <row r="36" spans="1:53" s="65" customFormat="1" ht="39" hidden="1" thickBot="1">
      <c r="A36" s="29" t="s">
        <v>53</v>
      </c>
      <c r="B36" s="90" t="s">
        <v>49</v>
      </c>
      <c r="C36" s="167" t="s">
        <v>31</v>
      </c>
      <c r="D36" s="164" t="s">
        <v>27</v>
      </c>
      <c r="E36" s="164" t="s">
        <v>27</v>
      </c>
      <c r="F36" s="164" t="s">
        <v>27</v>
      </c>
      <c r="G36" s="164" t="s">
        <v>27</v>
      </c>
      <c r="H36" s="164" t="s">
        <v>27</v>
      </c>
      <c r="I36" s="164" t="s">
        <v>27</v>
      </c>
      <c r="J36" s="164" t="s">
        <v>27</v>
      </c>
      <c r="K36" s="164" t="s">
        <v>27</v>
      </c>
      <c r="L36" s="164" t="s">
        <v>27</v>
      </c>
      <c r="M36" s="164" t="s">
        <v>27</v>
      </c>
      <c r="N36" s="164" t="s">
        <v>27</v>
      </c>
      <c r="O36" s="164" t="s">
        <v>27</v>
      </c>
      <c r="P36" s="164" t="s">
        <v>27</v>
      </c>
      <c r="Q36" s="164" t="s">
        <v>27</v>
      </c>
      <c r="R36" s="164" t="s">
        <v>27</v>
      </c>
      <c r="S36" s="164" t="s">
        <v>27</v>
      </c>
      <c r="T36" s="164" t="s">
        <v>27</v>
      </c>
      <c r="U36" s="164" t="s">
        <v>27</v>
      </c>
      <c r="V36" s="164" t="s">
        <v>27</v>
      </c>
      <c r="W36" s="164" t="s">
        <v>27</v>
      </c>
      <c r="X36" s="164" t="s">
        <v>27</v>
      </c>
      <c r="Y36" s="164" t="s">
        <v>27</v>
      </c>
      <c r="Z36" s="164" t="s">
        <v>27</v>
      </c>
      <c r="AA36" s="164" t="s">
        <v>27</v>
      </c>
      <c r="AB36" s="164" t="s">
        <v>27</v>
      </c>
      <c r="AC36" s="164" t="s">
        <v>27</v>
      </c>
      <c r="AD36" s="164" t="s">
        <v>27</v>
      </c>
      <c r="AE36" s="164" t="s">
        <v>27</v>
      </c>
      <c r="AF36" s="164" t="s">
        <v>27</v>
      </c>
      <c r="AG36" s="164" t="s">
        <v>27</v>
      </c>
      <c r="AH36" s="164" t="s">
        <v>27</v>
      </c>
      <c r="AI36" s="164" t="s">
        <v>27</v>
      </c>
      <c r="AJ36" s="164" t="s">
        <v>27</v>
      </c>
      <c r="AK36" s="164" t="s">
        <v>27</v>
      </c>
      <c r="AL36" s="165" t="s">
        <v>27</v>
      </c>
      <c r="AM36" s="164" t="s">
        <v>27</v>
      </c>
      <c r="AN36" s="164" t="s">
        <v>27</v>
      </c>
      <c r="AO36" s="164" t="s">
        <v>27</v>
      </c>
      <c r="AP36" s="164" t="s">
        <v>27</v>
      </c>
      <c r="AQ36" s="165" t="s">
        <v>27</v>
      </c>
      <c r="AR36" s="165" t="s">
        <v>27</v>
      </c>
      <c r="AS36" s="165" t="s">
        <v>27</v>
      </c>
      <c r="AT36" s="165" t="s">
        <v>27</v>
      </c>
      <c r="AU36" s="165" t="s">
        <v>27</v>
      </c>
      <c r="AV36" s="165" t="s">
        <v>27</v>
      </c>
      <c r="AW36" s="165" t="s">
        <v>27</v>
      </c>
      <c r="AX36" s="165" t="s">
        <v>27</v>
      </c>
      <c r="AY36" s="165" t="s">
        <v>27</v>
      </c>
      <c r="AZ36" s="165" t="s">
        <v>27</v>
      </c>
      <c r="BA36" s="164" t="s">
        <v>27</v>
      </c>
    </row>
    <row r="37" spans="1:53" s="65" customFormat="1" ht="102.75" hidden="1" thickBot="1">
      <c r="A37" s="29" t="s">
        <v>53</v>
      </c>
      <c r="B37" s="90" t="s">
        <v>50</v>
      </c>
      <c r="C37" s="167" t="s">
        <v>31</v>
      </c>
      <c r="D37" s="164" t="s">
        <v>27</v>
      </c>
      <c r="E37" s="164" t="s">
        <v>27</v>
      </c>
      <c r="F37" s="164" t="s">
        <v>27</v>
      </c>
      <c r="G37" s="164" t="s">
        <v>27</v>
      </c>
      <c r="H37" s="164" t="s">
        <v>27</v>
      </c>
      <c r="I37" s="164" t="s">
        <v>27</v>
      </c>
      <c r="J37" s="164" t="s">
        <v>27</v>
      </c>
      <c r="K37" s="164" t="s">
        <v>27</v>
      </c>
      <c r="L37" s="164" t="s">
        <v>27</v>
      </c>
      <c r="M37" s="164" t="s">
        <v>27</v>
      </c>
      <c r="N37" s="164" t="s">
        <v>27</v>
      </c>
      <c r="O37" s="164" t="s">
        <v>27</v>
      </c>
      <c r="P37" s="164" t="s">
        <v>27</v>
      </c>
      <c r="Q37" s="164" t="s">
        <v>27</v>
      </c>
      <c r="R37" s="164" t="s">
        <v>27</v>
      </c>
      <c r="S37" s="164" t="s">
        <v>27</v>
      </c>
      <c r="T37" s="164" t="s">
        <v>27</v>
      </c>
      <c r="U37" s="164" t="s">
        <v>27</v>
      </c>
      <c r="V37" s="164" t="s">
        <v>27</v>
      </c>
      <c r="W37" s="164" t="s">
        <v>27</v>
      </c>
      <c r="X37" s="164" t="s">
        <v>27</v>
      </c>
      <c r="Y37" s="164" t="s">
        <v>27</v>
      </c>
      <c r="Z37" s="164" t="s">
        <v>27</v>
      </c>
      <c r="AA37" s="164" t="s">
        <v>27</v>
      </c>
      <c r="AB37" s="164" t="s">
        <v>27</v>
      </c>
      <c r="AC37" s="164" t="s">
        <v>27</v>
      </c>
      <c r="AD37" s="164" t="s">
        <v>27</v>
      </c>
      <c r="AE37" s="164" t="s">
        <v>27</v>
      </c>
      <c r="AF37" s="164" t="s">
        <v>27</v>
      </c>
      <c r="AG37" s="164" t="s">
        <v>27</v>
      </c>
      <c r="AH37" s="164" t="s">
        <v>27</v>
      </c>
      <c r="AI37" s="164" t="s">
        <v>27</v>
      </c>
      <c r="AJ37" s="164" t="s">
        <v>27</v>
      </c>
      <c r="AK37" s="164" t="s">
        <v>27</v>
      </c>
      <c r="AL37" s="165" t="s">
        <v>27</v>
      </c>
      <c r="AM37" s="164" t="s">
        <v>27</v>
      </c>
      <c r="AN37" s="164" t="s">
        <v>27</v>
      </c>
      <c r="AO37" s="164" t="s">
        <v>27</v>
      </c>
      <c r="AP37" s="164" t="s">
        <v>27</v>
      </c>
      <c r="AQ37" s="165" t="s">
        <v>27</v>
      </c>
      <c r="AR37" s="165" t="s">
        <v>27</v>
      </c>
      <c r="AS37" s="165" t="s">
        <v>27</v>
      </c>
      <c r="AT37" s="165" t="s">
        <v>27</v>
      </c>
      <c r="AU37" s="165" t="s">
        <v>27</v>
      </c>
      <c r="AV37" s="165" t="s">
        <v>27</v>
      </c>
      <c r="AW37" s="165" t="s">
        <v>27</v>
      </c>
      <c r="AX37" s="165" t="s">
        <v>27</v>
      </c>
      <c r="AY37" s="165" t="s">
        <v>27</v>
      </c>
      <c r="AZ37" s="165" t="s">
        <v>27</v>
      </c>
      <c r="BA37" s="164" t="s">
        <v>27</v>
      </c>
    </row>
    <row r="38" spans="1:53" s="65" customFormat="1" ht="90" hidden="1" thickBot="1">
      <c r="A38" s="29" t="s">
        <v>53</v>
      </c>
      <c r="B38" s="90" t="s">
        <v>51</v>
      </c>
      <c r="C38" s="167" t="s">
        <v>31</v>
      </c>
      <c r="D38" s="164" t="s">
        <v>27</v>
      </c>
      <c r="E38" s="164" t="s">
        <v>27</v>
      </c>
      <c r="F38" s="164" t="s">
        <v>27</v>
      </c>
      <c r="G38" s="164" t="s">
        <v>27</v>
      </c>
      <c r="H38" s="164" t="s">
        <v>27</v>
      </c>
      <c r="I38" s="164" t="s">
        <v>27</v>
      </c>
      <c r="J38" s="164" t="s">
        <v>27</v>
      </c>
      <c r="K38" s="164" t="s">
        <v>27</v>
      </c>
      <c r="L38" s="164" t="s">
        <v>27</v>
      </c>
      <c r="M38" s="164" t="s">
        <v>27</v>
      </c>
      <c r="N38" s="164" t="s">
        <v>27</v>
      </c>
      <c r="O38" s="164" t="s">
        <v>27</v>
      </c>
      <c r="P38" s="164" t="s">
        <v>27</v>
      </c>
      <c r="Q38" s="164" t="s">
        <v>27</v>
      </c>
      <c r="R38" s="164" t="s">
        <v>27</v>
      </c>
      <c r="S38" s="164" t="s">
        <v>27</v>
      </c>
      <c r="T38" s="164" t="s">
        <v>27</v>
      </c>
      <c r="U38" s="164" t="s">
        <v>27</v>
      </c>
      <c r="V38" s="164" t="s">
        <v>27</v>
      </c>
      <c r="W38" s="164" t="s">
        <v>27</v>
      </c>
      <c r="X38" s="164" t="s">
        <v>27</v>
      </c>
      <c r="Y38" s="164" t="s">
        <v>27</v>
      </c>
      <c r="Z38" s="164" t="s">
        <v>27</v>
      </c>
      <c r="AA38" s="164" t="s">
        <v>27</v>
      </c>
      <c r="AB38" s="164" t="s">
        <v>27</v>
      </c>
      <c r="AC38" s="164" t="s">
        <v>27</v>
      </c>
      <c r="AD38" s="164" t="s">
        <v>27</v>
      </c>
      <c r="AE38" s="164" t="s">
        <v>27</v>
      </c>
      <c r="AF38" s="164" t="s">
        <v>27</v>
      </c>
      <c r="AG38" s="164" t="s">
        <v>27</v>
      </c>
      <c r="AH38" s="164" t="s">
        <v>27</v>
      </c>
      <c r="AI38" s="164" t="s">
        <v>27</v>
      </c>
      <c r="AJ38" s="164" t="s">
        <v>27</v>
      </c>
      <c r="AK38" s="164" t="s">
        <v>27</v>
      </c>
      <c r="AL38" s="165" t="s">
        <v>27</v>
      </c>
      <c r="AM38" s="164" t="s">
        <v>27</v>
      </c>
      <c r="AN38" s="164" t="s">
        <v>27</v>
      </c>
      <c r="AO38" s="164" t="s">
        <v>27</v>
      </c>
      <c r="AP38" s="164" t="s">
        <v>27</v>
      </c>
      <c r="AQ38" s="165" t="s">
        <v>27</v>
      </c>
      <c r="AR38" s="165" t="s">
        <v>27</v>
      </c>
      <c r="AS38" s="165" t="s">
        <v>27</v>
      </c>
      <c r="AT38" s="165" t="s">
        <v>27</v>
      </c>
      <c r="AU38" s="165" t="s">
        <v>27</v>
      </c>
      <c r="AV38" s="165" t="s">
        <v>27</v>
      </c>
      <c r="AW38" s="165" t="s">
        <v>27</v>
      </c>
      <c r="AX38" s="165" t="s">
        <v>27</v>
      </c>
      <c r="AY38" s="165" t="s">
        <v>27</v>
      </c>
      <c r="AZ38" s="165" t="s">
        <v>27</v>
      </c>
      <c r="BA38" s="164" t="s">
        <v>27</v>
      </c>
    </row>
    <row r="39" spans="1:53" s="65" customFormat="1" ht="90" hidden="1" thickBot="1">
      <c r="A39" s="29" t="s">
        <v>53</v>
      </c>
      <c r="B39" s="90" t="s">
        <v>54</v>
      </c>
      <c r="C39" s="167" t="s">
        <v>31</v>
      </c>
      <c r="D39" s="164" t="s">
        <v>27</v>
      </c>
      <c r="E39" s="164" t="s">
        <v>27</v>
      </c>
      <c r="F39" s="164" t="s">
        <v>27</v>
      </c>
      <c r="G39" s="164" t="s">
        <v>27</v>
      </c>
      <c r="H39" s="164" t="s">
        <v>27</v>
      </c>
      <c r="I39" s="164" t="s">
        <v>27</v>
      </c>
      <c r="J39" s="164" t="s">
        <v>27</v>
      </c>
      <c r="K39" s="164" t="s">
        <v>27</v>
      </c>
      <c r="L39" s="164" t="s">
        <v>27</v>
      </c>
      <c r="M39" s="164" t="s">
        <v>27</v>
      </c>
      <c r="N39" s="164" t="s">
        <v>27</v>
      </c>
      <c r="O39" s="164" t="s">
        <v>27</v>
      </c>
      <c r="P39" s="164" t="s">
        <v>27</v>
      </c>
      <c r="Q39" s="164" t="s">
        <v>27</v>
      </c>
      <c r="R39" s="164" t="s">
        <v>27</v>
      </c>
      <c r="S39" s="164" t="s">
        <v>27</v>
      </c>
      <c r="T39" s="164" t="s">
        <v>27</v>
      </c>
      <c r="U39" s="164" t="s">
        <v>27</v>
      </c>
      <c r="V39" s="164" t="s">
        <v>27</v>
      </c>
      <c r="W39" s="164" t="s">
        <v>27</v>
      </c>
      <c r="X39" s="164" t="s">
        <v>27</v>
      </c>
      <c r="Y39" s="164" t="s">
        <v>27</v>
      </c>
      <c r="Z39" s="164" t="s">
        <v>27</v>
      </c>
      <c r="AA39" s="164" t="s">
        <v>27</v>
      </c>
      <c r="AB39" s="164" t="s">
        <v>27</v>
      </c>
      <c r="AC39" s="164" t="s">
        <v>27</v>
      </c>
      <c r="AD39" s="164" t="s">
        <v>27</v>
      </c>
      <c r="AE39" s="164" t="s">
        <v>27</v>
      </c>
      <c r="AF39" s="164" t="s">
        <v>27</v>
      </c>
      <c r="AG39" s="164" t="s">
        <v>27</v>
      </c>
      <c r="AH39" s="164" t="s">
        <v>27</v>
      </c>
      <c r="AI39" s="164" t="s">
        <v>27</v>
      </c>
      <c r="AJ39" s="164" t="s">
        <v>27</v>
      </c>
      <c r="AK39" s="164" t="s">
        <v>27</v>
      </c>
      <c r="AL39" s="165" t="s">
        <v>27</v>
      </c>
      <c r="AM39" s="164" t="s">
        <v>27</v>
      </c>
      <c r="AN39" s="164" t="s">
        <v>27</v>
      </c>
      <c r="AO39" s="164" t="s">
        <v>27</v>
      </c>
      <c r="AP39" s="164" t="s">
        <v>27</v>
      </c>
      <c r="AQ39" s="165" t="s">
        <v>27</v>
      </c>
      <c r="AR39" s="165" t="s">
        <v>27</v>
      </c>
      <c r="AS39" s="165" t="s">
        <v>27</v>
      </c>
      <c r="AT39" s="165" t="s">
        <v>27</v>
      </c>
      <c r="AU39" s="165" t="s">
        <v>27</v>
      </c>
      <c r="AV39" s="165" t="s">
        <v>27</v>
      </c>
      <c r="AW39" s="165" t="s">
        <v>27</v>
      </c>
      <c r="AX39" s="165" t="s">
        <v>27</v>
      </c>
      <c r="AY39" s="165" t="s">
        <v>27</v>
      </c>
      <c r="AZ39" s="165" t="s">
        <v>27</v>
      </c>
      <c r="BA39" s="164" t="s">
        <v>27</v>
      </c>
    </row>
    <row r="40" spans="1:53" s="65" customFormat="1" ht="77.25" thickBot="1">
      <c r="A40" s="29" t="s">
        <v>60</v>
      </c>
      <c r="B40" s="90" t="s">
        <v>61</v>
      </c>
      <c r="C40" s="167" t="s">
        <v>31</v>
      </c>
      <c r="D40" s="164" t="s">
        <v>27</v>
      </c>
      <c r="E40" s="164" t="s">
        <v>27</v>
      </c>
      <c r="F40" s="164" t="s">
        <v>27</v>
      </c>
      <c r="G40" s="164" t="s">
        <v>27</v>
      </c>
      <c r="H40" s="164" t="s">
        <v>27</v>
      </c>
      <c r="I40" s="164" t="s">
        <v>27</v>
      </c>
      <c r="J40" s="164" t="s">
        <v>27</v>
      </c>
      <c r="K40" s="164" t="s">
        <v>27</v>
      </c>
      <c r="L40" s="164" t="s">
        <v>27</v>
      </c>
      <c r="M40" s="164" t="s">
        <v>27</v>
      </c>
      <c r="N40" s="164" t="s">
        <v>27</v>
      </c>
      <c r="O40" s="164" t="s">
        <v>27</v>
      </c>
      <c r="P40" s="164" t="s">
        <v>27</v>
      </c>
      <c r="Q40" s="164" t="s">
        <v>27</v>
      </c>
      <c r="R40" s="164" t="s">
        <v>27</v>
      </c>
      <c r="S40" s="164" t="s">
        <v>27</v>
      </c>
      <c r="T40" s="164" t="s">
        <v>27</v>
      </c>
      <c r="U40" s="164" t="s">
        <v>27</v>
      </c>
      <c r="V40" s="164" t="s">
        <v>27</v>
      </c>
      <c r="W40" s="164" t="s">
        <v>27</v>
      </c>
      <c r="X40" s="164" t="s">
        <v>27</v>
      </c>
      <c r="Y40" s="164" t="s">
        <v>27</v>
      </c>
      <c r="Z40" s="164" t="s">
        <v>27</v>
      </c>
      <c r="AA40" s="164" t="s">
        <v>27</v>
      </c>
      <c r="AB40" s="164" t="s">
        <v>27</v>
      </c>
      <c r="AC40" s="164" t="s">
        <v>27</v>
      </c>
      <c r="AD40" s="164" t="s">
        <v>27</v>
      </c>
      <c r="AE40" s="164" t="s">
        <v>27</v>
      </c>
      <c r="AF40" s="164" t="s">
        <v>27</v>
      </c>
      <c r="AG40" s="164" t="s">
        <v>27</v>
      </c>
      <c r="AH40" s="164" t="s">
        <v>27</v>
      </c>
      <c r="AI40" s="164" t="s">
        <v>27</v>
      </c>
      <c r="AJ40" s="164" t="s">
        <v>27</v>
      </c>
      <c r="AK40" s="164" t="s">
        <v>27</v>
      </c>
      <c r="AL40" s="165" t="s">
        <v>27</v>
      </c>
      <c r="AM40" s="164" t="s">
        <v>27</v>
      </c>
      <c r="AN40" s="164" t="s">
        <v>27</v>
      </c>
      <c r="AO40" s="164" t="s">
        <v>27</v>
      </c>
      <c r="AP40" s="164" t="s">
        <v>27</v>
      </c>
      <c r="AQ40" s="165" t="s">
        <v>27</v>
      </c>
      <c r="AR40" s="165" t="s">
        <v>27</v>
      </c>
      <c r="AS40" s="165" t="s">
        <v>27</v>
      </c>
      <c r="AT40" s="165" t="s">
        <v>27</v>
      </c>
      <c r="AU40" s="165" t="s">
        <v>27</v>
      </c>
      <c r="AV40" s="165" t="s">
        <v>27</v>
      </c>
      <c r="AW40" s="165" t="s">
        <v>27</v>
      </c>
      <c r="AX40" s="165" t="s">
        <v>27</v>
      </c>
      <c r="AY40" s="165" t="s">
        <v>27</v>
      </c>
      <c r="AZ40" s="165" t="s">
        <v>27</v>
      </c>
      <c r="BA40" s="164" t="s">
        <v>27</v>
      </c>
    </row>
    <row r="41" spans="1:53" s="65" customFormat="1" ht="64.5" thickBot="1">
      <c r="A41" s="29" t="s">
        <v>62</v>
      </c>
      <c r="B41" s="90" t="s">
        <v>63</v>
      </c>
      <c r="C41" s="167" t="s">
        <v>31</v>
      </c>
      <c r="D41" s="164" t="s">
        <v>27</v>
      </c>
      <c r="E41" s="164" t="s">
        <v>27</v>
      </c>
      <c r="F41" s="164" t="s">
        <v>27</v>
      </c>
      <c r="G41" s="164" t="s">
        <v>27</v>
      </c>
      <c r="H41" s="164" t="s">
        <v>27</v>
      </c>
      <c r="I41" s="164" t="s">
        <v>27</v>
      </c>
      <c r="J41" s="164" t="s">
        <v>27</v>
      </c>
      <c r="K41" s="164" t="s">
        <v>27</v>
      </c>
      <c r="L41" s="164" t="s">
        <v>27</v>
      </c>
      <c r="M41" s="164" t="s">
        <v>27</v>
      </c>
      <c r="N41" s="164" t="s">
        <v>27</v>
      </c>
      <c r="O41" s="164" t="s">
        <v>27</v>
      </c>
      <c r="P41" s="164" t="s">
        <v>27</v>
      </c>
      <c r="Q41" s="164" t="s">
        <v>27</v>
      </c>
      <c r="R41" s="164" t="s">
        <v>27</v>
      </c>
      <c r="S41" s="164" t="s">
        <v>27</v>
      </c>
      <c r="T41" s="164" t="s">
        <v>27</v>
      </c>
      <c r="U41" s="164" t="s">
        <v>27</v>
      </c>
      <c r="V41" s="164" t="s">
        <v>27</v>
      </c>
      <c r="W41" s="164" t="s">
        <v>27</v>
      </c>
      <c r="X41" s="164" t="s">
        <v>27</v>
      </c>
      <c r="Y41" s="164" t="s">
        <v>27</v>
      </c>
      <c r="Z41" s="164" t="s">
        <v>27</v>
      </c>
      <c r="AA41" s="164" t="s">
        <v>27</v>
      </c>
      <c r="AB41" s="164" t="s">
        <v>27</v>
      </c>
      <c r="AC41" s="164" t="s">
        <v>27</v>
      </c>
      <c r="AD41" s="164" t="s">
        <v>27</v>
      </c>
      <c r="AE41" s="164" t="s">
        <v>27</v>
      </c>
      <c r="AF41" s="164" t="s">
        <v>27</v>
      </c>
      <c r="AG41" s="164" t="s">
        <v>27</v>
      </c>
      <c r="AH41" s="164" t="s">
        <v>27</v>
      </c>
      <c r="AI41" s="164" t="s">
        <v>27</v>
      </c>
      <c r="AJ41" s="164" t="s">
        <v>27</v>
      </c>
      <c r="AK41" s="164" t="s">
        <v>27</v>
      </c>
      <c r="AL41" s="165" t="s">
        <v>27</v>
      </c>
      <c r="AM41" s="164" t="s">
        <v>27</v>
      </c>
      <c r="AN41" s="164" t="s">
        <v>27</v>
      </c>
      <c r="AO41" s="164" t="s">
        <v>27</v>
      </c>
      <c r="AP41" s="164" t="s">
        <v>27</v>
      </c>
      <c r="AQ41" s="165" t="s">
        <v>27</v>
      </c>
      <c r="AR41" s="165" t="s">
        <v>27</v>
      </c>
      <c r="AS41" s="165" t="s">
        <v>27</v>
      </c>
      <c r="AT41" s="165" t="s">
        <v>27</v>
      </c>
      <c r="AU41" s="165" t="s">
        <v>27</v>
      </c>
      <c r="AV41" s="165" t="s">
        <v>27</v>
      </c>
      <c r="AW41" s="165" t="s">
        <v>27</v>
      </c>
      <c r="AX41" s="165" t="s">
        <v>27</v>
      </c>
      <c r="AY41" s="165" t="s">
        <v>27</v>
      </c>
      <c r="AZ41" s="165" t="s">
        <v>27</v>
      </c>
      <c r="BA41" s="164" t="s">
        <v>27</v>
      </c>
    </row>
    <row r="42" spans="1:53" s="65" customFormat="1" ht="26.25" thickBot="1">
      <c r="A42" s="185" t="s">
        <v>138</v>
      </c>
      <c r="B42" s="187" t="s">
        <v>139</v>
      </c>
      <c r="C42" s="186" t="s">
        <v>140</v>
      </c>
      <c r="D42" s="164" t="s">
        <v>27</v>
      </c>
      <c r="E42" s="164" t="s">
        <v>27</v>
      </c>
      <c r="F42" s="164" t="s">
        <v>27</v>
      </c>
      <c r="G42" s="164" t="s">
        <v>27</v>
      </c>
      <c r="H42" s="164" t="s">
        <v>27</v>
      </c>
      <c r="I42" s="164" t="s">
        <v>27</v>
      </c>
      <c r="J42" s="164" t="s">
        <v>27</v>
      </c>
      <c r="K42" s="164" t="s">
        <v>27</v>
      </c>
      <c r="L42" s="164" t="s">
        <v>27</v>
      </c>
      <c r="M42" s="164" t="s">
        <v>27</v>
      </c>
      <c r="N42" s="164" t="s">
        <v>27</v>
      </c>
      <c r="O42" s="164" t="s">
        <v>27</v>
      </c>
      <c r="P42" s="164" t="s">
        <v>27</v>
      </c>
      <c r="Q42" s="164" t="s">
        <v>27</v>
      </c>
      <c r="R42" s="164" t="s">
        <v>27</v>
      </c>
      <c r="S42" s="164" t="s">
        <v>27</v>
      </c>
      <c r="T42" s="164" t="s">
        <v>27</v>
      </c>
      <c r="U42" s="164" t="s">
        <v>27</v>
      </c>
      <c r="V42" s="164" t="s">
        <v>27</v>
      </c>
      <c r="W42" s="164" t="s">
        <v>27</v>
      </c>
      <c r="X42" s="164" t="s">
        <v>27</v>
      </c>
      <c r="Y42" s="164" t="s">
        <v>27</v>
      </c>
      <c r="Z42" s="164" t="s">
        <v>27</v>
      </c>
      <c r="AA42" s="164" t="s">
        <v>27</v>
      </c>
      <c r="AB42" s="164" t="s">
        <v>27</v>
      </c>
      <c r="AC42" s="164"/>
      <c r="AD42" s="164"/>
      <c r="AE42" s="164"/>
      <c r="AF42" s="164"/>
      <c r="AG42" s="164"/>
      <c r="AH42" s="164"/>
      <c r="AI42" s="164"/>
      <c r="AJ42" s="164"/>
      <c r="AK42" s="164"/>
      <c r="AL42" s="165"/>
      <c r="AM42" s="164"/>
      <c r="AN42" s="164"/>
      <c r="AO42" s="164"/>
      <c r="AP42" s="164"/>
      <c r="AQ42" s="165"/>
      <c r="AR42" s="165"/>
      <c r="AS42" s="165"/>
      <c r="AT42" s="165"/>
      <c r="AU42" s="165"/>
      <c r="AV42" s="165"/>
      <c r="AW42" s="165"/>
      <c r="AX42" s="165"/>
      <c r="AY42" s="165"/>
      <c r="AZ42" s="165"/>
      <c r="BA42" s="164"/>
    </row>
    <row r="43" spans="1:53" s="65" customFormat="1" ht="64.5" thickBot="1">
      <c r="A43" s="29" t="s">
        <v>64</v>
      </c>
      <c r="B43" s="90" t="s">
        <v>65</v>
      </c>
      <c r="C43" s="167" t="s">
        <v>31</v>
      </c>
      <c r="D43" s="164" t="s">
        <v>27</v>
      </c>
      <c r="E43" s="164" t="s">
        <v>27</v>
      </c>
      <c r="F43" s="164" t="s">
        <v>27</v>
      </c>
      <c r="G43" s="164" t="s">
        <v>27</v>
      </c>
      <c r="H43" s="164" t="s">
        <v>27</v>
      </c>
      <c r="I43" s="164" t="s">
        <v>27</v>
      </c>
      <c r="J43" s="164" t="s">
        <v>27</v>
      </c>
      <c r="K43" s="164" t="s">
        <v>27</v>
      </c>
      <c r="L43" s="164" t="s">
        <v>27</v>
      </c>
      <c r="M43" s="164" t="s">
        <v>27</v>
      </c>
      <c r="N43" s="164" t="s">
        <v>27</v>
      </c>
      <c r="O43" s="164" t="s">
        <v>27</v>
      </c>
      <c r="P43" s="164" t="s">
        <v>27</v>
      </c>
      <c r="Q43" s="164" t="s">
        <v>27</v>
      </c>
      <c r="R43" s="164" t="s">
        <v>27</v>
      </c>
      <c r="S43" s="164" t="s">
        <v>27</v>
      </c>
      <c r="T43" s="164" t="s">
        <v>27</v>
      </c>
      <c r="U43" s="164" t="s">
        <v>27</v>
      </c>
      <c r="V43" s="164" t="s">
        <v>27</v>
      </c>
      <c r="W43" s="164" t="s">
        <v>27</v>
      </c>
      <c r="X43" s="164" t="s">
        <v>27</v>
      </c>
      <c r="Y43" s="164" t="s">
        <v>27</v>
      </c>
      <c r="Z43" s="164" t="s">
        <v>27</v>
      </c>
      <c r="AA43" s="164" t="s">
        <v>27</v>
      </c>
      <c r="AB43" s="164" t="s">
        <v>27</v>
      </c>
      <c r="AC43" s="164" t="s">
        <v>27</v>
      </c>
      <c r="AD43" s="164" t="s">
        <v>27</v>
      </c>
      <c r="AE43" s="164" t="s">
        <v>27</v>
      </c>
      <c r="AF43" s="164" t="s">
        <v>27</v>
      </c>
      <c r="AG43" s="164" t="s">
        <v>27</v>
      </c>
      <c r="AH43" s="164" t="s">
        <v>27</v>
      </c>
      <c r="AI43" s="164" t="s">
        <v>27</v>
      </c>
      <c r="AJ43" s="164" t="s">
        <v>27</v>
      </c>
      <c r="AK43" s="164" t="s">
        <v>27</v>
      </c>
      <c r="AL43" s="165" t="s">
        <v>27</v>
      </c>
      <c r="AM43" s="164" t="s">
        <v>27</v>
      </c>
      <c r="AN43" s="164" t="s">
        <v>27</v>
      </c>
      <c r="AO43" s="164" t="s">
        <v>27</v>
      </c>
      <c r="AP43" s="164" t="s">
        <v>27</v>
      </c>
      <c r="AQ43" s="165" t="s">
        <v>27</v>
      </c>
      <c r="AR43" s="165" t="s">
        <v>27</v>
      </c>
      <c r="AS43" s="165" t="s">
        <v>27</v>
      </c>
      <c r="AT43" s="165" t="s">
        <v>27</v>
      </c>
      <c r="AU43" s="165" t="s">
        <v>27</v>
      </c>
      <c r="AV43" s="165" t="s">
        <v>27</v>
      </c>
      <c r="AW43" s="165" t="s">
        <v>27</v>
      </c>
      <c r="AX43" s="165" t="s">
        <v>27</v>
      </c>
      <c r="AY43" s="165" t="s">
        <v>27</v>
      </c>
      <c r="AZ43" s="165" t="s">
        <v>27</v>
      </c>
      <c r="BA43" s="164" t="s">
        <v>27</v>
      </c>
    </row>
    <row r="44" spans="1:53" s="65" customFormat="1" ht="39" thickBot="1">
      <c r="A44" s="29" t="s">
        <v>66</v>
      </c>
      <c r="B44" s="90" t="s">
        <v>67</v>
      </c>
      <c r="C44" s="167" t="s">
        <v>31</v>
      </c>
      <c r="D44" s="164" t="s">
        <v>27</v>
      </c>
      <c r="E44" s="164" t="s">
        <v>27</v>
      </c>
      <c r="F44" s="164" t="s">
        <v>27</v>
      </c>
      <c r="G44" s="164" t="s">
        <v>27</v>
      </c>
      <c r="H44" s="164" t="s">
        <v>27</v>
      </c>
      <c r="I44" s="164" t="s">
        <v>27</v>
      </c>
      <c r="J44" s="164" t="s">
        <v>27</v>
      </c>
      <c r="K44" s="164" t="s">
        <v>27</v>
      </c>
      <c r="L44" s="164" t="s">
        <v>27</v>
      </c>
      <c r="M44" s="164" t="s">
        <v>27</v>
      </c>
      <c r="N44" s="164" t="s">
        <v>27</v>
      </c>
      <c r="O44" s="164" t="s">
        <v>27</v>
      </c>
      <c r="P44" s="164" t="s">
        <v>27</v>
      </c>
      <c r="Q44" s="164" t="s">
        <v>27</v>
      </c>
      <c r="R44" s="164" t="s">
        <v>27</v>
      </c>
      <c r="S44" s="164" t="s">
        <v>27</v>
      </c>
      <c r="T44" s="164" t="s">
        <v>27</v>
      </c>
      <c r="U44" s="164" t="s">
        <v>27</v>
      </c>
      <c r="V44" s="164" t="s">
        <v>27</v>
      </c>
      <c r="W44" s="164" t="s">
        <v>27</v>
      </c>
      <c r="X44" s="164" t="s">
        <v>27</v>
      </c>
      <c r="Y44" s="164" t="s">
        <v>27</v>
      </c>
      <c r="Z44" s="164" t="s">
        <v>27</v>
      </c>
      <c r="AA44" s="164" t="s">
        <v>27</v>
      </c>
      <c r="AB44" s="164" t="s">
        <v>27</v>
      </c>
      <c r="AC44" s="164" t="s">
        <v>27</v>
      </c>
      <c r="AD44" s="164" t="s">
        <v>27</v>
      </c>
      <c r="AE44" s="164" t="s">
        <v>27</v>
      </c>
      <c r="AF44" s="164" t="s">
        <v>27</v>
      </c>
      <c r="AG44" s="164" t="s">
        <v>27</v>
      </c>
      <c r="AH44" s="164" t="s">
        <v>27</v>
      </c>
      <c r="AI44" s="164" t="s">
        <v>27</v>
      </c>
      <c r="AJ44" s="164" t="s">
        <v>27</v>
      </c>
      <c r="AK44" s="164" t="s">
        <v>27</v>
      </c>
      <c r="AL44" s="165" t="s">
        <v>27</v>
      </c>
      <c r="AM44" s="164" t="s">
        <v>27</v>
      </c>
      <c r="AN44" s="164" t="s">
        <v>27</v>
      </c>
      <c r="AO44" s="164" t="s">
        <v>27</v>
      </c>
      <c r="AP44" s="164" t="s">
        <v>27</v>
      </c>
      <c r="AQ44" s="165" t="s">
        <v>27</v>
      </c>
      <c r="AR44" s="165" t="s">
        <v>27</v>
      </c>
      <c r="AS44" s="165" t="s">
        <v>27</v>
      </c>
      <c r="AT44" s="165" t="s">
        <v>27</v>
      </c>
      <c r="AU44" s="165" t="s">
        <v>27</v>
      </c>
      <c r="AV44" s="165" t="s">
        <v>27</v>
      </c>
      <c r="AW44" s="165" t="s">
        <v>27</v>
      </c>
      <c r="AX44" s="165" t="s">
        <v>27</v>
      </c>
      <c r="AY44" s="165" t="s">
        <v>27</v>
      </c>
      <c r="AZ44" s="165" t="s">
        <v>27</v>
      </c>
      <c r="BA44" s="164" t="s">
        <v>27</v>
      </c>
    </row>
    <row r="45" spans="1:53" s="65" customFormat="1" ht="64.5" thickBot="1">
      <c r="A45" s="29" t="s">
        <v>68</v>
      </c>
      <c r="B45" s="90" t="s">
        <v>69</v>
      </c>
      <c r="C45" s="167" t="s">
        <v>31</v>
      </c>
      <c r="D45" s="164" t="s">
        <v>27</v>
      </c>
      <c r="E45" s="164" t="s">
        <v>27</v>
      </c>
      <c r="F45" s="164" t="s">
        <v>27</v>
      </c>
      <c r="G45" s="164" t="s">
        <v>27</v>
      </c>
      <c r="H45" s="164" t="s">
        <v>27</v>
      </c>
      <c r="I45" s="164" t="s">
        <v>27</v>
      </c>
      <c r="J45" s="164" t="s">
        <v>27</v>
      </c>
      <c r="K45" s="164" t="s">
        <v>27</v>
      </c>
      <c r="L45" s="164" t="s">
        <v>27</v>
      </c>
      <c r="M45" s="164" t="s">
        <v>27</v>
      </c>
      <c r="N45" s="164" t="s">
        <v>27</v>
      </c>
      <c r="O45" s="164" t="s">
        <v>27</v>
      </c>
      <c r="P45" s="164" t="s">
        <v>27</v>
      </c>
      <c r="Q45" s="164" t="s">
        <v>27</v>
      </c>
      <c r="R45" s="164" t="s">
        <v>27</v>
      </c>
      <c r="S45" s="164" t="s">
        <v>27</v>
      </c>
      <c r="T45" s="164" t="s">
        <v>27</v>
      </c>
      <c r="U45" s="164" t="s">
        <v>27</v>
      </c>
      <c r="V45" s="164" t="s">
        <v>27</v>
      </c>
      <c r="W45" s="164" t="s">
        <v>27</v>
      </c>
      <c r="X45" s="164" t="s">
        <v>27</v>
      </c>
      <c r="Y45" s="164" t="s">
        <v>27</v>
      </c>
      <c r="Z45" s="164" t="s">
        <v>27</v>
      </c>
      <c r="AA45" s="164" t="s">
        <v>27</v>
      </c>
      <c r="AB45" s="164" t="s">
        <v>27</v>
      </c>
      <c r="AC45" s="164" t="s">
        <v>27</v>
      </c>
      <c r="AD45" s="164" t="s">
        <v>27</v>
      </c>
      <c r="AE45" s="164" t="s">
        <v>27</v>
      </c>
      <c r="AF45" s="164" t="s">
        <v>27</v>
      </c>
      <c r="AG45" s="164" t="s">
        <v>27</v>
      </c>
      <c r="AH45" s="164" t="s">
        <v>27</v>
      </c>
      <c r="AI45" s="164" t="s">
        <v>27</v>
      </c>
      <c r="AJ45" s="164" t="s">
        <v>27</v>
      </c>
      <c r="AK45" s="164" t="s">
        <v>27</v>
      </c>
      <c r="AL45" s="165" t="s">
        <v>27</v>
      </c>
      <c r="AM45" s="164" t="s">
        <v>27</v>
      </c>
      <c r="AN45" s="164" t="s">
        <v>27</v>
      </c>
      <c r="AO45" s="164" t="s">
        <v>27</v>
      </c>
      <c r="AP45" s="164" t="s">
        <v>27</v>
      </c>
      <c r="AQ45" s="165" t="s">
        <v>27</v>
      </c>
      <c r="AR45" s="165" t="s">
        <v>27</v>
      </c>
      <c r="AS45" s="165" t="s">
        <v>27</v>
      </c>
      <c r="AT45" s="165" t="s">
        <v>27</v>
      </c>
      <c r="AU45" s="165" t="s">
        <v>27</v>
      </c>
      <c r="AV45" s="165" t="s">
        <v>27</v>
      </c>
      <c r="AW45" s="165" t="s">
        <v>27</v>
      </c>
      <c r="AX45" s="165" t="s">
        <v>27</v>
      </c>
      <c r="AY45" s="165" t="s">
        <v>27</v>
      </c>
      <c r="AZ45" s="165" t="s">
        <v>27</v>
      </c>
      <c r="BA45" s="164" t="s">
        <v>27</v>
      </c>
    </row>
    <row r="46" spans="1:53" s="65" customFormat="1" ht="26.25" thickBot="1">
      <c r="A46" s="29" t="s">
        <v>70</v>
      </c>
      <c r="B46" s="90" t="s">
        <v>71</v>
      </c>
      <c r="C46" s="167" t="s">
        <v>31</v>
      </c>
      <c r="D46" s="164" t="s">
        <v>27</v>
      </c>
      <c r="E46" s="164" t="s">
        <v>27</v>
      </c>
      <c r="F46" s="164" t="s">
        <v>27</v>
      </c>
      <c r="G46" s="164" t="s">
        <v>27</v>
      </c>
      <c r="H46" s="164" t="s">
        <v>27</v>
      </c>
      <c r="I46" s="164" t="s">
        <v>27</v>
      </c>
      <c r="J46" s="164" t="s">
        <v>27</v>
      </c>
      <c r="K46" s="164" t="s">
        <v>27</v>
      </c>
      <c r="L46" s="164" t="s">
        <v>27</v>
      </c>
      <c r="M46" s="164" t="s">
        <v>27</v>
      </c>
      <c r="N46" s="164" t="s">
        <v>27</v>
      </c>
      <c r="O46" s="164" t="s">
        <v>27</v>
      </c>
      <c r="P46" s="164" t="s">
        <v>27</v>
      </c>
      <c r="Q46" s="164" t="s">
        <v>27</v>
      </c>
      <c r="R46" s="164" t="s">
        <v>27</v>
      </c>
      <c r="S46" s="164" t="s">
        <v>27</v>
      </c>
      <c r="T46" s="164" t="s">
        <v>27</v>
      </c>
      <c r="U46" s="164" t="s">
        <v>27</v>
      </c>
      <c r="V46" s="164" t="s">
        <v>27</v>
      </c>
      <c r="W46" s="164" t="s">
        <v>27</v>
      </c>
      <c r="X46" s="164" t="s">
        <v>27</v>
      </c>
      <c r="Y46" s="164" t="s">
        <v>27</v>
      </c>
      <c r="Z46" s="164" t="s">
        <v>27</v>
      </c>
      <c r="AA46" s="164" t="s">
        <v>27</v>
      </c>
      <c r="AB46" s="164" t="s">
        <v>27</v>
      </c>
      <c r="AC46" s="164" t="s">
        <v>27</v>
      </c>
      <c r="AD46" s="164" t="s">
        <v>27</v>
      </c>
      <c r="AE46" s="164" t="s">
        <v>27</v>
      </c>
      <c r="AF46" s="164" t="s">
        <v>27</v>
      </c>
      <c r="AG46" s="164" t="s">
        <v>27</v>
      </c>
      <c r="AH46" s="164" t="s">
        <v>27</v>
      </c>
      <c r="AI46" s="164" t="s">
        <v>27</v>
      </c>
      <c r="AJ46" s="164" t="s">
        <v>27</v>
      </c>
      <c r="AK46" s="164" t="s">
        <v>27</v>
      </c>
      <c r="AL46" s="165" t="s">
        <v>27</v>
      </c>
      <c r="AM46" s="164" t="s">
        <v>27</v>
      </c>
      <c r="AN46" s="164" t="s">
        <v>27</v>
      </c>
      <c r="AO46" s="164" t="s">
        <v>27</v>
      </c>
      <c r="AP46" s="164" t="s">
        <v>27</v>
      </c>
      <c r="AQ46" s="165" t="s">
        <v>27</v>
      </c>
      <c r="AR46" s="165" t="s">
        <v>27</v>
      </c>
      <c r="AS46" s="165" t="s">
        <v>27</v>
      </c>
      <c r="AT46" s="165" t="s">
        <v>27</v>
      </c>
      <c r="AU46" s="165" t="s">
        <v>27</v>
      </c>
      <c r="AV46" s="165" t="s">
        <v>27</v>
      </c>
      <c r="AW46" s="165" t="s">
        <v>27</v>
      </c>
      <c r="AX46" s="165" t="s">
        <v>27</v>
      </c>
      <c r="AY46" s="165" t="s">
        <v>27</v>
      </c>
      <c r="AZ46" s="165" t="s">
        <v>27</v>
      </c>
      <c r="BA46" s="164" t="s">
        <v>27</v>
      </c>
    </row>
    <row r="47" spans="1:53" s="65" customFormat="1" ht="26.25" thickBot="1">
      <c r="A47" s="29" t="s">
        <v>72</v>
      </c>
      <c r="B47" s="90" t="s">
        <v>73</v>
      </c>
      <c r="C47" s="166" t="s">
        <v>74</v>
      </c>
      <c r="D47" s="164" t="s">
        <v>27</v>
      </c>
      <c r="E47" s="164" t="s">
        <v>27</v>
      </c>
      <c r="F47" s="164" t="s">
        <v>27</v>
      </c>
      <c r="G47" s="164" t="s">
        <v>27</v>
      </c>
      <c r="H47" s="164" t="s">
        <v>27</v>
      </c>
      <c r="I47" s="164" t="s">
        <v>27</v>
      </c>
      <c r="J47" s="164" t="s">
        <v>27</v>
      </c>
      <c r="K47" s="164" t="s">
        <v>27</v>
      </c>
      <c r="L47" s="164" t="s">
        <v>27</v>
      </c>
      <c r="M47" s="164" t="s">
        <v>27</v>
      </c>
      <c r="N47" s="164" t="s">
        <v>27</v>
      </c>
      <c r="O47" s="164" t="s">
        <v>27</v>
      </c>
      <c r="P47" s="164" t="s">
        <v>27</v>
      </c>
      <c r="Q47" s="164" t="s">
        <v>27</v>
      </c>
      <c r="R47" s="164" t="s">
        <v>27</v>
      </c>
      <c r="S47" s="164" t="s">
        <v>27</v>
      </c>
      <c r="T47" s="164" t="s">
        <v>27</v>
      </c>
      <c r="U47" s="164" t="s">
        <v>27</v>
      </c>
      <c r="V47" s="164" t="s">
        <v>27</v>
      </c>
      <c r="W47" s="164" t="s">
        <v>27</v>
      </c>
      <c r="X47" s="164" t="s">
        <v>27</v>
      </c>
      <c r="Y47" s="164" t="s">
        <v>27</v>
      </c>
      <c r="Z47" s="164" t="s">
        <v>27</v>
      </c>
      <c r="AA47" s="164" t="s">
        <v>27</v>
      </c>
      <c r="AB47" s="164" t="s">
        <v>27</v>
      </c>
      <c r="AC47" s="164" t="s">
        <v>27</v>
      </c>
      <c r="AD47" s="164" t="s">
        <v>27</v>
      </c>
      <c r="AE47" s="164" t="s">
        <v>27</v>
      </c>
      <c r="AF47" s="164" t="s">
        <v>27</v>
      </c>
      <c r="AG47" s="164" t="s">
        <v>27</v>
      </c>
      <c r="AH47" s="164" t="s">
        <v>27</v>
      </c>
      <c r="AI47" s="164" t="s">
        <v>27</v>
      </c>
      <c r="AJ47" s="164" t="s">
        <v>27</v>
      </c>
      <c r="AK47" s="164" t="s">
        <v>27</v>
      </c>
      <c r="AL47" s="165" t="s">
        <v>27</v>
      </c>
      <c r="AM47" s="164" t="s">
        <v>27</v>
      </c>
      <c r="AN47" s="164" t="s">
        <v>27</v>
      </c>
      <c r="AO47" s="164" t="s">
        <v>27</v>
      </c>
      <c r="AP47" s="164" t="s">
        <v>27</v>
      </c>
      <c r="AQ47" s="165" t="s">
        <v>27</v>
      </c>
      <c r="AR47" s="165" t="s">
        <v>27</v>
      </c>
      <c r="AS47" s="165" t="s">
        <v>27</v>
      </c>
      <c r="AT47" s="165" t="s">
        <v>27</v>
      </c>
      <c r="AU47" s="165" t="s">
        <v>27</v>
      </c>
      <c r="AV47" s="165" t="s">
        <v>27</v>
      </c>
      <c r="AW47" s="165" t="s">
        <v>27</v>
      </c>
      <c r="AX47" s="165" t="s">
        <v>27</v>
      </c>
      <c r="AY47" s="165" t="s">
        <v>27</v>
      </c>
      <c r="AZ47" s="165" t="s">
        <v>27</v>
      </c>
      <c r="BA47" s="164" t="s">
        <v>27</v>
      </c>
    </row>
    <row r="48" spans="1:53" s="65" customFormat="1" ht="51.75" thickBot="1">
      <c r="A48" s="29" t="s">
        <v>75</v>
      </c>
      <c r="B48" s="90" t="s">
        <v>76</v>
      </c>
      <c r="C48" s="167" t="s">
        <v>31</v>
      </c>
      <c r="D48" s="164" t="s">
        <v>27</v>
      </c>
      <c r="E48" s="164" t="s">
        <v>27</v>
      </c>
      <c r="F48" s="164" t="s">
        <v>27</v>
      </c>
      <c r="G48" s="164" t="s">
        <v>27</v>
      </c>
      <c r="H48" s="164" t="s">
        <v>27</v>
      </c>
      <c r="I48" s="164" t="s">
        <v>27</v>
      </c>
      <c r="J48" s="164" t="s">
        <v>27</v>
      </c>
      <c r="K48" s="164" t="s">
        <v>27</v>
      </c>
      <c r="L48" s="164" t="s">
        <v>27</v>
      </c>
      <c r="M48" s="164" t="s">
        <v>27</v>
      </c>
      <c r="N48" s="164" t="s">
        <v>27</v>
      </c>
      <c r="O48" s="164" t="s">
        <v>27</v>
      </c>
      <c r="P48" s="164" t="s">
        <v>27</v>
      </c>
      <c r="Q48" s="164" t="s">
        <v>27</v>
      </c>
      <c r="R48" s="164" t="s">
        <v>27</v>
      </c>
      <c r="S48" s="164" t="s">
        <v>27</v>
      </c>
      <c r="T48" s="164" t="s">
        <v>27</v>
      </c>
      <c r="U48" s="164" t="s">
        <v>27</v>
      </c>
      <c r="V48" s="164" t="s">
        <v>27</v>
      </c>
      <c r="W48" s="164" t="s">
        <v>27</v>
      </c>
      <c r="X48" s="164" t="s">
        <v>27</v>
      </c>
      <c r="Y48" s="164" t="s">
        <v>27</v>
      </c>
      <c r="Z48" s="164" t="s">
        <v>27</v>
      </c>
      <c r="AA48" s="164" t="s">
        <v>27</v>
      </c>
      <c r="AB48" s="164" t="s">
        <v>27</v>
      </c>
      <c r="AC48" s="164" t="s">
        <v>27</v>
      </c>
      <c r="AD48" s="164" t="s">
        <v>27</v>
      </c>
      <c r="AE48" s="164" t="s">
        <v>27</v>
      </c>
      <c r="AF48" s="164" t="s">
        <v>27</v>
      </c>
      <c r="AG48" s="164" t="s">
        <v>27</v>
      </c>
      <c r="AH48" s="164" t="s">
        <v>27</v>
      </c>
      <c r="AI48" s="164" t="s">
        <v>27</v>
      </c>
      <c r="AJ48" s="164" t="s">
        <v>27</v>
      </c>
      <c r="AK48" s="164" t="s">
        <v>27</v>
      </c>
      <c r="AL48" s="165" t="s">
        <v>27</v>
      </c>
      <c r="AM48" s="164" t="s">
        <v>27</v>
      </c>
      <c r="AN48" s="164" t="s">
        <v>27</v>
      </c>
      <c r="AO48" s="164" t="s">
        <v>27</v>
      </c>
      <c r="AP48" s="164" t="s">
        <v>27</v>
      </c>
      <c r="AQ48" s="165" t="s">
        <v>27</v>
      </c>
      <c r="AR48" s="165" t="s">
        <v>27</v>
      </c>
      <c r="AS48" s="165" t="s">
        <v>27</v>
      </c>
      <c r="AT48" s="165" t="s">
        <v>27</v>
      </c>
      <c r="AU48" s="165" t="s">
        <v>27</v>
      </c>
      <c r="AV48" s="165" t="s">
        <v>27</v>
      </c>
      <c r="AW48" s="165" t="s">
        <v>27</v>
      </c>
      <c r="AX48" s="165" t="s">
        <v>27</v>
      </c>
      <c r="AY48" s="165" t="s">
        <v>27</v>
      </c>
      <c r="AZ48" s="165" t="s">
        <v>27</v>
      </c>
      <c r="BA48" s="164" t="s">
        <v>27</v>
      </c>
    </row>
    <row r="49" spans="1:53" s="65" customFormat="1" ht="39" hidden="1" thickBot="1">
      <c r="A49" s="29" t="s">
        <v>77</v>
      </c>
      <c r="B49" s="90" t="s">
        <v>78</v>
      </c>
      <c r="C49" s="167" t="s">
        <v>31</v>
      </c>
      <c r="D49" s="164" t="s">
        <v>27</v>
      </c>
      <c r="E49" s="164" t="s">
        <v>27</v>
      </c>
      <c r="F49" s="164" t="s">
        <v>27</v>
      </c>
      <c r="G49" s="164" t="s">
        <v>27</v>
      </c>
      <c r="H49" s="164" t="s">
        <v>27</v>
      </c>
      <c r="I49" s="164" t="s">
        <v>27</v>
      </c>
      <c r="J49" s="164" t="s">
        <v>27</v>
      </c>
      <c r="K49" s="164" t="s">
        <v>27</v>
      </c>
      <c r="L49" s="164" t="s">
        <v>27</v>
      </c>
      <c r="M49" s="164" t="s">
        <v>27</v>
      </c>
      <c r="N49" s="164" t="s">
        <v>27</v>
      </c>
      <c r="O49" s="164" t="s">
        <v>27</v>
      </c>
      <c r="P49" s="164" t="s">
        <v>27</v>
      </c>
      <c r="Q49" s="164" t="s">
        <v>27</v>
      </c>
      <c r="R49" s="164" t="s">
        <v>27</v>
      </c>
      <c r="S49" s="164" t="s">
        <v>27</v>
      </c>
      <c r="T49" s="164" t="s">
        <v>27</v>
      </c>
      <c r="U49" s="164" t="s">
        <v>27</v>
      </c>
      <c r="V49" s="164" t="s">
        <v>27</v>
      </c>
      <c r="W49" s="164" t="s">
        <v>27</v>
      </c>
      <c r="X49" s="164" t="s">
        <v>27</v>
      </c>
      <c r="Y49" s="164" t="s">
        <v>27</v>
      </c>
      <c r="Z49" s="164" t="s">
        <v>27</v>
      </c>
      <c r="AA49" s="164" t="s">
        <v>27</v>
      </c>
      <c r="AB49" s="164" t="s">
        <v>27</v>
      </c>
      <c r="AC49" s="164" t="s">
        <v>27</v>
      </c>
      <c r="AD49" s="164" t="s">
        <v>27</v>
      </c>
      <c r="AE49" s="164" t="s">
        <v>27</v>
      </c>
      <c r="AF49" s="164" t="s">
        <v>27</v>
      </c>
      <c r="AG49" s="164" t="s">
        <v>27</v>
      </c>
      <c r="AH49" s="164" t="s">
        <v>27</v>
      </c>
      <c r="AI49" s="164" t="s">
        <v>27</v>
      </c>
      <c r="AJ49" s="164" t="s">
        <v>27</v>
      </c>
      <c r="AK49" s="164" t="s">
        <v>27</v>
      </c>
      <c r="AL49" s="165" t="s">
        <v>27</v>
      </c>
      <c r="AM49" s="164" t="s">
        <v>27</v>
      </c>
      <c r="AN49" s="164" t="s">
        <v>27</v>
      </c>
      <c r="AO49" s="164" t="s">
        <v>27</v>
      </c>
      <c r="AP49" s="164" t="s">
        <v>27</v>
      </c>
      <c r="AQ49" s="165" t="s">
        <v>27</v>
      </c>
      <c r="AR49" s="165" t="s">
        <v>27</v>
      </c>
      <c r="AS49" s="165" t="s">
        <v>27</v>
      </c>
      <c r="AT49" s="165" t="s">
        <v>27</v>
      </c>
      <c r="AU49" s="165" t="s">
        <v>27</v>
      </c>
      <c r="AV49" s="165" t="s">
        <v>27</v>
      </c>
      <c r="AW49" s="165" t="s">
        <v>27</v>
      </c>
      <c r="AX49" s="165" t="s">
        <v>27</v>
      </c>
      <c r="AY49" s="165" t="s">
        <v>27</v>
      </c>
      <c r="AZ49" s="165" t="s">
        <v>27</v>
      </c>
      <c r="BA49" s="164" t="s">
        <v>27</v>
      </c>
    </row>
    <row r="50" spans="1:53" s="65" customFormat="1" ht="26.25" hidden="1" thickBot="1">
      <c r="A50" s="29" t="s">
        <v>79</v>
      </c>
      <c r="B50" s="90" t="s">
        <v>80</v>
      </c>
      <c r="C50" s="167" t="s">
        <v>31</v>
      </c>
      <c r="D50" s="164" t="s">
        <v>27</v>
      </c>
      <c r="E50" s="164" t="s">
        <v>27</v>
      </c>
      <c r="F50" s="164" t="s">
        <v>27</v>
      </c>
      <c r="G50" s="164" t="s">
        <v>27</v>
      </c>
      <c r="H50" s="164" t="s">
        <v>27</v>
      </c>
      <c r="I50" s="164" t="s">
        <v>27</v>
      </c>
      <c r="J50" s="164" t="s">
        <v>27</v>
      </c>
      <c r="K50" s="164" t="s">
        <v>27</v>
      </c>
      <c r="L50" s="164" t="s">
        <v>27</v>
      </c>
      <c r="M50" s="164" t="s">
        <v>27</v>
      </c>
      <c r="N50" s="164" t="s">
        <v>27</v>
      </c>
      <c r="O50" s="164" t="s">
        <v>27</v>
      </c>
      <c r="P50" s="164" t="s">
        <v>27</v>
      </c>
      <c r="Q50" s="164" t="s">
        <v>27</v>
      </c>
      <c r="R50" s="164" t="s">
        <v>27</v>
      </c>
      <c r="S50" s="164" t="s">
        <v>27</v>
      </c>
      <c r="T50" s="164" t="s">
        <v>27</v>
      </c>
      <c r="U50" s="164" t="s">
        <v>27</v>
      </c>
      <c r="V50" s="164" t="s">
        <v>27</v>
      </c>
      <c r="W50" s="164" t="s">
        <v>27</v>
      </c>
      <c r="X50" s="164" t="s">
        <v>27</v>
      </c>
      <c r="Y50" s="164" t="s">
        <v>27</v>
      </c>
      <c r="Z50" s="164" t="s">
        <v>27</v>
      </c>
      <c r="AA50" s="164" t="s">
        <v>27</v>
      </c>
      <c r="AB50" s="164" t="s">
        <v>27</v>
      </c>
      <c r="AC50" s="164" t="s">
        <v>27</v>
      </c>
      <c r="AD50" s="164" t="s">
        <v>27</v>
      </c>
      <c r="AE50" s="164" t="s">
        <v>27</v>
      </c>
      <c r="AF50" s="164" t="s">
        <v>27</v>
      </c>
      <c r="AG50" s="164" t="s">
        <v>27</v>
      </c>
      <c r="AH50" s="164" t="s">
        <v>27</v>
      </c>
      <c r="AI50" s="164" t="s">
        <v>27</v>
      </c>
      <c r="AJ50" s="164" t="s">
        <v>27</v>
      </c>
      <c r="AK50" s="164" t="s">
        <v>27</v>
      </c>
      <c r="AL50" s="165" t="s">
        <v>27</v>
      </c>
      <c r="AM50" s="164" t="s">
        <v>27</v>
      </c>
      <c r="AN50" s="164" t="s">
        <v>27</v>
      </c>
      <c r="AO50" s="164" t="s">
        <v>27</v>
      </c>
      <c r="AP50" s="164" t="s">
        <v>27</v>
      </c>
      <c r="AQ50" s="165" t="s">
        <v>27</v>
      </c>
      <c r="AR50" s="165" t="s">
        <v>27</v>
      </c>
      <c r="AS50" s="165" t="s">
        <v>27</v>
      </c>
      <c r="AT50" s="165" t="s">
        <v>27</v>
      </c>
      <c r="AU50" s="165" t="s">
        <v>27</v>
      </c>
      <c r="AV50" s="165" t="s">
        <v>27</v>
      </c>
      <c r="AW50" s="165" t="s">
        <v>27</v>
      </c>
      <c r="AX50" s="165" t="s">
        <v>27</v>
      </c>
      <c r="AY50" s="165" t="s">
        <v>27</v>
      </c>
      <c r="AZ50" s="165" t="s">
        <v>27</v>
      </c>
      <c r="BA50" s="164" t="s">
        <v>27</v>
      </c>
    </row>
    <row r="51" spans="1:53" s="65" customFormat="1" ht="39" hidden="1" thickBot="1">
      <c r="A51" s="29" t="s">
        <v>81</v>
      </c>
      <c r="B51" s="90" t="s">
        <v>82</v>
      </c>
      <c r="C51" s="167" t="s">
        <v>31</v>
      </c>
      <c r="D51" s="164" t="s">
        <v>27</v>
      </c>
      <c r="E51" s="164" t="s">
        <v>27</v>
      </c>
      <c r="F51" s="164" t="s">
        <v>27</v>
      </c>
      <c r="G51" s="164" t="s">
        <v>27</v>
      </c>
      <c r="H51" s="164" t="s">
        <v>27</v>
      </c>
      <c r="I51" s="164" t="s">
        <v>27</v>
      </c>
      <c r="J51" s="164" t="s">
        <v>27</v>
      </c>
      <c r="K51" s="164" t="s">
        <v>27</v>
      </c>
      <c r="L51" s="164" t="s">
        <v>27</v>
      </c>
      <c r="M51" s="164" t="s">
        <v>27</v>
      </c>
      <c r="N51" s="164" t="s">
        <v>27</v>
      </c>
      <c r="O51" s="164" t="s">
        <v>27</v>
      </c>
      <c r="P51" s="164" t="s">
        <v>27</v>
      </c>
      <c r="Q51" s="164" t="s">
        <v>27</v>
      </c>
      <c r="R51" s="164" t="s">
        <v>27</v>
      </c>
      <c r="S51" s="164" t="s">
        <v>27</v>
      </c>
      <c r="T51" s="164" t="s">
        <v>27</v>
      </c>
      <c r="U51" s="164" t="s">
        <v>27</v>
      </c>
      <c r="V51" s="164" t="s">
        <v>27</v>
      </c>
      <c r="W51" s="164" t="s">
        <v>27</v>
      </c>
      <c r="X51" s="164" t="s">
        <v>27</v>
      </c>
      <c r="Y51" s="164" t="s">
        <v>27</v>
      </c>
      <c r="Z51" s="164" t="s">
        <v>27</v>
      </c>
      <c r="AA51" s="164" t="s">
        <v>27</v>
      </c>
      <c r="AB51" s="164" t="s">
        <v>27</v>
      </c>
      <c r="AC51" s="164" t="s">
        <v>27</v>
      </c>
      <c r="AD51" s="164" t="s">
        <v>27</v>
      </c>
      <c r="AE51" s="164" t="s">
        <v>27</v>
      </c>
      <c r="AF51" s="164" t="s">
        <v>27</v>
      </c>
      <c r="AG51" s="164" t="s">
        <v>27</v>
      </c>
      <c r="AH51" s="164" t="s">
        <v>27</v>
      </c>
      <c r="AI51" s="164" t="s">
        <v>27</v>
      </c>
      <c r="AJ51" s="164" t="s">
        <v>27</v>
      </c>
      <c r="AK51" s="164" t="s">
        <v>27</v>
      </c>
      <c r="AL51" s="165" t="s">
        <v>27</v>
      </c>
      <c r="AM51" s="164" t="s">
        <v>27</v>
      </c>
      <c r="AN51" s="164" t="s">
        <v>27</v>
      </c>
      <c r="AO51" s="164" t="s">
        <v>27</v>
      </c>
      <c r="AP51" s="164" t="s">
        <v>27</v>
      </c>
      <c r="AQ51" s="165" t="s">
        <v>27</v>
      </c>
      <c r="AR51" s="165" t="s">
        <v>27</v>
      </c>
      <c r="AS51" s="165" t="s">
        <v>27</v>
      </c>
      <c r="AT51" s="165" t="s">
        <v>27</v>
      </c>
      <c r="AU51" s="165" t="s">
        <v>27</v>
      </c>
      <c r="AV51" s="165" t="s">
        <v>27</v>
      </c>
      <c r="AW51" s="165" t="s">
        <v>27</v>
      </c>
      <c r="AX51" s="165" t="s">
        <v>27</v>
      </c>
      <c r="AY51" s="165" t="s">
        <v>27</v>
      </c>
      <c r="AZ51" s="165" t="s">
        <v>27</v>
      </c>
      <c r="BA51" s="164" t="s">
        <v>27</v>
      </c>
    </row>
    <row r="52" spans="1:53" s="65" customFormat="1" ht="39" thickBot="1">
      <c r="A52" s="29" t="s">
        <v>83</v>
      </c>
      <c r="B52" s="90" t="s">
        <v>84</v>
      </c>
      <c r="C52" s="167" t="s">
        <v>31</v>
      </c>
      <c r="D52" s="164" t="s">
        <v>27</v>
      </c>
      <c r="E52" s="164" t="s">
        <v>27</v>
      </c>
      <c r="F52" s="164" t="s">
        <v>27</v>
      </c>
      <c r="G52" s="164" t="s">
        <v>27</v>
      </c>
      <c r="H52" s="164" t="s">
        <v>27</v>
      </c>
      <c r="I52" s="164" t="s">
        <v>27</v>
      </c>
      <c r="J52" s="164" t="s">
        <v>27</v>
      </c>
      <c r="K52" s="164" t="s">
        <v>27</v>
      </c>
      <c r="L52" s="164" t="s">
        <v>27</v>
      </c>
      <c r="M52" s="164" t="s">
        <v>27</v>
      </c>
      <c r="N52" s="164" t="s">
        <v>27</v>
      </c>
      <c r="O52" s="164" t="s">
        <v>27</v>
      </c>
      <c r="P52" s="164" t="s">
        <v>27</v>
      </c>
      <c r="Q52" s="164" t="s">
        <v>27</v>
      </c>
      <c r="R52" s="164" t="s">
        <v>27</v>
      </c>
      <c r="S52" s="164" t="s">
        <v>27</v>
      </c>
      <c r="T52" s="164" t="s">
        <v>27</v>
      </c>
      <c r="U52" s="164" t="s">
        <v>27</v>
      </c>
      <c r="V52" s="164" t="s">
        <v>27</v>
      </c>
      <c r="W52" s="164" t="s">
        <v>27</v>
      </c>
      <c r="X52" s="164" t="s">
        <v>27</v>
      </c>
      <c r="Y52" s="164" t="s">
        <v>27</v>
      </c>
      <c r="Z52" s="164" t="s">
        <v>27</v>
      </c>
      <c r="AA52" s="164" t="s">
        <v>27</v>
      </c>
      <c r="AB52" s="164" t="s">
        <v>27</v>
      </c>
      <c r="AC52" s="164" t="s">
        <v>27</v>
      </c>
      <c r="AD52" s="164" t="s">
        <v>27</v>
      </c>
      <c r="AE52" s="164" t="s">
        <v>27</v>
      </c>
      <c r="AF52" s="164" t="s">
        <v>27</v>
      </c>
      <c r="AG52" s="164" t="s">
        <v>27</v>
      </c>
      <c r="AH52" s="164" t="s">
        <v>27</v>
      </c>
      <c r="AI52" s="164" t="s">
        <v>27</v>
      </c>
      <c r="AJ52" s="164" t="s">
        <v>27</v>
      </c>
      <c r="AK52" s="164" t="s">
        <v>27</v>
      </c>
      <c r="AL52" s="165" t="s">
        <v>27</v>
      </c>
      <c r="AM52" s="164" t="s">
        <v>27</v>
      </c>
      <c r="AN52" s="164" t="s">
        <v>27</v>
      </c>
      <c r="AO52" s="164" t="s">
        <v>27</v>
      </c>
      <c r="AP52" s="164" t="s">
        <v>27</v>
      </c>
      <c r="AQ52" s="165" t="s">
        <v>27</v>
      </c>
      <c r="AR52" s="165" t="s">
        <v>27</v>
      </c>
      <c r="AS52" s="165" t="s">
        <v>27</v>
      </c>
      <c r="AT52" s="165" t="s">
        <v>27</v>
      </c>
      <c r="AU52" s="165" t="s">
        <v>27</v>
      </c>
      <c r="AV52" s="165" t="s">
        <v>27</v>
      </c>
      <c r="AW52" s="165" t="s">
        <v>27</v>
      </c>
      <c r="AX52" s="165" t="s">
        <v>27</v>
      </c>
      <c r="AY52" s="165" t="s">
        <v>27</v>
      </c>
      <c r="AZ52" s="165" t="s">
        <v>27</v>
      </c>
      <c r="BA52" s="164" t="s">
        <v>27</v>
      </c>
    </row>
    <row r="53" spans="1:53" s="65" customFormat="1" ht="26.25" hidden="1" thickBot="1">
      <c r="A53" s="29" t="s">
        <v>85</v>
      </c>
      <c r="B53" s="90" t="s">
        <v>86</v>
      </c>
      <c r="C53" s="167" t="s">
        <v>31</v>
      </c>
      <c r="D53" s="164" t="s">
        <v>27</v>
      </c>
      <c r="E53" s="164" t="s">
        <v>27</v>
      </c>
      <c r="F53" s="164" t="s">
        <v>27</v>
      </c>
      <c r="G53" s="164" t="s">
        <v>27</v>
      </c>
      <c r="H53" s="164" t="s">
        <v>27</v>
      </c>
      <c r="I53" s="164" t="s">
        <v>27</v>
      </c>
      <c r="J53" s="164" t="s">
        <v>27</v>
      </c>
      <c r="K53" s="164" t="s">
        <v>27</v>
      </c>
      <c r="L53" s="164" t="s">
        <v>27</v>
      </c>
      <c r="M53" s="164" t="s">
        <v>27</v>
      </c>
      <c r="N53" s="164" t="s">
        <v>27</v>
      </c>
      <c r="O53" s="164" t="s">
        <v>27</v>
      </c>
      <c r="P53" s="164" t="s">
        <v>27</v>
      </c>
      <c r="Q53" s="164" t="s">
        <v>27</v>
      </c>
      <c r="R53" s="164" t="s">
        <v>27</v>
      </c>
      <c r="S53" s="164" t="s">
        <v>27</v>
      </c>
      <c r="T53" s="164" t="s">
        <v>27</v>
      </c>
      <c r="U53" s="164" t="s">
        <v>27</v>
      </c>
      <c r="V53" s="164" t="s">
        <v>27</v>
      </c>
      <c r="W53" s="164" t="s">
        <v>27</v>
      </c>
      <c r="X53" s="164" t="s">
        <v>27</v>
      </c>
      <c r="Y53" s="164" t="s">
        <v>27</v>
      </c>
      <c r="Z53" s="164" t="s">
        <v>27</v>
      </c>
      <c r="AA53" s="164" t="s">
        <v>27</v>
      </c>
      <c r="AB53" s="164" t="s">
        <v>27</v>
      </c>
      <c r="AC53" s="164" t="s">
        <v>27</v>
      </c>
      <c r="AD53" s="164" t="s">
        <v>27</v>
      </c>
      <c r="AE53" s="164" t="s">
        <v>27</v>
      </c>
      <c r="AF53" s="164" t="s">
        <v>27</v>
      </c>
      <c r="AG53" s="164" t="s">
        <v>27</v>
      </c>
      <c r="AH53" s="164" t="s">
        <v>27</v>
      </c>
      <c r="AI53" s="164" t="s">
        <v>27</v>
      </c>
      <c r="AJ53" s="164" t="s">
        <v>27</v>
      </c>
      <c r="AK53" s="164" t="s">
        <v>27</v>
      </c>
      <c r="AL53" s="165" t="s">
        <v>27</v>
      </c>
      <c r="AM53" s="164" t="s">
        <v>27</v>
      </c>
      <c r="AN53" s="164" t="s">
        <v>27</v>
      </c>
      <c r="AO53" s="164" t="s">
        <v>27</v>
      </c>
      <c r="AP53" s="164" t="s">
        <v>27</v>
      </c>
      <c r="AQ53" s="165" t="s">
        <v>27</v>
      </c>
      <c r="AR53" s="165" t="s">
        <v>27</v>
      </c>
      <c r="AS53" s="165" t="s">
        <v>27</v>
      </c>
      <c r="AT53" s="165" t="s">
        <v>27</v>
      </c>
      <c r="AU53" s="165" t="s">
        <v>27</v>
      </c>
      <c r="AV53" s="165" t="s">
        <v>27</v>
      </c>
      <c r="AW53" s="165" t="s">
        <v>27</v>
      </c>
      <c r="AX53" s="165" t="s">
        <v>27</v>
      </c>
      <c r="AY53" s="165" t="s">
        <v>27</v>
      </c>
      <c r="AZ53" s="165" t="s">
        <v>27</v>
      </c>
      <c r="BA53" s="164" t="s">
        <v>27</v>
      </c>
    </row>
    <row r="54" spans="1:53" s="65" customFormat="1" ht="26.25" hidden="1" thickBot="1">
      <c r="A54" s="29" t="s">
        <v>87</v>
      </c>
      <c r="B54" s="90" t="s">
        <v>88</v>
      </c>
      <c r="C54" s="167" t="s">
        <v>31</v>
      </c>
      <c r="D54" s="164" t="s">
        <v>27</v>
      </c>
      <c r="E54" s="164" t="s">
        <v>27</v>
      </c>
      <c r="F54" s="164" t="s">
        <v>27</v>
      </c>
      <c r="G54" s="164" t="s">
        <v>27</v>
      </c>
      <c r="H54" s="164" t="s">
        <v>27</v>
      </c>
      <c r="I54" s="164" t="s">
        <v>27</v>
      </c>
      <c r="J54" s="164" t="s">
        <v>27</v>
      </c>
      <c r="K54" s="164" t="s">
        <v>27</v>
      </c>
      <c r="L54" s="164" t="s">
        <v>27</v>
      </c>
      <c r="M54" s="164" t="s">
        <v>27</v>
      </c>
      <c r="N54" s="164" t="s">
        <v>27</v>
      </c>
      <c r="O54" s="164" t="s">
        <v>27</v>
      </c>
      <c r="P54" s="164" t="s">
        <v>27</v>
      </c>
      <c r="Q54" s="164" t="s">
        <v>27</v>
      </c>
      <c r="R54" s="164" t="s">
        <v>27</v>
      </c>
      <c r="S54" s="164" t="s">
        <v>27</v>
      </c>
      <c r="T54" s="164" t="s">
        <v>27</v>
      </c>
      <c r="U54" s="164" t="s">
        <v>27</v>
      </c>
      <c r="V54" s="164" t="s">
        <v>27</v>
      </c>
      <c r="W54" s="164" t="s">
        <v>27</v>
      </c>
      <c r="X54" s="164" t="s">
        <v>27</v>
      </c>
      <c r="Y54" s="164" t="s">
        <v>27</v>
      </c>
      <c r="Z54" s="164" t="s">
        <v>27</v>
      </c>
      <c r="AA54" s="164" t="s">
        <v>27</v>
      </c>
      <c r="AB54" s="164" t="s">
        <v>27</v>
      </c>
      <c r="AC54" s="164" t="s">
        <v>27</v>
      </c>
      <c r="AD54" s="164" t="s">
        <v>27</v>
      </c>
      <c r="AE54" s="164" t="s">
        <v>27</v>
      </c>
      <c r="AF54" s="164" t="s">
        <v>27</v>
      </c>
      <c r="AG54" s="164" t="s">
        <v>27</v>
      </c>
      <c r="AH54" s="164" t="s">
        <v>27</v>
      </c>
      <c r="AI54" s="164" t="s">
        <v>27</v>
      </c>
      <c r="AJ54" s="164" t="s">
        <v>27</v>
      </c>
      <c r="AK54" s="164" t="s">
        <v>27</v>
      </c>
      <c r="AL54" s="165" t="s">
        <v>27</v>
      </c>
      <c r="AM54" s="164" t="s">
        <v>27</v>
      </c>
      <c r="AN54" s="164" t="s">
        <v>27</v>
      </c>
      <c r="AO54" s="164" t="s">
        <v>27</v>
      </c>
      <c r="AP54" s="164" t="s">
        <v>27</v>
      </c>
      <c r="AQ54" s="165" t="s">
        <v>27</v>
      </c>
      <c r="AR54" s="165" t="s">
        <v>27</v>
      </c>
      <c r="AS54" s="165" t="s">
        <v>27</v>
      </c>
      <c r="AT54" s="165" t="s">
        <v>27</v>
      </c>
      <c r="AU54" s="165" t="s">
        <v>27</v>
      </c>
      <c r="AV54" s="165" t="s">
        <v>27</v>
      </c>
      <c r="AW54" s="165" t="s">
        <v>27</v>
      </c>
      <c r="AX54" s="165" t="s">
        <v>27</v>
      </c>
      <c r="AY54" s="165" t="s">
        <v>27</v>
      </c>
      <c r="AZ54" s="165" t="s">
        <v>27</v>
      </c>
      <c r="BA54" s="164" t="s">
        <v>27</v>
      </c>
    </row>
    <row r="55" spans="1:53" s="65" customFormat="1" ht="26.25" hidden="1" thickBot="1">
      <c r="A55" s="29" t="s">
        <v>89</v>
      </c>
      <c r="B55" s="90" t="s">
        <v>90</v>
      </c>
      <c r="C55" s="167" t="s">
        <v>31</v>
      </c>
      <c r="D55" s="164" t="s">
        <v>27</v>
      </c>
      <c r="E55" s="164" t="s">
        <v>27</v>
      </c>
      <c r="F55" s="164" t="s">
        <v>27</v>
      </c>
      <c r="G55" s="164" t="s">
        <v>27</v>
      </c>
      <c r="H55" s="164" t="s">
        <v>27</v>
      </c>
      <c r="I55" s="164" t="s">
        <v>27</v>
      </c>
      <c r="J55" s="164" t="s">
        <v>27</v>
      </c>
      <c r="K55" s="164" t="s">
        <v>27</v>
      </c>
      <c r="L55" s="164" t="s">
        <v>27</v>
      </c>
      <c r="M55" s="164" t="s">
        <v>27</v>
      </c>
      <c r="N55" s="164" t="s">
        <v>27</v>
      </c>
      <c r="O55" s="164" t="s">
        <v>27</v>
      </c>
      <c r="P55" s="164" t="s">
        <v>27</v>
      </c>
      <c r="Q55" s="164" t="s">
        <v>27</v>
      </c>
      <c r="R55" s="164" t="s">
        <v>27</v>
      </c>
      <c r="S55" s="164" t="s">
        <v>27</v>
      </c>
      <c r="T55" s="164" t="s">
        <v>27</v>
      </c>
      <c r="U55" s="164" t="s">
        <v>27</v>
      </c>
      <c r="V55" s="164" t="s">
        <v>27</v>
      </c>
      <c r="W55" s="164" t="s">
        <v>27</v>
      </c>
      <c r="X55" s="164" t="s">
        <v>27</v>
      </c>
      <c r="Y55" s="164" t="s">
        <v>27</v>
      </c>
      <c r="Z55" s="164" t="s">
        <v>27</v>
      </c>
      <c r="AA55" s="164" t="s">
        <v>27</v>
      </c>
      <c r="AB55" s="164" t="s">
        <v>27</v>
      </c>
      <c r="AC55" s="164" t="s">
        <v>27</v>
      </c>
      <c r="AD55" s="164" t="s">
        <v>27</v>
      </c>
      <c r="AE55" s="164" t="s">
        <v>27</v>
      </c>
      <c r="AF55" s="164" t="s">
        <v>27</v>
      </c>
      <c r="AG55" s="164" t="s">
        <v>27</v>
      </c>
      <c r="AH55" s="164" t="s">
        <v>27</v>
      </c>
      <c r="AI55" s="164" t="s">
        <v>27</v>
      </c>
      <c r="AJ55" s="164" t="s">
        <v>27</v>
      </c>
      <c r="AK55" s="164" t="s">
        <v>27</v>
      </c>
      <c r="AL55" s="165" t="s">
        <v>27</v>
      </c>
      <c r="AM55" s="164" t="s">
        <v>27</v>
      </c>
      <c r="AN55" s="164" t="s">
        <v>27</v>
      </c>
      <c r="AO55" s="164" t="s">
        <v>27</v>
      </c>
      <c r="AP55" s="164" t="s">
        <v>27</v>
      </c>
      <c r="AQ55" s="165" t="s">
        <v>27</v>
      </c>
      <c r="AR55" s="165" t="s">
        <v>27</v>
      </c>
      <c r="AS55" s="165" t="s">
        <v>27</v>
      </c>
      <c r="AT55" s="165" t="s">
        <v>27</v>
      </c>
      <c r="AU55" s="165" t="s">
        <v>27</v>
      </c>
      <c r="AV55" s="165" t="s">
        <v>27</v>
      </c>
      <c r="AW55" s="165" t="s">
        <v>27</v>
      </c>
      <c r="AX55" s="165" t="s">
        <v>27</v>
      </c>
      <c r="AY55" s="165" t="s">
        <v>27</v>
      </c>
      <c r="AZ55" s="165" t="s">
        <v>27</v>
      </c>
      <c r="BA55" s="164" t="s">
        <v>27</v>
      </c>
    </row>
    <row r="56" spans="1:53" s="65" customFormat="1" ht="26.25" hidden="1" thickBot="1">
      <c r="A56" s="29" t="s">
        <v>91</v>
      </c>
      <c r="B56" s="90" t="s">
        <v>92</v>
      </c>
      <c r="C56" s="167" t="s">
        <v>31</v>
      </c>
      <c r="D56" s="164" t="s">
        <v>27</v>
      </c>
      <c r="E56" s="164" t="s">
        <v>27</v>
      </c>
      <c r="F56" s="164" t="s">
        <v>27</v>
      </c>
      <c r="G56" s="164" t="s">
        <v>27</v>
      </c>
      <c r="H56" s="164" t="s">
        <v>27</v>
      </c>
      <c r="I56" s="164" t="s">
        <v>27</v>
      </c>
      <c r="J56" s="164" t="s">
        <v>27</v>
      </c>
      <c r="K56" s="164" t="s">
        <v>27</v>
      </c>
      <c r="L56" s="164" t="s">
        <v>27</v>
      </c>
      <c r="M56" s="164" t="s">
        <v>27</v>
      </c>
      <c r="N56" s="164" t="s">
        <v>27</v>
      </c>
      <c r="O56" s="164" t="s">
        <v>27</v>
      </c>
      <c r="P56" s="164" t="s">
        <v>27</v>
      </c>
      <c r="Q56" s="164" t="s">
        <v>27</v>
      </c>
      <c r="R56" s="164" t="s">
        <v>27</v>
      </c>
      <c r="S56" s="164" t="s">
        <v>27</v>
      </c>
      <c r="T56" s="164" t="s">
        <v>27</v>
      </c>
      <c r="U56" s="164" t="s">
        <v>27</v>
      </c>
      <c r="V56" s="164" t="s">
        <v>27</v>
      </c>
      <c r="W56" s="164" t="s">
        <v>27</v>
      </c>
      <c r="X56" s="164" t="s">
        <v>27</v>
      </c>
      <c r="Y56" s="164" t="s">
        <v>27</v>
      </c>
      <c r="Z56" s="164" t="s">
        <v>27</v>
      </c>
      <c r="AA56" s="164" t="s">
        <v>27</v>
      </c>
      <c r="AB56" s="164" t="s">
        <v>27</v>
      </c>
      <c r="AC56" s="164" t="s">
        <v>27</v>
      </c>
      <c r="AD56" s="164" t="s">
        <v>27</v>
      </c>
      <c r="AE56" s="164" t="s">
        <v>27</v>
      </c>
      <c r="AF56" s="164" t="s">
        <v>27</v>
      </c>
      <c r="AG56" s="164" t="s">
        <v>27</v>
      </c>
      <c r="AH56" s="164" t="s">
        <v>27</v>
      </c>
      <c r="AI56" s="164" t="s">
        <v>27</v>
      </c>
      <c r="AJ56" s="164" t="s">
        <v>27</v>
      </c>
      <c r="AK56" s="164" t="s">
        <v>27</v>
      </c>
      <c r="AL56" s="165" t="s">
        <v>27</v>
      </c>
      <c r="AM56" s="164" t="s">
        <v>27</v>
      </c>
      <c r="AN56" s="164" t="s">
        <v>27</v>
      </c>
      <c r="AO56" s="164" t="s">
        <v>27</v>
      </c>
      <c r="AP56" s="164" t="s">
        <v>27</v>
      </c>
      <c r="AQ56" s="165" t="s">
        <v>27</v>
      </c>
      <c r="AR56" s="165" t="s">
        <v>27</v>
      </c>
      <c r="AS56" s="165" t="s">
        <v>27</v>
      </c>
      <c r="AT56" s="165" t="s">
        <v>27</v>
      </c>
      <c r="AU56" s="165" t="s">
        <v>27</v>
      </c>
      <c r="AV56" s="165" t="s">
        <v>27</v>
      </c>
      <c r="AW56" s="165" t="s">
        <v>27</v>
      </c>
      <c r="AX56" s="165" t="s">
        <v>27</v>
      </c>
      <c r="AY56" s="165" t="s">
        <v>27</v>
      </c>
      <c r="AZ56" s="165" t="s">
        <v>27</v>
      </c>
      <c r="BA56" s="164" t="s">
        <v>27</v>
      </c>
    </row>
    <row r="57" spans="1:53" s="65" customFormat="1" ht="51.75" thickBot="1">
      <c r="A57" s="29" t="s">
        <v>93</v>
      </c>
      <c r="B57" s="90" t="s">
        <v>94</v>
      </c>
      <c r="C57" s="167" t="s">
        <v>31</v>
      </c>
      <c r="D57" s="164" t="s">
        <v>27</v>
      </c>
      <c r="E57" s="164" t="s">
        <v>27</v>
      </c>
      <c r="F57" s="164" t="s">
        <v>27</v>
      </c>
      <c r="G57" s="164" t="s">
        <v>27</v>
      </c>
      <c r="H57" s="164" t="s">
        <v>27</v>
      </c>
      <c r="I57" s="164" t="s">
        <v>27</v>
      </c>
      <c r="J57" s="164" t="s">
        <v>27</v>
      </c>
      <c r="K57" s="164" t="s">
        <v>27</v>
      </c>
      <c r="L57" s="164" t="s">
        <v>27</v>
      </c>
      <c r="M57" s="164" t="s">
        <v>27</v>
      </c>
      <c r="N57" s="164" t="s">
        <v>27</v>
      </c>
      <c r="O57" s="164" t="s">
        <v>27</v>
      </c>
      <c r="P57" s="164" t="s">
        <v>27</v>
      </c>
      <c r="Q57" s="164" t="s">
        <v>27</v>
      </c>
      <c r="R57" s="164" t="s">
        <v>27</v>
      </c>
      <c r="S57" s="164" t="s">
        <v>27</v>
      </c>
      <c r="T57" s="164" t="s">
        <v>27</v>
      </c>
      <c r="U57" s="164" t="s">
        <v>27</v>
      </c>
      <c r="V57" s="164" t="s">
        <v>27</v>
      </c>
      <c r="W57" s="164" t="s">
        <v>27</v>
      </c>
      <c r="X57" s="164" t="s">
        <v>27</v>
      </c>
      <c r="Y57" s="164" t="s">
        <v>27</v>
      </c>
      <c r="Z57" s="164" t="s">
        <v>27</v>
      </c>
      <c r="AA57" s="164" t="s">
        <v>27</v>
      </c>
      <c r="AB57" s="164" t="s">
        <v>27</v>
      </c>
      <c r="AC57" s="164" t="s">
        <v>27</v>
      </c>
      <c r="AD57" s="164" t="s">
        <v>27</v>
      </c>
      <c r="AE57" s="164" t="s">
        <v>27</v>
      </c>
      <c r="AF57" s="164" t="s">
        <v>27</v>
      </c>
      <c r="AG57" s="164" t="s">
        <v>27</v>
      </c>
      <c r="AH57" s="164" t="s">
        <v>27</v>
      </c>
      <c r="AI57" s="164" t="s">
        <v>27</v>
      </c>
      <c r="AJ57" s="164" t="s">
        <v>27</v>
      </c>
      <c r="AK57" s="164" t="s">
        <v>27</v>
      </c>
      <c r="AL57" s="165" t="s">
        <v>27</v>
      </c>
      <c r="AM57" s="164" t="s">
        <v>27</v>
      </c>
      <c r="AN57" s="164" t="s">
        <v>27</v>
      </c>
      <c r="AO57" s="164" t="s">
        <v>27</v>
      </c>
      <c r="AP57" s="164" t="s">
        <v>27</v>
      </c>
      <c r="AQ57" s="165" t="s">
        <v>27</v>
      </c>
      <c r="AR57" s="165" t="s">
        <v>27</v>
      </c>
      <c r="AS57" s="165" t="s">
        <v>27</v>
      </c>
      <c r="AT57" s="165" t="s">
        <v>27</v>
      </c>
      <c r="AU57" s="165" t="s">
        <v>27</v>
      </c>
      <c r="AV57" s="165" t="s">
        <v>27</v>
      </c>
      <c r="AW57" s="165" t="s">
        <v>27</v>
      </c>
      <c r="AX57" s="165" t="s">
        <v>27</v>
      </c>
      <c r="AY57" s="165" t="s">
        <v>27</v>
      </c>
      <c r="AZ57" s="165" t="s">
        <v>27</v>
      </c>
      <c r="BA57" s="164" t="s">
        <v>27</v>
      </c>
    </row>
    <row r="58" spans="1:53" s="65" customFormat="1" ht="98.25" customHeight="1" thickBot="1">
      <c r="A58" s="29" t="s">
        <v>95</v>
      </c>
      <c r="B58" s="30" t="s">
        <v>96</v>
      </c>
      <c r="C58" s="166" t="s">
        <v>97</v>
      </c>
      <c r="D58" s="164" t="s">
        <v>27</v>
      </c>
      <c r="E58" s="164" t="s">
        <v>27</v>
      </c>
      <c r="F58" s="164" t="s">
        <v>27</v>
      </c>
      <c r="G58" s="164" t="s">
        <v>27</v>
      </c>
      <c r="H58" s="164" t="s">
        <v>27</v>
      </c>
      <c r="I58" s="164" t="s">
        <v>27</v>
      </c>
      <c r="J58" s="164" t="s">
        <v>27</v>
      </c>
      <c r="K58" s="164" t="s">
        <v>27</v>
      </c>
      <c r="L58" s="164" t="s">
        <v>27</v>
      </c>
      <c r="M58" s="164" t="s">
        <v>27</v>
      </c>
      <c r="N58" s="164" t="s">
        <v>27</v>
      </c>
      <c r="O58" s="164" t="s">
        <v>27</v>
      </c>
      <c r="P58" s="164" t="s">
        <v>27</v>
      </c>
      <c r="Q58" s="164" t="s">
        <v>27</v>
      </c>
      <c r="R58" s="164" t="s">
        <v>27</v>
      </c>
      <c r="S58" s="164" t="s">
        <v>27</v>
      </c>
      <c r="T58" s="164" t="s">
        <v>27</v>
      </c>
      <c r="U58" s="164" t="s">
        <v>27</v>
      </c>
      <c r="V58" s="164" t="s">
        <v>27</v>
      </c>
      <c r="W58" s="164" t="s">
        <v>27</v>
      </c>
      <c r="X58" s="164" t="s">
        <v>27</v>
      </c>
      <c r="Y58" s="164" t="s">
        <v>27</v>
      </c>
      <c r="Z58" s="164" t="s">
        <v>27</v>
      </c>
      <c r="AA58" s="164" t="s">
        <v>27</v>
      </c>
      <c r="AB58" s="164" t="s">
        <v>27</v>
      </c>
      <c r="AC58" s="164" t="s">
        <v>27</v>
      </c>
      <c r="AD58" s="164" t="s">
        <v>27</v>
      </c>
      <c r="AE58" s="164" t="s">
        <v>27</v>
      </c>
      <c r="AF58" s="164" t="s">
        <v>27</v>
      </c>
      <c r="AG58" s="164" t="s">
        <v>27</v>
      </c>
      <c r="AH58" s="164" t="s">
        <v>27</v>
      </c>
      <c r="AI58" s="164" t="s">
        <v>27</v>
      </c>
      <c r="AJ58" s="164" t="s">
        <v>27</v>
      </c>
      <c r="AK58" s="164" t="s">
        <v>27</v>
      </c>
      <c r="AL58" s="165" t="s">
        <v>27</v>
      </c>
      <c r="AM58" s="164" t="s">
        <v>27</v>
      </c>
      <c r="AN58" s="164" t="s">
        <v>27</v>
      </c>
      <c r="AO58" s="164" t="s">
        <v>27</v>
      </c>
      <c r="AP58" s="164" t="s">
        <v>27</v>
      </c>
      <c r="AQ58" s="165" t="s">
        <v>27</v>
      </c>
      <c r="AR58" s="165" t="s">
        <v>27</v>
      </c>
      <c r="AS58" s="165" t="s">
        <v>27</v>
      </c>
      <c r="AT58" s="165" t="s">
        <v>27</v>
      </c>
      <c r="AU58" s="165" t="s">
        <v>27</v>
      </c>
      <c r="AV58" s="165" t="s">
        <v>27</v>
      </c>
      <c r="AW58" s="165" t="s">
        <v>27</v>
      </c>
      <c r="AX58" s="165" t="s">
        <v>27</v>
      </c>
      <c r="AY58" s="165" t="s">
        <v>27</v>
      </c>
      <c r="AZ58" s="165" t="s">
        <v>27</v>
      </c>
      <c r="BA58" s="164" t="s">
        <v>27</v>
      </c>
    </row>
    <row r="59" spans="1:53" s="65" customFormat="1" ht="39" thickBot="1">
      <c r="A59" s="29" t="s">
        <v>98</v>
      </c>
      <c r="B59" s="86" t="s">
        <v>99</v>
      </c>
      <c r="C59" s="166" t="s">
        <v>100</v>
      </c>
      <c r="D59" s="164" t="s">
        <v>27</v>
      </c>
      <c r="E59" s="164" t="s">
        <v>27</v>
      </c>
      <c r="F59" s="164" t="s">
        <v>27</v>
      </c>
      <c r="G59" s="164" t="s">
        <v>27</v>
      </c>
      <c r="H59" s="164" t="s">
        <v>27</v>
      </c>
      <c r="I59" s="164" t="s">
        <v>27</v>
      </c>
      <c r="J59" s="164" t="s">
        <v>27</v>
      </c>
      <c r="K59" s="164" t="s">
        <v>27</v>
      </c>
      <c r="L59" s="164" t="s">
        <v>27</v>
      </c>
      <c r="M59" s="164" t="s">
        <v>27</v>
      </c>
      <c r="N59" s="164" t="s">
        <v>27</v>
      </c>
      <c r="O59" s="164" t="s">
        <v>27</v>
      </c>
      <c r="P59" s="164" t="s">
        <v>27</v>
      </c>
      <c r="Q59" s="164" t="s">
        <v>27</v>
      </c>
      <c r="R59" s="164" t="s">
        <v>27</v>
      </c>
      <c r="S59" s="164" t="s">
        <v>27</v>
      </c>
      <c r="T59" s="164" t="s">
        <v>27</v>
      </c>
      <c r="U59" s="164" t="s">
        <v>27</v>
      </c>
      <c r="V59" s="164" t="s">
        <v>27</v>
      </c>
      <c r="W59" s="164" t="s">
        <v>27</v>
      </c>
      <c r="X59" s="164" t="s">
        <v>27</v>
      </c>
      <c r="Y59" s="164" t="s">
        <v>27</v>
      </c>
      <c r="Z59" s="164" t="s">
        <v>27</v>
      </c>
      <c r="AA59" s="164" t="s">
        <v>27</v>
      </c>
      <c r="AB59" s="164" t="s">
        <v>27</v>
      </c>
      <c r="AC59" s="164" t="s">
        <v>27</v>
      </c>
      <c r="AD59" s="164" t="s">
        <v>27</v>
      </c>
      <c r="AE59" s="164" t="s">
        <v>27</v>
      </c>
      <c r="AF59" s="164" t="s">
        <v>27</v>
      </c>
      <c r="AG59" s="164" t="s">
        <v>27</v>
      </c>
      <c r="AH59" s="164" t="s">
        <v>27</v>
      </c>
      <c r="AI59" s="164" t="s">
        <v>27</v>
      </c>
      <c r="AJ59" s="164" t="s">
        <v>27</v>
      </c>
      <c r="AK59" s="164" t="s">
        <v>27</v>
      </c>
      <c r="AL59" s="165" t="s">
        <v>27</v>
      </c>
      <c r="AM59" s="164" t="s">
        <v>27</v>
      </c>
      <c r="AN59" s="164" t="s">
        <v>27</v>
      </c>
      <c r="AO59" s="164" t="s">
        <v>27</v>
      </c>
      <c r="AP59" s="164" t="s">
        <v>27</v>
      </c>
      <c r="AQ59" s="165" t="s">
        <v>27</v>
      </c>
      <c r="AR59" s="165" t="s">
        <v>27</v>
      </c>
      <c r="AS59" s="165" t="s">
        <v>27</v>
      </c>
      <c r="AT59" s="165" t="s">
        <v>27</v>
      </c>
      <c r="AU59" s="165" t="s">
        <v>27</v>
      </c>
      <c r="AV59" s="165" t="s">
        <v>27</v>
      </c>
      <c r="AW59" s="165" t="s">
        <v>27</v>
      </c>
      <c r="AX59" s="165" t="s">
        <v>27</v>
      </c>
      <c r="AY59" s="165" t="s">
        <v>27</v>
      </c>
      <c r="AZ59" s="165" t="s">
        <v>27</v>
      </c>
      <c r="BA59" s="164" t="s">
        <v>27</v>
      </c>
    </row>
    <row r="60" spans="1:53" s="65" customFormat="1" ht="39" thickBot="1">
      <c r="A60" s="29" t="s">
        <v>101</v>
      </c>
      <c r="B60" s="90" t="s">
        <v>102</v>
      </c>
      <c r="C60" s="166" t="s">
        <v>103</v>
      </c>
      <c r="D60" s="164" t="s">
        <v>27</v>
      </c>
      <c r="E60" s="164" t="s">
        <v>27</v>
      </c>
      <c r="F60" s="164" t="s">
        <v>27</v>
      </c>
      <c r="G60" s="164" t="s">
        <v>27</v>
      </c>
      <c r="H60" s="164" t="s">
        <v>27</v>
      </c>
      <c r="I60" s="164" t="s">
        <v>27</v>
      </c>
      <c r="J60" s="164" t="s">
        <v>27</v>
      </c>
      <c r="K60" s="164" t="s">
        <v>27</v>
      </c>
      <c r="L60" s="164" t="s">
        <v>27</v>
      </c>
      <c r="M60" s="164" t="s">
        <v>27</v>
      </c>
      <c r="N60" s="164" t="s">
        <v>27</v>
      </c>
      <c r="O60" s="164" t="s">
        <v>27</v>
      </c>
      <c r="P60" s="164" t="s">
        <v>27</v>
      </c>
      <c r="Q60" s="164" t="s">
        <v>27</v>
      </c>
      <c r="R60" s="164" t="s">
        <v>27</v>
      </c>
      <c r="S60" s="164" t="s">
        <v>27</v>
      </c>
      <c r="T60" s="164" t="s">
        <v>27</v>
      </c>
      <c r="U60" s="164" t="s">
        <v>27</v>
      </c>
      <c r="V60" s="164" t="s">
        <v>27</v>
      </c>
      <c r="W60" s="164" t="s">
        <v>27</v>
      </c>
      <c r="X60" s="164" t="s">
        <v>27</v>
      </c>
      <c r="Y60" s="164" t="s">
        <v>27</v>
      </c>
      <c r="Z60" s="164" t="s">
        <v>27</v>
      </c>
      <c r="AA60" s="164" t="s">
        <v>27</v>
      </c>
      <c r="AB60" s="164" t="s">
        <v>27</v>
      </c>
      <c r="AC60" s="164" t="s">
        <v>27</v>
      </c>
      <c r="AD60" s="164" t="s">
        <v>27</v>
      </c>
      <c r="AE60" s="164" t="s">
        <v>27</v>
      </c>
      <c r="AF60" s="164" t="s">
        <v>27</v>
      </c>
      <c r="AG60" s="164" t="s">
        <v>27</v>
      </c>
      <c r="AH60" s="164" t="s">
        <v>27</v>
      </c>
      <c r="AI60" s="164" t="s">
        <v>27</v>
      </c>
      <c r="AJ60" s="164" t="s">
        <v>27</v>
      </c>
      <c r="AK60" s="164" t="s">
        <v>27</v>
      </c>
      <c r="AL60" s="165" t="s">
        <v>27</v>
      </c>
      <c r="AM60" s="164" t="s">
        <v>27</v>
      </c>
      <c r="AN60" s="164" t="s">
        <v>27</v>
      </c>
      <c r="AO60" s="164" t="s">
        <v>27</v>
      </c>
      <c r="AP60" s="164" t="s">
        <v>27</v>
      </c>
      <c r="AQ60" s="165" t="s">
        <v>27</v>
      </c>
      <c r="AR60" s="165" t="s">
        <v>27</v>
      </c>
      <c r="AS60" s="165" t="s">
        <v>27</v>
      </c>
      <c r="AT60" s="165" t="s">
        <v>27</v>
      </c>
      <c r="AU60" s="165" t="s">
        <v>27</v>
      </c>
      <c r="AV60" s="165" t="s">
        <v>27</v>
      </c>
      <c r="AW60" s="165" t="s">
        <v>27</v>
      </c>
      <c r="AX60" s="165" t="s">
        <v>27</v>
      </c>
      <c r="AY60" s="165" t="s">
        <v>27</v>
      </c>
      <c r="AZ60" s="165" t="s">
        <v>27</v>
      </c>
      <c r="BA60" s="164" t="s">
        <v>27</v>
      </c>
    </row>
    <row r="61" spans="1:53" s="65" customFormat="1" ht="39" hidden="1" thickBot="1">
      <c r="A61" s="29" t="s">
        <v>104</v>
      </c>
      <c r="B61" s="90" t="s">
        <v>105</v>
      </c>
      <c r="C61" s="167" t="s">
        <v>31</v>
      </c>
      <c r="D61" s="164" t="s">
        <v>27</v>
      </c>
      <c r="E61" s="164" t="s">
        <v>27</v>
      </c>
      <c r="F61" s="164" t="s">
        <v>27</v>
      </c>
      <c r="G61" s="164" t="s">
        <v>27</v>
      </c>
      <c r="H61" s="164" t="s">
        <v>27</v>
      </c>
      <c r="I61" s="164" t="s">
        <v>27</v>
      </c>
      <c r="J61" s="164" t="s">
        <v>27</v>
      </c>
      <c r="K61" s="164" t="s">
        <v>27</v>
      </c>
      <c r="L61" s="164" t="s">
        <v>27</v>
      </c>
      <c r="M61" s="164" t="s">
        <v>27</v>
      </c>
      <c r="N61" s="164" t="s">
        <v>27</v>
      </c>
      <c r="O61" s="164" t="s">
        <v>27</v>
      </c>
      <c r="P61" s="164" t="s">
        <v>27</v>
      </c>
      <c r="Q61" s="164" t="s">
        <v>27</v>
      </c>
      <c r="R61" s="164" t="s">
        <v>27</v>
      </c>
      <c r="S61" s="164" t="s">
        <v>27</v>
      </c>
      <c r="T61" s="164" t="s">
        <v>27</v>
      </c>
      <c r="U61" s="164" t="s">
        <v>27</v>
      </c>
      <c r="V61" s="164" t="s">
        <v>27</v>
      </c>
      <c r="W61" s="164" t="s">
        <v>27</v>
      </c>
      <c r="X61" s="164" t="s">
        <v>27</v>
      </c>
      <c r="Y61" s="164" t="s">
        <v>27</v>
      </c>
      <c r="Z61" s="164" t="s">
        <v>27</v>
      </c>
      <c r="AA61" s="164" t="s">
        <v>27</v>
      </c>
      <c r="AB61" s="164" t="s">
        <v>27</v>
      </c>
      <c r="AC61" s="164" t="s">
        <v>27</v>
      </c>
      <c r="AD61" s="164" t="s">
        <v>27</v>
      </c>
      <c r="AE61" s="164" t="s">
        <v>27</v>
      </c>
      <c r="AF61" s="164" t="s">
        <v>27</v>
      </c>
      <c r="AG61" s="164" t="s">
        <v>27</v>
      </c>
      <c r="AH61" s="164" t="s">
        <v>27</v>
      </c>
      <c r="AI61" s="164" t="s">
        <v>27</v>
      </c>
      <c r="AJ61" s="164" t="s">
        <v>27</v>
      </c>
      <c r="AK61" s="164" t="s">
        <v>27</v>
      </c>
      <c r="AL61" s="165" t="s">
        <v>27</v>
      </c>
      <c r="AM61" s="164" t="s">
        <v>27</v>
      </c>
      <c r="AN61" s="164" t="s">
        <v>27</v>
      </c>
      <c r="AO61" s="164" t="s">
        <v>27</v>
      </c>
      <c r="AP61" s="164" t="s">
        <v>27</v>
      </c>
      <c r="AQ61" s="165" t="s">
        <v>27</v>
      </c>
      <c r="AR61" s="165" t="s">
        <v>27</v>
      </c>
      <c r="AS61" s="165" t="s">
        <v>27</v>
      </c>
      <c r="AT61" s="165" t="s">
        <v>27</v>
      </c>
      <c r="AU61" s="165" t="s">
        <v>27</v>
      </c>
      <c r="AV61" s="165" t="s">
        <v>27</v>
      </c>
      <c r="AW61" s="165" t="s">
        <v>27</v>
      </c>
      <c r="AX61" s="165" t="s">
        <v>27</v>
      </c>
      <c r="AY61" s="165" t="s">
        <v>27</v>
      </c>
      <c r="AZ61" s="165" t="s">
        <v>27</v>
      </c>
      <c r="BA61" s="164" t="s">
        <v>27</v>
      </c>
    </row>
    <row r="62" spans="1:53" s="65" customFormat="1" ht="39" hidden="1" thickBot="1">
      <c r="A62" s="29" t="s">
        <v>106</v>
      </c>
      <c r="B62" s="90" t="s">
        <v>107</v>
      </c>
      <c r="C62" s="167" t="s">
        <v>31</v>
      </c>
      <c r="D62" s="164" t="s">
        <v>27</v>
      </c>
      <c r="E62" s="164" t="s">
        <v>27</v>
      </c>
      <c r="F62" s="164" t="s">
        <v>27</v>
      </c>
      <c r="G62" s="164" t="s">
        <v>27</v>
      </c>
      <c r="H62" s="164" t="s">
        <v>27</v>
      </c>
      <c r="I62" s="164" t="s">
        <v>27</v>
      </c>
      <c r="J62" s="164" t="s">
        <v>27</v>
      </c>
      <c r="K62" s="164" t="s">
        <v>27</v>
      </c>
      <c r="L62" s="164" t="s">
        <v>27</v>
      </c>
      <c r="M62" s="164" t="s">
        <v>27</v>
      </c>
      <c r="N62" s="164" t="s">
        <v>27</v>
      </c>
      <c r="O62" s="164" t="s">
        <v>27</v>
      </c>
      <c r="P62" s="164" t="s">
        <v>27</v>
      </c>
      <c r="Q62" s="164" t="s">
        <v>27</v>
      </c>
      <c r="R62" s="164" t="s">
        <v>27</v>
      </c>
      <c r="S62" s="164" t="s">
        <v>27</v>
      </c>
      <c r="T62" s="164" t="s">
        <v>27</v>
      </c>
      <c r="U62" s="164" t="s">
        <v>27</v>
      </c>
      <c r="V62" s="164" t="s">
        <v>27</v>
      </c>
      <c r="W62" s="164" t="s">
        <v>27</v>
      </c>
      <c r="X62" s="164" t="s">
        <v>27</v>
      </c>
      <c r="Y62" s="164" t="s">
        <v>27</v>
      </c>
      <c r="Z62" s="164" t="s">
        <v>27</v>
      </c>
      <c r="AA62" s="164" t="s">
        <v>27</v>
      </c>
      <c r="AB62" s="164" t="s">
        <v>27</v>
      </c>
      <c r="AC62" s="164" t="s">
        <v>27</v>
      </c>
      <c r="AD62" s="164" t="s">
        <v>27</v>
      </c>
      <c r="AE62" s="164" t="s">
        <v>27</v>
      </c>
      <c r="AF62" s="164" t="s">
        <v>27</v>
      </c>
      <c r="AG62" s="164" t="s">
        <v>27</v>
      </c>
      <c r="AH62" s="164" t="s">
        <v>27</v>
      </c>
      <c r="AI62" s="164" t="s">
        <v>27</v>
      </c>
      <c r="AJ62" s="164" t="s">
        <v>27</v>
      </c>
      <c r="AK62" s="164" t="s">
        <v>27</v>
      </c>
      <c r="AL62" s="165" t="s">
        <v>27</v>
      </c>
      <c r="AM62" s="164" t="s">
        <v>27</v>
      </c>
      <c r="AN62" s="164" t="s">
        <v>27</v>
      </c>
      <c r="AO62" s="164" t="s">
        <v>27</v>
      </c>
      <c r="AP62" s="164" t="s">
        <v>27</v>
      </c>
      <c r="AQ62" s="165" t="s">
        <v>27</v>
      </c>
      <c r="AR62" s="165" t="s">
        <v>27</v>
      </c>
      <c r="AS62" s="165" t="s">
        <v>27</v>
      </c>
      <c r="AT62" s="165" t="s">
        <v>27</v>
      </c>
      <c r="AU62" s="165" t="s">
        <v>27</v>
      </c>
      <c r="AV62" s="165" t="s">
        <v>27</v>
      </c>
      <c r="AW62" s="165" t="s">
        <v>27</v>
      </c>
      <c r="AX62" s="165" t="s">
        <v>27</v>
      </c>
      <c r="AY62" s="165" t="s">
        <v>27</v>
      </c>
      <c r="AZ62" s="165" t="s">
        <v>27</v>
      </c>
      <c r="BA62" s="164" t="s">
        <v>27</v>
      </c>
    </row>
    <row r="63" spans="1:53" s="65" customFormat="1" ht="51.75" hidden="1" thickBot="1">
      <c r="A63" s="29" t="s">
        <v>108</v>
      </c>
      <c r="B63" s="90" t="s">
        <v>109</v>
      </c>
      <c r="C63" s="167" t="s">
        <v>31</v>
      </c>
      <c r="D63" s="164" t="s">
        <v>27</v>
      </c>
      <c r="E63" s="164" t="s">
        <v>27</v>
      </c>
      <c r="F63" s="164" t="s">
        <v>27</v>
      </c>
      <c r="G63" s="164" t="s">
        <v>27</v>
      </c>
      <c r="H63" s="164" t="s">
        <v>27</v>
      </c>
      <c r="I63" s="164" t="s">
        <v>27</v>
      </c>
      <c r="J63" s="164" t="s">
        <v>27</v>
      </c>
      <c r="K63" s="164" t="s">
        <v>27</v>
      </c>
      <c r="L63" s="164" t="s">
        <v>27</v>
      </c>
      <c r="M63" s="164" t="s">
        <v>27</v>
      </c>
      <c r="N63" s="164" t="s">
        <v>27</v>
      </c>
      <c r="O63" s="164" t="s">
        <v>27</v>
      </c>
      <c r="P63" s="164" t="s">
        <v>27</v>
      </c>
      <c r="Q63" s="164" t="s">
        <v>27</v>
      </c>
      <c r="R63" s="164" t="s">
        <v>27</v>
      </c>
      <c r="S63" s="164" t="s">
        <v>27</v>
      </c>
      <c r="T63" s="164" t="s">
        <v>27</v>
      </c>
      <c r="U63" s="164" t="s">
        <v>27</v>
      </c>
      <c r="V63" s="164" t="s">
        <v>27</v>
      </c>
      <c r="W63" s="164" t="s">
        <v>27</v>
      </c>
      <c r="X63" s="164" t="s">
        <v>27</v>
      </c>
      <c r="Y63" s="164" t="s">
        <v>27</v>
      </c>
      <c r="Z63" s="164" t="s">
        <v>27</v>
      </c>
      <c r="AA63" s="164" t="s">
        <v>27</v>
      </c>
      <c r="AB63" s="164" t="s">
        <v>27</v>
      </c>
      <c r="AC63" s="164" t="s">
        <v>27</v>
      </c>
      <c r="AD63" s="164" t="s">
        <v>27</v>
      </c>
      <c r="AE63" s="164" t="s">
        <v>27</v>
      </c>
      <c r="AF63" s="164" t="s">
        <v>27</v>
      </c>
      <c r="AG63" s="164" t="s">
        <v>27</v>
      </c>
      <c r="AH63" s="164" t="s">
        <v>27</v>
      </c>
      <c r="AI63" s="164" t="s">
        <v>27</v>
      </c>
      <c r="AJ63" s="164" t="s">
        <v>27</v>
      </c>
      <c r="AK63" s="164" t="s">
        <v>27</v>
      </c>
      <c r="AL63" s="165" t="s">
        <v>27</v>
      </c>
      <c r="AM63" s="164" t="s">
        <v>27</v>
      </c>
      <c r="AN63" s="164" t="s">
        <v>27</v>
      </c>
      <c r="AO63" s="164" t="s">
        <v>27</v>
      </c>
      <c r="AP63" s="164" t="s">
        <v>27</v>
      </c>
      <c r="AQ63" s="165" t="s">
        <v>27</v>
      </c>
      <c r="AR63" s="165" t="s">
        <v>27</v>
      </c>
      <c r="AS63" s="165" t="s">
        <v>27</v>
      </c>
      <c r="AT63" s="165" t="s">
        <v>27</v>
      </c>
      <c r="AU63" s="165" t="s">
        <v>27</v>
      </c>
      <c r="AV63" s="165" t="s">
        <v>27</v>
      </c>
      <c r="AW63" s="165" t="s">
        <v>27</v>
      </c>
      <c r="AX63" s="165" t="s">
        <v>27</v>
      </c>
      <c r="AY63" s="165" t="s">
        <v>27</v>
      </c>
      <c r="AZ63" s="165" t="s">
        <v>27</v>
      </c>
      <c r="BA63" s="164" t="s">
        <v>27</v>
      </c>
    </row>
    <row r="64" spans="1:53" s="65" customFormat="1" ht="51.75" hidden="1" thickBot="1">
      <c r="A64" s="29" t="s">
        <v>110</v>
      </c>
      <c r="B64" s="90" t="s">
        <v>111</v>
      </c>
      <c r="C64" s="167" t="s">
        <v>31</v>
      </c>
      <c r="D64" s="164" t="s">
        <v>27</v>
      </c>
      <c r="E64" s="164" t="s">
        <v>27</v>
      </c>
      <c r="F64" s="164" t="s">
        <v>27</v>
      </c>
      <c r="G64" s="164" t="s">
        <v>27</v>
      </c>
      <c r="H64" s="164" t="s">
        <v>27</v>
      </c>
      <c r="I64" s="164" t="s">
        <v>27</v>
      </c>
      <c r="J64" s="164" t="s">
        <v>27</v>
      </c>
      <c r="K64" s="164" t="s">
        <v>27</v>
      </c>
      <c r="L64" s="164" t="s">
        <v>27</v>
      </c>
      <c r="M64" s="164" t="s">
        <v>27</v>
      </c>
      <c r="N64" s="164" t="s">
        <v>27</v>
      </c>
      <c r="O64" s="164" t="s">
        <v>27</v>
      </c>
      <c r="P64" s="164" t="s">
        <v>27</v>
      </c>
      <c r="Q64" s="164" t="s">
        <v>27</v>
      </c>
      <c r="R64" s="164" t="s">
        <v>27</v>
      </c>
      <c r="S64" s="164" t="s">
        <v>27</v>
      </c>
      <c r="T64" s="164" t="s">
        <v>27</v>
      </c>
      <c r="U64" s="164" t="s">
        <v>27</v>
      </c>
      <c r="V64" s="164" t="s">
        <v>27</v>
      </c>
      <c r="W64" s="164" t="s">
        <v>27</v>
      </c>
      <c r="X64" s="164" t="s">
        <v>27</v>
      </c>
      <c r="Y64" s="164" t="s">
        <v>27</v>
      </c>
      <c r="Z64" s="164" t="s">
        <v>27</v>
      </c>
      <c r="AA64" s="164" t="s">
        <v>27</v>
      </c>
      <c r="AB64" s="164" t="s">
        <v>27</v>
      </c>
      <c r="AC64" s="164" t="s">
        <v>27</v>
      </c>
      <c r="AD64" s="164" t="s">
        <v>27</v>
      </c>
      <c r="AE64" s="164" t="s">
        <v>27</v>
      </c>
      <c r="AF64" s="164" t="s">
        <v>27</v>
      </c>
      <c r="AG64" s="164" t="s">
        <v>27</v>
      </c>
      <c r="AH64" s="164" t="s">
        <v>27</v>
      </c>
      <c r="AI64" s="164" t="s">
        <v>27</v>
      </c>
      <c r="AJ64" s="164" t="s">
        <v>27</v>
      </c>
      <c r="AK64" s="164" t="s">
        <v>27</v>
      </c>
      <c r="AL64" s="165" t="s">
        <v>27</v>
      </c>
      <c r="AM64" s="164" t="s">
        <v>27</v>
      </c>
      <c r="AN64" s="164" t="s">
        <v>27</v>
      </c>
      <c r="AO64" s="164" t="s">
        <v>27</v>
      </c>
      <c r="AP64" s="164" t="s">
        <v>27</v>
      </c>
      <c r="AQ64" s="165" t="s">
        <v>27</v>
      </c>
      <c r="AR64" s="165" t="s">
        <v>27</v>
      </c>
      <c r="AS64" s="165" t="s">
        <v>27</v>
      </c>
      <c r="AT64" s="165" t="s">
        <v>27</v>
      </c>
      <c r="AU64" s="165" t="s">
        <v>27</v>
      </c>
      <c r="AV64" s="165" t="s">
        <v>27</v>
      </c>
      <c r="AW64" s="165" t="s">
        <v>27</v>
      </c>
      <c r="AX64" s="165" t="s">
        <v>27</v>
      </c>
      <c r="AY64" s="165" t="s">
        <v>27</v>
      </c>
      <c r="AZ64" s="165" t="s">
        <v>27</v>
      </c>
      <c r="BA64" s="164" t="s">
        <v>27</v>
      </c>
    </row>
    <row r="65" spans="1:53" s="65" customFormat="1" ht="26.25" hidden="1" thickBot="1">
      <c r="A65" s="29" t="s">
        <v>112</v>
      </c>
      <c r="B65" s="90" t="s">
        <v>113</v>
      </c>
      <c r="C65" s="167" t="s">
        <v>31</v>
      </c>
      <c r="D65" s="164" t="s">
        <v>27</v>
      </c>
      <c r="E65" s="164" t="s">
        <v>27</v>
      </c>
      <c r="F65" s="164" t="s">
        <v>27</v>
      </c>
      <c r="G65" s="164" t="s">
        <v>27</v>
      </c>
      <c r="H65" s="164" t="s">
        <v>27</v>
      </c>
      <c r="I65" s="164" t="s">
        <v>27</v>
      </c>
      <c r="J65" s="164" t="s">
        <v>27</v>
      </c>
      <c r="K65" s="164" t="s">
        <v>27</v>
      </c>
      <c r="L65" s="164" t="s">
        <v>27</v>
      </c>
      <c r="M65" s="164" t="s">
        <v>27</v>
      </c>
      <c r="N65" s="164" t="s">
        <v>27</v>
      </c>
      <c r="O65" s="164" t="s">
        <v>27</v>
      </c>
      <c r="P65" s="164" t="s">
        <v>27</v>
      </c>
      <c r="Q65" s="164" t="s">
        <v>27</v>
      </c>
      <c r="R65" s="164" t="s">
        <v>27</v>
      </c>
      <c r="S65" s="164" t="s">
        <v>27</v>
      </c>
      <c r="T65" s="164" t="s">
        <v>27</v>
      </c>
      <c r="U65" s="164" t="s">
        <v>27</v>
      </c>
      <c r="V65" s="164" t="s">
        <v>27</v>
      </c>
      <c r="W65" s="164" t="s">
        <v>27</v>
      </c>
      <c r="X65" s="164" t="s">
        <v>27</v>
      </c>
      <c r="Y65" s="164" t="s">
        <v>27</v>
      </c>
      <c r="Z65" s="164" t="s">
        <v>27</v>
      </c>
      <c r="AA65" s="164" t="s">
        <v>27</v>
      </c>
      <c r="AB65" s="164" t="s">
        <v>27</v>
      </c>
      <c r="AC65" s="164" t="s">
        <v>27</v>
      </c>
      <c r="AD65" s="164" t="s">
        <v>27</v>
      </c>
      <c r="AE65" s="164" t="s">
        <v>27</v>
      </c>
      <c r="AF65" s="164" t="s">
        <v>27</v>
      </c>
      <c r="AG65" s="164" t="s">
        <v>27</v>
      </c>
      <c r="AH65" s="164" t="s">
        <v>27</v>
      </c>
      <c r="AI65" s="164" t="s">
        <v>27</v>
      </c>
      <c r="AJ65" s="164" t="s">
        <v>27</v>
      </c>
      <c r="AK65" s="164" t="s">
        <v>27</v>
      </c>
      <c r="AL65" s="165" t="s">
        <v>27</v>
      </c>
      <c r="AM65" s="164" t="s">
        <v>27</v>
      </c>
      <c r="AN65" s="164" t="s">
        <v>27</v>
      </c>
      <c r="AO65" s="164" t="s">
        <v>27</v>
      </c>
      <c r="AP65" s="164" t="s">
        <v>27</v>
      </c>
      <c r="AQ65" s="165" t="s">
        <v>27</v>
      </c>
      <c r="AR65" s="165" t="s">
        <v>27</v>
      </c>
      <c r="AS65" s="165" t="s">
        <v>27</v>
      </c>
      <c r="AT65" s="165" t="s">
        <v>27</v>
      </c>
      <c r="AU65" s="165" t="s">
        <v>27</v>
      </c>
      <c r="AV65" s="165" t="s">
        <v>27</v>
      </c>
      <c r="AW65" s="165" t="s">
        <v>27</v>
      </c>
      <c r="AX65" s="165" t="s">
        <v>27</v>
      </c>
      <c r="AY65" s="165" t="s">
        <v>27</v>
      </c>
      <c r="AZ65" s="165" t="s">
        <v>27</v>
      </c>
      <c r="BA65" s="164" t="s">
        <v>27</v>
      </c>
    </row>
    <row r="66" spans="1:53" s="65" customFormat="1" ht="39" hidden="1" thickBot="1">
      <c r="A66" s="29" t="s">
        <v>114</v>
      </c>
      <c r="B66" s="90" t="s">
        <v>115</v>
      </c>
      <c r="C66" s="167" t="s">
        <v>31</v>
      </c>
      <c r="D66" s="164" t="s">
        <v>27</v>
      </c>
      <c r="E66" s="164" t="s">
        <v>27</v>
      </c>
      <c r="F66" s="164" t="s">
        <v>27</v>
      </c>
      <c r="G66" s="164" t="s">
        <v>27</v>
      </c>
      <c r="H66" s="164" t="s">
        <v>27</v>
      </c>
      <c r="I66" s="164" t="s">
        <v>27</v>
      </c>
      <c r="J66" s="164" t="s">
        <v>27</v>
      </c>
      <c r="K66" s="164" t="s">
        <v>27</v>
      </c>
      <c r="L66" s="164" t="s">
        <v>27</v>
      </c>
      <c r="M66" s="164" t="s">
        <v>27</v>
      </c>
      <c r="N66" s="164" t="s">
        <v>27</v>
      </c>
      <c r="O66" s="164" t="s">
        <v>27</v>
      </c>
      <c r="P66" s="164" t="s">
        <v>27</v>
      </c>
      <c r="Q66" s="164" t="s">
        <v>27</v>
      </c>
      <c r="R66" s="164" t="s">
        <v>27</v>
      </c>
      <c r="S66" s="164" t="s">
        <v>27</v>
      </c>
      <c r="T66" s="164" t="s">
        <v>27</v>
      </c>
      <c r="U66" s="164" t="s">
        <v>27</v>
      </c>
      <c r="V66" s="164" t="s">
        <v>27</v>
      </c>
      <c r="W66" s="164" t="s">
        <v>27</v>
      </c>
      <c r="X66" s="164" t="s">
        <v>27</v>
      </c>
      <c r="Y66" s="164" t="s">
        <v>27</v>
      </c>
      <c r="Z66" s="164" t="s">
        <v>27</v>
      </c>
      <c r="AA66" s="164" t="s">
        <v>27</v>
      </c>
      <c r="AB66" s="164" t="s">
        <v>27</v>
      </c>
      <c r="AC66" s="164" t="s">
        <v>27</v>
      </c>
      <c r="AD66" s="164" t="s">
        <v>27</v>
      </c>
      <c r="AE66" s="164" t="s">
        <v>27</v>
      </c>
      <c r="AF66" s="164" t="s">
        <v>27</v>
      </c>
      <c r="AG66" s="164" t="s">
        <v>27</v>
      </c>
      <c r="AH66" s="164" t="s">
        <v>27</v>
      </c>
      <c r="AI66" s="164" t="s">
        <v>27</v>
      </c>
      <c r="AJ66" s="164" t="s">
        <v>27</v>
      </c>
      <c r="AK66" s="164" t="s">
        <v>27</v>
      </c>
      <c r="AL66" s="165" t="s">
        <v>27</v>
      </c>
      <c r="AM66" s="164" t="s">
        <v>27</v>
      </c>
      <c r="AN66" s="164" t="s">
        <v>27</v>
      </c>
      <c r="AO66" s="164" t="s">
        <v>27</v>
      </c>
      <c r="AP66" s="164" t="s">
        <v>27</v>
      </c>
      <c r="AQ66" s="165" t="s">
        <v>27</v>
      </c>
      <c r="AR66" s="165" t="s">
        <v>27</v>
      </c>
      <c r="AS66" s="165" t="s">
        <v>27</v>
      </c>
      <c r="AT66" s="165" t="s">
        <v>27</v>
      </c>
      <c r="AU66" s="165" t="s">
        <v>27</v>
      </c>
      <c r="AV66" s="165" t="s">
        <v>27</v>
      </c>
      <c r="AW66" s="165" t="s">
        <v>27</v>
      </c>
      <c r="AX66" s="165" t="s">
        <v>27</v>
      </c>
      <c r="AY66" s="165" t="s">
        <v>27</v>
      </c>
      <c r="AZ66" s="165" t="s">
        <v>27</v>
      </c>
      <c r="BA66" s="164" t="s">
        <v>27</v>
      </c>
    </row>
    <row r="67" spans="1:53" s="65" customFormat="1" ht="51.75" hidden="1" thickBot="1">
      <c r="A67" s="29" t="s">
        <v>116</v>
      </c>
      <c r="B67" s="90" t="s">
        <v>117</v>
      </c>
      <c r="C67" s="167" t="s">
        <v>31</v>
      </c>
      <c r="D67" s="164" t="s">
        <v>27</v>
      </c>
      <c r="E67" s="164" t="s">
        <v>27</v>
      </c>
      <c r="F67" s="164" t="s">
        <v>27</v>
      </c>
      <c r="G67" s="164" t="s">
        <v>27</v>
      </c>
      <c r="H67" s="164" t="s">
        <v>27</v>
      </c>
      <c r="I67" s="164" t="s">
        <v>27</v>
      </c>
      <c r="J67" s="164" t="s">
        <v>27</v>
      </c>
      <c r="K67" s="164" t="s">
        <v>27</v>
      </c>
      <c r="L67" s="164" t="s">
        <v>27</v>
      </c>
      <c r="M67" s="164" t="s">
        <v>27</v>
      </c>
      <c r="N67" s="164" t="s">
        <v>27</v>
      </c>
      <c r="O67" s="164" t="s">
        <v>27</v>
      </c>
      <c r="P67" s="164" t="s">
        <v>27</v>
      </c>
      <c r="Q67" s="164" t="s">
        <v>27</v>
      </c>
      <c r="R67" s="164" t="s">
        <v>27</v>
      </c>
      <c r="S67" s="164" t="s">
        <v>27</v>
      </c>
      <c r="T67" s="164" t="s">
        <v>27</v>
      </c>
      <c r="U67" s="164" t="s">
        <v>27</v>
      </c>
      <c r="V67" s="164" t="s">
        <v>27</v>
      </c>
      <c r="W67" s="164" t="s">
        <v>27</v>
      </c>
      <c r="X67" s="164" t="s">
        <v>27</v>
      </c>
      <c r="Y67" s="164" t="s">
        <v>27</v>
      </c>
      <c r="Z67" s="164" t="s">
        <v>27</v>
      </c>
      <c r="AA67" s="164" t="s">
        <v>27</v>
      </c>
      <c r="AB67" s="164" t="s">
        <v>27</v>
      </c>
      <c r="AC67" s="164" t="s">
        <v>27</v>
      </c>
      <c r="AD67" s="164" t="s">
        <v>27</v>
      </c>
      <c r="AE67" s="164" t="s">
        <v>27</v>
      </c>
      <c r="AF67" s="164" t="s">
        <v>27</v>
      </c>
      <c r="AG67" s="164" t="s">
        <v>27</v>
      </c>
      <c r="AH67" s="164" t="s">
        <v>27</v>
      </c>
      <c r="AI67" s="164" t="s">
        <v>27</v>
      </c>
      <c r="AJ67" s="164" t="s">
        <v>27</v>
      </c>
      <c r="AK67" s="164" t="s">
        <v>27</v>
      </c>
      <c r="AL67" s="165" t="s">
        <v>27</v>
      </c>
      <c r="AM67" s="164" t="s">
        <v>27</v>
      </c>
      <c r="AN67" s="164" t="s">
        <v>27</v>
      </c>
      <c r="AO67" s="164" t="s">
        <v>27</v>
      </c>
      <c r="AP67" s="164" t="s">
        <v>27</v>
      </c>
      <c r="AQ67" s="165" t="s">
        <v>27</v>
      </c>
      <c r="AR67" s="165" t="s">
        <v>27</v>
      </c>
      <c r="AS67" s="165" t="s">
        <v>27</v>
      </c>
      <c r="AT67" s="165" t="s">
        <v>27</v>
      </c>
      <c r="AU67" s="165" t="s">
        <v>27</v>
      </c>
      <c r="AV67" s="165" t="s">
        <v>27</v>
      </c>
      <c r="AW67" s="165" t="s">
        <v>27</v>
      </c>
      <c r="AX67" s="165" t="s">
        <v>27</v>
      </c>
      <c r="AY67" s="165" t="s">
        <v>27</v>
      </c>
      <c r="AZ67" s="165" t="s">
        <v>27</v>
      </c>
      <c r="BA67" s="164" t="s">
        <v>27</v>
      </c>
    </row>
    <row r="68" spans="1:53" s="65" customFormat="1" ht="51.75" hidden="1" thickBot="1">
      <c r="A68" s="29" t="s">
        <v>118</v>
      </c>
      <c r="B68" s="90" t="s">
        <v>119</v>
      </c>
      <c r="C68" s="167" t="s">
        <v>31</v>
      </c>
      <c r="D68" s="164" t="s">
        <v>27</v>
      </c>
      <c r="E68" s="164" t="s">
        <v>27</v>
      </c>
      <c r="F68" s="164" t="s">
        <v>27</v>
      </c>
      <c r="G68" s="164" t="s">
        <v>27</v>
      </c>
      <c r="H68" s="164" t="s">
        <v>27</v>
      </c>
      <c r="I68" s="164" t="s">
        <v>27</v>
      </c>
      <c r="J68" s="164" t="s">
        <v>27</v>
      </c>
      <c r="K68" s="164" t="s">
        <v>27</v>
      </c>
      <c r="L68" s="164" t="s">
        <v>27</v>
      </c>
      <c r="M68" s="164" t="s">
        <v>27</v>
      </c>
      <c r="N68" s="164" t="s">
        <v>27</v>
      </c>
      <c r="O68" s="164" t="s">
        <v>27</v>
      </c>
      <c r="P68" s="164" t="s">
        <v>27</v>
      </c>
      <c r="Q68" s="164" t="s">
        <v>27</v>
      </c>
      <c r="R68" s="164" t="s">
        <v>27</v>
      </c>
      <c r="S68" s="164" t="s">
        <v>27</v>
      </c>
      <c r="T68" s="164" t="s">
        <v>27</v>
      </c>
      <c r="U68" s="164" t="s">
        <v>27</v>
      </c>
      <c r="V68" s="164" t="s">
        <v>27</v>
      </c>
      <c r="W68" s="164" t="s">
        <v>27</v>
      </c>
      <c r="X68" s="164" t="s">
        <v>27</v>
      </c>
      <c r="Y68" s="164" t="s">
        <v>27</v>
      </c>
      <c r="Z68" s="164" t="s">
        <v>27</v>
      </c>
      <c r="AA68" s="164" t="s">
        <v>27</v>
      </c>
      <c r="AB68" s="164" t="s">
        <v>27</v>
      </c>
      <c r="AC68" s="164" t="s">
        <v>27</v>
      </c>
      <c r="AD68" s="164" t="s">
        <v>27</v>
      </c>
      <c r="AE68" s="164" t="s">
        <v>27</v>
      </c>
      <c r="AF68" s="164" t="s">
        <v>27</v>
      </c>
      <c r="AG68" s="164" t="s">
        <v>27</v>
      </c>
      <c r="AH68" s="164" t="s">
        <v>27</v>
      </c>
      <c r="AI68" s="164" t="s">
        <v>27</v>
      </c>
      <c r="AJ68" s="164" t="s">
        <v>27</v>
      </c>
      <c r="AK68" s="164" t="s">
        <v>27</v>
      </c>
      <c r="AL68" s="165" t="s">
        <v>27</v>
      </c>
      <c r="AM68" s="164" t="s">
        <v>27</v>
      </c>
      <c r="AN68" s="164" t="s">
        <v>27</v>
      </c>
      <c r="AO68" s="164" t="s">
        <v>27</v>
      </c>
      <c r="AP68" s="164" t="s">
        <v>27</v>
      </c>
      <c r="AQ68" s="165" t="s">
        <v>27</v>
      </c>
      <c r="AR68" s="165" t="s">
        <v>27</v>
      </c>
      <c r="AS68" s="165" t="s">
        <v>27</v>
      </c>
      <c r="AT68" s="165" t="s">
        <v>27</v>
      </c>
      <c r="AU68" s="165" t="s">
        <v>27</v>
      </c>
      <c r="AV68" s="165" t="s">
        <v>27</v>
      </c>
      <c r="AW68" s="165" t="s">
        <v>27</v>
      </c>
      <c r="AX68" s="165" t="s">
        <v>27</v>
      </c>
      <c r="AY68" s="165" t="s">
        <v>27</v>
      </c>
      <c r="AZ68" s="165" t="s">
        <v>27</v>
      </c>
      <c r="BA68" s="164" t="s">
        <v>27</v>
      </c>
    </row>
    <row r="69" spans="1:53" s="65" customFormat="1" ht="51.75" hidden="1" thickBot="1">
      <c r="A69" s="29" t="s">
        <v>120</v>
      </c>
      <c r="B69" s="90" t="s">
        <v>121</v>
      </c>
      <c r="C69" s="167" t="s">
        <v>31</v>
      </c>
      <c r="D69" s="164" t="s">
        <v>27</v>
      </c>
      <c r="E69" s="164" t="s">
        <v>27</v>
      </c>
      <c r="F69" s="164" t="s">
        <v>27</v>
      </c>
      <c r="G69" s="164" t="s">
        <v>27</v>
      </c>
      <c r="H69" s="164" t="s">
        <v>27</v>
      </c>
      <c r="I69" s="164" t="s">
        <v>27</v>
      </c>
      <c r="J69" s="164" t="s">
        <v>27</v>
      </c>
      <c r="K69" s="164" t="s">
        <v>27</v>
      </c>
      <c r="L69" s="164" t="s">
        <v>27</v>
      </c>
      <c r="M69" s="164" t="s">
        <v>27</v>
      </c>
      <c r="N69" s="164" t="s">
        <v>27</v>
      </c>
      <c r="O69" s="164" t="s">
        <v>27</v>
      </c>
      <c r="P69" s="164" t="s">
        <v>27</v>
      </c>
      <c r="Q69" s="164" t="s">
        <v>27</v>
      </c>
      <c r="R69" s="164" t="s">
        <v>27</v>
      </c>
      <c r="S69" s="164" t="s">
        <v>27</v>
      </c>
      <c r="T69" s="164" t="s">
        <v>27</v>
      </c>
      <c r="U69" s="164" t="s">
        <v>27</v>
      </c>
      <c r="V69" s="164" t="s">
        <v>27</v>
      </c>
      <c r="W69" s="164" t="s">
        <v>27</v>
      </c>
      <c r="X69" s="164" t="s">
        <v>27</v>
      </c>
      <c r="Y69" s="164" t="s">
        <v>27</v>
      </c>
      <c r="Z69" s="164" t="s">
        <v>27</v>
      </c>
      <c r="AA69" s="164" t="s">
        <v>27</v>
      </c>
      <c r="AB69" s="164" t="s">
        <v>27</v>
      </c>
      <c r="AC69" s="164" t="s">
        <v>27</v>
      </c>
      <c r="AD69" s="164" t="s">
        <v>27</v>
      </c>
      <c r="AE69" s="164" t="s">
        <v>27</v>
      </c>
      <c r="AF69" s="164" t="s">
        <v>27</v>
      </c>
      <c r="AG69" s="164" t="s">
        <v>27</v>
      </c>
      <c r="AH69" s="164" t="s">
        <v>27</v>
      </c>
      <c r="AI69" s="164" t="s">
        <v>27</v>
      </c>
      <c r="AJ69" s="164" t="s">
        <v>27</v>
      </c>
      <c r="AK69" s="164" t="s">
        <v>27</v>
      </c>
      <c r="AL69" s="165" t="s">
        <v>27</v>
      </c>
      <c r="AM69" s="164" t="s">
        <v>27</v>
      </c>
      <c r="AN69" s="164" t="s">
        <v>27</v>
      </c>
      <c r="AO69" s="164" t="s">
        <v>27</v>
      </c>
      <c r="AP69" s="164" t="s">
        <v>27</v>
      </c>
      <c r="AQ69" s="165" t="s">
        <v>27</v>
      </c>
      <c r="AR69" s="165" t="s">
        <v>27</v>
      </c>
      <c r="AS69" s="165" t="s">
        <v>27</v>
      </c>
      <c r="AT69" s="165" t="s">
        <v>27</v>
      </c>
      <c r="AU69" s="165" t="s">
        <v>27</v>
      </c>
      <c r="AV69" s="165" t="s">
        <v>27</v>
      </c>
      <c r="AW69" s="165" t="s">
        <v>27</v>
      </c>
      <c r="AX69" s="165" t="s">
        <v>27</v>
      </c>
      <c r="AY69" s="165" t="s">
        <v>27</v>
      </c>
      <c r="AZ69" s="165" t="s">
        <v>27</v>
      </c>
      <c r="BA69" s="164" t="s">
        <v>27</v>
      </c>
    </row>
    <row r="70" spans="1:53" s="65" customFormat="1" ht="39" thickBot="1">
      <c r="A70" s="29" t="s">
        <v>122</v>
      </c>
      <c r="B70" s="90" t="s">
        <v>123</v>
      </c>
      <c r="C70" s="167" t="s">
        <v>31</v>
      </c>
      <c r="D70" s="164" t="s">
        <v>27</v>
      </c>
      <c r="E70" s="164" t="s">
        <v>27</v>
      </c>
      <c r="F70" s="164" t="s">
        <v>27</v>
      </c>
      <c r="G70" s="164" t="s">
        <v>27</v>
      </c>
      <c r="H70" s="164" t="s">
        <v>27</v>
      </c>
      <c r="I70" s="164" t="s">
        <v>27</v>
      </c>
      <c r="J70" s="164" t="s">
        <v>27</v>
      </c>
      <c r="K70" s="164" t="s">
        <v>27</v>
      </c>
      <c r="L70" s="164" t="s">
        <v>27</v>
      </c>
      <c r="M70" s="164" t="s">
        <v>27</v>
      </c>
      <c r="N70" s="164" t="s">
        <v>27</v>
      </c>
      <c r="O70" s="164" t="s">
        <v>27</v>
      </c>
      <c r="P70" s="164" t="s">
        <v>27</v>
      </c>
      <c r="Q70" s="164" t="s">
        <v>27</v>
      </c>
      <c r="R70" s="164" t="s">
        <v>27</v>
      </c>
      <c r="S70" s="164" t="s">
        <v>27</v>
      </c>
      <c r="T70" s="164" t="s">
        <v>27</v>
      </c>
      <c r="U70" s="164" t="s">
        <v>27</v>
      </c>
      <c r="V70" s="164" t="s">
        <v>27</v>
      </c>
      <c r="W70" s="164" t="s">
        <v>27</v>
      </c>
      <c r="X70" s="164" t="s">
        <v>27</v>
      </c>
      <c r="Y70" s="164" t="s">
        <v>27</v>
      </c>
      <c r="Z70" s="164" t="s">
        <v>27</v>
      </c>
      <c r="AA70" s="164" t="s">
        <v>27</v>
      </c>
      <c r="AB70" s="164" t="s">
        <v>27</v>
      </c>
      <c r="AC70" s="164" t="s">
        <v>27</v>
      </c>
      <c r="AD70" s="164" t="s">
        <v>27</v>
      </c>
      <c r="AE70" s="164" t="s">
        <v>27</v>
      </c>
      <c r="AF70" s="164" t="s">
        <v>27</v>
      </c>
      <c r="AG70" s="164" t="s">
        <v>27</v>
      </c>
      <c r="AH70" s="164" t="s">
        <v>27</v>
      </c>
      <c r="AI70" s="164" t="s">
        <v>27</v>
      </c>
      <c r="AJ70" s="164" t="s">
        <v>27</v>
      </c>
      <c r="AK70" s="164" t="s">
        <v>27</v>
      </c>
      <c r="AL70" s="165" t="s">
        <v>27</v>
      </c>
      <c r="AM70" s="164" t="s">
        <v>27</v>
      </c>
      <c r="AN70" s="164" t="s">
        <v>27</v>
      </c>
      <c r="AO70" s="164" t="s">
        <v>27</v>
      </c>
      <c r="AP70" s="164" t="s">
        <v>27</v>
      </c>
      <c r="AQ70" s="165" t="s">
        <v>27</v>
      </c>
      <c r="AR70" s="165" t="s">
        <v>27</v>
      </c>
      <c r="AS70" s="165" t="s">
        <v>27</v>
      </c>
      <c r="AT70" s="165" t="s">
        <v>27</v>
      </c>
      <c r="AU70" s="165" t="s">
        <v>27</v>
      </c>
      <c r="AV70" s="165" t="s">
        <v>27</v>
      </c>
      <c r="AW70" s="165" t="s">
        <v>27</v>
      </c>
      <c r="AX70" s="165" t="s">
        <v>27</v>
      </c>
      <c r="AY70" s="165" t="s">
        <v>27</v>
      </c>
      <c r="AZ70" s="165" t="s">
        <v>27</v>
      </c>
      <c r="BA70" s="164" t="s">
        <v>27</v>
      </c>
    </row>
    <row r="71" spans="1:53" s="65" customFormat="1" ht="45.75" thickBot="1">
      <c r="A71" s="29" t="s">
        <v>124</v>
      </c>
      <c r="B71" s="40" t="s">
        <v>125</v>
      </c>
      <c r="C71" s="169" t="s">
        <v>126</v>
      </c>
      <c r="D71" s="164" t="s">
        <v>27</v>
      </c>
      <c r="E71" s="164" t="s">
        <v>27</v>
      </c>
      <c r="F71" s="164" t="s">
        <v>27</v>
      </c>
      <c r="G71" s="164" t="s">
        <v>27</v>
      </c>
      <c r="H71" s="164" t="s">
        <v>27</v>
      </c>
      <c r="I71" s="164" t="s">
        <v>27</v>
      </c>
      <c r="J71" s="164" t="s">
        <v>27</v>
      </c>
      <c r="K71" s="164" t="s">
        <v>27</v>
      </c>
      <c r="L71" s="164" t="s">
        <v>27</v>
      </c>
      <c r="M71" s="164" t="s">
        <v>27</v>
      </c>
      <c r="N71" s="164" t="s">
        <v>27</v>
      </c>
      <c r="O71" s="164" t="s">
        <v>27</v>
      </c>
      <c r="P71" s="164" t="s">
        <v>27</v>
      </c>
      <c r="Q71" s="164" t="s">
        <v>27</v>
      </c>
      <c r="R71" s="164" t="s">
        <v>27</v>
      </c>
      <c r="S71" s="164" t="s">
        <v>27</v>
      </c>
      <c r="T71" s="164" t="s">
        <v>27</v>
      </c>
      <c r="U71" s="164" t="s">
        <v>27</v>
      </c>
      <c r="V71" s="164" t="s">
        <v>27</v>
      </c>
      <c r="W71" s="164" t="s">
        <v>27</v>
      </c>
      <c r="X71" s="164" t="s">
        <v>27</v>
      </c>
      <c r="Y71" s="164" t="s">
        <v>27</v>
      </c>
      <c r="Z71" s="164" t="s">
        <v>27</v>
      </c>
      <c r="AA71" s="164" t="s">
        <v>27</v>
      </c>
      <c r="AB71" s="164" t="s">
        <v>27</v>
      </c>
      <c r="AC71" s="164" t="s">
        <v>27</v>
      </c>
      <c r="AD71" s="164" t="s">
        <v>27</v>
      </c>
      <c r="AE71" s="164" t="s">
        <v>27</v>
      </c>
      <c r="AF71" s="164" t="s">
        <v>27</v>
      </c>
      <c r="AG71" s="164" t="s">
        <v>27</v>
      </c>
      <c r="AH71" s="164" t="s">
        <v>27</v>
      </c>
      <c r="AI71" s="164" t="s">
        <v>27</v>
      </c>
      <c r="AJ71" s="164" t="s">
        <v>27</v>
      </c>
      <c r="AK71" s="164" t="s">
        <v>27</v>
      </c>
      <c r="AL71" s="165" t="s">
        <v>27</v>
      </c>
      <c r="AM71" s="164" t="s">
        <v>27</v>
      </c>
      <c r="AN71" s="164" t="s">
        <v>27</v>
      </c>
      <c r="AO71" s="164" t="s">
        <v>27</v>
      </c>
      <c r="AP71" s="164" t="s">
        <v>27</v>
      </c>
      <c r="AQ71" s="165" t="s">
        <v>27</v>
      </c>
      <c r="AR71" s="165" t="s">
        <v>27</v>
      </c>
      <c r="AS71" s="165" t="s">
        <v>27</v>
      </c>
      <c r="AT71" s="165" t="s">
        <v>27</v>
      </c>
      <c r="AU71" s="165" t="s">
        <v>27</v>
      </c>
      <c r="AV71" s="165" t="s">
        <v>27</v>
      </c>
      <c r="AW71" s="165" t="s">
        <v>27</v>
      </c>
      <c r="AX71" s="165" t="s">
        <v>27</v>
      </c>
      <c r="AY71" s="165" t="s">
        <v>27</v>
      </c>
      <c r="AZ71" s="165" t="s">
        <v>27</v>
      </c>
      <c r="BA71" s="164" t="s">
        <v>27</v>
      </c>
    </row>
    <row r="72" spans="1:53" s="65" customFormat="1" ht="26.25" thickBot="1">
      <c r="A72" s="29" t="s">
        <v>127</v>
      </c>
      <c r="B72" s="142" t="s">
        <v>128</v>
      </c>
      <c r="C72" s="168" t="s">
        <v>129</v>
      </c>
      <c r="D72" s="164" t="s">
        <v>27</v>
      </c>
      <c r="E72" s="164" t="s">
        <v>27</v>
      </c>
      <c r="F72" s="164" t="s">
        <v>27</v>
      </c>
      <c r="G72" s="164" t="s">
        <v>27</v>
      </c>
      <c r="H72" s="164" t="s">
        <v>27</v>
      </c>
      <c r="I72" s="164" t="s">
        <v>27</v>
      </c>
      <c r="J72" s="164" t="s">
        <v>27</v>
      </c>
      <c r="K72" s="164" t="s">
        <v>27</v>
      </c>
      <c r="L72" s="164" t="s">
        <v>27</v>
      </c>
      <c r="M72" s="164" t="s">
        <v>27</v>
      </c>
      <c r="N72" s="164" t="s">
        <v>27</v>
      </c>
      <c r="O72" s="164" t="s">
        <v>27</v>
      </c>
      <c r="P72" s="164" t="s">
        <v>27</v>
      </c>
      <c r="Q72" s="164" t="s">
        <v>27</v>
      </c>
      <c r="R72" s="164" t="s">
        <v>27</v>
      </c>
      <c r="S72" s="164" t="s">
        <v>27</v>
      </c>
      <c r="T72" s="164" t="s">
        <v>27</v>
      </c>
      <c r="U72" s="164" t="s">
        <v>27</v>
      </c>
      <c r="V72" s="164" t="s">
        <v>27</v>
      </c>
      <c r="W72" s="164" t="s">
        <v>27</v>
      </c>
      <c r="X72" s="164" t="s">
        <v>27</v>
      </c>
      <c r="Y72" s="164" t="s">
        <v>27</v>
      </c>
      <c r="Z72" s="164" t="s">
        <v>27</v>
      </c>
      <c r="AA72" s="164" t="s">
        <v>27</v>
      </c>
      <c r="AB72" s="164" t="s">
        <v>27</v>
      </c>
      <c r="AC72" s="164" t="s">
        <v>27</v>
      </c>
      <c r="AD72" s="164" t="s">
        <v>27</v>
      </c>
      <c r="AE72" s="164" t="s">
        <v>27</v>
      </c>
      <c r="AF72" s="164" t="s">
        <v>27</v>
      </c>
      <c r="AG72" s="164" t="s">
        <v>27</v>
      </c>
      <c r="AH72" s="164" t="s">
        <v>27</v>
      </c>
      <c r="AI72" s="164" t="s">
        <v>27</v>
      </c>
      <c r="AJ72" s="164" t="s">
        <v>27</v>
      </c>
      <c r="AK72" s="164" t="s">
        <v>27</v>
      </c>
      <c r="AL72" s="165" t="s">
        <v>27</v>
      </c>
      <c r="AM72" s="164" t="s">
        <v>27</v>
      </c>
      <c r="AN72" s="164" t="s">
        <v>27</v>
      </c>
      <c r="AO72" s="164" t="s">
        <v>27</v>
      </c>
      <c r="AP72" s="164" t="s">
        <v>27</v>
      </c>
      <c r="AQ72" s="165" t="s">
        <v>27</v>
      </c>
      <c r="AR72" s="165" t="s">
        <v>27</v>
      </c>
      <c r="AS72" s="165" t="s">
        <v>27</v>
      </c>
      <c r="AT72" s="165" t="s">
        <v>27</v>
      </c>
      <c r="AU72" s="165" t="s">
        <v>27</v>
      </c>
      <c r="AV72" s="165" t="s">
        <v>27</v>
      </c>
      <c r="AW72" s="165" t="s">
        <v>27</v>
      </c>
      <c r="AX72" s="165" t="s">
        <v>27</v>
      </c>
      <c r="AY72" s="165" t="s">
        <v>27</v>
      </c>
      <c r="AZ72" s="165" t="s">
        <v>27</v>
      </c>
      <c r="BA72" s="164" t="s">
        <v>27</v>
      </c>
    </row>
    <row r="73" spans="1:53" s="65" customFormat="1" ht="39" thickBot="1">
      <c r="A73" s="29" t="s">
        <v>130</v>
      </c>
      <c r="B73" s="90" t="s">
        <v>131</v>
      </c>
      <c r="C73" s="167" t="s">
        <v>31</v>
      </c>
      <c r="D73" s="164" t="s">
        <v>27</v>
      </c>
      <c r="E73" s="164" t="s">
        <v>27</v>
      </c>
      <c r="F73" s="164" t="s">
        <v>27</v>
      </c>
      <c r="G73" s="164" t="s">
        <v>27</v>
      </c>
      <c r="H73" s="164" t="s">
        <v>27</v>
      </c>
      <c r="I73" s="164" t="s">
        <v>27</v>
      </c>
      <c r="J73" s="164" t="s">
        <v>27</v>
      </c>
      <c r="K73" s="164" t="s">
        <v>27</v>
      </c>
      <c r="L73" s="164" t="s">
        <v>27</v>
      </c>
      <c r="M73" s="164" t="s">
        <v>27</v>
      </c>
      <c r="N73" s="164" t="s">
        <v>27</v>
      </c>
      <c r="O73" s="164" t="s">
        <v>27</v>
      </c>
      <c r="P73" s="164" t="s">
        <v>27</v>
      </c>
      <c r="Q73" s="164" t="s">
        <v>27</v>
      </c>
      <c r="R73" s="164" t="s">
        <v>27</v>
      </c>
      <c r="S73" s="164" t="s">
        <v>27</v>
      </c>
      <c r="T73" s="164" t="s">
        <v>27</v>
      </c>
      <c r="U73" s="164" t="s">
        <v>27</v>
      </c>
      <c r="V73" s="164" t="s">
        <v>27</v>
      </c>
      <c r="W73" s="164" t="s">
        <v>27</v>
      </c>
      <c r="X73" s="164" t="s">
        <v>27</v>
      </c>
      <c r="Y73" s="164" t="s">
        <v>27</v>
      </c>
      <c r="Z73" s="164" t="s">
        <v>27</v>
      </c>
      <c r="AA73" s="164" t="s">
        <v>27</v>
      </c>
      <c r="AB73" s="164" t="s">
        <v>27</v>
      </c>
      <c r="AC73" s="164" t="s">
        <v>27</v>
      </c>
      <c r="AD73" s="164" t="s">
        <v>27</v>
      </c>
      <c r="AE73" s="164" t="s">
        <v>27</v>
      </c>
      <c r="AF73" s="164" t="s">
        <v>27</v>
      </c>
      <c r="AG73" s="164" t="s">
        <v>27</v>
      </c>
      <c r="AH73" s="164" t="s">
        <v>27</v>
      </c>
      <c r="AI73" s="164" t="s">
        <v>27</v>
      </c>
      <c r="AJ73" s="164" t="s">
        <v>27</v>
      </c>
      <c r="AK73" s="164" t="s">
        <v>27</v>
      </c>
      <c r="AL73" s="165" t="s">
        <v>27</v>
      </c>
      <c r="AM73" s="164" t="s">
        <v>27</v>
      </c>
      <c r="AN73" s="164" t="s">
        <v>27</v>
      </c>
      <c r="AO73" s="164" t="s">
        <v>27</v>
      </c>
      <c r="AP73" s="164" t="s">
        <v>27</v>
      </c>
      <c r="AQ73" s="165" t="s">
        <v>27</v>
      </c>
      <c r="AR73" s="165" t="s">
        <v>27</v>
      </c>
      <c r="AS73" s="165" t="s">
        <v>27</v>
      </c>
      <c r="AT73" s="165" t="s">
        <v>27</v>
      </c>
      <c r="AU73" s="165" t="s">
        <v>27</v>
      </c>
      <c r="AV73" s="165" t="s">
        <v>27</v>
      </c>
      <c r="AW73" s="165" t="s">
        <v>27</v>
      </c>
      <c r="AX73" s="165" t="s">
        <v>27</v>
      </c>
      <c r="AY73" s="165" t="s">
        <v>27</v>
      </c>
      <c r="AZ73" s="165" t="s">
        <v>27</v>
      </c>
      <c r="BA73" s="164" t="s">
        <v>27</v>
      </c>
    </row>
    <row r="74" spans="1:53" s="65" customFormat="1" ht="26.25" thickBot="1">
      <c r="A74" s="182" t="s">
        <v>132</v>
      </c>
      <c r="B74" s="86" t="s">
        <v>133</v>
      </c>
      <c r="C74" s="167" t="s">
        <v>31</v>
      </c>
      <c r="D74" s="164" t="s">
        <v>27</v>
      </c>
      <c r="E74" s="164" t="s">
        <v>27</v>
      </c>
      <c r="F74" s="164" t="s">
        <v>27</v>
      </c>
      <c r="G74" s="164" t="s">
        <v>27</v>
      </c>
      <c r="H74" s="164" t="s">
        <v>27</v>
      </c>
      <c r="I74" s="164" t="s">
        <v>27</v>
      </c>
      <c r="J74" s="164" t="s">
        <v>27</v>
      </c>
      <c r="K74" s="164" t="s">
        <v>27</v>
      </c>
      <c r="L74" s="164" t="s">
        <v>27</v>
      </c>
      <c r="M74" s="164" t="s">
        <v>27</v>
      </c>
      <c r="N74" s="164" t="s">
        <v>27</v>
      </c>
      <c r="O74" s="164" t="s">
        <v>27</v>
      </c>
      <c r="P74" s="164" t="s">
        <v>27</v>
      </c>
      <c r="Q74" s="164" t="s">
        <v>27</v>
      </c>
      <c r="R74" s="164" t="s">
        <v>27</v>
      </c>
      <c r="S74" s="164" t="s">
        <v>27</v>
      </c>
      <c r="T74" s="164" t="s">
        <v>27</v>
      </c>
      <c r="U74" s="164" t="s">
        <v>27</v>
      </c>
      <c r="V74" s="164" t="s">
        <v>27</v>
      </c>
      <c r="W74" s="164" t="s">
        <v>27</v>
      </c>
      <c r="X74" s="164" t="s">
        <v>27</v>
      </c>
      <c r="Y74" s="164" t="s">
        <v>27</v>
      </c>
      <c r="Z74" s="164" t="s">
        <v>27</v>
      </c>
      <c r="AA74" s="164" t="s">
        <v>27</v>
      </c>
      <c r="AB74" s="164" t="s">
        <v>27</v>
      </c>
      <c r="AC74" s="164" t="s">
        <v>27</v>
      </c>
      <c r="AD74" s="164" t="s">
        <v>27</v>
      </c>
      <c r="AE74" s="164" t="s">
        <v>27</v>
      </c>
      <c r="AF74" s="164" t="s">
        <v>27</v>
      </c>
      <c r="AG74" s="164" t="s">
        <v>27</v>
      </c>
      <c r="AH74" s="164" t="s">
        <v>27</v>
      </c>
      <c r="AI74" s="164" t="s">
        <v>27</v>
      </c>
      <c r="AJ74" s="164" t="s">
        <v>27</v>
      </c>
      <c r="AK74" s="164" t="s">
        <v>27</v>
      </c>
      <c r="AL74" s="165" t="s">
        <v>27</v>
      </c>
      <c r="AM74" s="164" t="s">
        <v>27</v>
      </c>
      <c r="AN74" s="164" t="s">
        <v>27</v>
      </c>
      <c r="AO74" s="164" t="s">
        <v>27</v>
      </c>
      <c r="AP74" s="164" t="s">
        <v>27</v>
      </c>
      <c r="AQ74" s="165" t="s">
        <v>27</v>
      </c>
      <c r="AR74" s="165" t="s">
        <v>27</v>
      </c>
      <c r="AS74" s="165" t="s">
        <v>27</v>
      </c>
      <c r="AT74" s="165" t="s">
        <v>27</v>
      </c>
      <c r="AU74" s="165" t="s">
        <v>27</v>
      </c>
      <c r="AV74" s="165" t="s">
        <v>27</v>
      </c>
      <c r="AW74" s="165" t="s">
        <v>27</v>
      </c>
      <c r="AX74" s="165" t="s">
        <v>27</v>
      </c>
      <c r="AY74" s="165" t="s">
        <v>27</v>
      </c>
      <c r="AZ74" s="165" t="s">
        <v>27</v>
      </c>
      <c r="BA74" s="164" t="s">
        <v>27</v>
      </c>
    </row>
    <row r="75" spans="1:53" s="65" customFormat="1">
      <c r="D75" s="143"/>
      <c r="E75" s="143"/>
      <c r="F75" s="143"/>
      <c r="G75" s="143"/>
      <c r="H75" s="143"/>
      <c r="I75" s="143"/>
      <c r="J75" s="143"/>
      <c r="K75" s="143"/>
      <c r="L75" s="143"/>
      <c r="M75" s="143"/>
      <c r="N75" s="143"/>
      <c r="O75" s="143"/>
      <c r="P75" s="143"/>
      <c r="Q75" s="143"/>
      <c r="R75" s="143"/>
      <c r="S75" s="143"/>
      <c r="T75" s="143"/>
      <c r="U75" s="143"/>
      <c r="V75" s="143"/>
      <c r="W75" s="143"/>
      <c r="X75" s="143"/>
      <c r="Y75" s="143"/>
      <c r="Z75" s="143"/>
      <c r="AA75" s="143"/>
      <c r="AB75" s="143"/>
      <c r="AC75" s="143"/>
      <c r="AD75" s="143"/>
      <c r="AE75" s="143"/>
      <c r="AF75" s="143"/>
      <c r="AG75" s="143"/>
      <c r="AH75" s="143"/>
      <c r="AI75" s="143"/>
      <c r="AJ75" s="143"/>
      <c r="AK75" s="143"/>
      <c r="AL75" s="143"/>
    </row>
    <row r="76" spans="1:53" s="65" customFormat="1">
      <c r="D76" s="143"/>
      <c r="E76" s="143"/>
      <c r="F76" s="143"/>
      <c r="G76" s="143"/>
      <c r="H76" s="143"/>
      <c r="I76" s="143"/>
      <c r="J76" s="143"/>
      <c r="K76" s="143"/>
      <c r="L76" s="143"/>
      <c r="M76" s="143"/>
      <c r="N76" s="143"/>
      <c r="O76" s="143"/>
      <c r="P76" s="143"/>
      <c r="Q76" s="143"/>
      <c r="R76" s="143"/>
      <c r="S76" s="143"/>
      <c r="T76" s="143"/>
      <c r="U76" s="143"/>
      <c r="V76" s="143"/>
      <c r="W76" s="143"/>
      <c r="X76" s="143"/>
      <c r="Y76" s="143"/>
      <c r="Z76" s="143"/>
      <c r="AA76" s="143"/>
      <c r="AB76" s="143"/>
      <c r="AC76" s="143"/>
      <c r="AD76" s="143"/>
      <c r="AE76" s="143"/>
      <c r="AF76" s="143"/>
      <c r="AG76" s="143"/>
      <c r="AH76" s="143"/>
      <c r="AI76" s="143"/>
      <c r="AJ76" s="143"/>
      <c r="AK76" s="143"/>
      <c r="AL76" s="143"/>
    </row>
    <row r="77" spans="1:53" s="65" customFormat="1">
      <c r="D77" s="143"/>
      <c r="E77" s="143"/>
      <c r="F77" s="143"/>
      <c r="G77" s="143"/>
      <c r="H77" s="143"/>
      <c r="I77" s="143"/>
      <c r="J77" s="143"/>
      <c r="K77" s="143"/>
      <c r="L77" s="143"/>
      <c r="M77" s="143"/>
      <c r="N77" s="143"/>
      <c r="O77" s="143"/>
      <c r="P77" s="143"/>
      <c r="Q77" s="143"/>
      <c r="R77" s="143"/>
      <c r="S77" s="143"/>
      <c r="T77" s="143"/>
      <c r="U77" s="143"/>
      <c r="V77" s="143"/>
      <c r="W77" s="143"/>
      <c r="X77" s="143"/>
      <c r="Y77" s="143"/>
      <c r="Z77" s="143"/>
      <c r="AA77" s="143"/>
      <c r="AB77" s="143"/>
      <c r="AC77" s="143"/>
      <c r="AD77" s="143"/>
      <c r="AE77" s="143"/>
      <c r="AF77" s="143"/>
      <c r="AG77" s="143"/>
      <c r="AH77" s="143"/>
      <c r="AI77" s="143"/>
      <c r="AJ77" s="143"/>
      <c r="AK77" s="143"/>
      <c r="AL77" s="143"/>
    </row>
    <row r="78" spans="1:53" s="65" customFormat="1">
      <c r="D78" s="143"/>
      <c r="E78" s="143"/>
      <c r="F78" s="143"/>
      <c r="G78" s="143"/>
      <c r="H78" s="143"/>
      <c r="I78" s="143"/>
      <c r="J78" s="143"/>
      <c r="K78" s="143"/>
      <c r="L78" s="143"/>
      <c r="M78" s="143"/>
      <c r="N78" s="143"/>
      <c r="O78" s="143"/>
      <c r="P78" s="143"/>
      <c r="Q78" s="143"/>
      <c r="R78" s="143"/>
      <c r="S78" s="143"/>
      <c r="T78" s="143"/>
      <c r="U78" s="143"/>
      <c r="V78" s="143"/>
      <c r="W78" s="143"/>
      <c r="X78" s="143"/>
      <c r="Y78" s="143"/>
      <c r="Z78" s="143"/>
      <c r="AA78" s="143"/>
      <c r="AB78" s="143"/>
      <c r="AC78" s="143"/>
      <c r="AD78" s="143"/>
      <c r="AE78" s="143"/>
      <c r="AF78" s="143"/>
      <c r="AG78" s="143"/>
      <c r="AH78" s="143"/>
      <c r="AI78" s="143"/>
      <c r="AJ78" s="143"/>
      <c r="AK78" s="143"/>
      <c r="AL78" s="143"/>
    </row>
    <row r="79" spans="1:53" s="65" customFormat="1">
      <c r="D79" s="143"/>
      <c r="E79" s="143"/>
      <c r="F79" s="143"/>
      <c r="G79" s="143"/>
      <c r="H79" s="143"/>
      <c r="I79" s="143"/>
      <c r="J79" s="143"/>
      <c r="K79" s="143"/>
      <c r="L79" s="143"/>
      <c r="M79" s="143"/>
      <c r="N79" s="143"/>
      <c r="O79" s="143"/>
      <c r="P79" s="143"/>
      <c r="Q79" s="143"/>
      <c r="R79" s="143"/>
      <c r="S79" s="143"/>
      <c r="T79" s="143"/>
      <c r="U79" s="143"/>
      <c r="V79" s="143"/>
      <c r="W79" s="143"/>
      <c r="X79" s="143"/>
      <c r="Y79" s="143"/>
      <c r="Z79" s="143"/>
      <c r="AA79" s="143"/>
      <c r="AB79" s="143"/>
      <c r="AC79" s="143"/>
      <c r="AD79" s="143"/>
      <c r="AE79" s="143"/>
      <c r="AF79" s="143"/>
      <c r="AG79" s="143"/>
      <c r="AH79" s="143"/>
      <c r="AI79" s="143"/>
      <c r="AJ79" s="143"/>
      <c r="AK79" s="143"/>
      <c r="AL79" s="143"/>
    </row>
    <row r="80" spans="1:53" s="65" customFormat="1">
      <c r="D80" s="143"/>
      <c r="E80" s="143"/>
      <c r="F80" s="143"/>
      <c r="G80" s="143"/>
      <c r="H80" s="143"/>
      <c r="I80" s="143"/>
      <c r="J80" s="143"/>
      <c r="K80" s="143"/>
      <c r="L80" s="143"/>
      <c r="M80" s="143"/>
      <c r="N80" s="143"/>
      <c r="O80" s="143"/>
      <c r="P80" s="143"/>
      <c r="Q80" s="143"/>
      <c r="R80" s="143"/>
      <c r="S80" s="143"/>
      <c r="T80" s="143"/>
      <c r="U80" s="143"/>
      <c r="V80" s="143"/>
      <c r="W80" s="143"/>
      <c r="X80" s="143"/>
      <c r="Y80" s="143"/>
      <c r="Z80" s="143"/>
      <c r="AA80" s="143"/>
      <c r="AB80" s="143"/>
      <c r="AC80" s="143"/>
      <c r="AD80" s="143"/>
      <c r="AE80" s="143"/>
      <c r="AF80" s="143"/>
      <c r="AG80" s="143"/>
      <c r="AH80" s="143"/>
      <c r="AI80" s="143"/>
      <c r="AJ80" s="143"/>
      <c r="AK80" s="143"/>
      <c r="AL80" s="143"/>
    </row>
    <row r="81" spans="4:38" s="65" customFormat="1">
      <c r="D81" s="143"/>
      <c r="E81" s="143"/>
      <c r="F81" s="143"/>
      <c r="G81" s="143"/>
      <c r="H81" s="143"/>
      <c r="I81" s="143"/>
      <c r="J81" s="143"/>
      <c r="K81" s="143"/>
      <c r="L81" s="143"/>
      <c r="M81" s="143"/>
      <c r="N81" s="143"/>
      <c r="O81" s="143"/>
      <c r="P81" s="143"/>
      <c r="Q81" s="143"/>
      <c r="R81" s="143"/>
      <c r="S81" s="143"/>
      <c r="T81" s="143"/>
      <c r="U81" s="143"/>
      <c r="V81" s="143"/>
      <c r="W81" s="143"/>
      <c r="X81" s="143"/>
      <c r="Y81" s="143"/>
      <c r="Z81" s="143"/>
      <c r="AA81" s="143"/>
      <c r="AB81" s="143"/>
      <c r="AC81" s="143"/>
      <c r="AD81" s="143"/>
      <c r="AE81" s="143"/>
      <c r="AF81" s="143"/>
      <c r="AG81" s="143"/>
      <c r="AH81" s="143"/>
      <c r="AI81" s="143"/>
      <c r="AJ81" s="143"/>
      <c r="AK81" s="143"/>
      <c r="AL81" s="143"/>
    </row>
    <row r="82" spans="4:38" s="65" customFormat="1">
      <c r="D82" s="143"/>
      <c r="E82" s="143"/>
      <c r="F82" s="143"/>
      <c r="G82" s="143"/>
      <c r="H82" s="143"/>
      <c r="I82" s="143"/>
      <c r="J82" s="143"/>
      <c r="K82" s="143"/>
      <c r="L82" s="143"/>
      <c r="M82" s="143"/>
      <c r="N82" s="143"/>
      <c r="O82" s="143"/>
      <c r="P82" s="143"/>
      <c r="Q82" s="143"/>
      <c r="R82" s="143"/>
      <c r="S82" s="143"/>
      <c r="T82" s="143"/>
      <c r="U82" s="143"/>
      <c r="V82" s="143"/>
      <c r="W82" s="143"/>
      <c r="X82" s="143"/>
      <c r="Y82" s="143"/>
      <c r="Z82" s="143"/>
      <c r="AA82" s="143"/>
      <c r="AB82" s="143"/>
      <c r="AC82" s="143"/>
      <c r="AD82" s="143"/>
      <c r="AE82" s="143"/>
      <c r="AF82" s="143"/>
      <c r="AG82" s="143"/>
      <c r="AH82" s="143"/>
      <c r="AI82" s="143"/>
      <c r="AJ82" s="143"/>
      <c r="AK82" s="143"/>
      <c r="AL82" s="143"/>
    </row>
    <row r="83" spans="4:38">
      <c r="D83" s="144"/>
      <c r="E83" s="144"/>
      <c r="F83" s="144"/>
      <c r="G83" s="144"/>
      <c r="H83" s="144"/>
      <c r="I83" s="144"/>
      <c r="J83" s="144"/>
      <c r="K83" s="144"/>
      <c r="L83" s="144"/>
      <c r="M83" s="144"/>
      <c r="N83" s="144"/>
      <c r="O83" s="144"/>
      <c r="P83" s="144"/>
      <c r="Q83" s="144"/>
      <c r="R83" s="144"/>
      <c r="S83" s="144"/>
      <c r="T83" s="144"/>
      <c r="U83" s="144"/>
      <c r="V83" s="144"/>
      <c r="W83" s="144"/>
      <c r="X83" s="144"/>
      <c r="Y83" s="144"/>
      <c r="Z83" s="144"/>
      <c r="AA83" s="144"/>
      <c r="AB83" s="144"/>
      <c r="AC83" s="144"/>
      <c r="AD83" s="144"/>
      <c r="AE83" s="144"/>
      <c r="AF83" s="144"/>
      <c r="AG83" s="144"/>
      <c r="AH83" s="144"/>
      <c r="AI83" s="144"/>
      <c r="AJ83" s="144"/>
      <c r="AK83" s="144"/>
      <c r="AL83" s="144"/>
    </row>
    <row r="84" spans="4:38">
      <c r="D84" s="144"/>
      <c r="E84" s="144"/>
      <c r="F84" s="144"/>
      <c r="G84" s="144"/>
      <c r="H84" s="144"/>
      <c r="I84" s="144"/>
      <c r="J84" s="144"/>
      <c r="K84" s="144"/>
      <c r="L84" s="144"/>
      <c r="M84" s="144"/>
      <c r="N84" s="144"/>
      <c r="O84" s="144"/>
      <c r="P84" s="144"/>
      <c r="Q84" s="144"/>
      <c r="R84" s="144"/>
      <c r="S84" s="144"/>
      <c r="T84" s="144"/>
      <c r="U84" s="144"/>
      <c r="V84" s="144"/>
      <c r="W84" s="144"/>
      <c r="X84" s="144"/>
      <c r="Y84" s="144"/>
      <c r="Z84" s="144"/>
      <c r="AA84" s="144"/>
      <c r="AB84" s="144"/>
      <c r="AC84" s="144"/>
      <c r="AD84" s="144"/>
      <c r="AE84" s="144"/>
      <c r="AF84" s="144"/>
      <c r="AG84" s="144"/>
      <c r="AH84" s="144"/>
      <c r="AI84" s="144"/>
      <c r="AJ84" s="144"/>
      <c r="AK84" s="144"/>
      <c r="AL84" s="144"/>
    </row>
    <row r="85" spans="4:38">
      <c r="D85" s="144"/>
      <c r="E85" s="144"/>
      <c r="F85" s="144"/>
      <c r="G85" s="144"/>
      <c r="H85" s="144"/>
      <c r="I85" s="144"/>
      <c r="J85" s="144"/>
      <c r="K85" s="144"/>
      <c r="L85" s="144"/>
      <c r="M85" s="144"/>
      <c r="N85" s="144"/>
      <c r="O85" s="144"/>
      <c r="P85" s="144"/>
      <c r="Q85" s="144"/>
      <c r="R85" s="144"/>
      <c r="S85" s="144"/>
      <c r="T85" s="144"/>
      <c r="U85" s="144"/>
      <c r="V85" s="144"/>
      <c r="W85" s="144"/>
      <c r="X85" s="144"/>
      <c r="Y85" s="144"/>
      <c r="Z85" s="144"/>
      <c r="AA85" s="144"/>
      <c r="AB85" s="144"/>
      <c r="AC85" s="144"/>
      <c r="AD85" s="144"/>
      <c r="AE85" s="144"/>
      <c r="AF85" s="144"/>
      <c r="AG85" s="144"/>
      <c r="AH85" s="144"/>
      <c r="AI85" s="144"/>
      <c r="AJ85" s="144"/>
      <c r="AK85" s="144"/>
      <c r="AL85" s="144"/>
    </row>
    <row r="86" spans="4:38">
      <c r="D86" s="144"/>
      <c r="E86" s="144"/>
      <c r="F86" s="144"/>
      <c r="G86" s="144"/>
      <c r="H86" s="144"/>
      <c r="I86" s="144"/>
      <c r="J86" s="144"/>
      <c r="K86" s="144"/>
      <c r="L86" s="144"/>
      <c r="M86" s="144"/>
      <c r="N86" s="144"/>
      <c r="O86" s="144"/>
      <c r="P86" s="144"/>
      <c r="Q86" s="144"/>
      <c r="R86" s="144"/>
      <c r="S86" s="144"/>
      <c r="T86" s="144"/>
      <c r="U86" s="144"/>
      <c r="V86" s="144"/>
      <c r="W86" s="144"/>
      <c r="X86" s="144"/>
      <c r="Y86" s="144"/>
      <c r="Z86" s="144"/>
      <c r="AA86" s="144"/>
      <c r="AB86" s="144"/>
      <c r="AC86" s="144"/>
      <c r="AD86" s="144"/>
      <c r="AE86" s="144"/>
      <c r="AF86" s="144"/>
      <c r="AG86" s="144"/>
      <c r="AH86" s="144"/>
      <c r="AI86" s="144"/>
      <c r="AJ86" s="144"/>
      <c r="AK86" s="144"/>
      <c r="AL86" s="144"/>
    </row>
  </sheetData>
  <mergeCells count="16">
    <mergeCell ref="A7:AL12"/>
    <mergeCell ref="A14:A16"/>
    <mergeCell ref="B14:B16"/>
    <mergeCell ref="C14:C16"/>
    <mergeCell ref="D15:H15"/>
    <mergeCell ref="I15:M15"/>
    <mergeCell ref="N15:R15"/>
    <mergeCell ref="S15:W15"/>
    <mergeCell ref="AC15:AG15"/>
    <mergeCell ref="AH15:AL15"/>
    <mergeCell ref="AM15:AQ15"/>
    <mergeCell ref="AR15:AV15"/>
    <mergeCell ref="D14:AB14"/>
    <mergeCell ref="X15:AB15"/>
    <mergeCell ref="AC14:BA14"/>
    <mergeCell ref="AW15:BA1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5"/>
  <sheetViews>
    <sheetView zoomScale="64" zoomScaleNormal="64" workbookViewId="0">
      <selection activeCell="C59" sqref="C59"/>
    </sheetView>
  </sheetViews>
  <sheetFormatPr defaultRowHeight="15"/>
  <cols>
    <col min="1" max="1" width="10.140625" bestFit="1" customWidth="1"/>
    <col min="2" max="2" width="35.28515625" customWidth="1"/>
    <col min="3" max="3" width="16.7109375" customWidth="1"/>
    <col min="4" max="4" width="31.28515625" customWidth="1"/>
    <col min="5" max="5" width="12.42578125" customWidth="1"/>
    <col min="6" max="6" width="11" customWidth="1"/>
    <col min="7" max="7" width="12.7109375" customWidth="1"/>
    <col min="8" max="8" width="14.28515625" customWidth="1"/>
    <col min="9" max="9" width="12.28515625" customWidth="1"/>
    <col min="10" max="10" width="13" customWidth="1"/>
    <col min="11" max="11" width="12.7109375" customWidth="1"/>
    <col min="12" max="12" width="23.85546875" customWidth="1"/>
    <col min="13" max="13" width="21.85546875" customWidth="1"/>
    <col min="14" max="14" width="34.42578125" customWidth="1"/>
    <col min="15" max="15" width="27.85546875" customWidth="1"/>
    <col min="16" max="16" width="28.85546875" customWidth="1"/>
    <col min="17" max="17" width="26.140625" customWidth="1"/>
    <col min="18" max="18" width="25.5703125" customWidth="1"/>
  </cols>
  <sheetData>
    <row r="1" spans="1:18" ht="15" customHeight="1"/>
    <row r="2" spans="1:18" ht="15" customHeight="1"/>
    <row r="3" spans="1:18" ht="15" customHeight="1"/>
    <row r="4" spans="1:18" ht="15" customHeight="1"/>
    <row r="5" spans="1:18" ht="15" customHeight="1"/>
    <row r="6" spans="1:18" ht="15" customHeight="1"/>
    <row r="7" spans="1:18">
      <c r="A7" s="305" t="s">
        <v>224</v>
      </c>
      <c r="B7" s="306"/>
      <c r="C7" s="306"/>
      <c r="D7" s="306"/>
      <c r="E7" s="306"/>
      <c r="F7" s="306"/>
      <c r="G7" s="306"/>
      <c r="H7" s="306"/>
      <c r="I7" s="306"/>
      <c r="J7" s="306"/>
      <c r="K7" s="306"/>
      <c r="L7" s="306"/>
      <c r="M7" s="306"/>
      <c r="N7" s="306"/>
      <c r="O7" s="306"/>
      <c r="P7" s="306"/>
      <c r="Q7" s="306"/>
      <c r="R7" s="306"/>
    </row>
    <row r="8" spans="1:18">
      <c r="A8" s="306"/>
      <c r="B8" s="306"/>
      <c r="C8" s="306"/>
      <c r="D8" s="306"/>
      <c r="E8" s="306"/>
      <c r="F8" s="306"/>
      <c r="G8" s="306"/>
      <c r="H8" s="306"/>
      <c r="I8" s="306"/>
      <c r="J8" s="306"/>
      <c r="K8" s="306"/>
      <c r="L8" s="306"/>
      <c r="M8" s="306"/>
      <c r="N8" s="306"/>
      <c r="O8" s="306"/>
      <c r="P8" s="306"/>
      <c r="Q8" s="306"/>
      <c r="R8" s="306"/>
    </row>
    <row r="9" spans="1:18">
      <c r="A9" s="306"/>
      <c r="B9" s="306"/>
      <c r="C9" s="306"/>
      <c r="D9" s="306"/>
      <c r="E9" s="306"/>
      <c r="F9" s="306"/>
      <c r="G9" s="306"/>
      <c r="H9" s="306"/>
      <c r="I9" s="306"/>
      <c r="J9" s="306"/>
      <c r="K9" s="306"/>
      <c r="L9" s="306"/>
      <c r="M9" s="306"/>
      <c r="N9" s="306"/>
      <c r="O9" s="306"/>
      <c r="P9" s="306"/>
      <c r="Q9" s="306"/>
      <c r="R9" s="306"/>
    </row>
    <row r="10" spans="1:18" ht="28.5" customHeight="1">
      <c r="A10" s="306"/>
      <c r="B10" s="306"/>
      <c r="C10" s="306"/>
      <c r="D10" s="306"/>
      <c r="E10" s="306"/>
      <c r="F10" s="306"/>
      <c r="G10" s="306"/>
      <c r="H10" s="306"/>
      <c r="I10" s="306"/>
      <c r="J10" s="306"/>
      <c r="K10" s="306"/>
      <c r="L10" s="306"/>
      <c r="M10" s="306"/>
      <c r="N10" s="306"/>
      <c r="O10" s="306"/>
      <c r="P10" s="306"/>
      <c r="Q10" s="306"/>
      <c r="R10" s="306"/>
    </row>
    <row r="11" spans="1:18" ht="39.75" customHeight="1">
      <c r="A11" s="306"/>
      <c r="B11" s="306"/>
      <c r="C11" s="306"/>
      <c r="D11" s="306"/>
      <c r="E11" s="306"/>
      <c r="F11" s="306"/>
      <c r="G11" s="306"/>
      <c r="H11" s="306"/>
      <c r="I11" s="306"/>
      <c r="J11" s="306"/>
      <c r="K11" s="306"/>
      <c r="L11" s="306"/>
      <c r="M11" s="306"/>
      <c r="N11" s="306"/>
      <c r="O11" s="306"/>
      <c r="P11" s="306"/>
      <c r="Q11" s="306"/>
      <c r="R11" s="306"/>
    </row>
    <row r="12" spans="1:18">
      <c r="A12" s="306"/>
      <c r="B12" s="306"/>
      <c r="C12" s="306"/>
      <c r="D12" s="306"/>
      <c r="E12" s="306"/>
      <c r="F12" s="306"/>
      <c r="G12" s="306"/>
      <c r="H12" s="306"/>
      <c r="I12" s="306"/>
      <c r="J12" s="306"/>
      <c r="K12" s="306"/>
      <c r="L12" s="306"/>
      <c r="M12" s="306"/>
      <c r="N12" s="306"/>
      <c r="O12" s="306"/>
      <c r="P12" s="306"/>
      <c r="Q12" s="306"/>
      <c r="R12" s="306"/>
    </row>
    <row r="13" spans="1:18" ht="15.75" thickBot="1">
      <c r="A13" s="146"/>
    </row>
    <row r="14" spans="1:18" ht="88.5" customHeight="1">
      <c r="A14" s="325" t="s">
        <v>0</v>
      </c>
      <c r="B14" s="325" t="s">
        <v>1</v>
      </c>
      <c r="C14" s="325" t="s">
        <v>2</v>
      </c>
      <c r="D14" s="328" t="s">
        <v>208</v>
      </c>
      <c r="E14" s="328" t="s">
        <v>209</v>
      </c>
      <c r="F14" s="328"/>
      <c r="G14" s="328"/>
      <c r="H14" s="328"/>
      <c r="I14" s="328"/>
      <c r="J14" s="328"/>
      <c r="K14" s="328"/>
      <c r="L14" s="328" t="s">
        <v>210</v>
      </c>
      <c r="M14" s="328"/>
      <c r="N14" s="328"/>
      <c r="O14" s="328" t="s">
        <v>211</v>
      </c>
      <c r="P14" s="328"/>
      <c r="Q14" s="328"/>
      <c r="R14" s="328"/>
    </row>
    <row r="15" spans="1:18" ht="15.75" customHeight="1">
      <c r="A15" s="326"/>
      <c r="B15" s="326"/>
      <c r="C15" s="326"/>
      <c r="D15" s="328"/>
      <c r="E15" s="328"/>
      <c r="F15" s="328"/>
      <c r="G15" s="328"/>
      <c r="H15" s="328"/>
      <c r="I15" s="328"/>
      <c r="J15" s="328"/>
      <c r="K15" s="328"/>
      <c r="L15" s="328"/>
      <c r="M15" s="328"/>
      <c r="N15" s="328"/>
      <c r="O15" s="328"/>
      <c r="P15" s="328"/>
      <c r="Q15" s="328"/>
      <c r="R15" s="328"/>
    </row>
    <row r="16" spans="1:18" ht="53.25" customHeight="1">
      <c r="A16" s="326"/>
      <c r="B16" s="326"/>
      <c r="C16" s="326"/>
      <c r="D16" s="328"/>
      <c r="E16" s="332" t="s">
        <v>194</v>
      </c>
      <c r="F16" s="332" t="s">
        <v>212</v>
      </c>
      <c r="G16" s="332" t="s">
        <v>192</v>
      </c>
      <c r="H16" s="334" t="s">
        <v>213</v>
      </c>
      <c r="I16" s="334" t="s">
        <v>214</v>
      </c>
      <c r="J16" s="334" t="s">
        <v>215</v>
      </c>
      <c r="K16" s="332" t="s">
        <v>195</v>
      </c>
      <c r="L16" s="328" t="s">
        <v>216</v>
      </c>
      <c r="M16" s="328" t="s">
        <v>217</v>
      </c>
      <c r="N16" s="328" t="s">
        <v>218</v>
      </c>
      <c r="O16" s="330" t="s">
        <v>219</v>
      </c>
      <c r="P16" s="330" t="s">
        <v>220</v>
      </c>
      <c r="Q16" s="330" t="s">
        <v>221</v>
      </c>
      <c r="R16" s="330" t="s">
        <v>222</v>
      </c>
    </row>
    <row r="17" spans="1:18" ht="77.25" customHeight="1" thickBot="1">
      <c r="A17" s="327"/>
      <c r="B17" s="327"/>
      <c r="C17" s="327"/>
      <c r="D17" s="329"/>
      <c r="E17" s="333"/>
      <c r="F17" s="333"/>
      <c r="G17" s="333"/>
      <c r="H17" s="335"/>
      <c r="I17" s="335"/>
      <c r="J17" s="335"/>
      <c r="K17" s="333"/>
      <c r="L17" s="329"/>
      <c r="M17" s="329"/>
      <c r="N17" s="329"/>
      <c r="O17" s="331"/>
      <c r="P17" s="331"/>
      <c r="Q17" s="331"/>
      <c r="R17" s="331"/>
    </row>
    <row r="18" spans="1:18" ht="15.75" thickBot="1">
      <c r="A18" s="152">
        <v>1</v>
      </c>
      <c r="B18" s="153">
        <v>2</v>
      </c>
      <c r="C18" s="153">
        <v>3</v>
      </c>
      <c r="D18" s="180">
        <v>4</v>
      </c>
      <c r="E18" s="174">
        <v>5</v>
      </c>
      <c r="F18" s="174">
        <v>6</v>
      </c>
      <c r="G18" s="174">
        <v>7</v>
      </c>
      <c r="H18" s="174">
        <v>8</v>
      </c>
      <c r="I18" s="174">
        <v>9</v>
      </c>
      <c r="J18" s="174">
        <v>10</v>
      </c>
      <c r="K18" s="174">
        <v>11</v>
      </c>
      <c r="L18" s="174">
        <v>12</v>
      </c>
      <c r="M18" s="174">
        <v>13</v>
      </c>
      <c r="N18" s="174">
        <v>14</v>
      </c>
      <c r="O18" s="174">
        <v>15</v>
      </c>
      <c r="P18" s="174">
        <v>16</v>
      </c>
      <c r="Q18" s="174">
        <v>17</v>
      </c>
      <c r="R18" s="174">
        <v>18</v>
      </c>
    </row>
    <row r="19" spans="1:18" s="133" customFormat="1" ht="23.25" customHeight="1" thickBot="1">
      <c r="A19" s="129"/>
      <c r="B19" s="130" t="s">
        <v>26</v>
      </c>
      <c r="C19" s="131"/>
      <c r="D19" s="178" t="s">
        <v>27</v>
      </c>
      <c r="E19" s="159">
        <f t="shared" ref="E19" si="0">E20</f>
        <v>2.9650000000000003</v>
      </c>
      <c r="F19" s="178" t="s">
        <v>27</v>
      </c>
      <c r="G19" s="178" t="s">
        <v>27</v>
      </c>
      <c r="H19" s="178" t="s">
        <v>27</v>
      </c>
      <c r="I19" s="178" t="s">
        <v>27</v>
      </c>
      <c r="J19" s="159">
        <f t="shared" ref="J19:K19" si="1">J20</f>
        <v>2.71</v>
      </c>
      <c r="K19" s="159">
        <f t="shared" si="1"/>
        <v>22</v>
      </c>
      <c r="L19" s="178" t="s">
        <v>27</v>
      </c>
      <c r="M19" s="178" t="s">
        <v>27</v>
      </c>
      <c r="N19" s="178" t="s">
        <v>27</v>
      </c>
      <c r="O19" s="178" t="s">
        <v>27</v>
      </c>
      <c r="P19" s="178" t="s">
        <v>27</v>
      </c>
      <c r="Q19" s="178" t="s">
        <v>27</v>
      </c>
      <c r="R19" s="178" t="s">
        <v>27</v>
      </c>
    </row>
    <row r="20" spans="1:18" s="138" customFormat="1" ht="25.5" customHeight="1" thickBot="1">
      <c r="A20" s="134">
        <v>1</v>
      </c>
      <c r="B20" s="135" t="s">
        <v>28</v>
      </c>
      <c r="C20" s="160"/>
      <c r="D20" s="161" t="s">
        <v>27</v>
      </c>
      <c r="E20" s="161">
        <f>E21+E43+E69+E72+E73</f>
        <v>2.9650000000000003</v>
      </c>
      <c r="F20" s="161" t="s">
        <v>27</v>
      </c>
      <c r="G20" s="161" t="s">
        <v>27</v>
      </c>
      <c r="H20" s="161" t="s">
        <v>27</v>
      </c>
      <c r="I20" s="161" t="s">
        <v>27</v>
      </c>
      <c r="J20" s="161">
        <f>J21+J43+J69+J72+J73</f>
        <v>2.71</v>
      </c>
      <c r="K20" s="161">
        <f>K21+K43+K69+K72+K73</f>
        <v>22</v>
      </c>
      <c r="L20" s="161" t="s">
        <v>27</v>
      </c>
      <c r="M20" s="161" t="s">
        <v>27</v>
      </c>
      <c r="N20" s="161" t="s">
        <v>27</v>
      </c>
      <c r="O20" s="161" t="s">
        <v>27</v>
      </c>
      <c r="P20" s="161" t="s">
        <v>27</v>
      </c>
      <c r="Q20" s="161" t="s">
        <v>27</v>
      </c>
      <c r="R20" s="161" t="s">
        <v>27</v>
      </c>
    </row>
    <row r="21" spans="1:18" s="65" customFormat="1" ht="30.75" thickBot="1">
      <c r="A21" s="20" t="s">
        <v>29</v>
      </c>
      <c r="B21" s="139" t="s">
        <v>30</v>
      </c>
      <c r="C21" s="163" t="s">
        <v>31</v>
      </c>
      <c r="D21" s="164" t="s">
        <v>27</v>
      </c>
      <c r="E21" s="164">
        <f t="shared" ref="E21" si="2">E22+E40</f>
        <v>2.4050000000000002</v>
      </c>
      <c r="F21" s="164" t="s">
        <v>27</v>
      </c>
      <c r="G21" s="164" t="s">
        <v>27</v>
      </c>
      <c r="H21" s="164" t="s">
        <v>27</v>
      </c>
      <c r="I21" s="164" t="s">
        <v>27</v>
      </c>
      <c r="J21" s="164">
        <f>J22+J40</f>
        <v>1.01</v>
      </c>
      <c r="K21" s="164">
        <f t="shared" ref="K21" si="3">K22+K40</f>
        <v>0</v>
      </c>
      <c r="L21" s="88" t="s">
        <v>27</v>
      </c>
      <c r="M21" s="88" t="s">
        <v>27</v>
      </c>
      <c r="N21" s="164" t="s">
        <v>27</v>
      </c>
      <c r="O21" s="164" t="s">
        <v>27</v>
      </c>
      <c r="P21" s="164" t="s">
        <v>27</v>
      </c>
      <c r="Q21" s="164" t="s">
        <v>27</v>
      </c>
      <c r="R21" s="164" t="s">
        <v>27</v>
      </c>
    </row>
    <row r="22" spans="1:18" s="65" customFormat="1" ht="45.75" thickBot="1">
      <c r="A22" s="20" t="s">
        <v>32</v>
      </c>
      <c r="B22" s="139" t="s">
        <v>33</v>
      </c>
      <c r="C22" s="163" t="s">
        <v>31</v>
      </c>
      <c r="D22" s="164" t="s">
        <v>27</v>
      </c>
      <c r="E22" s="164">
        <f t="shared" ref="E22" si="4">E23+E24+E25</f>
        <v>2.4050000000000002</v>
      </c>
      <c r="F22" s="164" t="s">
        <v>27</v>
      </c>
      <c r="G22" s="164" t="s">
        <v>27</v>
      </c>
      <c r="H22" s="164" t="s">
        <v>27</v>
      </c>
      <c r="I22" s="164" t="s">
        <v>27</v>
      </c>
      <c r="J22" s="164">
        <f t="shared" ref="J22:K22" si="5">J23+J24+J25</f>
        <v>1.01</v>
      </c>
      <c r="K22" s="164">
        <f t="shared" si="5"/>
        <v>0</v>
      </c>
      <c r="L22" s="191" t="s">
        <v>27</v>
      </c>
      <c r="M22" s="191" t="s">
        <v>27</v>
      </c>
      <c r="N22" s="164" t="s">
        <v>27</v>
      </c>
      <c r="O22" s="164" t="s">
        <v>27</v>
      </c>
      <c r="P22" s="164" t="s">
        <v>27</v>
      </c>
      <c r="Q22" s="164" t="s">
        <v>27</v>
      </c>
      <c r="R22" s="164" t="s">
        <v>27</v>
      </c>
    </row>
    <row r="23" spans="1:18" s="65" customFormat="1" ht="75.75" thickBot="1">
      <c r="A23" s="20" t="s">
        <v>34</v>
      </c>
      <c r="B23" s="139" t="s">
        <v>35</v>
      </c>
      <c r="C23" s="163" t="s">
        <v>31</v>
      </c>
      <c r="D23" s="164" t="s">
        <v>27</v>
      </c>
      <c r="E23" s="164">
        <v>0</v>
      </c>
      <c r="F23" s="164" t="s">
        <v>27</v>
      </c>
      <c r="G23" s="164" t="s">
        <v>27</v>
      </c>
      <c r="H23" s="164" t="s">
        <v>27</v>
      </c>
      <c r="I23" s="164" t="s">
        <v>27</v>
      </c>
      <c r="J23" s="164">
        <v>0</v>
      </c>
      <c r="K23" s="164">
        <v>0</v>
      </c>
      <c r="L23" s="191" t="s">
        <v>27</v>
      </c>
      <c r="M23" s="191" t="s">
        <v>27</v>
      </c>
      <c r="N23" s="164" t="s">
        <v>27</v>
      </c>
      <c r="O23" s="164" t="s">
        <v>27</v>
      </c>
      <c r="P23" s="164" t="s">
        <v>27</v>
      </c>
      <c r="Q23" s="164" t="s">
        <v>27</v>
      </c>
      <c r="R23" s="164" t="s">
        <v>27</v>
      </c>
    </row>
    <row r="24" spans="1:18" s="65" customFormat="1" ht="75.75" thickBot="1">
      <c r="A24" s="20" t="s">
        <v>36</v>
      </c>
      <c r="B24" s="139" t="s">
        <v>37</v>
      </c>
      <c r="C24" s="163" t="s">
        <v>31</v>
      </c>
      <c r="D24" s="164" t="s">
        <v>27</v>
      </c>
      <c r="E24" s="164">
        <v>0.1</v>
      </c>
      <c r="F24" s="164" t="s">
        <v>27</v>
      </c>
      <c r="G24" s="164" t="s">
        <v>27</v>
      </c>
      <c r="H24" s="164" t="s">
        <v>27</v>
      </c>
      <c r="I24" s="164" t="s">
        <v>27</v>
      </c>
      <c r="J24" s="164">
        <v>0.48</v>
      </c>
      <c r="K24" s="164">
        <v>0</v>
      </c>
      <c r="L24" s="191" t="s">
        <v>27</v>
      </c>
      <c r="M24" s="191" t="s">
        <v>27</v>
      </c>
      <c r="N24" s="164" t="s">
        <v>27</v>
      </c>
      <c r="O24" s="164" t="s">
        <v>27</v>
      </c>
      <c r="P24" s="164" t="s">
        <v>27</v>
      </c>
      <c r="Q24" s="164" t="s">
        <v>27</v>
      </c>
      <c r="R24" s="164" t="s">
        <v>27</v>
      </c>
    </row>
    <row r="25" spans="1:18" s="65" customFormat="1" ht="60.75" thickBot="1">
      <c r="A25" s="20" t="s">
        <v>38</v>
      </c>
      <c r="B25" s="139" t="s">
        <v>39</v>
      </c>
      <c r="C25" s="163" t="s">
        <v>31</v>
      </c>
      <c r="D25" s="164" t="s">
        <v>27</v>
      </c>
      <c r="E25" s="164">
        <f t="shared" ref="E25" si="6">E26+E27</f>
        <v>2.3050000000000002</v>
      </c>
      <c r="F25" s="164" t="s">
        <v>27</v>
      </c>
      <c r="G25" s="164" t="s">
        <v>27</v>
      </c>
      <c r="H25" s="164" t="s">
        <v>27</v>
      </c>
      <c r="I25" s="164" t="s">
        <v>27</v>
      </c>
      <c r="J25" s="164">
        <f t="shared" ref="J25:K25" si="7">J26+J27</f>
        <v>0.53</v>
      </c>
      <c r="K25" s="164">
        <f t="shared" si="7"/>
        <v>0</v>
      </c>
      <c r="L25" s="191" t="s">
        <v>27</v>
      </c>
      <c r="M25" s="191" t="s">
        <v>27</v>
      </c>
      <c r="N25" s="164" t="s">
        <v>27</v>
      </c>
      <c r="O25" s="164" t="s">
        <v>27</v>
      </c>
      <c r="P25" s="164" t="s">
        <v>27</v>
      </c>
      <c r="Q25" s="164" t="s">
        <v>27</v>
      </c>
      <c r="R25" s="164" t="s">
        <v>27</v>
      </c>
    </row>
    <row r="26" spans="1:18" s="65" customFormat="1" ht="123.75" customHeight="1" thickBot="1">
      <c r="A26" s="29" t="s">
        <v>55</v>
      </c>
      <c r="B26" s="30" t="s">
        <v>137</v>
      </c>
      <c r="C26" s="166" t="s">
        <v>56</v>
      </c>
      <c r="D26" s="164" t="s">
        <v>27</v>
      </c>
      <c r="E26" s="164">
        <v>0.44500000000000001</v>
      </c>
      <c r="F26" s="164" t="s">
        <v>27</v>
      </c>
      <c r="G26" s="164" t="s">
        <v>27</v>
      </c>
      <c r="H26" s="164" t="s">
        <v>27</v>
      </c>
      <c r="I26" s="164" t="s">
        <v>27</v>
      </c>
      <c r="J26" s="164">
        <v>0.53</v>
      </c>
      <c r="K26" s="164">
        <v>0</v>
      </c>
      <c r="L26" s="191">
        <v>2017</v>
      </c>
      <c r="M26" s="191">
        <v>2017</v>
      </c>
      <c r="N26" s="164" t="s">
        <v>27</v>
      </c>
      <c r="O26" s="164" t="s">
        <v>223</v>
      </c>
      <c r="P26" s="164" t="s">
        <v>223</v>
      </c>
      <c r="Q26" s="164" t="s">
        <v>223</v>
      </c>
      <c r="R26" s="164" t="s">
        <v>223</v>
      </c>
    </row>
    <row r="27" spans="1:18" s="65" customFormat="1" ht="102.75" thickBot="1">
      <c r="A27" s="29" t="s">
        <v>57</v>
      </c>
      <c r="B27" s="30" t="s">
        <v>58</v>
      </c>
      <c r="C27" s="166" t="s">
        <v>59</v>
      </c>
      <c r="D27" s="164" t="s">
        <v>27</v>
      </c>
      <c r="E27" s="164">
        <v>1.86</v>
      </c>
      <c r="F27" s="164" t="s">
        <v>27</v>
      </c>
      <c r="G27" s="164" t="s">
        <v>27</v>
      </c>
      <c r="H27" s="164" t="s">
        <v>27</v>
      </c>
      <c r="I27" s="164" t="s">
        <v>27</v>
      </c>
      <c r="J27" s="164">
        <v>0</v>
      </c>
      <c r="K27" s="164">
        <v>0</v>
      </c>
      <c r="L27" s="191">
        <v>2015</v>
      </c>
      <c r="M27" s="191">
        <v>2017</v>
      </c>
      <c r="N27" s="164" t="s">
        <v>27</v>
      </c>
      <c r="O27" s="164" t="s">
        <v>223</v>
      </c>
      <c r="P27" s="164" t="s">
        <v>223</v>
      </c>
      <c r="Q27" s="164" t="s">
        <v>223</v>
      </c>
      <c r="R27" s="164" t="s">
        <v>223</v>
      </c>
    </row>
    <row r="28" spans="1:18" s="65" customFormat="1" ht="39" hidden="1" thickBot="1">
      <c r="A28" s="29" t="s">
        <v>40</v>
      </c>
      <c r="B28" s="90" t="s">
        <v>41</v>
      </c>
      <c r="C28" s="167" t="s">
        <v>31</v>
      </c>
      <c r="D28" s="164" t="s">
        <v>27</v>
      </c>
      <c r="E28" s="164">
        <v>0</v>
      </c>
      <c r="F28" s="164" t="s">
        <v>27</v>
      </c>
      <c r="G28" s="164" t="s">
        <v>27</v>
      </c>
      <c r="H28" s="164" t="s">
        <v>27</v>
      </c>
      <c r="I28" s="164" t="s">
        <v>27</v>
      </c>
      <c r="J28" s="164">
        <v>0</v>
      </c>
      <c r="K28" s="164" t="s">
        <v>27</v>
      </c>
      <c r="L28" s="191" t="s">
        <v>27</v>
      </c>
      <c r="M28" s="191" t="s">
        <v>27</v>
      </c>
      <c r="N28" s="164" t="s">
        <v>27</v>
      </c>
      <c r="O28" s="164" t="s">
        <v>27</v>
      </c>
      <c r="P28" s="164" t="s">
        <v>27</v>
      </c>
      <c r="Q28" s="164" t="s">
        <v>27</v>
      </c>
      <c r="R28" s="164" t="s">
        <v>27</v>
      </c>
    </row>
    <row r="29" spans="1:18" s="65" customFormat="1" ht="64.5" hidden="1" thickBot="1">
      <c r="A29" s="29" t="s">
        <v>42</v>
      </c>
      <c r="B29" s="90" t="s">
        <v>43</v>
      </c>
      <c r="C29" s="167" t="s">
        <v>31</v>
      </c>
      <c r="D29" s="164" t="s">
        <v>27</v>
      </c>
      <c r="E29" s="164">
        <v>0</v>
      </c>
      <c r="F29" s="164" t="s">
        <v>27</v>
      </c>
      <c r="G29" s="164" t="s">
        <v>27</v>
      </c>
      <c r="H29" s="164" t="s">
        <v>27</v>
      </c>
      <c r="I29" s="164" t="s">
        <v>27</v>
      </c>
      <c r="J29" s="164">
        <v>0</v>
      </c>
      <c r="K29" s="164" t="s">
        <v>27</v>
      </c>
      <c r="L29" s="191" t="s">
        <v>27</v>
      </c>
      <c r="M29" s="191" t="s">
        <v>27</v>
      </c>
      <c r="N29" s="164" t="s">
        <v>27</v>
      </c>
      <c r="O29" s="164" t="s">
        <v>27</v>
      </c>
      <c r="P29" s="164" t="s">
        <v>27</v>
      </c>
      <c r="Q29" s="164" t="s">
        <v>27</v>
      </c>
      <c r="R29" s="164" t="s">
        <v>27</v>
      </c>
    </row>
    <row r="30" spans="1:18" s="65" customFormat="1" ht="39" hidden="1" thickBot="1">
      <c r="A30" s="29" t="s">
        <v>44</v>
      </c>
      <c r="B30" s="90" t="s">
        <v>45</v>
      </c>
      <c r="C30" s="167" t="s">
        <v>31</v>
      </c>
      <c r="D30" s="164" t="s">
        <v>27</v>
      </c>
      <c r="E30" s="164">
        <v>0</v>
      </c>
      <c r="F30" s="164" t="s">
        <v>27</v>
      </c>
      <c r="G30" s="164" t="s">
        <v>27</v>
      </c>
      <c r="H30" s="164" t="s">
        <v>27</v>
      </c>
      <c r="I30" s="164" t="s">
        <v>27</v>
      </c>
      <c r="J30" s="164">
        <v>0</v>
      </c>
      <c r="K30" s="164" t="s">
        <v>27</v>
      </c>
      <c r="L30" s="191" t="s">
        <v>27</v>
      </c>
      <c r="M30" s="191" t="s">
        <v>27</v>
      </c>
      <c r="N30" s="164" t="s">
        <v>27</v>
      </c>
      <c r="O30" s="164" t="s">
        <v>27</v>
      </c>
      <c r="P30" s="164" t="s">
        <v>27</v>
      </c>
      <c r="Q30" s="164" t="s">
        <v>27</v>
      </c>
      <c r="R30" s="164" t="s">
        <v>27</v>
      </c>
    </row>
    <row r="31" spans="1:18" s="65" customFormat="1" ht="39" hidden="1" thickBot="1">
      <c r="A31" s="29" t="s">
        <v>46</v>
      </c>
      <c r="B31" s="90" t="s">
        <v>47</v>
      </c>
      <c r="C31" s="167" t="s">
        <v>31</v>
      </c>
      <c r="D31" s="164" t="s">
        <v>27</v>
      </c>
      <c r="E31" s="164">
        <v>0</v>
      </c>
      <c r="F31" s="164" t="s">
        <v>27</v>
      </c>
      <c r="G31" s="164" t="s">
        <v>27</v>
      </c>
      <c r="H31" s="164" t="s">
        <v>27</v>
      </c>
      <c r="I31" s="164" t="s">
        <v>27</v>
      </c>
      <c r="J31" s="164">
        <v>0</v>
      </c>
      <c r="K31" s="164" t="s">
        <v>27</v>
      </c>
      <c r="L31" s="191" t="s">
        <v>27</v>
      </c>
      <c r="M31" s="191" t="s">
        <v>27</v>
      </c>
      <c r="N31" s="164" t="s">
        <v>27</v>
      </c>
      <c r="O31" s="164" t="s">
        <v>27</v>
      </c>
      <c r="P31" s="164" t="s">
        <v>27</v>
      </c>
      <c r="Q31" s="164" t="s">
        <v>27</v>
      </c>
      <c r="R31" s="164" t="s">
        <v>27</v>
      </c>
    </row>
    <row r="32" spans="1:18" s="65" customFormat="1" ht="39" hidden="1" thickBot="1">
      <c r="A32" s="29" t="s">
        <v>48</v>
      </c>
      <c r="B32" s="90" t="s">
        <v>49</v>
      </c>
      <c r="C32" s="167" t="s">
        <v>31</v>
      </c>
      <c r="D32" s="164" t="s">
        <v>27</v>
      </c>
      <c r="E32" s="164">
        <v>0</v>
      </c>
      <c r="F32" s="164" t="s">
        <v>27</v>
      </c>
      <c r="G32" s="164" t="s">
        <v>27</v>
      </c>
      <c r="H32" s="164" t="s">
        <v>27</v>
      </c>
      <c r="I32" s="164" t="s">
        <v>27</v>
      </c>
      <c r="J32" s="164">
        <v>0</v>
      </c>
      <c r="K32" s="164" t="s">
        <v>27</v>
      </c>
      <c r="L32" s="191" t="s">
        <v>27</v>
      </c>
      <c r="M32" s="191" t="s">
        <v>27</v>
      </c>
      <c r="N32" s="164" t="s">
        <v>27</v>
      </c>
      <c r="O32" s="164" t="s">
        <v>27</v>
      </c>
      <c r="P32" s="164" t="s">
        <v>27</v>
      </c>
      <c r="Q32" s="164" t="s">
        <v>27</v>
      </c>
      <c r="R32" s="164" t="s">
        <v>27</v>
      </c>
    </row>
    <row r="33" spans="1:18" s="65" customFormat="1" ht="102.75" hidden="1" thickBot="1">
      <c r="A33" s="29" t="s">
        <v>48</v>
      </c>
      <c r="B33" s="90" t="s">
        <v>50</v>
      </c>
      <c r="C33" s="167" t="s">
        <v>31</v>
      </c>
      <c r="D33" s="164" t="s">
        <v>27</v>
      </c>
      <c r="E33" s="164">
        <v>0</v>
      </c>
      <c r="F33" s="164" t="s">
        <v>27</v>
      </c>
      <c r="G33" s="164" t="s">
        <v>27</v>
      </c>
      <c r="H33" s="164" t="s">
        <v>27</v>
      </c>
      <c r="I33" s="164" t="s">
        <v>27</v>
      </c>
      <c r="J33" s="164">
        <v>0</v>
      </c>
      <c r="K33" s="164" t="s">
        <v>27</v>
      </c>
      <c r="L33" s="191" t="s">
        <v>27</v>
      </c>
      <c r="M33" s="191" t="s">
        <v>27</v>
      </c>
      <c r="N33" s="164" t="s">
        <v>27</v>
      </c>
      <c r="O33" s="164" t="s">
        <v>27</v>
      </c>
      <c r="P33" s="164" t="s">
        <v>27</v>
      </c>
      <c r="Q33" s="164" t="s">
        <v>27</v>
      </c>
      <c r="R33" s="164" t="s">
        <v>27</v>
      </c>
    </row>
    <row r="34" spans="1:18" s="65" customFormat="1" ht="90" hidden="1" thickBot="1">
      <c r="A34" s="29" t="s">
        <v>48</v>
      </c>
      <c r="B34" s="90" t="s">
        <v>51</v>
      </c>
      <c r="C34" s="167" t="s">
        <v>31</v>
      </c>
      <c r="D34" s="164" t="s">
        <v>27</v>
      </c>
      <c r="E34" s="164">
        <v>0</v>
      </c>
      <c r="F34" s="164" t="s">
        <v>27</v>
      </c>
      <c r="G34" s="164" t="s">
        <v>27</v>
      </c>
      <c r="H34" s="164" t="s">
        <v>27</v>
      </c>
      <c r="I34" s="164" t="s">
        <v>27</v>
      </c>
      <c r="J34" s="164">
        <v>0</v>
      </c>
      <c r="K34" s="164" t="s">
        <v>27</v>
      </c>
      <c r="L34" s="191" t="s">
        <v>27</v>
      </c>
      <c r="M34" s="191" t="s">
        <v>27</v>
      </c>
      <c r="N34" s="164" t="s">
        <v>27</v>
      </c>
      <c r="O34" s="164" t="s">
        <v>27</v>
      </c>
      <c r="P34" s="164" t="s">
        <v>27</v>
      </c>
      <c r="Q34" s="164" t="s">
        <v>27</v>
      </c>
      <c r="R34" s="164" t="s">
        <v>27</v>
      </c>
    </row>
    <row r="35" spans="1:18" s="65" customFormat="1" ht="90" hidden="1" thickBot="1">
      <c r="A35" s="29" t="s">
        <v>48</v>
      </c>
      <c r="B35" s="90" t="s">
        <v>52</v>
      </c>
      <c r="C35" s="167" t="s">
        <v>31</v>
      </c>
      <c r="D35" s="164" t="s">
        <v>27</v>
      </c>
      <c r="E35" s="164">
        <v>0</v>
      </c>
      <c r="F35" s="164" t="s">
        <v>27</v>
      </c>
      <c r="G35" s="164" t="s">
        <v>27</v>
      </c>
      <c r="H35" s="164" t="s">
        <v>27</v>
      </c>
      <c r="I35" s="164" t="s">
        <v>27</v>
      </c>
      <c r="J35" s="164">
        <v>0</v>
      </c>
      <c r="K35" s="164" t="s">
        <v>27</v>
      </c>
      <c r="L35" s="191" t="s">
        <v>27</v>
      </c>
      <c r="M35" s="191" t="s">
        <v>27</v>
      </c>
      <c r="N35" s="164" t="s">
        <v>27</v>
      </c>
      <c r="O35" s="164" t="s">
        <v>27</v>
      </c>
      <c r="P35" s="164" t="s">
        <v>27</v>
      </c>
      <c r="Q35" s="164" t="s">
        <v>27</v>
      </c>
      <c r="R35" s="164" t="s">
        <v>27</v>
      </c>
    </row>
    <row r="36" spans="1:18" s="65" customFormat="1" ht="39" hidden="1" thickBot="1">
      <c r="A36" s="29" t="s">
        <v>53</v>
      </c>
      <c r="B36" s="90" t="s">
        <v>49</v>
      </c>
      <c r="C36" s="167" t="s">
        <v>31</v>
      </c>
      <c r="D36" s="164" t="s">
        <v>27</v>
      </c>
      <c r="E36" s="164">
        <v>0</v>
      </c>
      <c r="F36" s="164" t="s">
        <v>27</v>
      </c>
      <c r="G36" s="164" t="s">
        <v>27</v>
      </c>
      <c r="H36" s="164" t="s">
        <v>27</v>
      </c>
      <c r="I36" s="164" t="s">
        <v>27</v>
      </c>
      <c r="J36" s="164">
        <v>0</v>
      </c>
      <c r="K36" s="164" t="s">
        <v>27</v>
      </c>
      <c r="L36" s="191" t="s">
        <v>27</v>
      </c>
      <c r="M36" s="191" t="s">
        <v>27</v>
      </c>
      <c r="N36" s="164" t="s">
        <v>27</v>
      </c>
      <c r="O36" s="164" t="s">
        <v>27</v>
      </c>
      <c r="P36" s="164" t="s">
        <v>27</v>
      </c>
      <c r="Q36" s="164" t="s">
        <v>27</v>
      </c>
      <c r="R36" s="164" t="s">
        <v>27</v>
      </c>
    </row>
    <row r="37" spans="1:18" s="65" customFormat="1" ht="102.75" hidden="1" thickBot="1">
      <c r="A37" s="29" t="s">
        <v>53</v>
      </c>
      <c r="B37" s="90" t="s">
        <v>50</v>
      </c>
      <c r="C37" s="167" t="s">
        <v>31</v>
      </c>
      <c r="D37" s="164" t="s">
        <v>27</v>
      </c>
      <c r="E37" s="164">
        <v>0</v>
      </c>
      <c r="F37" s="164" t="s">
        <v>27</v>
      </c>
      <c r="G37" s="164" t="s">
        <v>27</v>
      </c>
      <c r="H37" s="164" t="s">
        <v>27</v>
      </c>
      <c r="I37" s="164" t="s">
        <v>27</v>
      </c>
      <c r="J37" s="164">
        <v>0</v>
      </c>
      <c r="K37" s="164" t="s">
        <v>27</v>
      </c>
      <c r="L37" s="191" t="s">
        <v>27</v>
      </c>
      <c r="M37" s="191" t="s">
        <v>27</v>
      </c>
      <c r="N37" s="164" t="s">
        <v>27</v>
      </c>
      <c r="O37" s="164" t="s">
        <v>27</v>
      </c>
      <c r="P37" s="164" t="s">
        <v>27</v>
      </c>
      <c r="Q37" s="164" t="s">
        <v>27</v>
      </c>
      <c r="R37" s="164" t="s">
        <v>27</v>
      </c>
    </row>
    <row r="38" spans="1:18" s="65" customFormat="1" ht="90" hidden="1" thickBot="1">
      <c r="A38" s="29" t="s">
        <v>53</v>
      </c>
      <c r="B38" s="90" t="s">
        <v>51</v>
      </c>
      <c r="C38" s="167" t="s">
        <v>31</v>
      </c>
      <c r="D38" s="164" t="s">
        <v>27</v>
      </c>
      <c r="E38" s="164">
        <v>0</v>
      </c>
      <c r="F38" s="164" t="s">
        <v>27</v>
      </c>
      <c r="G38" s="164" t="s">
        <v>27</v>
      </c>
      <c r="H38" s="164" t="s">
        <v>27</v>
      </c>
      <c r="I38" s="164" t="s">
        <v>27</v>
      </c>
      <c r="J38" s="164">
        <v>0</v>
      </c>
      <c r="K38" s="164" t="s">
        <v>27</v>
      </c>
      <c r="L38" s="191" t="s">
        <v>27</v>
      </c>
      <c r="M38" s="191" t="s">
        <v>27</v>
      </c>
      <c r="N38" s="164" t="s">
        <v>27</v>
      </c>
      <c r="O38" s="164" t="s">
        <v>27</v>
      </c>
      <c r="P38" s="164" t="s">
        <v>27</v>
      </c>
      <c r="Q38" s="164" t="s">
        <v>27</v>
      </c>
      <c r="R38" s="164" t="s">
        <v>27</v>
      </c>
    </row>
    <row r="39" spans="1:18" s="65" customFormat="1" ht="90" hidden="1" thickBot="1">
      <c r="A39" s="29" t="s">
        <v>53</v>
      </c>
      <c r="B39" s="90" t="s">
        <v>54</v>
      </c>
      <c r="C39" s="167" t="s">
        <v>31</v>
      </c>
      <c r="D39" s="164" t="s">
        <v>27</v>
      </c>
      <c r="E39" s="164">
        <v>0</v>
      </c>
      <c r="F39" s="164" t="s">
        <v>27</v>
      </c>
      <c r="G39" s="164" t="s">
        <v>27</v>
      </c>
      <c r="H39" s="164" t="s">
        <v>27</v>
      </c>
      <c r="I39" s="164" t="s">
        <v>27</v>
      </c>
      <c r="J39" s="164">
        <v>0</v>
      </c>
      <c r="K39" s="164" t="s">
        <v>27</v>
      </c>
      <c r="L39" s="191" t="s">
        <v>27</v>
      </c>
      <c r="M39" s="191" t="s">
        <v>27</v>
      </c>
      <c r="N39" s="164" t="s">
        <v>27</v>
      </c>
      <c r="O39" s="164" t="s">
        <v>27</v>
      </c>
      <c r="P39" s="164" t="s">
        <v>27</v>
      </c>
      <c r="Q39" s="164" t="s">
        <v>27</v>
      </c>
      <c r="R39" s="164" t="s">
        <v>27</v>
      </c>
    </row>
    <row r="40" spans="1:18" s="65" customFormat="1" ht="77.25" thickBot="1">
      <c r="A40" s="29" t="s">
        <v>60</v>
      </c>
      <c r="B40" s="90" t="s">
        <v>61</v>
      </c>
      <c r="C40" s="167" t="s">
        <v>31</v>
      </c>
      <c r="D40" s="164" t="s">
        <v>27</v>
      </c>
      <c r="E40" s="164">
        <f>E41+E42</f>
        <v>0</v>
      </c>
      <c r="F40" s="164" t="s">
        <v>27</v>
      </c>
      <c r="G40" s="164" t="s">
        <v>27</v>
      </c>
      <c r="H40" s="164" t="s">
        <v>27</v>
      </c>
      <c r="I40" s="164" t="s">
        <v>27</v>
      </c>
      <c r="J40" s="164">
        <f>J41+J42</f>
        <v>0</v>
      </c>
      <c r="K40" s="164">
        <v>0</v>
      </c>
      <c r="L40" s="191" t="s">
        <v>27</v>
      </c>
      <c r="M40" s="191" t="s">
        <v>27</v>
      </c>
      <c r="N40" s="164" t="s">
        <v>27</v>
      </c>
      <c r="O40" s="164" t="s">
        <v>27</v>
      </c>
      <c r="P40" s="164" t="s">
        <v>27</v>
      </c>
      <c r="Q40" s="164" t="s">
        <v>27</v>
      </c>
      <c r="R40" s="164" t="s">
        <v>27</v>
      </c>
    </row>
    <row r="41" spans="1:18" s="65" customFormat="1" ht="64.5" thickBot="1">
      <c r="A41" s="29" t="s">
        <v>62</v>
      </c>
      <c r="B41" s="90" t="s">
        <v>63</v>
      </c>
      <c r="C41" s="167" t="s">
        <v>31</v>
      </c>
      <c r="D41" s="164" t="s">
        <v>27</v>
      </c>
      <c r="E41" s="164">
        <v>0</v>
      </c>
      <c r="F41" s="164" t="s">
        <v>27</v>
      </c>
      <c r="G41" s="164" t="s">
        <v>27</v>
      </c>
      <c r="H41" s="164" t="s">
        <v>27</v>
      </c>
      <c r="I41" s="164" t="s">
        <v>27</v>
      </c>
      <c r="J41" s="164">
        <v>0</v>
      </c>
      <c r="K41" s="164">
        <v>0</v>
      </c>
      <c r="L41" s="191" t="s">
        <v>27</v>
      </c>
      <c r="M41" s="191" t="s">
        <v>27</v>
      </c>
      <c r="N41" s="164" t="s">
        <v>27</v>
      </c>
      <c r="O41" s="164" t="s">
        <v>27</v>
      </c>
      <c r="P41" s="164" t="s">
        <v>27</v>
      </c>
      <c r="Q41" s="164" t="s">
        <v>27</v>
      </c>
      <c r="R41" s="164" t="s">
        <v>27</v>
      </c>
    </row>
    <row r="42" spans="1:18" s="65" customFormat="1" ht="64.5" thickBot="1">
      <c r="A42" s="29" t="s">
        <v>64</v>
      </c>
      <c r="B42" s="90" t="s">
        <v>65</v>
      </c>
      <c r="C42" s="167" t="s">
        <v>31</v>
      </c>
      <c r="D42" s="164" t="s">
        <v>27</v>
      </c>
      <c r="E42" s="164">
        <v>0</v>
      </c>
      <c r="F42" s="164" t="s">
        <v>27</v>
      </c>
      <c r="G42" s="164" t="s">
        <v>27</v>
      </c>
      <c r="H42" s="164" t="s">
        <v>27</v>
      </c>
      <c r="I42" s="164" t="s">
        <v>27</v>
      </c>
      <c r="J42" s="164">
        <v>0</v>
      </c>
      <c r="K42" s="164">
        <v>0</v>
      </c>
      <c r="L42" s="191" t="s">
        <v>27</v>
      </c>
      <c r="M42" s="191" t="s">
        <v>27</v>
      </c>
      <c r="N42" s="164" t="s">
        <v>27</v>
      </c>
      <c r="O42" s="164" t="s">
        <v>27</v>
      </c>
      <c r="P42" s="164" t="s">
        <v>27</v>
      </c>
      <c r="Q42" s="164" t="s">
        <v>27</v>
      </c>
      <c r="R42" s="164" t="s">
        <v>27</v>
      </c>
    </row>
    <row r="43" spans="1:18" s="65" customFormat="1" ht="39" thickBot="1">
      <c r="A43" s="29" t="s">
        <v>66</v>
      </c>
      <c r="B43" s="90" t="s">
        <v>67</v>
      </c>
      <c r="C43" s="167" t="s">
        <v>31</v>
      </c>
      <c r="D43" s="164" t="s">
        <v>27</v>
      </c>
      <c r="E43" s="164">
        <f>E44+E51</f>
        <v>0</v>
      </c>
      <c r="F43" s="164" t="s">
        <v>27</v>
      </c>
      <c r="G43" s="164" t="s">
        <v>27</v>
      </c>
      <c r="H43" s="164" t="s">
        <v>27</v>
      </c>
      <c r="I43" s="164" t="s">
        <v>27</v>
      </c>
      <c r="J43" s="164">
        <f>J44+J51</f>
        <v>0</v>
      </c>
      <c r="K43" s="164">
        <f>K44+K51</f>
        <v>22</v>
      </c>
      <c r="L43" s="191" t="s">
        <v>27</v>
      </c>
      <c r="M43" s="191" t="s">
        <v>27</v>
      </c>
      <c r="N43" s="164" t="s">
        <v>27</v>
      </c>
      <c r="O43" s="164" t="s">
        <v>27</v>
      </c>
      <c r="P43" s="164" t="s">
        <v>27</v>
      </c>
      <c r="Q43" s="164" t="s">
        <v>27</v>
      </c>
      <c r="R43" s="164" t="s">
        <v>27</v>
      </c>
    </row>
    <row r="44" spans="1:18" s="65" customFormat="1" ht="64.5" thickBot="1">
      <c r="A44" s="29" t="s">
        <v>68</v>
      </c>
      <c r="B44" s="90" t="s">
        <v>69</v>
      </c>
      <c r="C44" s="167" t="s">
        <v>31</v>
      </c>
      <c r="D44" s="164" t="s">
        <v>27</v>
      </c>
      <c r="E44" s="164">
        <f t="shared" ref="E44" si="8">E45+E47</f>
        <v>0</v>
      </c>
      <c r="F44" s="164" t="s">
        <v>27</v>
      </c>
      <c r="G44" s="164" t="s">
        <v>27</v>
      </c>
      <c r="H44" s="164" t="s">
        <v>27</v>
      </c>
      <c r="I44" s="164" t="s">
        <v>27</v>
      </c>
      <c r="J44" s="164">
        <f t="shared" ref="J44:K44" si="9">J45+J47</f>
        <v>0</v>
      </c>
      <c r="K44" s="164">
        <f t="shared" si="9"/>
        <v>1</v>
      </c>
      <c r="L44" s="191" t="s">
        <v>27</v>
      </c>
      <c r="M44" s="191" t="s">
        <v>27</v>
      </c>
      <c r="N44" s="164" t="s">
        <v>27</v>
      </c>
      <c r="O44" s="164" t="s">
        <v>27</v>
      </c>
      <c r="P44" s="164" t="s">
        <v>27</v>
      </c>
      <c r="Q44" s="164" t="s">
        <v>27</v>
      </c>
      <c r="R44" s="164" t="s">
        <v>27</v>
      </c>
    </row>
    <row r="45" spans="1:18" s="65" customFormat="1" ht="26.25" thickBot="1">
      <c r="A45" s="29" t="s">
        <v>70</v>
      </c>
      <c r="B45" s="90" t="s">
        <v>71</v>
      </c>
      <c r="C45" s="167" t="s">
        <v>31</v>
      </c>
      <c r="D45" s="164" t="s">
        <v>27</v>
      </c>
      <c r="E45" s="164">
        <f t="shared" ref="E45" si="10">E46</f>
        <v>0</v>
      </c>
      <c r="F45" s="164" t="s">
        <v>27</v>
      </c>
      <c r="G45" s="164" t="s">
        <v>27</v>
      </c>
      <c r="H45" s="164" t="s">
        <v>27</v>
      </c>
      <c r="I45" s="164" t="s">
        <v>27</v>
      </c>
      <c r="J45" s="164">
        <f t="shared" ref="J45:K45" si="11">J46</f>
        <v>0</v>
      </c>
      <c r="K45" s="164">
        <f t="shared" si="11"/>
        <v>1</v>
      </c>
      <c r="L45" s="191" t="s">
        <v>27</v>
      </c>
      <c r="M45" s="191" t="s">
        <v>27</v>
      </c>
      <c r="N45" s="164" t="s">
        <v>27</v>
      </c>
      <c r="O45" s="164" t="s">
        <v>27</v>
      </c>
      <c r="P45" s="164" t="s">
        <v>27</v>
      </c>
      <c r="Q45" s="164" t="s">
        <v>27</v>
      </c>
      <c r="R45" s="164" t="s">
        <v>27</v>
      </c>
    </row>
    <row r="46" spans="1:18" s="65" customFormat="1" ht="26.25" thickBot="1">
      <c r="A46" s="29" t="s">
        <v>72</v>
      </c>
      <c r="B46" s="90" t="s">
        <v>73</v>
      </c>
      <c r="C46" s="166" t="s">
        <v>74</v>
      </c>
      <c r="D46" s="164" t="s">
        <v>27</v>
      </c>
      <c r="E46" s="164">
        <v>0</v>
      </c>
      <c r="F46" s="164" t="s">
        <v>27</v>
      </c>
      <c r="G46" s="164" t="s">
        <v>27</v>
      </c>
      <c r="H46" s="164" t="s">
        <v>27</v>
      </c>
      <c r="I46" s="164" t="s">
        <v>27</v>
      </c>
      <c r="J46" s="164">
        <v>0</v>
      </c>
      <c r="K46" s="164">
        <v>1</v>
      </c>
      <c r="L46" s="191">
        <v>2017</v>
      </c>
      <c r="M46" s="191">
        <v>2017</v>
      </c>
      <c r="N46" s="164" t="s">
        <v>27</v>
      </c>
      <c r="O46" s="164" t="s">
        <v>223</v>
      </c>
      <c r="P46" s="164" t="s">
        <v>223</v>
      </c>
      <c r="Q46" s="164" t="s">
        <v>223</v>
      </c>
      <c r="R46" s="164" t="s">
        <v>223</v>
      </c>
    </row>
    <row r="47" spans="1:18" s="65" customFormat="1" ht="51.75" thickBot="1">
      <c r="A47" s="29" t="s">
        <v>75</v>
      </c>
      <c r="B47" s="90" t="s">
        <v>76</v>
      </c>
      <c r="C47" s="167" t="s">
        <v>31</v>
      </c>
      <c r="D47" s="164" t="s">
        <v>27</v>
      </c>
      <c r="E47" s="164">
        <v>0</v>
      </c>
      <c r="F47" s="164" t="s">
        <v>27</v>
      </c>
      <c r="G47" s="164" t="s">
        <v>27</v>
      </c>
      <c r="H47" s="164" t="s">
        <v>27</v>
      </c>
      <c r="I47" s="164" t="s">
        <v>27</v>
      </c>
      <c r="J47" s="164">
        <v>0</v>
      </c>
      <c r="K47" s="164">
        <v>0</v>
      </c>
      <c r="L47" s="191" t="s">
        <v>27</v>
      </c>
      <c r="M47" s="191" t="s">
        <v>27</v>
      </c>
      <c r="N47" s="164" t="s">
        <v>27</v>
      </c>
      <c r="O47" s="164" t="s">
        <v>27</v>
      </c>
      <c r="P47" s="164" t="s">
        <v>27</v>
      </c>
      <c r="Q47" s="164" t="s">
        <v>27</v>
      </c>
      <c r="R47" s="164" t="s">
        <v>27</v>
      </c>
    </row>
    <row r="48" spans="1:18" s="65" customFormat="1" ht="39" hidden="1" thickBot="1">
      <c r="A48" s="29" t="s">
        <v>77</v>
      </c>
      <c r="B48" s="90" t="s">
        <v>78</v>
      </c>
      <c r="C48" s="167" t="s">
        <v>31</v>
      </c>
      <c r="D48" s="164" t="s">
        <v>27</v>
      </c>
      <c r="E48" s="164">
        <f t="shared" ref="E48" si="12">E49</f>
        <v>0</v>
      </c>
      <c r="F48" s="164" t="s">
        <v>27</v>
      </c>
      <c r="G48" s="164" t="s">
        <v>27</v>
      </c>
      <c r="H48" s="164" t="s">
        <v>27</v>
      </c>
      <c r="I48" s="164" t="s">
        <v>27</v>
      </c>
      <c r="J48" s="164">
        <f t="shared" ref="J48" si="13">J49</f>
        <v>0</v>
      </c>
      <c r="K48" s="164" t="s">
        <v>27</v>
      </c>
      <c r="L48" s="191" t="s">
        <v>27</v>
      </c>
      <c r="M48" s="191" t="s">
        <v>27</v>
      </c>
      <c r="N48" s="164" t="s">
        <v>27</v>
      </c>
      <c r="O48" s="164" t="s">
        <v>27</v>
      </c>
      <c r="P48" s="164" t="s">
        <v>27</v>
      </c>
      <c r="Q48" s="164" t="s">
        <v>27</v>
      </c>
      <c r="R48" s="164" t="s">
        <v>27</v>
      </c>
    </row>
    <row r="49" spans="1:18" s="65" customFormat="1" ht="26.25" hidden="1" thickBot="1">
      <c r="A49" s="29" t="s">
        <v>79</v>
      </c>
      <c r="B49" s="90" t="s">
        <v>80</v>
      </c>
      <c r="C49" s="167" t="s">
        <v>31</v>
      </c>
      <c r="D49" s="164" t="s">
        <v>27</v>
      </c>
      <c r="E49" s="164">
        <v>0</v>
      </c>
      <c r="F49" s="164" t="s">
        <v>27</v>
      </c>
      <c r="G49" s="164" t="s">
        <v>27</v>
      </c>
      <c r="H49" s="164" t="s">
        <v>27</v>
      </c>
      <c r="I49" s="164" t="s">
        <v>27</v>
      </c>
      <c r="J49" s="164">
        <v>0</v>
      </c>
      <c r="K49" s="164" t="s">
        <v>27</v>
      </c>
      <c r="L49" s="191" t="s">
        <v>27</v>
      </c>
      <c r="M49" s="191" t="s">
        <v>27</v>
      </c>
      <c r="N49" s="164" t="s">
        <v>27</v>
      </c>
      <c r="O49" s="164" t="s">
        <v>27</v>
      </c>
      <c r="P49" s="164" t="s">
        <v>27</v>
      </c>
      <c r="Q49" s="164" t="s">
        <v>27</v>
      </c>
      <c r="R49" s="164" t="s">
        <v>27</v>
      </c>
    </row>
    <row r="50" spans="1:18" s="65" customFormat="1" ht="39" hidden="1" thickBot="1">
      <c r="A50" s="29" t="s">
        <v>81</v>
      </c>
      <c r="B50" s="90" t="s">
        <v>82</v>
      </c>
      <c r="C50" s="167" t="s">
        <v>31</v>
      </c>
      <c r="D50" s="164" t="s">
        <v>27</v>
      </c>
      <c r="E50" s="164">
        <v>0</v>
      </c>
      <c r="F50" s="164" t="s">
        <v>27</v>
      </c>
      <c r="G50" s="164" t="s">
        <v>27</v>
      </c>
      <c r="H50" s="164" t="s">
        <v>27</v>
      </c>
      <c r="I50" s="164" t="s">
        <v>27</v>
      </c>
      <c r="J50" s="164">
        <v>0</v>
      </c>
      <c r="K50" s="164" t="s">
        <v>27</v>
      </c>
      <c r="L50" s="191" t="s">
        <v>27</v>
      </c>
      <c r="M50" s="191" t="s">
        <v>27</v>
      </c>
      <c r="N50" s="164" t="s">
        <v>27</v>
      </c>
      <c r="O50" s="164" t="s">
        <v>27</v>
      </c>
      <c r="P50" s="164" t="s">
        <v>27</v>
      </c>
      <c r="Q50" s="164" t="s">
        <v>27</v>
      </c>
      <c r="R50" s="164" t="s">
        <v>27</v>
      </c>
    </row>
    <row r="51" spans="1:18" s="65" customFormat="1" ht="39" thickBot="1">
      <c r="A51" s="29" t="s">
        <v>83</v>
      </c>
      <c r="B51" s="90" t="s">
        <v>84</v>
      </c>
      <c r="C51" s="167" t="s">
        <v>31</v>
      </c>
      <c r="D51" s="164" t="s">
        <v>27</v>
      </c>
      <c r="E51" s="164">
        <f t="shared" ref="E51" si="14">E56</f>
        <v>0</v>
      </c>
      <c r="F51" s="164" t="s">
        <v>27</v>
      </c>
      <c r="G51" s="164" t="s">
        <v>27</v>
      </c>
      <c r="H51" s="164" t="s">
        <v>27</v>
      </c>
      <c r="I51" s="164" t="s">
        <v>27</v>
      </c>
      <c r="J51" s="164">
        <f t="shared" ref="J51:K51" si="15">J56</f>
        <v>0</v>
      </c>
      <c r="K51" s="164">
        <f t="shared" si="15"/>
        <v>21</v>
      </c>
      <c r="L51" s="191" t="s">
        <v>27</v>
      </c>
      <c r="M51" s="191" t="s">
        <v>27</v>
      </c>
      <c r="N51" s="164" t="s">
        <v>27</v>
      </c>
      <c r="O51" s="164" t="s">
        <v>27</v>
      </c>
      <c r="P51" s="164" t="s">
        <v>27</v>
      </c>
      <c r="Q51" s="164" t="s">
        <v>27</v>
      </c>
      <c r="R51" s="164" t="s">
        <v>27</v>
      </c>
    </row>
    <row r="52" spans="1:18" s="65" customFormat="1" ht="26.25" hidden="1" thickBot="1">
      <c r="A52" s="29" t="s">
        <v>85</v>
      </c>
      <c r="B52" s="90" t="s">
        <v>86</v>
      </c>
      <c r="C52" s="167" t="s">
        <v>31</v>
      </c>
      <c r="D52" s="164" t="s">
        <v>27</v>
      </c>
      <c r="E52" s="164">
        <v>0</v>
      </c>
      <c r="F52" s="164" t="s">
        <v>27</v>
      </c>
      <c r="G52" s="164" t="s">
        <v>27</v>
      </c>
      <c r="H52" s="164" t="s">
        <v>27</v>
      </c>
      <c r="I52" s="164" t="s">
        <v>27</v>
      </c>
      <c r="J52" s="164">
        <v>0</v>
      </c>
      <c r="K52" s="164" t="s">
        <v>27</v>
      </c>
      <c r="L52" s="191" t="s">
        <v>27</v>
      </c>
      <c r="M52" s="191" t="s">
        <v>27</v>
      </c>
      <c r="N52" s="164" t="s">
        <v>27</v>
      </c>
      <c r="O52" s="164" t="s">
        <v>27</v>
      </c>
      <c r="P52" s="164" t="s">
        <v>27</v>
      </c>
      <c r="Q52" s="164" t="s">
        <v>27</v>
      </c>
      <c r="R52" s="164" t="s">
        <v>27</v>
      </c>
    </row>
    <row r="53" spans="1:18" s="65" customFormat="1" ht="26.25" hidden="1" thickBot="1">
      <c r="A53" s="29" t="s">
        <v>87</v>
      </c>
      <c r="B53" s="90" t="s">
        <v>88</v>
      </c>
      <c r="C53" s="167" t="s">
        <v>31</v>
      </c>
      <c r="D53" s="164" t="s">
        <v>27</v>
      </c>
      <c r="E53" s="164">
        <v>0</v>
      </c>
      <c r="F53" s="164" t="s">
        <v>27</v>
      </c>
      <c r="G53" s="164" t="s">
        <v>27</v>
      </c>
      <c r="H53" s="164" t="s">
        <v>27</v>
      </c>
      <c r="I53" s="164" t="s">
        <v>27</v>
      </c>
      <c r="J53" s="164">
        <v>0</v>
      </c>
      <c r="K53" s="164" t="s">
        <v>27</v>
      </c>
      <c r="L53" s="191" t="s">
        <v>27</v>
      </c>
      <c r="M53" s="191" t="s">
        <v>27</v>
      </c>
      <c r="N53" s="164" t="s">
        <v>27</v>
      </c>
      <c r="O53" s="164" t="s">
        <v>27</v>
      </c>
      <c r="P53" s="164" t="s">
        <v>27</v>
      </c>
      <c r="Q53" s="164" t="s">
        <v>27</v>
      </c>
      <c r="R53" s="164" t="s">
        <v>27</v>
      </c>
    </row>
    <row r="54" spans="1:18" s="65" customFormat="1" ht="26.25" hidden="1" thickBot="1">
      <c r="A54" s="29" t="s">
        <v>89</v>
      </c>
      <c r="B54" s="90" t="s">
        <v>90</v>
      </c>
      <c r="C54" s="167" t="s">
        <v>31</v>
      </c>
      <c r="D54" s="164" t="s">
        <v>27</v>
      </c>
      <c r="E54" s="164">
        <v>0</v>
      </c>
      <c r="F54" s="164" t="s">
        <v>27</v>
      </c>
      <c r="G54" s="164" t="s">
        <v>27</v>
      </c>
      <c r="H54" s="164" t="s">
        <v>27</v>
      </c>
      <c r="I54" s="164" t="s">
        <v>27</v>
      </c>
      <c r="J54" s="164">
        <v>0</v>
      </c>
      <c r="K54" s="164" t="s">
        <v>27</v>
      </c>
      <c r="L54" s="191" t="s">
        <v>27</v>
      </c>
      <c r="M54" s="191" t="s">
        <v>27</v>
      </c>
      <c r="N54" s="164" t="s">
        <v>27</v>
      </c>
      <c r="O54" s="164" t="s">
        <v>27</v>
      </c>
      <c r="P54" s="164" t="s">
        <v>27</v>
      </c>
      <c r="Q54" s="164" t="s">
        <v>27</v>
      </c>
      <c r="R54" s="164" t="s">
        <v>27</v>
      </c>
    </row>
    <row r="55" spans="1:18" s="65" customFormat="1" ht="26.25" hidden="1" thickBot="1">
      <c r="A55" s="29" t="s">
        <v>91</v>
      </c>
      <c r="B55" s="90" t="s">
        <v>92</v>
      </c>
      <c r="C55" s="167" t="s">
        <v>31</v>
      </c>
      <c r="D55" s="164" t="s">
        <v>27</v>
      </c>
      <c r="E55" s="164">
        <v>0</v>
      </c>
      <c r="F55" s="164" t="s">
        <v>27</v>
      </c>
      <c r="G55" s="164" t="s">
        <v>27</v>
      </c>
      <c r="H55" s="164" t="s">
        <v>27</v>
      </c>
      <c r="I55" s="164" t="s">
        <v>27</v>
      </c>
      <c r="J55" s="164">
        <v>0</v>
      </c>
      <c r="K55" s="164" t="s">
        <v>27</v>
      </c>
      <c r="L55" s="191" t="s">
        <v>27</v>
      </c>
      <c r="M55" s="191" t="s">
        <v>27</v>
      </c>
      <c r="N55" s="164" t="s">
        <v>27</v>
      </c>
      <c r="O55" s="164" t="s">
        <v>27</v>
      </c>
      <c r="P55" s="164" t="s">
        <v>27</v>
      </c>
      <c r="Q55" s="164" t="s">
        <v>27</v>
      </c>
      <c r="R55" s="164" t="s">
        <v>27</v>
      </c>
    </row>
    <row r="56" spans="1:18" s="65" customFormat="1" ht="51.75" thickBot="1">
      <c r="A56" s="29" t="s">
        <v>93</v>
      </c>
      <c r="B56" s="90" t="s">
        <v>94</v>
      </c>
      <c r="C56" s="167" t="s">
        <v>31</v>
      </c>
      <c r="D56" s="164" t="s">
        <v>27</v>
      </c>
      <c r="E56" s="164">
        <f t="shared" ref="E56" si="16">E57+E58+E59</f>
        <v>0</v>
      </c>
      <c r="F56" s="164" t="s">
        <v>27</v>
      </c>
      <c r="G56" s="164" t="s">
        <v>27</v>
      </c>
      <c r="H56" s="164" t="s">
        <v>27</v>
      </c>
      <c r="I56" s="164" t="s">
        <v>27</v>
      </c>
      <c r="J56" s="164">
        <f t="shared" ref="J56:K56" si="17">J57+J58+J59</f>
        <v>0</v>
      </c>
      <c r="K56" s="164">
        <f t="shared" si="17"/>
        <v>21</v>
      </c>
      <c r="L56" s="191" t="s">
        <v>27</v>
      </c>
      <c r="M56" s="191" t="s">
        <v>27</v>
      </c>
      <c r="N56" s="164" t="s">
        <v>27</v>
      </c>
      <c r="O56" s="164" t="s">
        <v>27</v>
      </c>
      <c r="P56" s="164" t="s">
        <v>27</v>
      </c>
      <c r="Q56" s="164" t="s">
        <v>27</v>
      </c>
      <c r="R56" s="164" t="s">
        <v>27</v>
      </c>
    </row>
    <row r="57" spans="1:18" s="65" customFormat="1" ht="98.25" customHeight="1" thickBot="1">
      <c r="A57" s="29" t="s">
        <v>95</v>
      </c>
      <c r="B57" s="30" t="s">
        <v>96</v>
      </c>
      <c r="C57" s="166" t="s">
        <v>97</v>
      </c>
      <c r="D57" s="164" t="s">
        <v>27</v>
      </c>
      <c r="E57" s="164">
        <v>0</v>
      </c>
      <c r="F57" s="164" t="s">
        <v>27</v>
      </c>
      <c r="G57" s="164" t="s">
        <v>27</v>
      </c>
      <c r="H57" s="164" t="s">
        <v>27</v>
      </c>
      <c r="I57" s="164" t="s">
        <v>27</v>
      </c>
      <c r="J57" s="164">
        <v>0</v>
      </c>
      <c r="K57" s="164">
        <v>14</v>
      </c>
      <c r="L57" s="191">
        <v>2015</v>
      </c>
      <c r="M57" s="191">
        <v>2017</v>
      </c>
      <c r="N57" s="164" t="s">
        <v>27</v>
      </c>
      <c r="O57" s="164" t="s">
        <v>223</v>
      </c>
      <c r="P57" s="164" t="s">
        <v>223</v>
      </c>
      <c r="Q57" s="164" t="s">
        <v>223</v>
      </c>
      <c r="R57" s="164" t="s">
        <v>223</v>
      </c>
    </row>
    <row r="58" spans="1:18" s="65" customFormat="1" ht="39" thickBot="1">
      <c r="A58" s="29" t="s">
        <v>98</v>
      </c>
      <c r="B58" s="86" t="s">
        <v>99</v>
      </c>
      <c r="C58" s="166" t="s">
        <v>100</v>
      </c>
      <c r="D58" s="164" t="s">
        <v>27</v>
      </c>
      <c r="E58" s="164">
        <v>0</v>
      </c>
      <c r="F58" s="164" t="s">
        <v>27</v>
      </c>
      <c r="G58" s="164" t="s">
        <v>27</v>
      </c>
      <c r="H58" s="164" t="s">
        <v>27</v>
      </c>
      <c r="I58" s="164" t="s">
        <v>27</v>
      </c>
      <c r="J58" s="164">
        <v>0</v>
      </c>
      <c r="K58" s="164">
        <v>4</v>
      </c>
      <c r="L58" s="191">
        <v>2015</v>
      </c>
      <c r="M58" s="191">
        <v>2019</v>
      </c>
      <c r="N58" s="164" t="s">
        <v>27</v>
      </c>
      <c r="O58" s="164" t="s">
        <v>223</v>
      </c>
      <c r="P58" s="164" t="s">
        <v>223</v>
      </c>
      <c r="Q58" s="164" t="s">
        <v>223</v>
      </c>
      <c r="R58" s="164" t="s">
        <v>223</v>
      </c>
    </row>
    <row r="59" spans="1:18" s="65" customFormat="1" ht="39" thickBot="1">
      <c r="A59" s="29" t="s">
        <v>101</v>
      </c>
      <c r="B59" s="90" t="s">
        <v>102</v>
      </c>
      <c r="C59" s="166" t="s">
        <v>103</v>
      </c>
      <c r="D59" s="164" t="s">
        <v>27</v>
      </c>
      <c r="E59" s="164">
        <v>0</v>
      </c>
      <c r="F59" s="164" t="s">
        <v>27</v>
      </c>
      <c r="G59" s="164" t="s">
        <v>27</v>
      </c>
      <c r="H59" s="164" t="s">
        <v>27</v>
      </c>
      <c r="I59" s="164" t="s">
        <v>27</v>
      </c>
      <c r="J59" s="164">
        <v>0</v>
      </c>
      <c r="K59" s="164">
        <v>3</v>
      </c>
      <c r="L59" s="191">
        <v>2017</v>
      </c>
      <c r="M59" s="191">
        <v>2018</v>
      </c>
      <c r="N59" s="164" t="s">
        <v>27</v>
      </c>
      <c r="O59" s="164" t="s">
        <v>223</v>
      </c>
      <c r="P59" s="164" t="s">
        <v>223</v>
      </c>
      <c r="Q59" s="164" t="s">
        <v>223</v>
      </c>
      <c r="R59" s="164" t="s">
        <v>223</v>
      </c>
    </row>
    <row r="60" spans="1:18" s="65" customFormat="1" ht="39" hidden="1" thickBot="1">
      <c r="A60" s="29" t="s">
        <v>104</v>
      </c>
      <c r="B60" s="90" t="s">
        <v>105</v>
      </c>
      <c r="C60" s="167" t="s">
        <v>31</v>
      </c>
      <c r="D60" s="164" t="s">
        <v>27</v>
      </c>
      <c r="E60" s="164">
        <v>0</v>
      </c>
      <c r="F60" s="164" t="s">
        <v>27</v>
      </c>
      <c r="G60" s="164" t="s">
        <v>27</v>
      </c>
      <c r="H60" s="164" t="s">
        <v>27</v>
      </c>
      <c r="I60" s="164" t="s">
        <v>27</v>
      </c>
      <c r="J60" s="164">
        <v>0</v>
      </c>
      <c r="K60" s="164" t="s">
        <v>27</v>
      </c>
      <c r="L60" s="191" t="s">
        <v>27</v>
      </c>
      <c r="M60" s="191" t="s">
        <v>27</v>
      </c>
      <c r="N60" s="164" t="s">
        <v>27</v>
      </c>
      <c r="O60" s="164" t="s">
        <v>27</v>
      </c>
      <c r="P60" s="164" t="s">
        <v>27</v>
      </c>
      <c r="Q60" s="164" t="s">
        <v>27</v>
      </c>
      <c r="R60" s="164" t="s">
        <v>27</v>
      </c>
    </row>
    <row r="61" spans="1:18" s="65" customFormat="1" ht="39" hidden="1" thickBot="1">
      <c r="A61" s="29" t="s">
        <v>106</v>
      </c>
      <c r="B61" s="90" t="s">
        <v>107</v>
      </c>
      <c r="C61" s="167" t="s">
        <v>31</v>
      </c>
      <c r="D61" s="164" t="s">
        <v>27</v>
      </c>
      <c r="E61" s="164">
        <v>0</v>
      </c>
      <c r="F61" s="164" t="s">
        <v>27</v>
      </c>
      <c r="G61" s="164" t="s">
        <v>27</v>
      </c>
      <c r="H61" s="164" t="s">
        <v>27</v>
      </c>
      <c r="I61" s="164" t="s">
        <v>27</v>
      </c>
      <c r="J61" s="164">
        <v>0</v>
      </c>
      <c r="K61" s="164" t="s">
        <v>27</v>
      </c>
      <c r="L61" s="191" t="s">
        <v>27</v>
      </c>
      <c r="M61" s="191" t="s">
        <v>27</v>
      </c>
      <c r="N61" s="164" t="s">
        <v>27</v>
      </c>
      <c r="O61" s="164" t="s">
        <v>27</v>
      </c>
      <c r="P61" s="164" t="s">
        <v>27</v>
      </c>
      <c r="Q61" s="164" t="s">
        <v>27</v>
      </c>
      <c r="R61" s="164" t="s">
        <v>27</v>
      </c>
    </row>
    <row r="62" spans="1:18" s="65" customFormat="1" ht="51.75" hidden="1" thickBot="1">
      <c r="A62" s="29" t="s">
        <v>108</v>
      </c>
      <c r="B62" s="90" t="s">
        <v>109</v>
      </c>
      <c r="C62" s="167" t="s">
        <v>31</v>
      </c>
      <c r="D62" s="164" t="s">
        <v>27</v>
      </c>
      <c r="E62" s="164">
        <v>0</v>
      </c>
      <c r="F62" s="164" t="s">
        <v>27</v>
      </c>
      <c r="G62" s="164" t="s">
        <v>27</v>
      </c>
      <c r="H62" s="164" t="s">
        <v>27</v>
      </c>
      <c r="I62" s="164" t="s">
        <v>27</v>
      </c>
      <c r="J62" s="164">
        <v>0</v>
      </c>
      <c r="K62" s="164" t="s">
        <v>27</v>
      </c>
      <c r="L62" s="191" t="s">
        <v>27</v>
      </c>
      <c r="M62" s="191" t="s">
        <v>27</v>
      </c>
      <c r="N62" s="164" t="s">
        <v>27</v>
      </c>
      <c r="O62" s="164" t="s">
        <v>27</v>
      </c>
      <c r="P62" s="164" t="s">
        <v>27</v>
      </c>
      <c r="Q62" s="164" t="s">
        <v>27</v>
      </c>
      <c r="R62" s="164" t="s">
        <v>27</v>
      </c>
    </row>
    <row r="63" spans="1:18" s="65" customFormat="1" ht="51.75" hidden="1" thickBot="1">
      <c r="A63" s="29" t="s">
        <v>110</v>
      </c>
      <c r="B63" s="90" t="s">
        <v>111</v>
      </c>
      <c r="C63" s="167" t="s">
        <v>31</v>
      </c>
      <c r="D63" s="164" t="s">
        <v>27</v>
      </c>
      <c r="E63" s="164">
        <v>0</v>
      </c>
      <c r="F63" s="164" t="s">
        <v>27</v>
      </c>
      <c r="G63" s="164" t="s">
        <v>27</v>
      </c>
      <c r="H63" s="164" t="s">
        <v>27</v>
      </c>
      <c r="I63" s="164" t="s">
        <v>27</v>
      </c>
      <c r="J63" s="164">
        <v>0</v>
      </c>
      <c r="K63" s="164" t="s">
        <v>27</v>
      </c>
      <c r="L63" s="191" t="s">
        <v>27</v>
      </c>
      <c r="M63" s="191" t="s">
        <v>27</v>
      </c>
      <c r="N63" s="164" t="s">
        <v>27</v>
      </c>
      <c r="O63" s="164" t="s">
        <v>27</v>
      </c>
      <c r="P63" s="164" t="s">
        <v>27</v>
      </c>
      <c r="Q63" s="164" t="s">
        <v>27</v>
      </c>
      <c r="R63" s="164" t="s">
        <v>27</v>
      </c>
    </row>
    <row r="64" spans="1:18" s="65" customFormat="1" ht="26.25" hidden="1" thickBot="1">
      <c r="A64" s="29" t="s">
        <v>112</v>
      </c>
      <c r="B64" s="90" t="s">
        <v>113</v>
      </c>
      <c r="C64" s="167" t="s">
        <v>31</v>
      </c>
      <c r="D64" s="164" t="s">
        <v>27</v>
      </c>
      <c r="E64" s="164">
        <v>0</v>
      </c>
      <c r="F64" s="164" t="s">
        <v>27</v>
      </c>
      <c r="G64" s="164" t="s">
        <v>27</v>
      </c>
      <c r="H64" s="164" t="s">
        <v>27</v>
      </c>
      <c r="I64" s="164" t="s">
        <v>27</v>
      </c>
      <c r="J64" s="164">
        <v>0</v>
      </c>
      <c r="K64" s="164" t="s">
        <v>27</v>
      </c>
      <c r="L64" s="191" t="s">
        <v>27</v>
      </c>
      <c r="M64" s="191" t="s">
        <v>27</v>
      </c>
      <c r="N64" s="164" t="s">
        <v>27</v>
      </c>
      <c r="O64" s="164" t="s">
        <v>27</v>
      </c>
      <c r="P64" s="164" t="s">
        <v>27</v>
      </c>
      <c r="Q64" s="164" t="s">
        <v>27</v>
      </c>
      <c r="R64" s="164" t="s">
        <v>27</v>
      </c>
    </row>
    <row r="65" spans="1:18" s="65" customFormat="1" ht="39" hidden="1" thickBot="1">
      <c r="A65" s="29" t="s">
        <v>114</v>
      </c>
      <c r="B65" s="90" t="s">
        <v>115</v>
      </c>
      <c r="C65" s="167" t="s">
        <v>31</v>
      </c>
      <c r="D65" s="164" t="s">
        <v>27</v>
      </c>
      <c r="E65" s="164">
        <v>0</v>
      </c>
      <c r="F65" s="164" t="s">
        <v>27</v>
      </c>
      <c r="G65" s="164" t="s">
        <v>27</v>
      </c>
      <c r="H65" s="164" t="s">
        <v>27</v>
      </c>
      <c r="I65" s="164" t="s">
        <v>27</v>
      </c>
      <c r="J65" s="164">
        <v>0</v>
      </c>
      <c r="K65" s="164" t="s">
        <v>27</v>
      </c>
      <c r="L65" s="191" t="s">
        <v>27</v>
      </c>
      <c r="M65" s="191" t="s">
        <v>27</v>
      </c>
      <c r="N65" s="164" t="s">
        <v>27</v>
      </c>
      <c r="O65" s="164" t="s">
        <v>27</v>
      </c>
      <c r="P65" s="164" t="s">
        <v>27</v>
      </c>
      <c r="Q65" s="164" t="s">
        <v>27</v>
      </c>
      <c r="R65" s="164" t="s">
        <v>27</v>
      </c>
    </row>
    <row r="66" spans="1:18" s="65" customFormat="1" ht="51.75" hidden="1" thickBot="1">
      <c r="A66" s="29" t="s">
        <v>116</v>
      </c>
      <c r="B66" s="90" t="s">
        <v>117</v>
      </c>
      <c r="C66" s="167" t="s">
        <v>31</v>
      </c>
      <c r="D66" s="164" t="s">
        <v>27</v>
      </c>
      <c r="E66" s="164">
        <v>0</v>
      </c>
      <c r="F66" s="164" t="s">
        <v>27</v>
      </c>
      <c r="G66" s="164" t="s">
        <v>27</v>
      </c>
      <c r="H66" s="164" t="s">
        <v>27</v>
      </c>
      <c r="I66" s="164" t="s">
        <v>27</v>
      </c>
      <c r="J66" s="164">
        <v>0</v>
      </c>
      <c r="K66" s="164" t="s">
        <v>27</v>
      </c>
      <c r="L66" s="191" t="s">
        <v>27</v>
      </c>
      <c r="M66" s="191" t="s">
        <v>27</v>
      </c>
      <c r="N66" s="164" t="s">
        <v>27</v>
      </c>
      <c r="O66" s="164" t="s">
        <v>27</v>
      </c>
      <c r="P66" s="164" t="s">
        <v>27</v>
      </c>
      <c r="Q66" s="164" t="s">
        <v>27</v>
      </c>
      <c r="R66" s="164" t="s">
        <v>27</v>
      </c>
    </row>
    <row r="67" spans="1:18" s="65" customFormat="1" ht="51.75" hidden="1" thickBot="1">
      <c r="A67" s="29" t="s">
        <v>118</v>
      </c>
      <c r="B67" s="90" t="s">
        <v>119</v>
      </c>
      <c r="C67" s="167" t="s">
        <v>31</v>
      </c>
      <c r="D67" s="164" t="s">
        <v>27</v>
      </c>
      <c r="E67" s="164">
        <v>0</v>
      </c>
      <c r="F67" s="164" t="s">
        <v>27</v>
      </c>
      <c r="G67" s="164" t="s">
        <v>27</v>
      </c>
      <c r="H67" s="164" t="s">
        <v>27</v>
      </c>
      <c r="I67" s="164" t="s">
        <v>27</v>
      </c>
      <c r="J67" s="164">
        <v>0</v>
      </c>
      <c r="K67" s="164" t="s">
        <v>27</v>
      </c>
      <c r="L67" s="191" t="s">
        <v>27</v>
      </c>
      <c r="M67" s="191" t="s">
        <v>27</v>
      </c>
      <c r="N67" s="164" t="s">
        <v>27</v>
      </c>
      <c r="O67" s="164" t="s">
        <v>27</v>
      </c>
      <c r="P67" s="164" t="s">
        <v>27</v>
      </c>
      <c r="Q67" s="164" t="s">
        <v>27</v>
      </c>
      <c r="R67" s="164" t="s">
        <v>27</v>
      </c>
    </row>
    <row r="68" spans="1:18" s="65" customFormat="1" ht="51.75" hidden="1" thickBot="1">
      <c r="A68" s="29" t="s">
        <v>120</v>
      </c>
      <c r="B68" s="90" t="s">
        <v>121</v>
      </c>
      <c r="C68" s="167" t="s">
        <v>31</v>
      </c>
      <c r="D68" s="164" t="s">
        <v>27</v>
      </c>
      <c r="E68" s="164">
        <v>0</v>
      </c>
      <c r="F68" s="164" t="s">
        <v>27</v>
      </c>
      <c r="G68" s="164" t="s">
        <v>27</v>
      </c>
      <c r="H68" s="164" t="s">
        <v>27</v>
      </c>
      <c r="I68" s="164" t="s">
        <v>27</v>
      </c>
      <c r="J68" s="164">
        <v>0</v>
      </c>
      <c r="K68" s="164" t="s">
        <v>27</v>
      </c>
      <c r="L68" s="191" t="s">
        <v>27</v>
      </c>
      <c r="M68" s="191" t="s">
        <v>27</v>
      </c>
      <c r="N68" s="164" t="s">
        <v>27</v>
      </c>
      <c r="O68" s="164" t="s">
        <v>27</v>
      </c>
      <c r="P68" s="164" t="s">
        <v>27</v>
      </c>
      <c r="Q68" s="164" t="s">
        <v>27</v>
      </c>
      <c r="R68" s="164" t="s">
        <v>27</v>
      </c>
    </row>
    <row r="69" spans="1:18" s="65" customFormat="1" ht="39" thickBot="1">
      <c r="A69" s="29" t="s">
        <v>122</v>
      </c>
      <c r="B69" s="90" t="s">
        <v>123</v>
      </c>
      <c r="C69" s="167" t="s">
        <v>31</v>
      </c>
      <c r="D69" s="164" t="s">
        <v>27</v>
      </c>
      <c r="E69" s="164">
        <f t="shared" ref="E69" si="18">E70+E71</f>
        <v>0.56000000000000005</v>
      </c>
      <c r="F69" s="164" t="s">
        <v>27</v>
      </c>
      <c r="G69" s="164" t="s">
        <v>27</v>
      </c>
      <c r="H69" s="164" t="s">
        <v>27</v>
      </c>
      <c r="I69" s="164" t="s">
        <v>27</v>
      </c>
      <c r="J69" s="164">
        <f t="shared" ref="J69:K69" si="19">J70+J71</f>
        <v>1.7</v>
      </c>
      <c r="K69" s="164">
        <f t="shared" si="19"/>
        <v>0</v>
      </c>
      <c r="L69" s="191" t="s">
        <v>27</v>
      </c>
      <c r="M69" s="191" t="s">
        <v>27</v>
      </c>
      <c r="N69" s="164" t="s">
        <v>27</v>
      </c>
      <c r="O69" s="164" t="s">
        <v>27</v>
      </c>
      <c r="P69" s="164" t="s">
        <v>27</v>
      </c>
      <c r="Q69" s="164" t="s">
        <v>27</v>
      </c>
      <c r="R69" s="164" t="s">
        <v>27</v>
      </c>
    </row>
    <row r="70" spans="1:18" s="65" customFormat="1" ht="45.75" thickBot="1">
      <c r="A70" s="29" t="s">
        <v>124</v>
      </c>
      <c r="B70" s="40" t="s">
        <v>125</v>
      </c>
      <c r="C70" s="169" t="s">
        <v>126</v>
      </c>
      <c r="D70" s="164" t="s">
        <v>27</v>
      </c>
      <c r="E70" s="164">
        <v>0</v>
      </c>
      <c r="F70" s="164" t="s">
        <v>27</v>
      </c>
      <c r="G70" s="164" t="s">
        <v>27</v>
      </c>
      <c r="H70" s="164" t="s">
        <v>27</v>
      </c>
      <c r="I70" s="164" t="s">
        <v>27</v>
      </c>
      <c r="J70" s="164">
        <v>0</v>
      </c>
      <c r="K70" s="164">
        <v>0</v>
      </c>
      <c r="L70" s="191">
        <v>2017</v>
      </c>
      <c r="M70" s="191">
        <v>2018</v>
      </c>
      <c r="N70" s="164" t="s">
        <v>27</v>
      </c>
      <c r="O70" s="164" t="s">
        <v>223</v>
      </c>
      <c r="P70" s="164" t="s">
        <v>223</v>
      </c>
      <c r="Q70" s="164" t="s">
        <v>223</v>
      </c>
      <c r="R70" s="164" t="s">
        <v>223</v>
      </c>
    </row>
    <row r="71" spans="1:18" s="65" customFormat="1" ht="26.25" thickBot="1">
      <c r="A71" s="29" t="s">
        <v>127</v>
      </c>
      <c r="B71" s="142" t="s">
        <v>128</v>
      </c>
      <c r="C71" s="168" t="s">
        <v>129</v>
      </c>
      <c r="D71" s="164" t="s">
        <v>27</v>
      </c>
      <c r="E71" s="164">
        <v>0.56000000000000005</v>
      </c>
      <c r="F71" s="164" t="s">
        <v>27</v>
      </c>
      <c r="G71" s="164" t="s">
        <v>27</v>
      </c>
      <c r="H71" s="164" t="s">
        <v>27</v>
      </c>
      <c r="I71" s="164" t="s">
        <v>27</v>
      </c>
      <c r="J71" s="164">
        <v>1.7</v>
      </c>
      <c r="K71" s="164">
        <v>0</v>
      </c>
      <c r="L71" s="191">
        <v>2016</v>
      </c>
      <c r="M71" s="191">
        <v>2017</v>
      </c>
      <c r="N71" s="164" t="s">
        <v>27</v>
      </c>
      <c r="O71" s="164" t="s">
        <v>223</v>
      </c>
      <c r="P71" s="164" t="s">
        <v>223</v>
      </c>
      <c r="Q71" s="164" t="s">
        <v>223</v>
      </c>
      <c r="R71" s="164" t="s">
        <v>223</v>
      </c>
    </row>
    <row r="72" spans="1:18" s="65" customFormat="1" ht="39" thickBot="1">
      <c r="A72" s="29" t="s">
        <v>130</v>
      </c>
      <c r="B72" s="90" t="s">
        <v>131</v>
      </c>
      <c r="C72" s="167" t="s">
        <v>31</v>
      </c>
      <c r="D72" s="164" t="s">
        <v>27</v>
      </c>
      <c r="E72" s="164">
        <v>0</v>
      </c>
      <c r="F72" s="164" t="s">
        <v>27</v>
      </c>
      <c r="G72" s="164" t="s">
        <v>27</v>
      </c>
      <c r="H72" s="164" t="s">
        <v>27</v>
      </c>
      <c r="I72" s="164" t="s">
        <v>27</v>
      </c>
      <c r="J72" s="164">
        <v>0</v>
      </c>
      <c r="K72" s="164">
        <v>0</v>
      </c>
      <c r="L72" s="192" t="s">
        <v>27</v>
      </c>
      <c r="M72" s="192" t="s">
        <v>27</v>
      </c>
      <c r="N72" s="164" t="s">
        <v>27</v>
      </c>
      <c r="O72" s="164" t="s">
        <v>27</v>
      </c>
      <c r="P72" s="164" t="s">
        <v>27</v>
      </c>
      <c r="Q72" s="164" t="s">
        <v>27</v>
      </c>
      <c r="R72" s="164" t="s">
        <v>27</v>
      </c>
    </row>
    <row r="73" spans="1:18" s="65" customFormat="1" ht="26.25" thickBot="1">
      <c r="A73" s="182" t="s">
        <v>132</v>
      </c>
      <c r="B73" s="86" t="s">
        <v>133</v>
      </c>
      <c r="C73" s="267" t="s">
        <v>31</v>
      </c>
      <c r="D73" s="268" t="s">
        <v>27</v>
      </c>
      <c r="E73" s="268">
        <v>0</v>
      </c>
      <c r="F73" s="268" t="s">
        <v>27</v>
      </c>
      <c r="G73" s="268" t="s">
        <v>27</v>
      </c>
      <c r="H73" s="268" t="s">
        <v>27</v>
      </c>
      <c r="I73" s="268" t="s">
        <v>27</v>
      </c>
      <c r="J73" s="268">
        <v>0</v>
      </c>
      <c r="K73" s="268">
        <v>0</v>
      </c>
      <c r="L73" s="269" t="s">
        <v>27</v>
      </c>
      <c r="M73" s="269" t="s">
        <v>27</v>
      </c>
      <c r="N73" s="268" t="s">
        <v>27</v>
      </c>
      <c r="O73" s="268" t="s">
        <v>27</v>
      </c>
      <c r="P73" s="268" t="s">
        <v>27</v>
      </c>
      <c r="Q73" s="268" t="s">
        <v>27</v>
      </c>
      <c r="R73" s="268" t="s">
        <v>27</v>
      </c>
    </row>
    <row r="74" spans="1:18" s="65" customFormat="1">
      <c r="D74" s="143"/>
      <c r="E74" s="143"/>
      <c r="F74" s="143"/>
      <c r="G74" s="143"/>
      <c r="H74" s="143"/>
      <c r="I74" s="143"/>
      <c r="J74" s="143"/>
      <c r="K74" s="143"/>
      <c r="L74" s="143"/>
      <c r="M74" s="143"/>
      <c r="N74" s="143"/>
      <c r="O74" s="143"/>
      <c r="P74" s="143"/>
      <c r="Q74" s="143"/>
      <c r="R74" s="143"/>
    </row>
    <row r="75" spans="1:18" s="65" customFormat="1">
      <c r="D75" s="143"/>
      <c r="E75" s="143"/>
      <c r="F75" s="143"/>
      <c r="G75" s="143"/>
      <c r="H75" s="143"/>
      <c r="I75" s="143"/>
      <c r="J75" s="143"/>
      <c r="K75" s="143"/>
      <c r="L75" s="143"/>
      <c r="M75" s="143"/>
      <c r="N75" s="143"/>
      <c r="O75" s="143"/>
      <c r="P75" s="143"/>
      <c r="Q75" s="143"/>
      <c r="R75" s="143"/>
    </row>
    <row r="76" spans="1:18" s="65" customFormat="1">
      <c r="D76" s="143"/>
      <c r="E76" s="143"/>
      <c r="F76" s="143"/>
      <c r="G76" s="143"/>
      <c r="H76" s="143"/>
      <c r="I76" s="143"/>
      <c r="J76" s="143"/>
      <c r="K76" s="143"/>
      <c r="L76" s="143"/>
      <c r="M76" s="143"/>
      <c r="N76" s="143"/>
      <c r="O76" s="143"/>
      <c r="P76" s="143"/>
      <c r="Q76" s="143"/>
      <c r="R76" s="143"/>
    </row>
    <row r="77" spans="1:18" s="65" customFormat="1">
      <c r="D77" s="143"/>
      <c r="E77" s="143"/>
      <c r="F77" s="143"/>
      <c r="G77" s="143"/>
      <c r="H77" s="143"/>
      <c r="I77" s="143"/>
      <c r="J77" s="143"/>
      <c r="K77" s="143"/>
      <c r="L77" s="143"/>
      <c r="M77" s="143"/>
      <c r="N77" s="143"/>
      <c r="O77" s="143"/>
      <c r="P77" s="143"/>
      <c r="Q77" s="143"/>
      <c r="R77" s="143"/>
    </row>
    <row r="78" spans="1:18" s="65" customFormat="1">
      <c r="D78" s="143"/>
      <c r="E78" s="143"/>
      <c r="F78" s="143"/>
      <c r="G78" s="143"/>
      <c r="H78" s="143"/>
      <c r="I78" s="143"/>
      <c r="J78" s="143"/>
      <c r="K78" s="143"/>
      <c r="L78" s="143"/>
      <c r="M78" s="143"/>
      <c r="N78" s="143"/>
      <c r="O78" s="143"/>
      <c r="P78" s="143"/>
      <c r="Q78" s="143"/>
      <c r="R78" s="143"/>
    </row>
    <row r="79" spans="1:18" s="65" customFormat="1">
      <c r="D79" s="143"/>
      <c r="E79" s="143"/>
      <c r="F79" s="143"/>
      <c r="G79" s="143"/>
      <c r="H79" s="143"/>
      <c r="I79" s="143"/>
      <c r="J79" s="143"/>
      <c r="K79" s="143"/>
      <c r="L79" s="143"/>
      <c r="M79" s="143"/>
      <c r="N79" s="143"/>
      <c r="O79" s="143"/>
      <c r="P79" s="143"/>
      <c r="Q79" s="143"/>
      <c r="R79" s="143"/>
    </row>
    <row r="80" spans="1:18" s="65" customFormat="1">
      <c r="D80" s="143"/>
      <c r="E80" s="143"/>
      <c r="F80" s="143"/>
      <c r="G80" s="143"/>
      <c r="H80" s="143"/>
      <c r="I80" s="143"/>
      <c r="J80" s="143"/>
      <c r="K80" s="143"/>
      <c r="L80" s="143"/>
      <c r="M80" s="143"/>
      <c r="N80" s="143"/>
      <c r="O80" s="143"/>
      <c r="P80" s="143"/>
      <c r="Q80" s="143"/>
      <c r="R80" s="143"/>
    </row>
    <row r="81" spans="4:18" s="65" customFormat="1">
      <c r="D81" s="143"/>
      <c r="E81" s="143"/>
      <c r="F81" s="143"/>
      <c r="G81" s="143"/>
      <c r="H81" s="143"/>
      <c r="I81" s="143"/>
      <c r="J81" s="143"/>
      <c r="K81" s="143"/>
      <c r="L81" s="143"/>
      <c r="M81" s="143"/>
      <c r="N81" s="143"/>
      <c r="O81" s="143"/>
      <c r="P81" s="143"/>
      <c r="Q81" s="143"/>
      <c r="R81" s="143"/>
    </row>
    <row r="82" spans="4:18">
      <c r="D82" s="144"/>
      <c r="E82" s="144"/>
      <c r="F82" s="144"/>
      <c r="G82" s="144"/>
      <c r="H82" s="144"/>
      <c r="I82" s="144"/>
      <c r="J82" s="144"/>
      <c r="K82" s="144"/>
      <c r="L82" s="144"/>
      <c r="M82" s="144"/>
      <c r="N82" s="144"/>
      <c r="O82" s="144"/>
      <c r="P82" s="144"/>
      <c r="Q82" s="144"/>
      <c r="R82" s="144"/>
    </row>
    <row r="83" spans="4:18">
      <c r="D83" s="144"/>
      <c r="E83" s="144"/>
      <c r="F83" s="144"/>
      <c r="G83" s="144"/>
      <c r="H83" s="144"/>
      <c r="I83" s="144"/>
      <c r="J83" s="144"/>
      <c r="K83" s="144"/>
      <c r="L83" s="144"/>
      <c r="M83" s="144"/>
      <c r="N83" s="144"/>
      <c r="O83" s="144"/>
      <c r="P83" s="144"/>
      <c r="Q83" s="144"/>
      <c r="R83" s="144"/>
    </row>
    <row r="84" spans="4:18">
      <c r="D84" s="144"/>
      <c r="E84" s="144"/>
      <c r="F84" s="144"/>
      <c r="G84" s="144"/>
      <c r="H84" s="144"/>
      <c r="I84" s="144"/>
      <c r="J84" s="144"/>
      <c r="K84" s="144"/>
      <c r="L84" s="144"/>
      <c r="M84" s="144"/>
      <c r="N84" s="144"/>
      <c r="O84" s="144"/>
      <c r="P84" s="144"/>
      <c r="Q84" s="144"/>
      <c r="R84" s="144"/>
    </row>
    <row r="85" spans="4:18">
      <c r="D85" s="144"/>
      <c r="E85" s="144"/>
      <c r="F85" s="144"/>
      <c r="G85" s="144"/>
      <c r="H85" s="144"/>
      <c r="I85" s="144"/>
      <c r="J85" s="144"/>
      <c r="K85" s="144"/>
      <c r="L85" s="144"/>
      <c r="M85" s="144"/>
      <c r="N85" s="144"/>
      <c r="O85" s="144"/>
      <c r="P85" s="144"/>
      <c r="Q85" s="144"/>
      <c r="R85" s="144"/>
    </row>
  </sheetData>
  <mergeCells count="22">
    <mergeCell ref="A7:R12"/>
    <mergeCell ref="A14:A17"/>
    <mergeCell ref="B14:B17"/>
    <mergeCell ref="C14:C17"/>
    <mergeCell ref="D14:D17"/>
    <mergeCell ref="E14:K15"/>
    <mergeCell ref="L14:N15"/>
    <mergeCell ref="O14:R15"/>
    <mergeCell ref="E16:E17"/>
    <mergeCell ref="F16:F17"/>
    <mergeCell ref="R16:R17"/>
    <mergeCell ref="G16:G17"/>
    <mergeCell ref="H16:H17"/>
    <mergeCell ref="I16:I17"/>
    <mergeCell ref="J16:J17"/>
    <mergeCell ref="K16:K17"/>
    <mergeCell ref="L16:L17"/>
    <mergeCell ref="M16:M17"/>
    <mergeCell ref="N16:N17"/>
    <mergeCell ref="O16:O17"/>
    <mergeCell ref="P16:P17"/>
    <mergeCell ref="Q16:Q17"/>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35"/>
  <sheetViews>
    <sheetView view="pageBreakPreview" zoomScale="50" zoomScaleNormal="80" zoomScaleSheetLayoutView="50" workbookViewId="0">
      <selection activeCell="AS35" sqref="AS35"/>
    </sheetView>
  </sheetViews>
  <sheetFormatPr defaultRowHeight="15"/>
  <cols>
    <col min="1" max="1" width="10.7109375" style="194" customWidth="1"/>
    <col min="2" max="2" width="31.28515625" style="194" customWidth="1"/>
    <col min="3" max="3" width="19" style="194" customWidth="1"/>
    <col min="4" max="4" width="14.140625" style="194" customWidth="1"/>
    <col min="5" max="6" width="6" style="194" customWidth="1"/>
    <col min="7" max="7" width="9.28515625" style="194" customWidth="1"/>
    <col min="8" max="8" width="6" style="194" customWidth="1"/>
    <col min="9" max="9" width="9.7109375" style="194" customWidth="1"/>
    <col min="10" max="10" width="6" style="194" customWidth="1"/>
    <col min="11" max="11" width="10.7109375" style="194" customWidth="1"/>
    <col min="12" max="12" width="37.42578125" style="194" customWidth="1"/>
    <col min="13" max="13" width="11.5703125" style="194" customWidth="1"/>
    <col min="14" max="14" width="14.140625" style="194" customWidth="1"/>
    <col min="15" max="15" width="10.7109375" style="194" customWidth="1"/>
    <col min="16" max="16" width="11.85546875" style="194" customWidth="1"/>
    <col min="17" max="18" width="8.7109375" style="194" customWidth="1"/>
    <col min="19" max="19" width="9.5703125" style="194" customWidth="1"/>
    <col min="20" max="20" width="7.7109375" style="194" customWidth="1"/>
    <col min="21" max="22" width="13.42578125" style="194" customWidth="1"/>
    <col min="23" max="23" width="14.5703125" style="194" customWidth="1"/>
    <col min="24" max="24" width="7.7109375" style="194" customWidth="1"/>
    <col min="25" max="25" width="14.42578125" style="194" customWidth="1"/>
    <col min="26" max="26" width="13.85546875" style="194" customWidth="1"/>
    <col min="27" max="27" width="14.85546875" style="194" customWidth="1"/>
    <col min="28" max="29" width="15.28515625" style="194" customWidth="1"/>
    <col min="30" max="31" width="9.7109375" style="194" customWidth="1"/>
    <col min="32" max="32" width="12.28515625" style="194" customWidth="1"/>
    <col min="33" max="33" width="12.5703125" style="194" customWidth="1"/>
    <col min="34" max="35" width="11.85546875" style="194" customWidth="1"/>
    <col min="36" max="36" width="14.28515625" style="194" customWidth="1"/>
    <col min="37" max="37" width="15.28515625" style="194" customWidth="1"/>
    <col min="38" max="38" width="12.85546875" style="194" customWidth="1"/>
    <col min="39" max="39" width="9.7109375" style="194" customWidth="1"/>
    <col min="40" max="40" width="11.85546875" style="194" customWidth="1"/>
    <col min="41" max="41" width="13.140625" style="194" customWidth="1"/>
    <col min="42" max="42" width="12.5703125" style="194" customWidth="1"/>
    <col min="43" max="43" width="13.5703125" style="194" customWidth="1"/>
    <col min="44" max="44" width="13.85546875" style="194" customWidth="1"/>
    <col min="45" max="45" width="14.28515625" style="194" customWidth="1"/>
    <col min="46" max="46" width="15.7109375" style="194" customWidth="1"/>
    <col min="47" max="16384" width="9.140625" style="194"/>
  </cols>
  <sheetData>
    <row r="1" spans="1:46" ht="18.75">
      <c r="A1" s="193"/>
      <c r="AT1" s="195" t="s">
        <v>225</v>
      </c>
    </row>
    <row r="2" spans="1:46" ht="18.75">
      <c r="A2" s="193"/>
      <c r="AT2" s="196" t="s">
        <v>226</v>
      </c>
    </row>
    <row r="3" spans="1:46" ht="18.75">
      <c r="A3" s="193"/>
      <c r="AR3" s="197"/>
      <c r="AT3" s="196" t="s">
        <v>227</v>
      </c>
    </row>
    <row r="4" spans="1:46" ht="18.75">
      <c r="A4" s="193"/>
      <c r="AT4" s="196"/>
    </row>
    <row r="5" spans="1:46" ht="18.75">
      <c r="A5" s="193"/>
      <c r="AT5" s="196"/>
    </row>
    <row r="6" spans="1:46" ht="18.75">
      <c r="A6" s="193"/>
      <c r="AT6" s="196"/>
    </row>
    <row r="7" spans="1:46" s="198" customFormat="1" ht="18.75">
      <c r="A7" s="357" t="s">
        <v>228</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57"/>
      <c r="AS7" s="357"/>
      <c r="AT7" s="357"/>
    </row>
    <row r="8" spans="1:46" s="199" customFormat="1" ht="18.75">
      <c r="AA8" s="196"/>
    </row>
    <row r="9" spans="1:46" s="199" customFormat="1" ht="18.75">
      <c r="A9" s="358" t="s">
        <v>312</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c r="AS9" s="358"/>
      <c r="AT9" s="358"/>
    </row>
    <row r="10" spans="1:46" s="199" customFormat="1" ht="18.75">
      <c r="A10" s="358" t="s">
        <v>229</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c r="AS10" s="358"/>
      <c r="AT10" s="358"/>
    </row>
    <row r="11" spans="1:46" s="199" customFormat="1" ht="20.25">
      <c r="A11" s="359" t="s">
        <v>230</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c r="AD11" s="359"/>
      <c r="AE11" s="359"/>
      <c r="AF11" s="359"/>
      <c r="AG11" s="359"/>
      <c r="AH11" s="359"/>
      <c r="AI11" s="359"/>
      <c r="AJ11" s="359"/>
      <c r="AK11" s="359"/>
      <c r="AL11" s="359"/>
      <c r="AM11" s="359"/>
      <c r="AN11" s="359"/>
      <c r="AO11" s="359"/>
      <c r="AP11" s="359"/>
      <c r="AQ11" s="359"/>
      <c r="AR11" s="359"/>
      <c r="AS11" s="359"/>
      <c r="AT11" s="359"/>
    </row>
    <row r="12" spans="1:46" ht="18.75">
      <c r="A12" s="193"/>
      <c r="AT12" s="196"/>
    </row>
    <row r="13" spans="1:46" s="200" customFormat="1" ht="18" customHeight="1">
      <c r="A13" s="360" t="s">
        <v>231</v>
      </c>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360"/>
      <c r="AB13" s="360"/>
      <c r="AC13" s="360"/>
      <c r="AD13" s="360"/>
      <c r="AE13" s="360"/>
      <c r="AF13" s="360"/>
      <c r="AG13" s="360"/>
      <c r="AH13" s="360"/>
      <c r="AI13" s="360"/>
      <c r="AJ13" s="360"/>
      <c r="AK13" s="360"/>
      <c r="AL13" s="360"/>
      <c r="AM13" s="360"/>
      <c r="AN13" s="360"/>
      <c r="AO13" s="360"/>
      <c r="AP13" s="360"/>
      <c r="AQ13" s="360"/>
      <c r="AR13" s="360"/>
      <c r="AS13" s="360"/>
      <c r="AT13" s="360"/>
    </row>
    <row r="14" spans="1:46" s="200" customFormat="1" ht="15" customHeight="1">
      <c r="A14" s="361" t="s">
        <v>232</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61"/>
      <c r="AB14" s="361"/>
      <c r="AC14" s="361"/>
      <c r="AD14" s="361"/>
      <c r="AE14" s="361"/>
      <c r="AF14" s="361"/>
      <c r="AG14" s="361"/>
      <c r="AH14" s="361"/>
      <c r="AI14" s="361"/>
      <c r="AJ14" s="361"/>
      <c r="AK14" s="361"/>
      <c r="AL14" s="361"/>
      <c r="AM14" s="361"/>
      <c r="AN14" s="361"/>
      <c r="AO14" s="361"/>
      <c r="AP14" s="361"/>
      <c r="AQ14" s="361"/>
      <c r="AR14" s="361"/>
      <c r="AS14" s="361"/>
      <c r="AT14" s="361"/>
    </row>
    <row r="15" spans="1:46" s="200" customFormat="1" ht="15" customHeight="1">
      <c r="A15" s="201"/>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c r="AS15" s="201"/>
      <c r="AT15" s="201"/>
    </row>
    <row r="16" spans="1:46" s="200" customFormat="1" ht="15" customHeight="1">
      <c r="A16" s="349" t="s">
        <v>233</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c r="AS16" s="349"/>
      <c r="AT16" s="349"/>
    </row>
    <row r="17" spans="1:46" s="200" customFormat="1" ht="15" customHeight="1">
      <c r="A17" s="201"/>
      <c r="B17" s="201"/>
      <c r="C17" s="201"/>
      <c r="D17" s="201"/>
      <c r="E17" s="201"/>
      <c r="F17" s="201"/>
      <c r="G17" s="201"/>
      <c r="H17" s="201"/>
      <c r="I17" s="201"/>
      <c r="J17" s="201"/>
      <c r="K17" s="201"/>
      <c r="L17" s="201"/>
      <c r="M17" s="201"/>
      <c r="N17" s="201"/>
      <c r="O17" s="201"/>
      <c r="P17" s="201"/>
      <c r="Q17" s="201"/>
      <c r="R17" s="201"/>
      <c r="S17" s="201"/>
      <c r="T17" s="201"/>
      <c r="U17" s="201"/>
      <c r="V17" s="201"/>
      <c r="W17" s="201"/>
      <c r="X17" s="201"/>
      <c r="Y17" s="201"/>
      <c r="Z17" s="201"/>
      <c r="AA17" s="201"/>
      <c r="AB17" s="201"/>
      <c r="AC17" s="201"/>
      <c r="AD17" s="201"/>
      <c r="AE17" s="201"/>
      <c r="AF17" s="201"/>
      <c r="AG17" s="201"/>
      <c r="AH17" s="201"/>
      <c r="AI17" s="201"/>
      <c r="AJ17" s="201"/>
      <c r="AK17" s="201"/>
      <c r="AL17" s="201"/>
      <c r="AM17" s="201"/>
      <c r="AN17" s="201"/>
      <c r="AO17" s="201"/>
      <c r="AP17" s="201"/>
      <c r="AQ17" s="201"/>
      <c r="AR17" s="201"/>
      <c r="AS17" s="201"/>
      <c r="AT17" s="201"/>
    </row>
    <row r="18" spans="1:46" s="200" customFormat="1" ht="15" customHeight="1">
      <c r="A18" s="201"/>
      <c r="B18" s="201"/>
      <c r="C18" s="201"/>
      <c r="D18" s="201"/>
      <c r="E18" s="201"/>
      <c r="F18" s="201"/>
      <c r="G18" s="201"/>
      <c r="H18" s="201"/>
      <c r="I18" s="201"/>
      <c r="J18" s="201"/>
      <c r="K18" s="201"/>
      <c r="L18" s="201"/>
      <c r="M18" s="201"/>
      <c r="N18" s="201"/>
      <c r="O18" s="201"/>
      <c r="P18" s="201"/>
      <c r="Q18" s="201"/>
      <c r="R18" s="201"/>
      <c r="S18" s="201"/>
      <c r="T18" s="201"/>
      <c r="U18" s="201"/>
      <c r="V18" s="201"/>
      <c r="W18" s="201"/>
      <c r="X18" s="201"/>
      <c r="Y18" s="201"/>
      <c r="Z18" s="201"/>
      <c r="AA18" s="201"/>
      <c r="AB18" s="201"/>
      <c r="AC18" s="201"/>
      <c r="AD18" s="201"/>
      <c r="AE18" s="201"/>
      <c r="AF18" s="201"/>
      <c r="AG18" s="201"/>
      <c r="AH18" s="201"/>
      <c r="AI18" s="201"/>
      <c r="AJ18" s="201"/>
      <c r="AK18" s="201"/>
      <c r="AL18" s="201"/>
      <c r="AM18" s="201"/>
      <c r="AN18" s="201"/>
      <c r="AO18" s="201"/>
      <c r="AP18" s="201"/>
      <c r="AQ18" s="201"/>
      <c r="AR18" s="201"/>
      <c r="AS18" s="201"/>
      <c r="AT18" s="201"/>
    </row>
    <row r="19" spans="1:46">
      <c r="A19" s="202"/>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202"/>
      <c r="AB19" s="202"/>
      <c r="AC19" s="202"/>
      <c r="AD19" s="202"/>
      <c r="AE19" s="202"/>
      <c r="AF19" s="202"/>
      <c r="AG19" s="202"/>
      <c r="AH19" s="202"/>
      <c r="AI19" s="202"/>
      <c r="AJ19" s="202"/>
      <c r="AK19" s="202"/>
      <c r="AL19" s="202"/>
      <c r="AM19" s="202"/>
      <c r="AN19" s="202"/>
      <c r="AO19" s="202"/>
      <c r="AP19" s="202"/>
      <c r="AQ19" s="202"/>
      <c r="AR19" s="202"/>
      <c r="AS19" s="202"/>
      <c r="AT19" s="202"/>
    </row>
    <row r="20" spans="1:46" ht="15.75">
      <c r="A20" s="193"/>
      <c r="B20" s="203"/>
      <c r="C20" s="203"/>
      <c r="D20" s="203"/>
      <c r="E20" s="203"/>
      <c r="F20" s="203"/>
      <c r="G20" s="203"/>
      <c r="H20" s="203"/>
      <c r="I20" s="203"/>
      <c r="J20" s="203"/>
      <c r="K20" s="203"/>
      <c r="L20" s="203"/>
      <c r="M20" s="203"/>
      <c r="N20" s="203"/>
      <c r="O20" s="203"/>
      <c r="P20" s="203"/>
      <c r="Q20" s="203"/>
      <c r="R20" s="203"/>
      <c r="S20" s="203"/>
      <c r="T20" s="203"/>
      <c r="U20" s="203"/>
      <c r="V20" s="203"/>
      <c r="W20" s="203"/>
      <c r="X20" s="203"/>
      <c r="Y20" s="203"/>
      <c r="Z20" s="203"/>
      <c r="AA20" s="203"/>
      <c r="AB20" s="203"/>
      <c r="AC20" s="203"/>
      <c r="AD20" s="203"/>
      <c r="AE20" s="203"/>
      <c r="AF20" s="203"/>
      <c r="AG20" s="203"/>
      <c r="AH20" s="203"/>
      <c r="AI20" s="203"/>
      <c r="AJ20" s="203"/>
      <c r="AK20" s="203"/>
      <c r="AL20" s="203"/>
      <c r="AM20" s="203"/>
      <c r="AN20" s="203"/>
      <c r="AO20" s="203"/>
      <c r="AP20" s="203"/>
      <c r="AQ20" s="203"/>
      <c r="AR20" s="203"/>
      <c r="AS20" s="203"/>
      <c r="AT20" s="203"/>
    </row>
    <row r="21" spans="1:46" ht="15.75">
      <c r="A21" s="193"/>
      <c r="B21" s="203"/>
      <c r="C21" s="203"/>
      <c r="D21" s="203"/>
      <c r="E21" s="203"/>
      <c r="F21" s="203"/>
      <c r="G21" s="203"/>
      <c r="H21" s="203"/>
      <c r="I21" s="203"/>
      <c r="J21" s="203"/>
      <c r="K21" s="203"/>
      <c r="L21" s="203"/>
      <c r="M21" s="203"/>
      <c r="N21" s="203"/>
      <c r="O21" s="203"/>
      <c r="P21" s="203"/>
      <c r="Q21" s="203"/>
      <c r="R21" s="203"/>
      <c r="S21" s="203"/>
      <c r="T21" s="203"/>
      <c r="U21" s="203"/>
      <c r="V21" s="203"/>
      <c r="W21" s="203"/>
      <c r="X21" s="203"/>
      <c r="Y21" s="203"/>
      <c r="Z21" s="203"/>
      <c r="AA21" s="203"/>
      <c r="AB21" s="203"/>
      <c r="AC21" s="203"/>
      <c r="AD21" s="203"/>
      <c r="AE21" s="203"/>
      <c r="AF21" s="203"/>
      <c r="AG21" s="203"/>
      <c r="AH21" s="203"/>
      <c r="AI21" s="203"/>
      <c r="AJ21" s="203"/>
      <c r="AK21" s="203"/>
      <c r="AL21" s="203"/>
      <c r="AM21" s="203"/>
      <c r="AN21" s="203"/>
      <c r="AO21" s="203"/>
      <c r="AP21" s="203"/>
      <c r="AQ21" s="203"/>
      <c r="AR21" s="203"/>
      <c r="AS21" s="203"/>
      <c r="AT21" s="203"/>
    </row>
    <row r="22" spans="1:46" s="206" customFormat="1" ht="15.75">
      <c r="A22" s="204"/>
      <c r="B22" s="205"/>
      <c r="C22" s="205"/>
      <c r="D22" s="205"/>
      <c r="E22" s="205"/>
      <c r="F22" s="205"/>
      <c r="G22" s="205"/>
      <c r="H22" s="205"/>
      <c r="I22" s="205"/>
      <c r="J22" s="205"/>
      <c r="K22" s="205"/>
      <c r="L22" s="205"/>
      <c r="M22" s="205"/>
      <c r="N22" s="205"/>
      <c r="O22" s="205"/>
      <c r="P22" s="205"/>
      <c r="Q22" s="205"/>
      <c r="R22" s="205"/>
      <c r="S22" s="205"/>
      <c r="T22" s="205"/>
      <c r="U22" s="205"/>
      <c r="V22" s="205"/>
      <c r="W22" s="205"/>
      <c r="X22" s="205"/>
      <c r="Y22" s="205"/>
      <c r="Z22" s="205"/>
      <c r="AA22" s="205"/>
      <c r="AB22" s="205"/>
      <c r="AC22" s="205"/>
      <c r="AD22" s="205"/>
      <c r="AE22" s="205"/>
      <c r="AF22" s="205"/>
      <c r="AG22" s="205"/>
      <c r="AH22" s="205"/>
      <c r="AI22" s="205"/>
      <c r="AJ22" s="205"/>
      <c r="AK22" s="205"/>
      <c r="AL22" s="205"/>
      <c r="AM22" s="205"/>
      <c r="AN22" s="205"/>
      <c r="AO22" s="205"/>
      <c r="AP22" s="205"/>
      <c r="AQ22" s="205"/>
      <c r="AR22" s="205"/>
      <c r="AS22" s="205"/>
      <c r="AT22" s="205"/>
    </row>
    <row r="23" spans="1:46" s="206" customFormat="1" ht="15.75">
      <c r="A23" s="205"/>
      <c r="B23" s="205"/>
      <c r="C23" s="205"/>
      <c r="D23" s="205"/>
      <c r="E23" s="205"/>
      <c r="F23" s="205"/>
      <c r="G23" s="205"/>
      <c r="H23" s="205"/>
      <c r="I23" s="205"/>
      <c r="J23" s="205"/>
      <c r="K23" s="205"/>
      <c r="L23" s="205"/>
      <c r="M23" s="205"/>
      <c r="N23" s="205"/>
      <c r="O23" s="205"/>
      <c r="P23" s="205"/>
      <c r="Q23" s="205"/>
      <c r="R23" s="205"/>
      <c r="S23" s="205"/>
      <c r="T23" s="205"/>
      <c r="U23" s="205"/>
      <c r="V23" s="205"/>
      <c r="W23" s="205"/>
      <c r="X23" s="205"/>
      <c r="Y23" s="205"/>
      <c r="Z23" s="205"/>
      <c r="AA23" s="205"/>
      <c r="AB23" s="205"/>
      <c r="AC23" s="205"/>
      <c r="AD23" s="205"/>
      <c r="AE23" s="205"/>
      <c r="AF23" s="205"/>
      <c r="AG23" s="205"/>
      <c r="AH23" s="205"/>
      <c r="AI23" s="205"/>
      <c r="AJ23" s="205"/>
      <c r="AK23" s="205"/>
      <c r="AL23" s="205"/>
      <c r="AM23" s="205"/>
      <c r="AN23" s="205"/>
      <c r="AO23" s="205"/>
      <c r="AP23" s="205"/>
      <c r="AQ23" s="205"/>
      <c r="AR23" s="205"/>
      <c r="AS23" s="205"/>
      <c r="AT23" s="205"/>
    </row>
    <row r="24" spans="1:46" s="206" customFormat="1" ht="77.25" customHeight="1">
      <c r="A24" s="350" t="s">
        <v>0</v>
      </c>
      <c r="B24" s="336" t="s">
        <v>234</v>
      </c>
      <c r="C24" s="340" t="s">
        <v>2</v>
      </c>
      <c r="D24" s="336" t="s">
        <v>235</v>
      </c>
      <c r="E24" s="352" t="s">
        <v>236</v>
      </c>
      <c r="F24" s="353"/>
      <c r="G24" s="353"/>
      <c r="H24" s="353"/>
      <c r="I24" s="353"/>
      <c r="J24" s="354"/>
      <c r="K24" s="341" t="s">
        <v>237</v>
      </c>
      <c r="L24" s="340" t="s">
        <v>238</v>
      </c>
      <c r="M24" s="340" t="s">
        <v>239</v>
      </c>
      <c r="N24" s="340" t="s">
        <v>240</v>
      </c>
      <c r="O24" s="340" t="s">
        <v>241</v>
      </c>
      <c r="P24" s="340" t="s">
        <v>242</v>
      </c>
      <c r="Q24" s="340" t="s">
        <v>243</v>
      </c>
      <c r="R24" s="340"/>
      <c r="S24" s="346" t="s">
        <v>244</v>
      </c>
      <c r="T24" s="346" t="s">
        <v>245</v>
      </c>
      <c r="U24" s="340" t="s">
        <v>246</v>
      </c>
      <c r="V24" s="340" t="s">
        <v>247</v>
      </c>
      <c r="W24" s="340" t="s">
        <v>248</v>
      </c>
      <c r="X24" s="345" t="s">
        <v>249</v>
      </c>
      <c r="Y24" s="340" t="s">
        <v>250</v>
      </c>
      <c r="Z24" s="340" t="s">
        <v>251</v>
      </c>
      <c r="AA24" s="340" t="s">
        <v>252</v>
      </c>
      <c r="AB24" s="340" t="s">
        <v>253</v>
      </c>
      <c r="AC24" s="340" t="s">
        <v>254</v>
      </c>
      <c r="AD24" s="340" t="s">
        <v>255</v>
      </c>
      <c r="AE24" s="340"/>
      <c r="AF24" s="340"/>
      <c r="AG24" s="340"/>
      <c r="AH24" s="340"/>
      <c r="AI24" s="340"/>
      <c r="AJ24" s="340" t="s">
        <v>256</v>
      </c>
      <c r="AK24" s="340"/>
      <c r="AL24" s="340"/>
      <c r="AM24" s="340"/>
      <c r="AN24" s="340" t="s">
        <v>257</v>
      </c>
      <c r="AO24" s="340"/>
      <c r="AP24" s="340" t="s">
        <v>258</v>
      </c>
      <c r="AQ24" s="340" t="s">
        <v>259</v>
      </c>
      <c r="AR24" s="340" t="s">
        <v>260</v>
      </c>
      <c r="AS24" s="340" t="s">
        <v>261</v>
      </c>
      <c r="AT24" s="340" t="s">
        <v>262</v>
      </c>
    </row>
    <row r="25" spans="1:46" s="206" customFormat="1" ht="66.75" customHeight="1">
      <c r="A25" s="350"/>
      <c r="B25" s="351"/>
      <c r="C25" s="340"/>
      <c r="D25" s="351"/>
      <c r="E25" s="341" t="s">
        <v>263</v>
      </c>
      <c r="F25" s="343" t="s">
        <v>194</v>
      </c>
      <c r="G25" s="343" t="s">
        <v>212</v>
      </c>
      <c r="H25" s="343" t="s">
        <v>192</v>
      </c>
      <c r="I25" s="343" t="s">
        <v>264</v>
      </c>
      <c r="J25" s="343" t="s">
        <v>195</v>
      </c>
      <c r="K25" s="355"/>
      <c r="L25" s="340"/>
      <c r="M25" s="340"/>
      <c r="N25" s="340"/>
      <c r="O25" s="340"/>
      <c r="P25" s="340"/>
      <c r="Q25" s="347" t="s">
        <v>10</v>
      </c>
      <c r="R25" s="347" t="s">
        <v>198</v>
      </c>
      <c r="S25" s="346"/>
      <c r="T25" s="346"/>
      <c r="U25" s="340"/>
      <c r="V25" s="340"/>
      <c r="W25" s="340"/>
      <c r="X25" s="340"/>
      <c r="Y25" s="340"/>
      <c r="Z25" s="340"/>
      <c r="AA25" s="340"/>
      <c r="AB25" s="340"/>
      <c r="AC25" s="340"/>
      <c r="AD25" s="340" t="s">
        <v>265</v>
      </c>
      <c r="AE25" s="340"/>
      <c r="AF25" s="340" t="s">
        <v>266</v>
      </c>
      <c r="AG25" s="340"/>
      <c r="AH25" s="336" t="s">
        <v>267</v>
      </c>
      <c r="AI25" s="336" t="s">
        <v>268</v>
      </c>
      <c r="AJ25" s="336" t="s">
        <v>269</v>
      </c>
      <c r="AK25" s="336" t="s">
        <v>270</v>
      </c>
      <c r="AL25" s="336" t="s">
        <v>271</v>
      </c>
      <c r="AM25" s="336" t="s">
        <v>272</v>
      </c>
      <c r="AN25" s="336" t="s">
        <v>273</v>
      </c>
      <c r="AO25" s="338" t="s">
        <v>198</v>
      </c>
      <c r="AP25" s="340"/>
      <c r="AQ25" s="340"/>
      <c r="AR25" s="340"/>
      <c r="AS25" s="340"/>
      <c r="AT25" s="340"/>
    </row>
    <row r="26" spans="1:46" s="206" customFormat="1" ht="125.25" customHeight="1">
      <c r="A26" s="350"/>
      <c r="B26" s="337"/>
      <c r="C26" s="340"/>
      <c r="D26" s="337"/>
      <c r="E26" s="342"/>
      <c r="F26" s="344"/>
      <c r="G26" s="344"/>
      <c r="H26" s="344"/>
      <c r="I26" s="344"/>
      <c r="J26" s="344"/>
      <c r="K26" s="356"/>
      <c r="L26" s="340"/>
      <c r="M26" s="340"/>
      <c r="N26" s="340"/>
      <c r="O26" s="340"/>
      <c r="P26" s="340"/>
      <c r="Q26" s="348"/>
      <c r="R26" s="348"/>
      <c r="S26" s="346"/>
      <c r="T26" s="346"/>
      <c r="U26" s="340"/>
      <c r="V26" s="340"/>
      <c r="W26" s="340"/>
      <c r="X26" s="340"/>
      <c r="Y26" s="340"/>
      <c r="Z26" s="340"/>
      <c r="AA26" s="340"/>
      <c r="AB26" s="340"/>
      <c r="AC26" s="340"/>
      <c r="AD26" s="207" t="s">
        <v>274</v>
      </c>
      <c r="AE26" s="207" t="s">
        <v>275</v>
      </c>
      <c r="AF26" s="208" t="s">
        <v>10</v>
      </c>
      <c r="AG26" s="208" t="s">
        <v>198</v>
      </c>
      <c r="AH26" s="337"/>
      <c r="AI26" s="337"/>
      <c r="AJ26" s="337"/>
      <c r="AK26" s="337"/>
      <c r="AL26" s="337"/>
      <c r="AM26" s="337"/>
      <c r="AN26" s="337"/>
      <c r="AO26" s="339"/>
      <c r="AP26" s="340"/>
      <c r="AQ26" s="340"/>
      <c r="AR26" s="340"/>
      <c r="AS26" s="340"/>
      <c r="AT26" s="340"/>
    </row>
    <row r="27" spans="1:46" s="211" customFormat="1" ht="16.5" thickBot="1">
      <c r="A27" s="209">
        <v>1</v>
      </c>
      <c r="B27" s="210">
        <v>2</v>
      </c>
      <c r="C27" s="209">
        <v>3</v>
      </c>
      <c r="D27" s="209">
        <v>4</v>
      </c>
      <c r="E27" s="209">
        <v>5</v>
      </c>
      <c r="F27" s="209">
        <v>6</v>
      </c>
      <c r="G27" s="209">
        <v>7</v>
      </c>
      <c r="H27" s="209">
        <v>8</v>
      </c>
      <c r="I27" s="209">
        <v>9</v>
      </c>
      <c r="J27" s="209">
        <v>10</v>
      </c>
      <c r="K27" s="209">
        <v>11</v>
      </c>
      <c r="L27" s="209">
        <v>12</v>
      </c>
      <c r="M27" s="209">
        <v>13</v>
      </c>
      <c r="N27" s="209">
        <v>14</v>
      </c>
      <c r="O27" s="209">
        <v>15</v>
      </c>
      <c r="P27" s="209">
        <v>16</v>
      </c>
      <c r="Q27" s="209">
        <v>17</v>
      </c>
      <c r="R27" s="209">
        <v>18</v>
      </c>
      <c r="S27" s="209">
        <v>19</v>
      </c>
      <c r="T27" s="209">
        <v>20</v>
      </c>
      <c r="U27" s="209">
        <v>21</v>
      </c>
      <c r="V27" s="209">
        <v>22</v>
      </c>
      <c r="W27" s="209">
        <v>23</v>
      </c>
      <c r="X27" s="209">
        <v>24</v>
      </c>
      <c r="Y27" s="209">
        <v>25</v>
      </c>
      <c r="Z27" s="209">
        <v>26</v>
      </c>
      <c r="AA27" s="209">
        <v>27</v>
      </c>
      <c r="AB27" s="209">
        <v>28</v>
      </c>
      <c r="AC27" s="209">
        <v>29</v>
      </c>
      <c r="AD27" s="209">
        <v>30</v>
      </c>
      <c r="AE27" s="209">
        <v>31</v>
      </c>
      <c r="AF27" s="209">
        <v>32</v>
      </c>
      <c r="AG27" s="209">
        <v>33</v>
      </c>
      <c r="AH27" s="209">
        <v>34</v>
      </c>
      <c r="AI27" s="209">
        <v>35</v>
      </c>
      <c r="AJ27" s="209">
        <v>36</v>
      </c>
      <c r="AK27" s="209">
        <v>37</v>
      </c>
      <c r="AL27" s="209">
        <v>38</v>
      </c>
      <c r="AM27" s="209">
        <v>39</v>
      </c>
      <c r="AN27" s="209">
        <v>40</v>
      </c>
      <c r="AO27" s="209">
        <v>41</v>
      </c>
      <c r="AP27" s="209">
        <v>42</v>
      </c>
      <c r="AQ27" s="209">
        <v>43</v>
      </c>
      <c r="AR27" s="209">
        <v>44</v>
      </c>
      <c r="AS27" s="209">
        <v>45</v>
      </c>
      <c r="AT27" s="209">
        <v>46</v>
      </c>
    </row>
    <row r="28" spans="1:46" ht="151.5" customHeight="1" thickBot="1">
      <c r="A28" s="212">
        <v>1</v>
      </c>
      <c r="B28" s="213" t="s">
        <v>96</v>
      </c>
      <c r="C28" s="214" t="s">
        <v>97</v>
      </c>
      <c r="D28" s="215" t="s">
        <v>276</v>
      </c>
      <c r="E28" s="216" t="s">
        <v>27</v>
      </c>
      <c r="F28" s="216" t="s">
        <v>27</v>
      </c>
      <c r="G28" s="216" t="s">
        <v>27</v>
      </c>
      <c r="H28" s="216" t="s">
        <v>27</v>
      </c>
      <c r="I28" s="216" t="s">
        <v>27</v>
      </c>
      <c r="J28" s="216" t="s">
        <v>27</v>
      </c>
      <c r="K28" s="217" t="s">
        <v>277</v>
      </c>
      <c r="L28" s="218" t="s">
        <v>278</v>
      </c>
      <c r="M28" s="219" t="s">
        <v>279</v>
      </c>
      <c r="N28" s="220">
        <v>370.1</v>
      </c>
      <c r="O28" s="219" t="s">
        <v>280</v>
      </c>
      <c r="P28" s="220">
        <v>370.1</v>
      </c>
      <c r="Q28" s="219" t="s">
        <v>281</v>
      </c>
      <c r="R28" s="219" t="s">
        <v>282</v>
      </c>
      <c r="S28" s="219">
        <v>1</v>
      </c>
      <c r="T28" s="219">
        <v>1</v>
      </c>
      <c r="U28" s="219" t="s">
        <v>283</v>
      </c>
      <c r="V28" s="221">
        <v>370.1</v>
      </c>
      <c r="W28" s="216" t="s">
        <v>27</v>
      </c>
      <c r="X28" s="216" t="s">
        <v>27</v>
      </c>
      <c r="Y28" s="221">
        <v>0</v>
      </c>
      <c r="Z28" s="222">
        <v>370.1</v>
      </c>
      <c r="AA28" s="219" t="s">
        <v>283</v>
      </c>
      <c r="AB28" s="220">
        <v>436.7</v>
      </c>
      <c r="AC28" s="220">
        <v>793</v>
      </c>
      <c r="AD28" s="219" t="s">
        <v>27</v>
      </c>
      <c r="AE28" s="219" t="s">
        <v>27</v>
      </c>
      <c r="AF28" s="219" t="s">
        <v>27</v>
      </c>
      <c r="AG28" s="219" t="s">
        <v>27</v>
      </c>
      <c r="AH28" s="219" t="s">
        <v>27</v>
      </c>
      <c r="AI28" s="219" t="s">
        <v>27</v>
      </c>
      <c r="AJ28" s="223" t="s">
        <v>284</v>
      </c>
      <c r="AK28" s="219" t="s">
        <v>285</v>
      </c>
      <c r="AL28" s="224">
        <v>42782</v>
      </c>
      <c r="AM28" s="225" t="s">
        <v>286</v>
      </c>
      <c r="AN28" s="226">
        <v>42783</v>
      </c>
      <c r="AO28" s="224">
        <v>42783</v>
      </c>
      <c r="AP28" s="226">
        <v>42794</v>
      </c>
      <c r="AQ28" s="224">
        <v>42783</v>
      </c>
      <c r="AR28" s="226">
        <v>42821</v>
      </c>
      <c r="AS28" s="216" t="s">
        <v>27</v>
      </c>
      <c r="AT28" s="216" t="s">
        <v>27</v>
      </c>
    </row>
    <row r="29" spans="1:46" ht="151.5" customHeight="1" thickBot="1">
      <c r="A29" s="227">
        <v>2</v>
      </c>
      <c r="B29" s="228" t="s">
        <v>125</v>
      </c>
      <c r="C29" s="183" t="s">
        <v>126</v>
      </c>
      <c r="D29" s="229" t="s">
        <v>287</v>
      </c>
      <c r="E29" s="216" t="s">
        <v>27</v>
      </c>
      <c r="F29" s="216" t="s">
        <v>27</v>
      </c>
      <c r="G29" s="216" t="s">
        <v>27</v>
      </c>
      <c r="H29" s="216" t="s">
        <v>27</v>
      </c>
      <c r="I29" s="230">
        <v>1.21</v>
      </c>
      <c r="J29" s="216" t="s">
        <v>27</v>
      </c>
      <c r="K29" s="231" t="s">
        <v>288</v>
      </c>
      <c r="L29" s="232" t="s">
        <v>289</v>
      </c>
      <c r="M29" s="233" t="s">
        <v>279</v>
      </c>
      <c r="N29" s="234">
        <v>2192.1770000000001</v>
      </c>
      <c r="O29" s="219" t="s">
        <v>280</v>
      </c>
      <c r="P29" s="235">
        <f>N29</f>
        <v>2192.1770000000001</v>
      </c>
      <c r="Q29" s="236" t="s">
        <v>290</v>
      </c>
      <c r="R29" s="236" t="s">
        <v>282</v>
      </c>
      <c r="S29" s="236">
        <v>1</v>
      </c>
      <c r="T29" s="236">
        <v>1</v>
      </c>
      <c r="U29" s="236" t="s">
        <v>291</v>
      </c>
      <c r="V29" s="237">
        <f>P29</f>
        <v>2192.1770000000001</v>
      </c>
      <c r="W29" s="238" t="s">
        <v>27</v>
      </c>
      <c r="X29" s="238" t="s">
        <v>27</v>
      </c>
      <c r="Y29" s="237">
        <v>0</v>
      </c>
      <c r="Z29" s="239">
        <f>V29</f>
        <v>2192.1770000000001</v>
      </c>
      <c r="AA29" s="236" t="str">
        <f>U29</f>
        <v>ООО Сфера"</v>
      </c>
      <c r="AB29" s="235">
        <v>2586.7689999999998</v>
      </c>
      <c r="AC29" s="235">
        <v>2586.77</v>
      </c>
      <c r="AD29" s="219" t="s">
        <v>27</v>
      </c>
      <c r="AE29" s="219" t="s">
        <v>27</v>
      </c>
      <c r="AF29" s="219" t="s">
        <v>27</v>
      </c>
      <c r="AG29" s="219" t="s">
        <v>27</v>
      </c>
      <c r="AH29" s="219" t="s">
        <v>27</v>
      </c>
      <c r="AI29" s="219" t="s">
        <v>27</v>
      </c>
      <c r="AJ29" s="223" t="s">
        <v>284</v>
      </c>
      <c r="AK29" s="219" t="s">
        <v>285</v>
      </c>
      <c r="AL29" s="240">
        <v>42796</v>
      </c>
      <c r="AM29" s="241" t="s">
        <v>292</v>
      </c>
      <c r="AN29" s="242">
        <v>42803</v>
      </c>
      <c r="AO29" s="240">
        <v>42803</v>
      </c>
      <c r="AP29" s="242">
        <v>42803</v>
      </c>
      <c r="AQ29" s="240">
        <v>42803</v>
      </c>
      <c r="AR29" s="242">
        <v>42916</v>
      </c>
      <c r="AS29" s="243" t="s">
        <v>27</v>
      </c>
      <c r="AT29" s="243" t="s">
        <v>27</v>
      </c>
    </row>
    <row r="30" spans="1:46" ht="151.5" customHeight="1" thickBot="1">
      <c r="A30" s="244">
        <v>3</v>
      </c>
      <c r="B30" s="245" t="s">
        <v>137</v>
      </c>
      <c r="C30" s="246" t="s">
        <v>56</v>
      </c>
      <c r="D30" s="247" t="s">
        <v>293</v>
      </c>
      <c r="E30" s="243">
        <v>1</v>
      </c>
      <c r="F30" s="238" t="s">
        <v>27</v>
      </c>
      <c r="G30" s="238" t="s">
        <v>27</v>
      </c>
      <c r="H30" s="238" t="s">
        <v>27</v>
      </c>
      <c r="I30" s="238" t="s">
        <v>27</v>
      </c>
      <c r="J30" s="238" t="s">
        <v>27</v>
      </c>
      <c r="K30" s="248" t="s">
        <v>294</v>
      </c>
      <c r="L30" s="249" t="s">
        <v>295</v>
      </c>
      <c r="M30" s="236" t="s">
        <v>279</v>
      </c>
      <c r="N30" s="235">
        <v>3191.7510000000002</v>
      </c>
      <c r="O30" s="219" t="s">
        <v>280</v>
      </c>
      <c r="P30" s="235">
        <f>N30</f>
        <v>3191.7510000000002</v>
      </c>
      <c r="Q30" s="236" t="s">
        <v>296</v>
      </c>
      <c r="R30" s="236" t="s">
        <v>296</v>
      </c>
      <c r="S30" s="236">
        <v>8</v>
      </c>
      <c r="T30" s="236">
        <v>8</v>
      </c>
      <c r="U30" s="236" t="s">
        <v>27</v>
      </c>
      <c r="V30" s="237" t="s">
        <v>27</v>
      </c>
      <c r="W30" s="243" t="s">
        <v>27</v>
      </c>
      <c r="X30" s="243" t="s">
        <v>27</v>
      </c>
      <c r="Y30" s="237" t="s">
        <v>27</v>
      </c>
      <c r="Z30" s="239">
        <v>2033.8979999999999</v>
      </c>
      <c r="AA30" s="236" t="s">
        <v>297</v>
      </c>
      <c r="AB30" s="235">
        <v>2400</v>
      </c>
      <c r="AC30" s="235">
        <v>2400</v>
      </c>
      <c r="AD30" s="236" t="s">
        <v>27</v>
      </c>
      <c r="AE30" s="236" t="s">
        <v>27</v>
      </c>
      <c r="AF30" s="242">
        <v>42811</v>
      </c>
      <c r="AG30" s="242">
        <f>AF30</f>
        <v>42811</v>
      </c>
      <c r="AH30" s="242">
        <v>42832</v>
      </c>
      <c r="AI30" s="242">
        <v>42846</v>
      </c>
      <c r="AJ30" s="223" t="s">
        <v>284</v>
      </c>
      <c r="AK30" s="219" t="s">
        <v>285</v>
      </c>
      <c r="AL30" s="240">
        <v>42846</v>
      </c>
      <c r="AM30" s="241" t="s">
        <v>298</v>
      </c>
      <c r="AN30" s="242">
        <v>42857</v>
      </c>
      <c r="AO30" s="240">
        <f>AN30</f>
        <v>42857</v>
      </c>
      <c r="AP30" s="242">
        <f>AO30</f>
        <v>42857</v>
      </c>
      <c r="AQ30" s="240">
        <f>AP30</f>
        <v>42857</v>
      </c>
      <c r="AR30" s="242">
        <v>42915</v>
      </c>
      <c r="AS30" s="243" t="s">
        <v>27</v>
      </c>
      <c r="AT30" s="243" t="s">
        <v>27</v>
      </c>
    </row>
    <row r="31" spans="1:46" ht="151.5" customHeight="1" thickBot="1">
      <c r="A31" s="244">
        <v>4</v>
      </c>
      <c r="B31" s="40" t="s">
        <v>102</v>
      </c>
      <c r="C31" s="246" t="s">
        <v>103</v>
      </c>
      <c r="D31" s="247" t="s">
        <v>287</v>
      </c>
      <c r="E31" s="243">
        <v>1</v>
      </c>
      <c r="F31" s="238" t="s">
        <v>27</v>
      </c>
      <c r="G31" s="238" t="s">
        <v>27</v>
      </c>
      <c r="H31" s="238" t="s">
        <v>27</v>
      </c>
      <c r="I31" s="238" t="s">
        <v>27</v>
      </c>
      <c r="J31" s="238" t="s">
        <v>27</v>
      </c>
      <c r="K31" s="248" t="s">
        <v>277</v>
      </c>
      <c r="L31" s="249" t="s">
        <v>299</v>
      </c>
      <c r="M31" s="236" t="s">
        <v>279</v>
      </c>
      <c r="N31" s="235">
        <v>228.69200000000001</v>
      </c>
      <c r="O31" s="219" t="s">
        <v>280</v>
      </c>
      <c r="P31" s="235">
        <f>N31</f>
        <v>228.69200000000001</v>
      </c>
      <c r="Q31" s="236" t="s">
        <v>282</v>
      </c>
      <c r="R31" s="236" t="s">
        <v>282</v>
      </c>
      <c r="S31" s="236">
        <v>1</v>
      </c>
      <c r="T31" s="236">
        <v>1</v>
      </c>
      <c r="U31" s="236" t="str">
        <f>U28</f>
        <v>ООО "ВТД Гранит-Микро"</v>
      </c>
      <c r="V31" s="237">
        <f>N31</f>
        <v>228.69200000000001</v>
      </c>
      <c r="W31" s="243" t="s">
        <v>27</v>
      </c>
      <c r="X31" s="243" t="s">
        <v>27</v>
      </c>
      <c r="Y31" s="237" t="s">
        <v>27</v>
      </c>
      <c r="Z31" s="239">
        <f>V31</f>
        <v>228.69200000000001</v>
      </c>
      <c r="AA31" s="236" t="str">
        <f>U31</f>
        <v>ООО "ВТД Гранит-Микро"</v>
      </c>
      <c r="AB31" s="235">
        <v>269.85700000000003</v>
      </c>
      <c r="AC31" s="235">
        <v>269.85700000000003</v>
      </c>
      <c r="AD31" s="236" t="s">
        <v>27</v>
      </c>
      <c r="AE31" s="236" t="s">
        <v>27</v>
      </c>
      <c r="AF31" s="236" t="s">
        <v>27</v>
      </c>
      <c r="AG31" s="236" t="s">
        <v>27</v>
      </c>
      <c r="AH31" s="236" t="s">
        <v>27</v>
      </c>
      <c r="AI31" s="236" t="s">
        <v>27</v>
      </c>
      <c r="AJ31" s="223" t="s">
        <v>284</v>
      </c>
      <c r="AK31" s="219" t="s">
        <v>285</v>
      </c>
      <c r="AL31" s="240">
        <v>42838</v>
      </c>
      <c r="AM31" s="241" t="s">
        <v>300</v>
      </c>
      <c r="AN31" s="242">
        <v>42839</v>
      </c>
      <c r="AO31" s="240">
        <f>AN31</f>
        <v>42839</v>
      </c>
      <c r="AP31" s="242">
        <f>AN31</f>
        <v>42839</v>
      </c>
      <c r="AQ31" s="240">
        <f>AN31</f>
        <v>42839</v>
      </c>
      <c r="AR31" s="242">
        <v>42901</v>
      </c>
      <c r="AS31" s="243" t="s">
        <v>27</v>
      </c>
      <c r="AT31" s="243" t="s">
        <v>27</v>
      </c>
    </row>
    <row r="32" spans="1:46" ht="151.5" customHeight="1" thickBot="1">
      <c r="A32" s="244">
        <v>5</v>
      </c>
      <c r="B32" s="35" t="s">
        <v>73</v>
      </c>
      <c r="C32" s="250" t="s">
        <v>74</v>
      </c>
      <c r="D32" s="247" t="s">
        <v>301</v>
      </c>
      <c r="E32" s="243">
        <v>1</v>
      </c>
      <c r="F32" s="238" t="s">
        <v>27</v>
      </c>
      <c r="G32" s="238" t="s">
        <v>27</v>
      </c>
      <c r="H32" s="238" t="s">
        <v>27</v>
      </c>
      <c r="I32" s="238" t="s">
        <v>27</v>
      </c>
      <c r="J32" s="238">
        <v>1</v>
      </c>
      <c r="K32" s="248" t="s">
        <v>294</v>
      </c>
      <c r="L32" s="249" t="s">
        <v>302</v>
      </c>
      <c r="M32" s="236" t="s">
        <v>279</v>
      </c>
      <c r="N32" s="235">
        <v>1.6</v>
      </c>
      <c r="O32" s="219" t="s">
        <v>280</v>
      </c>
      <c r="P32" s="235">
        <v>1.6</v>
      </c>
      <c r="Q32" s="236" t="s">
        <v>281</v>
      </c>
      <c r="R32" s="236" t="s">
        <v>282</v>
      </c>
      <c r="S32" s="236">
        <v>1</v>
      </c>
      <c r="T32" s="236">
        <v>1</v>
      </c>
      <c r="U32" s="236" t="s">
        <v>303</v>
      </c>
      <c r="V32" s="237">
        <v>1.593</v>
      </c>
      <c r="W32" s="243" t="s">
        <v>27</v>
      </c>
      <c r="X32" s="243" t="s">
        <v>27</v>
      </c>
      <c r="Y32" s="237" t="s">
        <v>27</v>
      </c>
      <c r="Z32" s="239">
        <v>1.593</v>
      </c>
      <c r="AA32" s="236" t="s">
        <v>303</v>
      </c>
      <c r="AB32" s="235">
        <v>1.593</v>
      </c>
      <c r="AC32" s="235">
        <v>1.593</v>
      </c>
      <c r="AD32" s="236" t="s">
        <v>27</v>
      </c>
      <c r="AE32" s="236" t="s">
        <v>27</v>
      </c>
      <c r="AF32" s="236" t="s">
        <v>27</v>
      </c>
      <c r="AG32" s="236" t="s">
        <v>27</v>
      </c>
      <c r="AH32" s="236" t="s">
        <v>27</v>
      </c>
      <c r="AI32" s="236" t="s">
        <v>27</v>
      </c>
      <c r="AJ32" s="223" t="s">
        <v>304</v>
      </c>
      <c r="AK32" s="219" t="s">
        <v>285</v>
      </c>
      <c r="AL32" s="240">
        <v>42948</v>
      </c>
      <c r="AM32" s="241" t="s">
        <v>305</v>
      </c>
      <c r="AN32" s="242">
        <v>42948</v>
      </c>
      <c r="AO32" s="240">
        <v>42948</v>
      </c>
      <c r="AP32" s="242">
        <v>43007</v>
      </c>
      <c r="AQ32" s="240">
        <v>43007</v>
      </c>
      <c r="AR32" s="242">
        <v>43007</v>
      </c>
      <c r="AS32" s="243" t="s">
        <v>27</v>
      </c>
      <c r="AT32" s="243" t="s">
        <v>27</v>
      </c>
    </row>
    <row r="33" spans="1:46" ht="151.5" customHeight="1" thickBot="1">
      <c r="A33" s="244">
        <v>6</v>
      </c>
      <c r="B33" s="251" t="s">
        <v>99</v>
      </c>
      <c r="C33" s="252" t="s">
        <v>100</v>
      </c>
      <c r="D33" s="247" t="s">
        <v>306</v>
      </c>
      <c r="E33" s="243">
        <v>1</v>
      </c>
      <c r="F33" s="238" t="s">
        <v>27</v>
      </c>
      <c r="G33" s="238" t="s">
        <v>27</v>
      </c>
      <c r="H33" s="238" t="s">
        <v>27</v>
      </c>
      <c r="I33" s="238" t="s">
        <v>27</v>
      </c>
      <c r="J33" s="238" t="s">
        <v>27</v>
      </c>
      <c r="K33" s="248" t="s">
        <v>277</v>
      </c>
      <c r="L33" s="249" t="s">
        <v>299</v>
      </c>
      <c r="M33" s="236" t="s">
        <v>279</v>
      </c>
      <c r="N33" s="235">
        <v>0.625</v>
      </c>
      <c r="O33" s="219" t="s">
        <v>280</v>
      </c>
      <c r="P33" s="235">
        <v>0.625</v>
      </c>
      <c r="Q33" s="236" t="s">
        <v>290</v>
      </c>
      <c r="R33" s="236" t="s">
        <v>282</v>
      </c>
      <c r="S33" s="236">
        <v>1</v>
      </c>
      <c r="T33" s="236">
        <v>1</v>
      </c>
      <c r="U33" s="236" t="s">
        <v>307</v>
      </c>
      <c r="V33" s="237">
        <v>0.49869999999999998</v>
      </c>
      <c r="W33" s="243" t="s">
        <v>27</v>
      </c>
      <c r="X33" s="243" t="s">
        <v>27</v>
      </c>
      <c r="Y33" s="237" t="s">
        <v>27</v>
      </c>
      <c r="Z33" s="239">
        <v>0.49869999999999998</v>
      </c>
      <c r="AA33" s="236" t="s">
        <v>307</v>
      </c>
      <c r="AB33" s="235">
        <v>0.498</v>
      </c>
      <c r="AC33" s="235">
        <v>0.498</v>
      </c>
      <c r="AD33" s="236" t="s">
        <v>27</v>
      </c>
      <c r="AE33" s="236" t="s">
        <v>27</v>
      </c>
      <c r="AF33" s="236" t="s">
        <v>27</v>
      </c>
      <c r="AG33" s="236" t="s">
        <v>27</v>
      </c>
      <c r="AH33" s="236" t="s">
        <v>27</v>
      </c>
      <c r="AI33" s="236" t="s">
        <v>27</v>
      </c>
      <c r="AJ33" s="223" t="s">
        <v>308</v>
      </c>
      <c r="AK33" s="219" t="s">
        <v>285</v>
      </c>
      <c r="AL33" s="240">
        <v>42964</v>
      </c>
      <c r="AM33" s="241" t="s">
        <v>309</v>
      </c>
      <c r="AN33" s="242">
        <v>42964</v>
      </c>
      <c r="AO33" s="240">
        <v>42964</v>
      </c>
      <c r="AP33" s="242">
        <v>42977</v>
      </c>
      <c r="AQ33" s="240">
        <v>42977</v>
      </c>
      <c r="AR33" s="242">
        <v>42977</v>
      </c>
      <c r="AS33" s="243" t="s">
        <v>27</v>
      </c>
      <c r="AT33" s="243" t="s">
        <v>27</v>
      </c>
    </row>
    <row r="34" spans="1:46" ht="151.5" customHeight="1" thickBot="1">
      <c r="A34" s="244">
        <v>7</v>
      </c>
      <c r="B34" s="228" t="s">
        <v>96</v>
      </c>
      <c r="C34" s="253" t="s">
        <v>97</v>
      </c>
      <c r="D34" s="254" t="s">
        <v>276</v>
      </c>
      <c r="E34" s="238" t="s">
        <v>27</v>
      </c>
      <c r="F34" s="238" t="s">
        <v>27</v>
      </c>
      <c r="G34" s="238" t="s">
        <v>27</v>
      </c>
      <c r="H34" s="238" t="s">
        <v>27</v>
      </c>
      <c r="I34" s="238" t="s">
        <v>27</v>
      </c>
      <c r="J34" s="238" t="s">
        <v>27</v>
      </c>
      <c r="K34" s="255" t="s">
        <v>277</v>
      </c>
      <c r="L34" s="256" t="s">
        <v>278</v>
      </c>
      <c r="M34" s="257" t="s">
        <v>279</v>
      </c>
      <c r="N34" s="258">
        <v>0.48</v>
      </c>
      <c r="O34" s="259" t="s">
        <v>280</v>
      </c>
      <c r="P34" s="258">
        <v>0.48</v>
      </c>
      <c r="Q34" s="257" t="s">
        <v>282</v>
      </c>
      <c r="R34" s="257" t="s">
        <v>282</v>
      </c>
      <c r="S34" s="257">
        <v>1</v>
      </c>
      <c r="T34" s="257">
        <v>1</v>
      </c>
      <c r="U34" s="257" t="s">
        <v>307</v>
      </c>
      <c r="V34" s="260">
        <v>0.48</v>
      </c>
      <c r="W34" s="261" t="s">
        <v>27</v>
      </c>
      <c r="X34" s="261" t="s">
        <v>27</v>
      </c>
      <c r="Y34" s="260" t="s">
        <v>27</v>
      </c>
      <c r="Z34" s="262">
        <v>0.48</v>
      </c>
      <c r="AA34" s="257" t="s">
        <v>307</v>
      </c>
      <c r="AB34" s="258">
        <v>0.48</v>
      </c>
      <c r="AC34" s="258">
        <v>0.48</v>
      </c>
      <c r="AD34" s="257" t="s">
        <v>27</v>
      </c>
      <c r="AE34" s="257" t="s">
        <v>27</v>
      </c>
      <c r="AF34" s="257" t="s">
        <v>27</v>
      </c>
      <c r="AG34" s="257" t="s">
        <v>27</v>
      </c>
      <c r="AH34" s="257" t="s">
        <v>27</v>
      </c>
      <c r="AI34" s="257" t="s">
        <v>27</v>
      </c>
      <c r="AJ34" s="223" t="s">
        <v>310</v>
      </c>
      <c r="AK34" s="259" t="s">
        <v>285</v>
      </c>
      <c r="AL34" s="263">
        <v>42992</v>
      </c>
      <c r="AM34" s="264" t="s">
        <v>311</v>
      </c>
      <c r="AN34" s="265">
        <v>42992</v>
      </c>
      <c r="AO34" s="263">
        <v>42992</v>
      </c>
      <c r="AP34" s="265">
        <v>43005</v>
      </c>
      <c r="AQ34" s="263">
        <v>43005</v>
      </c>
      <c r="AR34" s="265">
        <v>43005</v>
      </c>
      <c r="AS34" s="261" t="s">
        <v>27</v>
      </c>
      <c r="AT34" s="261" t="s">
        <v>27</v>
      </c>
    </row>
    <row r="35" spans="1:46" ht="91.5" customHeight="1">
      <c r="A35" s="266">
        <v>8</v>
      </c>
      <c r="B35" s="251" t="s">
        <v>102</v>
      </c>
      <c r="C35" s="252" t="s">
        <v>103</v>
      </c>
      <c r="D35" s="247" t="s">
        <v>287</v>
      </c>
      <c r="E35" s="243">
        <v>1</v>
      </c>
      <c r="F35" s="238" t="s">
        <v>27</v>
      </c>
      <c r="G35" s="238" t="s">
        <v>27</v>
      </c>
      <c r="H35" s="238" t="s">
        <v>27</v>
      </c>
      <c r="I35" s="238" t="s">
        <v>27</v>
      </c>
      <c r="J35" s="238" t="s">
        <v>27</v>
      </c>
      <c r="K35" s="248" t="s">
        <v>277</v>
      </c>
      <c r="L35" s="249" t="s">
        <v>299</v>
      </c>
      <c r="M35" s="236" t="s">
        <v>279</v>
      </c>
      <c r="N35" s="235">
        <v>0.47399999999999998</v>
      </c>
      <c r="O35" s="219" t="s">
        <v>280</v>
      </c>
      <c r="P35" s="235">
        <v>0.47399999999999998</v>
      </c>
      <c r="Q35" s="236" t="s">
        <v>290</v>
      </c>
      <c r="R35" s="236" t="s">
        <v>282</v>
      </c>
      <c r="S35" s="236">
        <v>1</v>
      </c>
      <c r="T35" s="236">
        <v>1</v>
      </c>
      <c r="U35" s="236" t="s">
        <v>307</v>
      </c>
      <c r="V35" s="237">
        <v>0.41499999999999998</v>
      </c>
      <c r="W35" s="243" t="s">
        <v>27</v>
      </c>
      <c r="X35" s="243" t="s">
        <v>27</v>
      </c>
      <c r="Y35" s="237" t="s">
        <v>27</v>
      </c>
      <c r="Z35" s="239">
        <v>0.41499999999999998</v>
      </c>
      <c r="AA35" s="236" t="s">
        <v>307</v>
      </c>
      <c r="AB35" s="235">
        <v>0.41499999999999998</v>
      </c>
      <c r="AC35" s="235">
        <v>0.41499999999999998</v>
      </c>
      <c r="AD35" s="236" t="s">
        <v>27</v>
      </c>
      <c r="AE35" s="236" t="s">
        <v>27</v>
      </c>
      <c r="AF35" s="236" t="s">
        <v>27</v>
      </c>
      <c r="AG35" s="236" t="s">
        <v>27</v>
      </c>
      <c r="AH35" s="236" t="s">
        <v>27</v>
      </c>
      <c r="AI35" s="236" t="s">
        <v>27</v>
      </c>
      <c r="AJ35" s="223" t="s">
        <v>308</v>
      </c>
      <c r="AK35" s="219" t="s">
        <v>285</v>
      </c>
      <c r="AL35" s="240">
        <v>43034</v>
      </c>
      <c r="AM35" s="241" t="s">
        <v>313</v>
      </c>
      <c r="AN35" s="242">
        <v>43034</v>
      </c>
      <c r="AO35" s="240">
        <v>43034</v>
      </c>
      <c r="AP35" s="242">
        <v>43040</v>
      </c>
      <c r="AQ35" s="240">
        <v>43040</v>
      </c>
      <c r="AR35" s="242">
        <v>43040</v>
      </c>
      <c r="AS35" s="243" t="s">
        <v>27</v>
      </c>
      <c r="AT35" s="243" t="s">
        <v>27</v>
      </c>
    </row>
  </sheetData>
  <autoFilter ref="A27:AT35"/>
  <mergeCells count="56">
    <mergeCell ref="A14:AT14"/>
    <mergeCell ref="A7:AT7"/>
    <mergeCell ref="A9:AT9"/>
    <mergeCell ref="A10:AT10"/>
    <mergeCell ref="A11:AT11"/>
    <mergeCell ref="A13:AT13"/>
    <mergeCell ref="A16:AT16"/>
    <mergeCell ref="A24:A26"/>
    <mergeCell ref="B24:B26"/>
    <mergeCell ref="C24:C26"/>
    <mergeCell ref="D24:D26"/>
    <mergeCell ref="E24:J24"/>
    <mergeCell ref="K24:K26"/>
    <mergeCell ref="L24:L26"/>
    <mergeCell ref="M24:M26"/>
    <mergeCell ref="N24:N26"/>
    <mergeCell ref="P24:P26"/>
    <mergeCell ref="Q24:R24"/>
    <mergeCell ref="S24:S26"/>
    <mergeCell ref="T24:T26"/>
    <mergeCell ref="U24:U26"/>
    <mergeCell ref="Q25:Q26"/>
    <mergeCell ref="R25:R26"/>
    <mergeCell ref="J25:J26"/>
    <mergeCell ref="AB24:AB26"/>
    <mergeCell ref="AC24:AC26"/>
    <mergeCell ref="AD24:AI24"/>
    <mergeCell ref="AJ24:AM24"/>
    <mergeCell ref="AD25:AE25"/>
    <mergeCell ref="AF25:AG25"/>
    <mergeCell ref="AH25:AH26"/>
    <mergeCell ref="AI25:AI26"/>
    <mergeCell ref="V24:V26"/>
    <mergeCell ref="W24:W26"/>
    <mergeCell ref="X24:X26"/>
    <mergeCell ref="Y24:Y26"/>
    <mergeCell ref="Z24:Z26"/>
    <mergeCell ref="AA24:AA26"/>
    <mergeCell ref="O24:O26"/>
    <mergeCell ref="E25:E26"/>
    <mergeCell ref="F25:F26"/>
    <mergeCell ref="G25:G26"/>
    <mergeCell ref="H25:H26"/>
    <mergeCell ref="I25:I26"/>
    <mergeCell ref="AO25:AO26"/>
    <mergeCell ref="AQ24:AQ26"/>
    <mergeCell ref="AR24:AR26"/>
    <mergeCell ref="AS24:AS26"/>
    <mergeCell ref="AT24:AT26"/>
    <mergeCell ref="AN24:AO24"/>
    <mergeCell ref="AP24:AP26"/>
    <mergeCell ref="AJ25:AJ26"/>
    <mergeCell ref="AK25:AK26"/>
    <mergeCell ref="AL25:AL26"/>
    <mergeCell ref="AM25:AM26"/>
    <mergeCell ref="AN25:AN26"/>
  </mergeCells>
  <pageMargins left="0.31496062992125984" right="0.31496062992125984" top="0.74803149606299213" bottom="0.74803149606299213" header="0.31496062992125984" footer="0.31496062992125984"/>
  <pageSetup paperSize="9" scale="2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1</vt:i4>
      </vt:variant>
    </vt:vector>
  </HeadingPairs>
  <TitlesOfParts>
    <vt:vector size="10" baseType="lpstr">
      <vt:lpstr>приложение 1</vt:lpstr>
      <vt:lpstr>приложение 2</vt:lpstr>
      <vt:lpstr>приложение 3</vt:lpstr>
      <vt:lpstr>приложение 4</vt:lpstr>
      <vt:lpstr>приложение 5</vt:lpstr>
      <vt:lpstr>приложение 6</vt:lpstr>
      <vt:lpstr>приложение 7</vt:lpstr>
      <vt:lpstr>приложение 8</vt:lpstr>
      <vt:lpstr>приложение 9</vt:lpstr>
      <vt:lpstr>'приложение 9'!Область_печати</vt:lpstr>
    </vt:vector>
  </TitlesOfParts>
  <Company>Grizli777</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dcterms:created xsi:type="dcterms:W3CDTF">2018-03-12T08:50:34Z</dcterms:created>
  <dcterms:modified xsi:type="dcterms:W3CDTF">2018-03-21T08:13:16Z</dcterms:modified>
</cp:coreProperties>
</file>